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15330" windowHeight="8115" activeTab="4"/>
  </bookViews>
  <sheets>
    <sheet name="Прилож.5" sheetId="19" r:id="rId1"/>
    <sheet name="Прилож.3" sheetId="18" r:id="rId2"/>
    <sheet name="Прилож.4" sheetId="15" r:id="rId3"/>
    <sheet name="РП 6-10 кВ" sheetId="14" r:id="rId4"/>
    <sheet name="ПС 35 кВ" sheetId="13" r:id="rId5"/>
    <sheet name="ПС 110 кВ" sheetId="7" r:id="rId6"/>
    <sheet name="Лист1" sheetId="17" r:id="rId7"/>
  </sheets>
  <externalReferences>
    <externalReference r:id="rId8"/>
  </externalReferences>
  <definedNames>
    <definedName name="_xlnm.Print_Titles" localSheetId="5">'ПС 110 кВ'!#REF!</definedName>
    <definedName name="_xlnm.Print_Area" localSheetId="2">Прилож.4!$A$1:$Q$39</definedName>
    <definedName name="_xlnm.Print_Area" localSheetId="5">'ПС 110 кВ'!$A$1:$AC$2426</definedName>
    <definedName name="_xlnm.Print_Area" localSheetId="4">'ПС 35 кВ'!$A$1:$AE$2307</definedName>
  </definedNames>
  <calcPr calcId="125725"/>
</workbook>
</file>

<file path=xl/calcChain.xml><?xml version="1.0" encoding="utf-8"?>
<calcChain xmlns="http://schemas.openxmlformats.org/spreadsheetml/2006/main">
  <c r="T1858" i="13"/>
  <c r="H838" i="7" l="1"/>
  <c r="N838"/>
  <c r="Y838"/>
  <c r="V838"/>
  <c r="H1633" l="1"/>
  <c r="Y1906"/>
  <c r="H1906"/>
  <c r="H2105"/>
  <c r="M34" i="15"/>
  <c r="L34"/>
  <c r="K34"/>
  <c r="J34"/>
  <c r="H2286" i="7"/>
  <c r="M33" i="15"/>
  <c r="J33"/>
  <c r="Y1383" i="7"/>
  <c r="V1383"/>
  <c r="N1383"/>
  <c r="H1383"/>
  <c r="Y1087"/>
  <c r="V1087"/>
  <c r="N1087"/>
  <c r="H1087"/>
  <c r="M31" i="15"/>
  <c r="L31"/>
  <c r="K31"/>
  <c r="J31"/>
  <c r="M30"/>
  <c r="L30"/>
  <c r="K30"/>
  <c r="J30"/>
  <c r="N155" i="14"/>
  <c r="M29" i="15"/>
  <c r="L29"/>
  <c r="K29"/>
  <c r="J29"/>
  <c r="H1549" i="7"/>
  <c r="V1549"/>
  <c r="L28" i="15" s="1"/>
  <c r="N1549" i="7"/>
  <c r="M28" i="15"/>
  <c r="K28"/>
  <c r="J28"/>
  <c r="N1275" i="7"/>
  <c r="N2039"/>
  <c r="M26" i="15"/>
  <c r="L26"/>
  <c r="K26"/>
  <c r="J26"/>
  <c r="N1978" i="7"/>
  <c r="J25" i="15"/>
  <c r="H605" i="13"/>
  <c r="J24" i="15" s="1"/>
  <c r="M25"/>
  <c r="K25"/>
  <c r="M22"/>
  <c r="J22"/>
  <c r="Y159" i="13"/>
  <c r="V159"/>
  <c r="N159"/>
  <c r="H159"/>
  <c r="M23" i="15"/>
  <c r="L23"/>
  <c r="K23"/>
  <c r="J23"/>
  <c r="H1752" i="7"/>
  <c r="Y1752"/>
  <c r="V1752"/>
  <c r="N1752"/>
  <c r="K21" i="15" s="1"/>
  <c r="M21"/>
  <c r="L21"/>
  <c r="J21"/>
  <c r="T2168" i="7" l="1"/>
  <c r="Y436" l="1"/>
  <c r="H723"/>
  <c r="M19" i="15"/>
  <c r="J19"/>
  <c r="M18"/>
  <c r="L18"/>
  <c r="K18"/>
  <c r="J18"/>
  <c r="Y568" i="7"/>
  <c r="M17" i="15"/>
  <c r="J17"/>
  <c r="V2141" i="7"/>
  <c r="Y164"/>
  <c r="Y2214"/>
  <c r="H2214"/>
  <c r="M12" i="15"/>
  <c r="J12"/>
  <c r="P2297" i="13" l="1"/>
  <c r="AB2298" l="1"/>
  <c r="AA2298"/>
  <c r="Z2298"/>
  <c r="Y2298"/>
  <c r="X2298"/>
  <c r="W2298"/>
  <c r="V2298"/>
  <c r="U2298"/>
  <c r="T2298"/>
  <c r="S2298"/>
  <c r="R2298"/>
  <c r="Q2298"/>
  <c r="P2298"/>
  <c r="O2298"/>
  <c r="N2298"/>
  <c r="M2298"/>
  <c r="L2298"/>
  <c r="K2298"/>
  <c r="J2298"/>
  <c r="I2298"/>
  <c r="H2298"/>
  <c r="G2298"/>
  <c r="F2298"/>
  <c r="E2298"/>
  <c r="AB2297"/>
  <c r="AB2299" s="1"/>
  <c r="AA2297"/>
  <c r="AA2299" s="1"/>
  <c r="Z2297"/>
  <c r="Z2299" s="1"/>
  <c r="Y2297"/>
  <c r="Y2299" s="1"/>
  <c r="X2297"/>
  <c r="X2299" s="1"/>
  <c r="W2297"/>
  <c r="W2299" s="1"/>
  <c r="V2297"/>
  <c r="V2299" s="1"/>
  <c r="U2297"/>
  <c r="U2299" s="1"/>
  <c r="T2297"/>
  <c r="T2299" s="1"/>
  <c r="S2297"/>
  <c r="S2299" s="1"/>
  <c r="R2297"/>
  <c r="R2299" s="1"/>
  <c r="Q2297"/>
  <c r="Q2299" s="1"/>
  <c r="P2299"/>
  <c r="O2297"/>
  <c r="O2299" s="1"/>
  <c r="N2297"/>
  <c r="N2299" s="1"/>
  <c r="M2297"/>
  <c r="M2299" s="1"/>
  <c r="L2297"/>
  <c r="L2299" s="1"/>
  <c r="K2297"/>
  <c r="K2299" s="1"/>
  <c r="J2297"/>
  <c r="J2299" s="1"/>
  <c r="I2297"/>
  <c r="I2299" s="1"/>
  <c r="H2297"/>
  <c r="H2299" s="1"/>
  <c r="G2297"/>
  <c r="G2299" s="1"/>
  <c r="F2297"/>
  <c r="F2299" s="1"/>
  <c r="E2297"/>
  <c r="E2299" s="1"/>
  <c r="AB2296"/>
  <c r="AA2296"/>
  <c r="Z2296"/>
  <c r="Y2296"/>
  <c r="X2296"/>
  <c r="W2296"/>
  <c r="V2296"/>
  <c r="U2296"/>
  <c r="T2296"/>
  <c r="S2296"/>
  <c r="R2296"/>
  <c r="Q2296"/>
  <c r="P2296"/>
  <c r="O2296"/>
  <c r="N2296"/>
  <c r="M2296"/>
  <c r="L2296"/>
  <c r="K2296"/>
  <c r="J2296"/>
  <c r="I2296"/>
  <c r="H2296"/>
  <c r="G2296"/>
  <c r="F2296"/>
  <c r="E2296"/>
  <c r="AC2294"/>
  <c r="AC2293"/>
  <c r="AB2292"/>
  <c r="AA2292"/>
  <c r="Z2292"/>
  <c r="Y2292"/>
  <c r="X2292"/>
  <c r="W2292"/>
  <c r="V2292"/>
  <c r="U2292"/>
  <c r="T2292"/>
  <c r="S2292"/>
  <c r="R2292"/>
  <c r="Q2292"/>
  <c r="P2292"/>
  <c r="O2292"/>
  <c r="N2292"/>
  <c r="M2292"/>
  <c r="L2292"/>
  <c r="K2292"/>
  <c r="J2292"/>
  <c r="I2292"/>
  <c r="H2292"/>
  <c r="G2292"/>
  <c r="F2292"/>
  <c r="E2292"/>
  <c r="AC2290"/>
  <c r="AC2289"/>
  <c r="AD2299" l="1"/>
  <c r="AC2296"/>
  <c r="AC2292"/>
  <c r="G1057" i="7"/>
  <c r="O1057"/>
  <c r="P1057"/>
  <c r="Q1057"/>
  <c r="R1057"/>
  <c r="S1057"/>
  <c r="T1057"/>
  <c r="U1057"/>
  <c r="V1057"/>
  <c r="W1057"/>
  <c r="X1057"/>
  <c r="Y1057"/>
  <c r="Z1057"/>
  <c r="AA1057"/>
  <c r="AB1057"/>
  <c r="I1057"/>
  <c r="J1057"/>
  <c r="K1057"/>
  <c r="L1057"/>
  <c r="M1057"/>
  <c r="N1057"/>
  <c r="F1057"/>
  <c r="H1057"/>
  <c r="E1057"/>
  <c r="T977"/>
  <c r="U977"/>
  <c r="V977"/>
  <c r="W977"/>
  <c r="X977"/>
  <c r="Y977"/>
  <c r="Z977"/>
  <c r="AA977"/>
  <c r="AB977"/>
  <c r="I977"/>
  <c r="J977"/>
  <c r="K977"/>
  <c r="L977"/>
  <c r="M977"/>
  <c r="N977"/>
  <c r="O977"/>
  <c r="P977"/>
  <c r="Q977"/>
  <c r="R977"/>
  <c r="S977"/>
  <c r="G977"/>
  <c r="H977"/>
  <c r="F977"/>
  <c r="E977"/>
  <c r="N465"/>
  <c r="O465"/>
  <c r="P465"/>
  <c r="Q465"/>
  <c r="R465"/>
  <c r="S465"/>
  <c r="T465"/>
  <c r="U465"/>
  <c r="V465"/>
  <c r="W465"/>
  <c r="X465"/>
  <c r="Y465"/>
  <c r="Z465"/>
  <c r="AA465"/>
  <c r="AB465"/>
  <c r="M465"/>
  <c r="F465"/>
  <c r="G465"/>
  <c r="H465"/>
  <c r="I465"/>
  <c r="J465"/>
  <c r="K465"/>
  <c r="L465"/>
  <c r="E465"/>
  <c r="F550"/>
  <c r="N550"/>
  <c r="O550"/>
  <c r="P550"/>
  <c r="Q550"/>
  <c r="R550"/>
  <c r="S550"/>
  <c r="T550"/>
  <c r="U550"/>
  <c r="V550"/>
  <c r="W550"/>
  <c r="X550"/>
  <c r="Y550"/>
  <c r="Z550"/>
  <c r="AA550"/>
  <c r="AB550"/>
  <c r="M550"/>
  <c r="G550"/>
  <c r="H550"/>
  <c r="I550"/>
  <c r="J550"/>
  <c r="K550"/>
  <c r="L550"/>
  <c r="E550"/>
  <c r="F1047" i="13" l="1"/>
  <c r="G1047"/>
  <c r="H1047"/>
  <c r="I1047"/>
  <c r="J1047"/>
  <c r="K1047"/>
  <c r="L1047"/>
  <c r="M1047"/>
  <c r="N1047"/>
  <c r="O1047"/>
  <c r="P1047"/>
  <c r="Q1047"/>
  <c r="R1047"/>
  <c r="S1047"/>
  <c r="T1047"/>
  <c r="U1047"/>
  <c r="V1047"/>
  <c r="W1047"/>
  <c r="X1047"/>
  <c r="Y1047"/>
  <c r="Z1047"/>
  <c r="AA1047"/>
  <c r="AB1047"/>
  <c r="E1047"/>
  <c r="F1036"/>
  <c r="G1036"/>
  <c r="H1036"/>
  <c r="I1036"/>
  <c r="J1036"/>
  <c r="K1036"/>
  <c r="L1036"/>
  <c r="M1036"/>
  <c r="N1036"/>
  <c r="O1036"/>
  <c r="P1036"/>
  <c r="Q1036"/>
  <c r="R1036"/>
  <c r="S1036"/>
  <c r="T1036"/>
  <c r="U1036"/>
  <c r="V1036"/>
  <c r="W1036"/>
  <c r="X1036"/>
  <c r="Y1036"/>
  <c r="Z1036"/>
  <c r="AA1036"/>
  <c r="AB1036"/>
  <c r="E1036"/>
  <c r="F1051"/>
  <c r="G1051"/>
  <c r="H1051"/>
  <c r="I1051"/>
  <c r="J1051"/>
  <c r="K1051"/>
  <c r="L1051"/>
  <c r="M1051"/>
  <c r="N1051"/>
  <c r="O1051"/>
  <c r="P1051"/>
  <c r="Q1051"/>
  <c r="R1051"/>
  <c r="S1051"/>
  <c r="T1051"/>
  <c r="U1051"/>
  <c r="V1051"/>
  <c r="W1051"/>
  <c r="X1051"/>
  <c r="Y1051"/>
  <c r="Z1051"/>
  <c r="AA1051"/>
  <c r="AB1051"/>
  <c r="E1051"/>
  <c r="F413" i="14" l="1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Z413"/>
  <c r="AA413"/>
  <c r="AB413"/>
  <c r="E413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Z341"/>
  <c r="AA341"/>
  <c r="AB341"/>
  <c r="E341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Z328"/>
  <c r="AA328"/>
  <c r="AB328"/>
  <c r="E328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Z327"/>
  <c r="AA327"/>
  <c r="AB327"/>
  <c r="E327"/>
  <c r="Z244"/>
  <c r="AA244"/>
  <c r="AB244"/>
  <c r="Y244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Z176"/>
  <c r="AA176"/>
  <c r="AB176"/>
  <c r="E176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AA141"/>
  <c r="AB141"/>
  <c r="F2326" i="7"/>
  <c r="G2326"/>
  <c r="H2326"/>
  <c r="I2326"/>
  <c r="J2326"/>
  <c r="K2326"/>
  <c r="L2326"/>
  <c r="M2326"/>
  <c r="O2326"/>
  <c r="P2326"/>
  <c r="Q2326"/>
  <c r="R2326"/>
  <c r="S2326"/>
  <c r="T2326"/>
  <c r="U2326"/>
  <c r="W2326"/>
  <c r="X2326"/>
  <c r="Y2326"/>
  <c r="Z2326"/>
  <c r="AA2326"/>
  <c r="AB2326"/>
  <c r="E2326"/>
  <c r="F2325"/>
  <c r="G2325"/>
  <c r="H2325"/>
  <c r="I2325"/>
  <c r="J2325"/>
  <c r="K2325"/>
  <c r="L2325"/>
  <c r="M2325"/>
  <c r="N2325"/>
  <c r="N2326" s="1"/>
  <c r="O2325"/>
  <c r="P2325"/>
  <c r="Q2325"/>
  <c r="R2325"/>
  <c r="S2325"/>
  <c r="T2325"/>
  <c r="U2325"/>
  <c r="V2325"/>
  <c r="V2326" s="1"/>
  <c r="W2325"/>
  <c r="X2325"/>
  <c r="Y2325"/>
  <c r="Z2325"/>
  <c r="AA2325"/>
  <c r="AB2325"/>
  <c r="E2325"/>
  <c r="E2194"/>
  <c r="F2194"/>
  <c r="G2194"/>
  <c r="H2194"/>
  <c r="I2194"/>
  <c r="J2194"/>
  <c r="K2194"/>
  <c r="L2194"/>
  <c r="M2194"/>
  <c r="N2194"/>
  <c r="N2214" s="1"/>
  <c r="K12" i="15" s="1"/>
  <c r="O2194" i="7"/>
  <c r="P2194"/>
  <c r="Q2194"/>
  <c r="R2194"/>
  <c r="S2194"/>
  <c r="T2194"/>
  <c r="U2194"/>
  <c r="V2194"/>
  <c r="V2214" s="1"/>
  <c r="L12" i="15" s="1"/>
  <c r="W2194" i="7"/>
  <c r="X2194"/>
  <c r="Y2194"/>
  <c r="Z2194"/>
  <c r="AA2194"/>
  <c r="AB2194"/>
  <c r="F2164"/>
  <c r="G2164"/>
  <c r="H2164"/>
  <c r="I2164"/>
  <c r="J2164"/>
  <c r="K2164"/>
  <c r="L2164"/>
  <c r="M2164"/>
  <c r="N2164"/>
  <c r="O2164"/>
  <c r="P2164"/>
  <c r="Q2164"/>
  <c r="R2164"/>
  <c r="S2164"/>
  <c r="T2164"/>
  <c r="U2164"/>
  <c r="V2164"/>
  <c r="W2164"/>
  <c r="X2164"/>
  <c r="Y2164"/>
  <c r="Z2164"/>
  <c r="AA2164"/>
  <c r="AB2164"/>
  <c r="E2164"/>
  <c r="F2160"/>
  <c r="G2160"/>
  <c r="H2160"/>
  <c r="I2160"/>
  <c r="J2160"/>
  <c r="K2160"/>
  <c r="L2160"/>
  <c r="M2160"/>
  <c r="N2160"/>
  <c r="O2160"/>
  <c r="P2160"/>
  <c r="Q2160"/>
  <c r="R2160"/>
  <c r="S2160"/>
  <c r="T2160"/>
  <c r="U2160"/>
  <c r="V2160"/>
  <c r="W2160"/>
  <c r="X2160"/>
  <c r="Y2160"/>
  <c r="Z2160"/>
  <c r="AA2160"/>
  <c r="AB2160"/>
  <c r="E2160"/>
  <c r="E2054"/>
  <c r="F2054"/>
  <c r="G2054"/>
  <c r="H2054"/>
  <c r="I2054"/>
  <c r="J2054"/>
  <c r="K2054"/>
  <c r="L2054"/>
  <c r="M2054"/>
  <c r="N2054"/>
  <c r="O2054"/>
  <c r="P2054"/>
  <c r="Q2054"/>
  <c r="R2054"/>
  <c r="S2054"/>
  <c r="T2054"/>
  <c r="U2054"/>
  <c r="V2054"/>
  <c r="W2054"/>
  <c r="X2054"/>
  <c r="Y2054"/>
  <c r="Z2054"/>
  <c r="AA2054"/>
  <c r="AB2054"/>
  <c r="F1878"/>
  <c r="G1878"/>
  <c r="H1878"/>
  <c r="I1878"/>
  <c r="J1878"/>
  <c r="K1878"/>
  <c r="L1878"/>
  <c r="M1878"/>
  <c r="N1878"/>
  <c r="N1906" s="1"/>
  <c r="O1878"/>
  <c r="P1878"/>
  <c r="Q1878"/>
  <c r="R1878"/>
  <c r="S1878"/>
  <c r="T1878"/>
  <c r="U1878"/>
  <c r="V1878"/>
  <c r="V1906" s="1"/>
  <c r="W1878"/>
  <c r="X1878"/>
  <c r="Y1878"/>
  <c r="Z1878"/>
  <c r="AA1878"/>
  <c r="AB1878"/>
  <c r="E1878"/>
  <c r="AB1817"/>
  <c r="AA1817"/>
  <c r="Z1817"/>
  <c r="Y1817"/>
  <c r="X1817"/>
  <c r="W1817"/>
  <c r="U1817"/>
  <c r="T1817"/>
  <c r="S1817"/>
  <c r="R1817"/>
  <c r="Q1817"/>
  <c r="P1817"/>
  <c r="O1817"/>
  <c r="M1817"/>
  <c r="L1817"/>
  <c r="K1817"/>
  <c r="J1817"/>
  <c r="I1817"/>
  <c r="H1817"/>
  <c r="G1817"/>
  <c r="F1817"/>
  <c r="E1817"/>
  <c r="F1829"/>
  <c r="G1829"/>
  <c r="H1829"/>
  <c r="I1829"/>
  <c r="J1829"/>
  <c r="K1829"/>
  <c r="L1829"/>
  <c r="M1829"/>
  <c r="O1829"/>
  <c r="P1829"/>
  <c r="Q1829"/>
  <c r="R1829"/>
  <c r="S1829"/>
  <c r="T1829"/>
  <c r="U1829"/>
  <c r="W1829"/>
  <c r="X1829"/>
  <c r="Y1829"/>
  <c r="Z1829"/>
  <c r="AA1829"/>
  <c r="AB1829"/>
  <c r="E1829"/>
  <c r="F1828"/>
  <c r="G1828"/>
  <c r="H1828"/>
  <c r="I1828"/>
  <c r="J1828"/>
  <c r="K1828"/>
  <c r="L1828"/>
  <c r="M1828"/>
  <c r="N1828"/>
  <c r="N1829" s="1"/>
  <c r="O1828"/>
  <c r="P1828"/>
  <c r="Q1828"/>
  <c r="R1828"/>
  <c r="S1828"/>
  <c r="T1828"/>
  <c r="U1828"/>
  <c r="V1828"/>
  <c r="V1829" s="1"/>
  <c r="W1828"/>
  <c r="X1828"/>
  <c r="Y1828"/>
  <c r="Z1828"/>
  <c r="AA1828"/>
  <c r="AB1828"/>
  <c r="E1828"/>
  <c r="F1816"/>
  <c r="G1816"/>
  <c r="H1816"/>
  <c r="I1816"/>
  <c r="J1816"/>
  <c r="K1816"/>
  <c r="L1816"/>
  <c r="M1816"/>
  <c r="N1816"/>
  <c r="N1817" s="1"/>
  <c r="O1816"/>
  <c r="P1816"/>
  <c r="Q1816"/>
  <c r="R1816"/>
  <c r="S1816"/>
  <c r="T1816"/>
  <c r="U1816"/>
  <c r="V1816"/>
  <c r="V1817" s="1"/>
  <c r="W1816"/>
  <c r="X1816"/>
  <c r="Y1816"/>
  <c r="Z1816"/>
  <c r="AA1816"/>
  <c r="AB1816"/>
  <c r="E1816"/>
  <c r="F1768"/>
  <c r="G1768"/>
  <c r="H1768"/>
  <c r="I1768"/>
  <c r="J1768"/>
  <c r="K1768"/>
  <c r="L1768"/>
  <c r="M1768"/>
  <c r="O1768"/>
  <c r="P1768"/>
  <c r="Q1768"/>
  <c r="R1768"/>
  <c r="S1768"/>
  <c r="T1768"/>
  <c r="U1768"/>
  <c r="V1768"/>
  <c r="W1768"/>
  <c r="X1768"/>
  <c r="Y1768"/>
  <c r="Z1768"/>
  <c r="AA1768"/>
  <c r="AB1768"/>
  <c r="E1768"/>
  <c r="E1767"/>
  <c r="F1767"/>
  <c r="G1767"/>
  <c r="H1767"/>
  <c r="I1767"/>
  <c r="J1767"/>
  <c r="K1767"/>
  <c r="L1767"/>
  <c r="M1767"/>
  <c r="N1767"/>
  <c r="N1768" s="1"/>
  <c r="O1767"/>
  <c r="P1767"/>
  <c r="Q1767"/>
  <c r="R1767"/>
  <c r="S1767"/>
  <c r="T1767"/>
  <c r="U1767"/>
  <c r="V1767"/>
  <c r="W1767"/>
  <c r="X1767"/>
  <c r="Y1767"/>
  <c r="Z1767"/>
  <c r="AA1767"/>
  <c r="AB1767"/>
  <c r="F1606"/>
  <c r="G1606"/>
  <c r="H1606"/>
  <c r="I1606"/>
  <c r="J1606"/>
  <c r="K1606"/>
  <c r="L1606"/>
  <c r="M1606"/>
  <c r="O1606"/>
  <c r="P1606"/>
  <c r="Q1606"/>
  <c r="R1606"/>
  <c r="S1606"/>
  <c r="T1606"/>
  <c r="U1606"/>
  <c r="V1606"/>
  <c r="W1606"/>
  <c r="X1606"/>
  <c r="Y1606"/>
  <c r="Z1606"/>
  <c r="AA1606"/>
  <c r="AB1606"/>
  <c r="E1606"/>
  <c r="E1605"/>
  <c r="F1605"/>
  <c r="G1605"/>
  <c r="H1605"/>
  <c r="I1605"/>
  <c r="J1605"/>
  <c r="K1605"/>
  <c r="L1605"/>
  <c r="M1605"/>
  <c r="N1605"/>
  <c r="N1606" s="1"/>
  <c r="O1605"/>
  <c r="P1605"/>
  <c r="Q1605"/>
  <c r="R1605"/>
  <c r="S1605"/>
  <c r="T1605"/>
  <c r="U1605"/>
  <c r="V1605"/>
  <c r="W1605"/>
  <c r="X1605"/>
  <c r="Y1605"/>
  <c r="Z1605"/>
  <c r="AA1605"/>
  <c r="AB1605"/>
  <c r="E311" l="1"/>
  <c r="F312"/>
  <c r="G312"/>
  <c r="I312"/>
  <c r="J312"/>
  <c r="K312"/>
  <c r="L312"/>
  <c r="M312"/>
  <c r="O312"/>
  <c r="P312"/>
  <c r="Q312"/>
  <c r="R312"/>
  <c r="S312"/>
  <c r="T312"/>
  <c r="U312"/>
  <c r="W312"/>
  <c r="X312"/>
  <c r="Y312"/>
  <c r="Z312"/>
  <c r="AA312"/>
  <c r="AB312"/>
  <c r="E312"/>
  <c r="F311"/>
  <c r="G311"/>
  <c r="H311"/>
  <c r="H312" s="1"/>
  <c r="I311"/>
  <c r="J311"/>
  <c r="K311"/>
  <c r="L311"/>
  <c r="M311"/>
  <c r="N311"/>
  <c r="N312" s="1"/>
  <c r="O311"/>
  <c r="P311"/>
  <c r="Q311"/>
  <c r="R311"/>
  <c r="S311"/>
  <c r="T311"/>
  <c r="U311"/>
  <c r="V311"/>
  <c r="V312" s="1"/>
  <c r="W311"/>
  <c r="X311"/>
  <c r="Y311"/>
  <c r="Z311"/>
  <c r="AA311"/>
  <c r="AB311"/>
  <c r="P248"/>
  <c r="Q248"/>
  <c r="R248"/>
  <c r="S248"/>
  <c r="T248"/>
  <c r="U248"/>
  <c r="V248"/>
  <c r="W248"/>
  <c r="X248"/>
  <c r="Y248"/>
  <c r="Z248"/>
  <c r="AA248"/>
  <c r="AB248"/>
  <c r="K248"/>
  <c r="L248"/>
  <c r="M248"/>
  <c r="N248"/>
  <c r="O248"/>
  <c r="H248"/>
  <c r="I248"/>
  <c r="J248"/>
  <c r="F248"/>
  <c r="G248"/>
  <c r="E248"/>
  <c r="E1856" i="13" l="1"/>
  <c r="E1852"/>
  <c r="F491"/>
  <c r="G491"/>
  <c r="H491"/>
  <c r="H514" s="1"/>
  <c r="J15" i="15" s="1"/>
  <c r="I491" i="13"/>
  <c r="J491"/>
  <c r="K491"/>
  <c r="L491"/>
  <c r="M491"/>
  <c r="N491"/>
  <c r="N514" s="1"/>
  <c r="K15" i="15" s="1"/>
  <c r="O491" i="13"/>
  <c r="P491"/>
  <c r="Q491"/>
  <c r="R491"/>
  <c r="S491"/>
  <c r="T491"/>
  <c r="U491"/>
  <c r="V491"/>
  <c r="V514" s="1"/>
  <c r="L15" i="15" s="1"/>
  <c r="W491" i="13"/>
  <c r="X491"/>
  <c r="Y491"/>
  <c r="Y514" s="1"/>
  <c r="M15" i="15" s="1"/>
  <c r="Z491" i="13"/>
  <c r="AA491"/>
  <c r="AB491"/>
  <c r="E491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Z484"/>
  <c r="AA484"/>
  <c r="AB484"/>
  <c r="E484"/>
  <c r="F192" i="7" l="1"/>
  <c r="G192"/>
  <c r="H192"/>
  <c r="I192"/>
  <c r="J192"/>
  <c r="K192"/>
  <c r="L192"/>
  <c r="M192"/>
  <c r="O192"/>
  <c r="P192"/>
  <c r="Q192"/>
  <c r="R192"/>
  <c r="S192"/>
  <c r="T192"/>
  <c r="U192"/>
  <c r="W192"/>
  <c r="X192"/>
  <c r="Y192"/>
  <c r="Z192"/>
  <c r="AA192"/>
  <c r="AB192"/>
  <c r="E192"/>
  <c r="F188"/>
  <c r="G188"/>
  <c r="H188"/>
  <c r="I188"/>
  <c r="J188"/>
  <c r="K188"/>
  <c r="L188"/>
  <c r="M188"/>
  <c r="O188"/>
  <c r="P188"/>
  <c r="Q188"/>
  <c r="R188"/>
  <c r="S188"/>
  <c r="T188"/>
  <c r="U188"/>
  <c r="W188"/>
  <c r="X188"/>
  <c r="Y188"/>
  <c r="Z188"/>
  <c r="AA188"/>
  <c r="AB188"/>
  <c r="E188"/>
  <c r="F191"/>
  <c r="G191"/>
  <c r="H191"/>
  <c r="I191"/>
  <c r="J191"/>
  <c r="K191"/>
  <c r="L191"/>
  <c r="M191"/>
  <c r="N191"/>
  <c r="N192" s="1"/>
  <c r="O191"/>
  <c r="P191"/>
  <c r="Q191"/>
  <c r="R191"/>
  <c r="S191"/>
  <c r="T191"/>
  <c r="U191"/>
  <c r="V191"/>
  <c r="V192" s="1"/>
  <c r="W191"/>
  <c r="X191"/>
  <c r="Y191"/>
  <c r="Z191"/>
  <c r="AA191"/>
  <c r="AB191"/>
  <c r="E191"/>
  <c r="F187"/>
  <c r="G187"/>
  <c r="H187"/>
  <c r="I187"/>
  <c r="J187"/>
  <c r="K187"/>
  <c r="L187"/>
  <c r="M187"/>
  <c r="N187"/>
  <c r="N188" s="1"/>
  <c r="O187"/>
  <c r="P187"/>
  <c r="Q187"/>
  <c r="R187"/>
  <c r="S187"/>
  <c r="T187"/>
  <c r="U187"/>
  <c r="V187"/>
  <c r="V188" s="1"/>
  <c r="W187"/>
  <c r="X187"/>
  <c r="Y187"/>
  <c r="Z187"/>
  <c r="AA187"/>
  <c r="AB187"/>
  <c r="E187"/>
  <c r="S47"/>
  <c r="E868" l="1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Z868"/>
  <c r="AA868"/>
  <c r="AB868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Z874"/>
  <c r="AA874"/>
  <c r="AB874"/>
  <c r="E875"/>
  <c r="F875"/>
  <c r="G875"/>
  <c r="H875"/>
  <c r="I875"/>
  <c r="J875"/>
  <c r="K875"/>
  <c r="L875"/>
  <c r="M875"/>
  <c r="N875"/>
  <c r="N877" s="1"/>
  <c r="O875"/>
  <c r="P875"/>
  <c r="Q875"/>
  <c r="R875"/>
  <c r="S875"/>
  <c r="T875"/>
  <c r="U875"/>
  <c r="V875"/>
  <c r="V877" s="1"/>
  <c r="W875"/>
  <c r="X875"/>
  <c r="Y875"/>
  <c r="Z875"/>
  <c r="AA875"/>
  <c r="AB875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Z876"/>
  <c r="AA876"/>
  <c r="AB876"/>
  <c r="E877"/>
  <c r="F877"/>
  <c r="G877"/>
  <c r="H877"/>
  <c r="I877"/>
  <c r="J877"/>
  <c r="K877"/>
  <c r="L877"/>
  <c r="M877"/>
  <c r="O877"/>
  <c r="P877"/>
  <c r="Q877"/>
  <c r="R877"/>
  <c r="S877"/>
  <c r="T877"/>
  <c r="U877"/>
  <c r="W877"/>
  <c r="X877"/>
  <c r="Y877"/>
  <c r="Z877"/>
  <c r="AA877"/>
  <c r="AB877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Z884"/>
  <c r="AA884"/>
  <c r="AB884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Z888"/>
  <c r="AA888"/>
  <c r="AB888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Z889"/>
  <c r="AA889"/>
  <c r="AB889"/>
  <c r="AE38" i="14" l="1"/>
  <c r="AD34"/>
  <c r="E758" i="7" l="1"/>
  <c r="E592" l="1"/>
  <c r="E593"/>
  <c r="E598"/>
  <c r="E599"/>
  <c r="E605"/>
  <c r="E611"/>
  <c r="AB1984" i="13" l="1"/>
  <c r="AB1985"/>
  <c r="AB1987" s="1"/>
  <c r="AB1986"/>
  <c r="E2223" l="1"/>
  <c r="E2224"/>
  <c r="E2228"/>
  <c r="E2232"/>
  <c r="E2236"/>
  <c r="E2240"/>
  <c r="E2243"/>
  <c r="E2244"/>
  <c r="E2253"/>
  <c r="E2254"/>
  <c r="E2255"/>
  <c r="E2256"/>
  <c r="E2265"/>
  <c r="E2267"/>
  <c r="F2177"/>
  <c r="G2177"/>
  <c r="H2177"/>
  <c r="I2177"/>
  <c r="J2177"/>
  <c r="K2177"/>
  <c r="L2177"/>
  <c r="M2177"/>
  <c r="N2177"/>
  <c r="O2177"/>
  <c r="P2177"/>
  <c r="Q2177"/>
  <c r="R2177"/>
  <c r="S2177"/>
  <c r="T2177"/>
  <c r="U2177"/>
  <c r="V2177"/>
  <c r="W2177"/>
  <c r="X2177"/>
  <c r="Y2177"/>
  <c r="Z2177"/>
  <c r="AA2177"/>
  <c r="AB2177"/>
  <c r="E2177"/>
  <c r="E216" i="14" l="1"/>
  <c r="E217"/>
  <c r="E218"/>
  <c r="E219"/>
  <c r="E226"/>
  <c r="E230"/>
  <c r="E234"/>
  <c r="E108" l="1"/>
  <c r="E112"/>
  <c r="E116"/>
  <c r="E119"/>
  <c r="E120"/>
  <c r="E124"/>
  <c r="E128"/>
  <c r="E161" l="1"/>
  <c r="E165"/>
  <c r="E166"/>
  <c r="E167"/>
  <c r="E168"/>
  <c r="E174"/>
  <c r="E175"/>
  <c r="E179"/>
  <c r="E2238" i="7" l="1"/>
  <c r="AC525" l="1"/>
  <c r="AC524"/>
  <c r="F2124"/>
  <c r="E2124"/>
  <c r="AC1345" i="13"/>
  <c r="AC1344"/>
  <c r="F1720" i="7" l="1"/>
  <c r="G1720"/>
  <c r="H1720"/>
  <c r="I1720"/>
  <c r="J1720"/>
  <c r="K1720"/>
  <c r="L1720"/>
  <c r="M1720"/>
  <c r="N1720"/>
  <c r="N1721" s="1"/>
  <c r="O1720"/>
  <c r="P1720"/>
  <c r="Q1720"/>
  <c r="R1720"/>
  <c r="S1720"/>
  <c r="T1720"/>
  <c r="U1720"/>
  <c r="V1720"/>
  <c r="W1720"/>
  <c r="X1720"/>
  <c r="Y1720"/>
  <c r="Z1720"/>
  <c r="AA1720"/>
  <c r="AB1720"/>
  <c r="F1721"/>
  <c r="G1721"/>
  <c r="H1721"/>
  <c r="I1721"/>
  <c r="J1721"/>
  <c r="K1721"/>
  <c r="L1721"/>
  <c r="M1721"/>
  <c r="O1721"/>
  <c r="P1721"/>
  <c r="Q1721"/>
  <c r="R1721"/>
  <c r="S1721"/>
  <c r="T1721"/>
  <c r="U1721"/>
  <c r="V1721"/>
  <c r="W1721"/>
  <c r="X1721"/>
  <c r="Y1721"/>
  <c r="Z1721"/>
  <c r="AA1721"/>
  <c r="AB1721"/>
  <c r="E1720"/>
  <c r="E1721" s="1"/>
  <c r="E1431" i="13" l="1"/>
  <c r="E1371"/>
  <c r="F1369" i="7"/>
  <c r="G1369"/>
  <c r="H1369"/>
  <c r="I1369"/>
  <c r="J1369"/>
  <c r="K1369"/>
  <c r="L1369"/>
  <c r="M1369"/>
  <c r="N1369"/>
  <c r="O1369"/>
  <c r="P1369"/>
  <c r="Q1369"/>
  <c r="R1369"/>
  <c r="S1369"/>
  <c r="T1369"/>
  <c r="U1369"/>
  <c r="V1369"/>
  <c r="W1369"/>
  <c r="X1369"/>
  <c r="Y1369"/>
  <c r="Z1369"/>
  <c r="AA1369"/>
  <c r="AB1369"/>
  <c r="E1369"/>
  <c r="F1353"/>
  <c r="G1353"/>
  <c r="H1353"/>
  <c r="I1353"/>
  <c r="J1353"/>
  <c r="K1353"/>
  <c r="L1353"/>
  <c r="M1353"/>
  <c r="N1353"/>
  <c r="O1353"/>
  <c r="P1353"/>
  <c r="Q1353"/>
  <c r="R1353"/>
  <c r="S1353"/>
  <c r="T1353"/>
  <c r="U1353"/>
  <c r="V1353"/>
  <c r="W1353"/>
  <c r="X1353"/>
  <c r="Y1353"/>
  <c r="Z1353"/>
  <c r="AA1353"/>
  <c r="AB1353"/>
  <c r="E1353"/>
  <c r="F1345"/>
  <c r="G1345"/>
  <c r="H1345"/>
  <c r="I1345"/>
  <c r="J1345"/>
  <c r="K1345"/>
  <c r="L1345"/>
  <c r="M1345"/>
  <c r="N1345"/>
  <c r="O1345"/>
  <c r="P1345"/>
  <c r="Q1345"/>
  <c r="R1345"/>
  <c r="S1345"/>
  <c r="T1345"/>
  <c r="U1345"/>
  <c r="V1345"/>
  <c r="W1345"/>
  <c r="X1345"/>
  <c r="Y1345"/>
  <c r="Z1345"/>
  <c r="AA1345"/>
  <c r="AB1345"/>
  <c r="E1345"/>
  <c r="F1341"/>
  <c r="G1341"/>
  <c r="H1341"/>
  <c r="I1341"/>
  <c r="J1341"/>
  <c r="K1341"/>
  <c r="L1341"/>
  <c r="M1341"/>
  <c r="N1341"/>
  <c r="O1341"/>
  <c r="P1341"/>
  <c r="Q1341"/>
  <c r="R1341"/>
  <c r="S1341"/>
  <c r="T1341"/>
  <c r="U1341"/>
  <c r="V1341"/>
  <c r="W1341"/>
  <c r="X1341"/>
  <c r="Y1341"/>
  <c r="Z1341"/>
  <c r="AA1341"/>
  <c r="AB1341"/>
  <c r="E1341"/>
  <c r="F1337"/>
  <c r="E1995" l="1"/>
  <c r="G555" i="13" l="1"/>
  <c r="E555"/>
  <c r="F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Z555"/>
  <c r="AA555"/>
  <c r="AB555"/>
  <c r="E551"/>
  <c r="E547"/>
  <c r="E563"/>
  <c r="AC189" l="1"/>
  <c r="AC185"/>
  <c r="AC184"/>
  <c r="E167"/>
  <c r="E172"/>
  <c r="E174"/>
  <c r="E175"/>
  <c r="E176" s="1"/>
  <c r="E183"/>
  <c r="E187"/>
  <c r="E1608" i="7" l="1"/>
  <c r="E1612"/>
  <c r="E1616"/>
  <c r="E1620"/>
  <c r="E1624"/>
  <c r="E1627"/>
  <c r="E1628"/>
  <c r="E1629"/>
  <c r="AB1409" i="13" l="1"/>
  <c r="AB1410" s="1"/>
  <c r="F1410"/>
  <c r="G1410"/>
  <c r="H1410"/>
  <c r="I1410"/>
  <c r="J1410"/>
  <c r="K1410"/>
  <c r="L1410"/>
  <c r="M1410"/>
  <c r="N1410"/>
  <c r="O1410"/>
  <c r="P1410"/>
  <c r="Q1410"/>
  <c r="R1410"/>
  <c r="S1410"/>
  <c r="T1410"/>
  <c r="U1410"/>
  <c r="V1410"/>
  <c r="W1410"/>
  <c r="X1410"/>
  <c r="Y1410"/>
  <c r="Z1410"/>
  <c r="AA1410"/>
  <c r="E1410"/>
  <c r="F1257" i="7" l="1"/>
  <c r="G1257"/>
  <c r="H1257"/>
  <c r="I1257"/>
  <c r="J1257"/>
  <c r="K1257"/>
  <c r="L1257"/>
  <c r="M1257"/>
  <c r="N1257"/>
  <c r="O1257"/>
  <c r="P1257"/>
  <c r="Q1257"/>
  <c r="R1257"/>
  <c r="S1257"/>
  <c r="T1257"/>
  <c r="U1257"/>
  <c r="V1257"/>
  <c r="W1257"/>
  <c r="X1257"/>
  <c r="Y1257"/>
  <c r="Z1257"/>
  <c r="AA1257"/>
  <c r="AB1257"/>
  <c r="E1257"/>
  <c r="F1261"/>
  <c r="G1261"/>
  <c r="H1261"/>
  <c r="I1261"/>
  <c r="J1261"/>
  <c r="K1261"/>
  <c r="L1261"/>
  <c r="M1261"/>
  <c r="N1261"/>
  <c r="O1261"/>
  <c r="P1261"/>
  <c r="Q1261"/>
  <c r="R1261"/>
  <c r="S1261"/>
  <c r="T1261"/>
  <c r="U1261"/>
  <c r="V1261"/>
  <c r="W1261"/>
  <c r="X1261"/>
  <c r="Y1261"/>
  <c r="Z1261"/>
  <c r="AA1261"/>
  <c r="AB1261"/>
  <c r="E1261"/>
  <c r="E1098" i="13"/>
  <c r="E1467" i="7" l="1"/>
  <c r="E1221" i="13" l="1"/>
  <c r="F1221"/>
  <c r="G1221"/>
  <c r="H1221"/>
  <c r="I1221"/>
  <c r="J1221"/>
  <c r="K1221"/>
  <c r="L1221"/>
  <c r="M1221"/>
  <c r="N1221"/>
  <c r="O1221"/>
  <c r="P1221"/>
  <c r="Q1221"/>
  <c r="R1221"/>
  <c r="S1221"/>
  <c r="T1221"/>
  <c r="U1221"/>
  <c r="V1221"/>
  <c r="W1221"/>
  <c r="X1221"/>
  <c r="Y1221"/>
  <c r="Z1221"/>
  <c r="AA1221"/>
  <c r="AB1221"/>
  <c r="O1259" l="1"/>
  <c r="V1180"/>
  <c r="J622"/>
  <c r="K2418" i="7"/>
  <c r="AA2389"/>
  <c r="L2360"/>
  <c r="T2318"/>
  <c r="K2067"/>
  <c r="K1932"/>
  <c r="P1832"/>
  <c r="O1434" l="1"/>
  <c r="N618"/>
  <c r="O467"/>
  <c r="N315"/>
  <c r="P47"/>
  <c r="AB1058" l="1"/>
  <c r="L216" i="14" l="1"/>
  <c r="F891" i="13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Z891"/>
  <c r="AA891"/>
  <c r="AB891"/>
  <c r="E891"/>
  <c r="E845"/>
  <c r="AB845"/>
  <c r="AA845"/>
  <c r="Z845"/>
  <c r="Y845"/>
  <c r="X845"/>
  <c r="W845"/>
  <c r="V845"/>
  <c r="U845"/>
  <c r="T845"/>
  <c r="S845"/>
  <c r="R845"/>
  <c r="Q845"/>
  <c r="P845"/>
  <c r="O845"/>
  <c r="N845"/>
  <c r="M845"/>
  <c r="L845"/>
  <c r="K845"/>
  <c r="J845"/>
  <c r="I845"/>
  <c r="H845"/>
  <c r="G845"/>
  <c r="F845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Z804"/>
  <c r="AA804"/>
  <c r="AB804"/>
  <c r="E804"/>
  <c r="F2219"/>
  <c r="G2219"/>
  <c r="H2219"/>
  <c r="I2219"/>
  <c r="J2219"/>
  <c r="K2219"/>
  <c r="L2219"/>
  <c r="M2219"/>
  <c r="N2219"/>
  <c r="O2219"/>
  <c r="P2219"/>
  <c r="Q2219"/>
  <c r="R2219"/>
  <c r="S2219"/>
  <c r="T2219"/>
  <c r="U2219"/>
  <c r="V2219"/>
  <c r="W2219"/>
  <c r="X2219"/>
  <c r="Y2219"/>
  <c r="Z2219"/>
  <c r="AA2219"/>
  <c r="AB2219"/>
  <c r="E2219"/>
  <c r="E2215"/>
  <c r="Q1664" i="7"/>
  <c r="Q195"/>
  <c r="Q196" l="1"/>
  <c r="E739"/>
  <c r="AC188" l="1"/>
  <c r="E1819"/>
  <c r="E1823"/>
  <c r="E1827"/>
  <c r="E1831"/>
  <c r="E1832"/>
  <c r="E1833"/>
  <c r="E1834"/>
  <c r="AC134" i="14" l="1"/>
  <c r="E310" i="7" l="1"/>
  <c r="E314"/>
  <c r="E315"/>
  <c r="E316"/>
  <c r="E317"/>
  <c r="E324"/>
  <c r="E328"/>
  <c r="E329"/>
  <c r="E441" i="13" l="1"/>
  <c r="E442"/>
  <c r="E444" s="1"/>
  <c r="E443"/>
  <c r="E455"/>
  <c r="E459"/>
  <c r="E296" i="14" l="1"/>
  <c r="E297"/>
  <c r="E301"/>
  <c r="E305"/>
  <c r="E309"/>
  <c r="E313"/>
  <c r="E317"/>
  <c r="AC1807" i="13" l="1"/>
  <c r="AC1803"/>
  <c r="AB1816" l="1"/>
  <c r="AB1818" s="1"/>
  <c r="AA1816"/>
  <c r="AA1818" s="1"/>
  <c r="Z1816"/>
  <c r="Z1818" s="1"/>
  <c r="Y1816"/>
  <c r="Y1818" s="1"/>
  <c r="X1816"/>
  <c r="X1818" s="1"/>
  <c r="W1816"/>
  <c r="W1818" s="1"/>
  <c r="V1816"/>
  <c r="V1818" s="1"/>
  <c r="U1816"/>
  <c r="U1818" s="1"/>
  <c r="T1816"/>
  <c r="T1818" s="1"/>
  <c r="S1816"/>
  <c r="S1818" s="1"/>
  <c r="R1816"/>
  <c r="R1818" s="1"/>
  <c r="Q1816"/>
  <c r="Q1818" s="1"/>
  <c r="P1816"/>
  <c r="P1818" s="1"/>
  <c r="O1816"/>
  <c r="O1818" s="1"/>
  <c r="N1816"/>
  <c r="N1818" s="1"/>
  <c r="M1816"/>
  <c r="M1818" s="1"/>
  <c r="L1816"/>
  <c r="L1818" s="1"/>
  <c r="K1816"/>
  <c r="K1818" s="1"/>
  <c r="J1816"/>
  <c r="J1818" s="1"/>
  <c r="I1816"/>
  <c r="I1818" s="1"/>
  <c r="H1816"/>
  <c r="H1818" s="1"/>
  <c r="G1816"/>
  <c r="G1818" s="1"/>
  <c r="F1816"/>
  <c r="F1818" s="1"/>
  <c r="E1816"/>
  <c r="E1818" s="1"/>
  <c r="AB1815"/>
  <c r="AB1817" s="1"/>
  <c r="AA1815"/>
  <c r="AA1817" s="1"/>
  <c r="Z1815"/>
  <c r="Z1817" s="1"/>
  <c r="Y1815"/>
  <c r="Y1817" s="1"/>
  <c r="X1815"/>
  <c r="X1817" s="1"/>
  <c r="W1815"/>
  <c r="W1817" s="1"/>
  <c r="V1815"/>
  <c r="V1817" s="1"/>
  <c r="U1815"/>
  <c r="U1817" s="1"/>
  <c r="T1815"/>
  <c r="T1817" s="1"/>
  <c r="S1815"/>
  <c r="S1817" s="1"/>
  <c r="R1815"/>
  <c r="R1817" s="1"/>
  <c r="Q1815"/>
  <c r="Q1817" s="1"/>
  <c r="P1815"/>
  <c r="P1817" s="1"/>
  <c r="O1815"/>
  <c r="O1817" s="1"/>
  <c r="N1815"/>
  <c r="N1817" s="1"/>
  <c r="M1815"/>
  <c r="M1817" s="1"/>
  <c r="L1815"/>
  <c r="L1817" s="1"/>
  <c r="K1815"/>
  <c r="K1817" s="1"/>
  <c r="J1815"/>
  <c r="J1817" s="1"/>
  <c r="I1815"/>
  <c r="I1817" s="1"/>
  <c r="H1815"/>
  <c r="H1817" s="1"/>
  <c r="G1815"/>
  <c r="G1817" s="1"/>
  <c r="F1815"/>
  <c r="F1817" s="1"/>
  <c r="E1815"/>
  <c r="E1817" s="1"/>
  <c r="AD1814"/>
  <c r="AC1814"/>
  <c r="AB1809"/>
  <c r="AA1809"/>
  <c r="Z1809"/>
  <c r="Y1809"/>
  <c r="X1809"/>
  <c r="W1809"/>
  <c r="V1809"/>
  <c r="U1809"/>
  <c r="T1809"/>
  <c r="S1809"/>
  <c r="R1809"/>
  <c r="Q1809"/>
  <c r="P1809"/>
  <c r="O1809"/>
  <c r="N1809"/>
  <c r="M1809"/>
  <c r="L1809"/>
  <c r="K1809"/>
  <c r="J1809"/>
  <c r="I1809"/>
  <c r="H1809"/>
  <c r="G1809"/>
  <c r="F1809"/>
  <c r="E1809"/>
  <c r="AC1806"/>
  <c r="AB1805"/>
  <c r="AA1805"/>
  <c r="Z1805"/>
  <c r="Y1805"/>
  <c r="X1805"/>
  <c r="W1805"/>
  <c r="V1805"/>
  <c r="U1805"/>
  <c r="T1805"/>
  <c r="S1805"/>
  <c r="R1805"/>
  <c r="Q1805"/>
  <c r="P1805"/>
  <c r="O1805"/>
  <c r="N1805"/>
  <c r="M1805"/>
  <c r="L1805"/>
  <c r="K1805"/>
  <c r="J1805"/>
  <c r="I1805"/>
  <c r="H1805"/>
  <c r="G1805"/>
  <c r="F1805"/>
  <c r="E1805"/>
  <c r="AC1816"/>
  <c r="AC1802"/>
  <c r="AC1815" s="1"/>
  <c r="AB1799"/>
  <c r="AA1799"/>
  <c r="Z1799"/>
  <c r="Y1799"/>
  <c r="X1799"/>
  <c r="W1799"/>
  <c r="V1799"/>
  <c r="U1799"/>
  <c r="T1799"/>
  <c r="S1799"/>
  <c r="R1799"/>
  <c r="Q1799"/>
  <c r="P1799"/>
  <c r="O1799"/>
  <c r="N1799"/>
  <c r="M1799"/>
  <c r="L1799"/>
  <c r="K1799"/>
  <c r="J1799"/>
  <c r="I1799"/>
  <c r="H1799"/>
  <c r="G1799"/>
  <c r="F1799"/>
  <c r="E1799"/>
  <c r="AB1798"/>
  <c r="AA1798"/>
  <c r="Z1798"/>
  <c r="Y1798"/>
  <c r="X1798"/>
  <c r="W1798"/>
  <c r="V1798"/>
  <c r="U1798"/>
  <c r="T1798"/>
  <c r="S1798"/>
  <c r="R1798"/>
  <c r="Q1798"/>
  <c r="P1798"/>
  <c r="O1798"/>
  <c r="N1798"/>
  <c r="M1798"/>
  <c r="L1798"/>
  <c r="K1798"/>
  <c r="J1798"/>
  <c r="I1798"/>
  <c r="H1798"/>
  <c r="G1798"/>
  <c r="F1798"/>
  <c r="E1798"/>
  <c r="AC1796"/>
  <c r="AC1818" s="1"/>
  <c r="AC1795"/>
  <c r="AC1817" s="1"/>
  <c r="AD1799" l="1"/>
  <c r="AC1809"/>
  <c r="AC1798"/>
  <c r="AC1805"/>
  <c r="E2058"/>
  <c r="E2059"/>
  <c r="E2063"/>
  <c r="E2067"/>
  <c r="E2071"/>
  <c r="E2074"/>
  <c r="E2075"/>
  <c r="E2079"/>
  <c r="E1869" l="1"/>
  <c r="E1870"/>
  <c r="E1873"/>
  <c r="E1874"/>
  <c r="E1876"/>
  <c r="E1877"/>
  <c r="E1878"/>
  <c r="E1879"/>
  <c r="E1884"/>
  <c r="E1885"/>
  <c r="E1857"/>
  <c r="E1858"/>
  <c r="E1859"/>
  <c r="E1860" s="1"/>
  <c r="E1825" l="1"/>
  <c r="E1826"/>
  <c r="E1828"/>
  <c r="E1833"/>
  <c r="E1834"/>
  <c r="E1837"/>
  <c r="E1838"/>
  <c r="E1840"/>
  <c r="E1841"/>
  <c r="E1842"/>
  <c r="E1843"/>
  <c r="AC775" i="7" l="1"/>
  <c r="E1324" l="1"/>
  <c r="AD2156" l="1"/>
  <c r="Y1832" l="1"/>
  <c r="F1564"/>
  <c r="G1564"/>
  <c r="H1564"/>
  <c r="I1564"/>
  <c r="J1564"/>
  <c r="K1564"/>
  <c r="L1564"/>
  <c r="M1564"/>
  <c r="N1564"/>
  <c r="N1565" s="1"/>
  <c r="O1564"/>
  <c r="P1564"/>
  <c r="Q1564"/>
  <c r="R1564"/>
  <c r="S1564"/>
  <c r="T1564"/>
  <c r="U1564"/>
  <c r="V1564"/>
  <c r="V1565" s="1"/>
  <c r="W1564"/>
  <c r="X1564"/>
  <c r="Y1564"/>
  <c r="Z1564"/>
  <c r="AA1564"/>
  <c r="AB1564"/>
  <c r="F1565"/>
  <c r="G1565"/>
  <c r="H1565"/>
  <c r="I1565"/>
  <c r="J1565"/>
  <c r="K1565"/>
  <c r="L1565"/>
  <c r="M1565"/>
  <c r="O1565"/>
  <c r="P1565"/>
  <c r="Q1565"/>
  <c r="R1565"/>
  <c r="S1565"/>
  <c r="T1565"/>
  <c r="U1565"/>
  <c r="W1565"/>
  <c r="X1565"/>
  <c r="Y1565"/>
  <c r="Z1565"/>
  <c r="AA1565"/>
  <c r="AB1565"/>
  <c r="E1564"/>
  <c r="E1565" s="1"/>
  <c r="E1568"/>
  <c r="S1434"/>
  <c r="X618"/>
  <c r="T47"/>
  <c r="F2238" l="1"/>
  <c r="G2238"/>
  <c r="H2238"/>
  <c r="I2238"/>
  <c r="J2238"/>
  <c r="K2238"/>
  <c r="L2238"/>
  <c r="M2238"/>
  <c r="N2238"/>
  <c r="O2238"/>
  <c r="P2238"/>
  <c r="Q2238"/>
  <c r="R2238"/>
  <c r="S2238"/>
  <c r="T2238"/>
  <c r="U2238"/>
  <c r="V2238"/>
  <c r="W2238"/>
  <c r="X2238"/>
  <c r="Y2238"/>
  <c r="Z2238"/>
  <c r="AA2238"/>
  <c r="AB2238"/>
  <c r="T48" l="1"/>
  <c r="V1858" i="13" l="1"/>
  <c r="U2318" i="7" l="1"/>
  <c r="M1664"/>
  <c r="E1434"/>
  <c r="F1434"/>
  <c r="G1434"/>
  <c r="H1434"/>
  <c r="I1434"/>
  <c r="J1434"/>
  <c r="K1434"/>
  <c r="L1434"/>
  <c r="M1434"/>
  <c r="N1434"/>
  <c r="P1434"/>
  <c r="Q1434"/>
  <c r="R1434"/>
  <c r="T1434"/>
  <c r="U1434"/>
  <c r="V1434"/>
  <c r="W1434"/>
  <c r="X1434"/>
  <c r="Y1434"/>
  <c r="Z1434"/>
  <c r="AA1434"/>
  <c r="AB1434"/>
  <c r="F1435"/>
  <c r="G1435"/>
  <c r="H1435"/>
  <c r="I1435"/>
  <c r="J1435"/>
  <c r="K1435"/>
  <c r="L1435"/>
  <c r="M1435"/>
  <c r="N1435"/>
  <c r="O1435"/>
  <c r="P1435"/>
  <c r="Q1435"/>
  <c r="R1435"/>
  <c r="S1435"/>
  <c r="T1435"/>
  <c r="U1435"/>
  <c r="V1435"/>
  <c r="W1435"/>
  <c r="X1435"/>
  <c r="Y1435"/>
  <c r="Z1435"/>
  <c r="AA1435"/>
  <c r="AB1435"/>
  <c r="E1435"/>
  <c r="E1377"/>
  <c r="E1379"/>
  <c r="E1190" l="1"/>
  <c r="U979"/>
  <c r="V195"/>
  <c r="W467"/>
  <c r="Q467"/>
  <c r="E619"/>
  <c r="E618"/>
  <c r="I738"/>
  <c r="E832"/>
  <c r="E834" s="1"/>
  <c r="I618" l="1"/>
  <c r="U278" l="1"/>
  <c r="U280"/>
  <c r="E238" i="14" l="1"/>
  <c r="E242"/>
  <c r="E246"/>
  <c r="E250"/>
  <c r="E254"/>
  <c r="E257"/>
  <c r="E258"/>
  <c r="AD1613" i="7" l="1"/>
  <c r="F15" i="14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E15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E11"/>
  <c r="E12" s="1"/>
  <c r="E18" i="19" l="1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6" i="14"/>
  <c r="F667" i="13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Z667"/>
  <c r="AA667"/>
  <c r="AB667"/>
  <c r="E667"/>
  <c r="E666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Z631"/>
  <c r="AA631"/>
  <c r="AB631"/>
  <c r="E631"/>
  <c r="E1959" l="1"/>
  <c r="E1960"/>
  <c r="E1961"/>
  <c r="E1962"/>
  <c r="E1969"/>
  <c r="E1973"/>
  <c r="E1977"/>
  <c r="E1449" i="7" l="1"/>
  <c r="F1449"/>
  <c r="E1450"/>
  <c r="F1450"/>
  <c r="E1451"/>
  <c r="F1451"/>
  <c r="E1452"/>
  <c r="F1452"/>
  <c r="E1453"/>
  <c r="F1453"/>
  <c r="E1457"/>
  <c r="F1457"/>
  <c r="E1461"/>
  <c r="F1461"/>
  <c r="F1467"/>
  <c r="F1995" l="1"/>
  <c r="G1995"/>
  <c r="H1995"/>
  <c r="I1995"/>
  <c r="J1995"/>
  <c r="K1995"/>
  <c r="L1995"/>
  <c r="M1995"/>
  <c r="N1995"/>
  <c r="O1995"/>
  <c r="P1995"/>
  <c r="Q1995"/>
  <c r="R1995"/>
  <c r="S1995"/>
  <c r="T1995"/>
  <c r="U1995"/>
  <c r="V1995"/>
  <c r="W1995"/>
  <c r="X1995"/>
  <c r="Y1995"/>
  <c r="Z1995"/>
  <c r="AA1995"/>
  <c r="AB1995"/>
  <c r="AC1507" i="13" l="1"/>
  <c r="F1431" l="1"/>
  <c r="G1431"/>
  <c r="H1431"/>
  <c r="I1431"/>
  <c r="J1431"/>
  <c r="K1431"/>
  <c r="L1431"/>
  <c r="M1431"/>
  <c r="N1431"/>
  <c r="O1431"/>
  <c r="P1431"/>
  <c r="Q1431"/>
  <c r="R1431"/>
  <c r="S1431"/>
  <c r="T1431"/>
  <c r="U1431"/>
  <c r="V1431"/>
  <c r="W1431"/>
  <c r="X1431"/>
  <c r="Y1431"/>
  <c r="Z1431"/>
  <c r="AA1431"/>
  <c r="AB1431"/>
  <c r="E1427"/>
  <c r="E104" l="1"/>
  <c r="E108"/>
  <c r="E112"/>
  <c r="E116"/>
  <c r="E120"/>
  <c r="E123"/>
  <c r="E124"/>
  <c r="E125"/>
  <c r="E1365" i="7" l="1"/>
  <c r="AC73" i="14" l="1"/>
  <c r="E72"/>
  <c r="E20"/>
  <c r="E74" s="1"/>
  <c r="E398"/>
  <c r="E272"/>
  <c r="E73"/>
  <c r="F20"/>
  <c r="F21" s="1"/>
  <c r="F75" s="1"/>
  <c r="G20"/>
  <c r="G21" s="1"/>
  <c r="G75" s="1"/>
  <c r="H20"/>
  <c r="H21" s="1"/>
  <c r="H75" s="1"/>
  <c r="I20"/>
  <c r="I21" s="1"/>
  <c r="I75" s="1"/>
  <c r="J20"/>
  <c r="J21" s="1"/>
  <c r="J75" s="1"/>
  <c r="K20"/>
  <c r="K21" s="1"/>
  <c r="K75" s="1"/>
  <c r="L20"/>
  <c r="L21" s="1"/>
  <c r="L75" s="1"/>
  <c r="M20"/>
  <c r="M21" s="1"/>
  <c r="M75" s="1"/>
  <c r="N20"/>
  <c r="N21" s="1"/>
  <c r="N75" s="1"/>
  <c r="O20"/>
  <c r="O21" s="1"/>
  <c r="O75" s="1"/>
  <c r="P20"/>
  <c r="P21" s="1"/>
  <c r="P75" s="1"/>
  <c r="Q20"/>
  <c r="Q21" s="1"/>
  <c r="Q75" s="1"/>
  <c r="R20"/>
  <c r="R21" s="1"/>
  <c r="R75" s="1"/>
  <c r="S20"/>
  <c r="S21" s="1"/>
  <c r="S75" s="1"/>
  <c r="T20"/>
  <c r="T21" s="1"/>
  <c r="T75" s="1"/>
  <c r="U20"/>
  <c r="U21" s="1"/>
  <c r="U75" s="1"/>
  <c r="V20"/>
  <c r="V21" s="1"/>
  <c r="V75" s="1"/>
  <c r="W20"/>
  <c r="W21" s="1"/>
  <c r="W75" s="1"/>
  <c r="X20"/>
  <c r="X21" s="1"/>
  <c r="X75" s="1"/>
  <c r="Y20"/>
  <c r="Y21" s="1"/>
  <c r="Y75" s="1"/>
  <c r="Z20"/>
  <c r="Z21" s="1"/>
  <c r="Z75" s="1"/>
  <c r="AA20"/>
  <c r="AA21" s="1"/>
  <c r="AA75" s="1"/>
  <c r="AB20"/>
  <c r="AB21" s="1"/>
  <c r="AB75" s="1"/>
  <c r="E21" i="13"/>
  <c r="E21" i="14" l="1"/>
  <c r="E75" s="1"/>
  <c r="P1190" i="7"/>
  <c r="F1190"/>
  <c r="G1190"/>
  <c r="H1190"/>
  <c r="I1190"/>
  <c r="J1190"/>
  <c r="K1190"/>
  <c r="L1190"/>
  <c r="M1190"/>
  <c r="N1190"/>
  <c r="N1202" s="1"/>
  <c r="O1190"/>
  <c r="Q1190"/>
  <c r="R1190"/>
  <c r="S1190"/>
  <c r="T1190"/>
  <c r="U1190"/>
  <c r="V1190"/>
  <c r="W1190"/>
  <c r="X1190"/>
  <c r="Y1190"/>
  <c r="Z1190"/>
  <c r="AA1190"/>
  <c r="AB1190"/>
  <c r="F1191"/>
  <c r="G1191"/>
  <c r="H1191"/>
  <c r="I1191"/>
  <c r="J1191"/>
  <c r="K1191"/>
  <c r="L1191"/>
  <c r="M1191"/>
  <c r="N1191"/>
  <c r="O1191"/>
  <c r="P1191"/>
  <c r="Q1191"/>
  <c r="R1191"/>
  <c r="S1191"/>
  <c r="T1191"/>
  <c r="U1191"/>
  <c r="V1191"/>
  <c r="W1191"/>
  <c r="X1191"/>
  <c r="Y1191"/>
  <c r="Z1191"/>
  <c r="AA1191"/>
  <c r="AB1191"/>
  <c r="E1191"/>
  <c r="AB739"/>
  <c r="AB738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Z743"/>
  <c r="AA743"/>
  <c r="AB743"/>
  <c r="AB759" s="1"/>
  <c r="E743"/>
  <c r="E759" s="1"/>
  <c r="E742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Z739"/>
  <c r="AA739"/>
  <c r="E738"/>
  <c r="P738"/>
  <c r="O738"/>
  <c r="O742"/>
  <c r="P759"/>
  <c r="V619"/>
  <c r="V618"/>
  <c r="Y467"/>
  <c r="AD296"/>
  <c r="AD291"/>
  <c r="P315"/>
  <c r="O47"/>
  <c r="H164" l="1"/>
  <c r="AB2419"/>
  <c r="AA2419"/>
  <c r="Z2419"/>
  <c r="Y2419"/>
  <c r="X2419"/>
  <c r="W2419"/>
  <c r="V2419"/>
  <c r="U2419"/>
  <c r="T2419"/>
  <c r="S2419"/>
  <c r="R2419"/>
  <c r="Q2419"/>
  <c r="P2419"/>
  <c r="O2419"/>
  <c r="N2419"/>
  <c r="M2419"/>
  <c r="L2419"/>
  <c r="K2419"/>
  <c r="J2419"/>
  <c r="I2419"/>
  <c r="H2419"/>
  <c r="G2419"/>
  <c r="F2419"/>
  <c r="E2419"/>
  <c r="AB2418"/>
  <c r="AB2420" s="1"/>
  <c r="AA2418"/>
  <c r="AA2420" s="1"/>
  <c r="Z2418"/>
  <c r="Z2420" s="1"/>
  <c r="Y2418"/>
  <c r="Y2420" s="1"/>
  <c r="X2418"/>
  <c r="X2420" s="1"/>
  <c r="W2418"/>
  <c r="W2420" s="1"/>
  <c r="V2418"/>
  <c r="V2420" s="1"/>
  <c r="U2418"/>
  <c r="U2420" s="1"/>
  <c r="T2418"/>
  <c r="T2420" s="1"/>
  <c r="S2418"/>
  <c r="S2420" s="1"/>
  <c r="R2418"/>
  <c r="R2420" s="1"/>
  <c r="Q2418"/>
  <c r="Q2420" s="1"/>
  <c r="P2418"/>
  <c r="P2420" s="1"/>
  <c r="O2418"/>
  <c r="O2420" s="1"/>
  <c r="N2418"/>
  <c r="N2420" s="1"/>
  <c r="M2418"/>
  <c r="M2420" s="1"/>
  <c r="L2418"/>
  <c r="L2420" s="1"/>
  <c r="K2420"/>
  <c r="J2418"/>
  <c r="J2420" s="1"/>
  <c r="I2418"/>
  <c r="I2420" s="1"/>
  <c r="H2418"/>
  <c r="H2420" s="1"/>
  <c r="G2418"/>
  <c r="G2420" s="1"/>
  <c r="F2418"/>
  <c r="F2420" s="1"/>
  <c r="E2418"/>
  <c r="E2420" s="1"/>
  <c r="AD2420" s="1"/>
  <c r="AB2417"/>
  <c r="AA2417"/>
  <c r="Z2417"/>
  <c r="Y2417"/>
  <c r="X2417"/>
  <c r="W2417"/>
  <c r="V2417"/>
  <c r="U2417"/>
  <c r="T2417"/>
  <c r="S2417"/>
  <c r="R2417"/>
  <c r="Q2417"/>
  <c r="P2417"/>
  <c r="O2417"/>
  <c r="N2417"/>
  <c r="M2417"/>
  <c r="L2417"/>
  <c r="K2417"/>
  <c r="J2417"/>
  <c r="I2417"/>
  <c r="H2417"/>
  <c r="G2417"/>
  <c r="F2417"/>
  <c r="E2417"/>
  <c r="AC2415"/>
  <c r="AC2414"/>
  <c r="AB2413"/>
  <c r="AA2413"/>
  <c r="Z2413"/>
  <c r="Y2413"/>
  <c r="X2413"/>
  <c r="W2413"/>
  <c r="V2413"/>
  <c r="U2413"/>
  <c r="T2413"/>
  <c r="S2413"/>
  <c r="R2413"/>
  <c r="Q2413"/>
  <c r="P2413"/>
  <c r="O2413"/>
  <c r="N2413"/>
  <c r="M2413"/>
  <c r="L2413"/>
  <c r="K2413"/>
  <c r="J2413"/>
  <c r="I2413"/>
  <c r="H2413"/>
  <c r="G2413"/>
  <c r="F2413"/>
  <c r="E2413"/>
  <c r="AC2411"/>
  <c r="AC2410"/>
  <c r="AC2406"/>
  <c r="AC2405"/>
  <c r="AC2401"/>
  <c r="AC2400"/>
  <c r="AB2390"/>
  <c r="AA2390"/>
  <c r="Z2390"/>
  <c r="Y2390"/>
  <c r="X2390"/>
  <c r="W2390"/>
  <c r="V2390"/>
  <c r="U2390"/>
  <c r="T2390"/>
  <c r="S2390"/>
  <c r="R2390"/>
  <c r="Q2390"/>
  <c r="P2390"/>
  <c r="O2390"/>
  <c r="N2390"/>
  <c r="M2390"/>
  <c r="L2390"/>
  <c r="K2390"/>
  <c r="J2390"/>
  <c r="I2390"/>
  <c r="H2390"/>
  <c r="G2390"/>
  <c r="F2390"/>
  <c r="E2390"/>
  <c r="AB2389"/>
  <c r="AB2391" s="1"/>
  <c r="AA2391"/>
  <c r="Z2389"/>
  <c r="Z2391" s="1"/>
  <c r="Y2389"/>
  <c r="Y2391" s="1"/>
  <c r="X2389"/>
  <c r="X2391" s="1"/>
  <c r="W2389"/>
  <c r="W2391" s="1"/>
  <c r="V2389"/>
  <c r="V2391" s="1"/>
  <c r="U2389"/>
  <c r="U2391" s="1"/>
  <c r="T2389"/>
  <c r="T2391" s="1"/>
  <c r="S2389"/>
  <c r="S2391" s="1"/>
  <c r="R2389"/>
  <c r="R2391" s="1"/>
  <c r="Q2389"/>
  <c r="Q2391" s="1"/>
  <c r="P2389"/>
  <c r="P2391" s="1"/>
  <c r="O2389"/>
  <c r="O2391" s="1"/>
  <c r="N2389"/>
  <c r="N2391" s="1"/>
  <c r="M2389"/>
  <c r="M2391" s="1"/>
  <c r="L2389"/>
  <c r="L2391" s="1"/>
  <c r="K2389"/>
  <c r="K2391" s="1"/>
  <c r="J2389"/>
  <c r="J2391" s="1"/>
  <c r="I2389"/>
  <c r="I2391" s="1"/>
  <c r="H2389"/>
  <c r="H2391" s="1"/>
  <c r="G2389"/>
  <c r="G2391" s="1"/>
  <c r="F2389"/>
  <c r="F2391" s="1"/>
  <c r="E2389"/>
  <c r="E2391" s="1"/>
  <c r="AB2388"/>
  <c r="AA2388"/>
  <c r="Z2388"/>
  <c r="Y2388"/>
  <c r="X2388"/>
  <c r="W2388"/>
  <c r="V2388"/>
  <c r="U2388"/>
  <c r="T2388"/>
  <c r="S2388"/>
  <c r="R2388"/>
  <c r="Q2388"/>
  <c r="P2388"/>
  <c r="O2388"/>
  <c r="N2388"/>
  <c r="M2388"/>
  <c r="L2388"/>
  <c r="K2388"/>
  <c r="J2388"/>
  <c r="I2388"/>
  <c r="H2388"/>
  <c r="G2388"/>
  <c r="F2388"/>
  <c r="E2388"/>
  <c r="AC2386"/>
  <c r="AC2385"/>
  <c r="AB2384"/>
  <c r="AA2384"/>
  <c r="Z2384"/>
  <c r="Y2384"/>
  <c r="X2384"/>
  <c r="W2384"/>
  <c r="V2384"/>
  <c r="U2384"/>
  <c r="T2384"/>
  <c r="S2384"/>
  <c r="R2384"/>
  <c r="Q2384"/>
  <c r="P2384"/>
  <c r="O2384"/>
  <c r="N2384"/>
  <c r="M2384"/>
  <c r="L2384"/>
  <c r="K2384"/>
  <c r="J2384"/>
  <c r="I2384"/>
  <c r="H2384"/>
  <c r="G2384"/>
  <c r="F2384"/>
  <c r="E2384"/>
  <c r="AC2382"/>
  <c r="AC2381"/>
  <c r="AB2379"/>
  <c r="AA2379"/>
  <c r="Z2379"/>
  <c r="Y2379"/>
  <c r="X2379"/>
  <c r="W2379"/>
  <c r="V2379"/>
  <c r="U2379"/>
  <c r="T2379"/>
  <c r="S2379"/>
  <c r="R2379"/>
  <c r="Q2379"/>
  <c r="P2379"/>
  <c r="O2379"/>
  <c r="N2379"/>
  <c r="M2379"/>
  <c r="L2379"/>
  <c r="K2379"/>
  <c r="J2379"/>
  <c r="I2379"/>
  <c r="H2379"/>
  <c r="G2379"/>
  <c r="F2379"/>
  <c r="E2379"/>
  <c r="AB2378"/>
  <c r="AA2378"/>
  <c r="Z2378"/>
  <c r="Y2378"/>
  <c r="X2378"/>
  <c r="W2378"/>
  <c r="V2378"/>
  <c r="U2378"/>
  <c r="T2378"/>
  <c r="S2378"/>
  <c r="R2378"/>
  <c r="Q2378"/>
  <c r="P2378"/>
  <c r="O2378"/>
  <c r="N2378"/>
  <c r="M2378"/>
  <c r="L2378"/>
  <c r="K2378"/>
  <c r="J2378"/>
  <c r="I2378"/>
  <c r="H2378"/>
  <c r="G2378"/>
  <c r="F2378"/>
  <c r="E2378"/>
  <c r="AC2377"/>
  <c r="AC2376"/>
  <c r="AB2374"/>
  <c r="AA2374"/>
  <c r="Z2374"/>
  <c r="Y2374"/>
  <c r="X2374"/>
  <c r="W2374"/>
  <c r="V2374"/>
  <c r="U2374"/>
  <c r="T2374"/>
  <c r="S2374"/>
  <c r="R2374"/>
  <c r="Q2374"/>
  <c r="P2374"/>
  <c r="O2374"/>
  <c r="N2374"/>
  <c r="M2374"/>
  <c r="L2374"/>
  <c r="K2374"/>
  <c r="J2374"/>
  <c r="I2374"/>
  <c r="H2374"/>
  <c r="G2374"/>
  <c r="F2374"/>
  <c r="E2374"/>
  <c r="AB2373"/>
  <c r="AA2373"/>
  <c r="Z2373"/>
  <c r="Y2373"/>
  <c r="X2373"/>
  <c r="W2373"/>
  <c r="V2373"/>
  <c r="U2373"/>
  <c r="T2373"/>
  <c r="S2373"/>
  <c r="R2373"/>
  <c r="Q2373"/>
  <c r="P2373"/>
  <c r="O2373"/>
  <c r="N2373"/>
  <c r="M2373"/>
  <c r="L2373"/>
  <c r="K2373"/>
  <c r="J2373"/>
  <c r="I2373"/>
  <c r="H2373"/>
  <c r="G2373"/>
  <c r="F2373"/>
  <c r="E2373"/>
  <c r="AC2372"/>
  <c r="AC2371"/>
  <c r="AB2361"/>
  <c r="AA2361"/>
  <c r="Z2361"/>
  <c r="Y2361"/>
  <c r="X2361"/>
  <c r="W2361"/>
  <c r="V2361"/>
  <c r="U2361"/>
  <c r="T2361"/>
  <c r="S2361"/>
  <c r="R2361"/>
  <c r="Q2361"/>
  <c r="P2361"/>
  <c r="O2361"/>
  <c r="N2361"/>
  <c r="M2361"/>
  <c r="L2361"/>
  <c r="K2361"/>
  <c r="J2361"/>
  <c r="I2361"/>
  <c r="H2361"/>
  <c r="G2361"/>
  <c r="F2361"/>
  <c r="E2361"/>
  <c r="AB2360"/>
  <c r="AB2362" s="1"/>
  <c r="AA2360"/>
  <c r="AA2362" s="1"/>
  <c r="Z2360"/>
  <c r="Z2362" s="1"/>
  <c r="Y2360"/>
  <c r="Y2362" s="1"/>
  <c r="X2360"/>
  <c r="X2362" s="1"/>
  <c r="W2360"/>
  <c r="W2362" s="1"/>
  <c r="V2360"/>
  <c r="V2362" s="1"/>
  <c r="U2360"/>
  <c r="U2362" s="1"/>
  <c r="T2360"/>
  <c r="T2362" s="1"/>
  <c r="S2360"/>
  <c r="S2362" s="1"/>
  <c r="R2360"/>
  <c r="R2362" s="1"/>
  <c r="Q2360"/>
  <c r="Q2362" s="1"/>
  <c r="P2360"/>
  <c r="P2362" s="1"/>
  <c r="O2360"/>
  <c r="O2362" s="1"/>
  <c r="N2360"/>
  <c r="N2362" s="1"/>
  <c r="M2360"/>
  <c r="M2362" s="1"/>
  <c r="L2362"/>
  <c r="K2360"/>
  <c r="K2362" s="1"/>
  <c r="J2360"/>
  <c r="J2362" s="1"/>
  <c r="I2360"/>
  <c r="I2362" s="1"/>
  <c r="H2360"/>
  <c r="H2362" s="1"/>
  <c r="G2360"/>
  <c r="G2362" s="1"/>
  <c r="F2360"/>
  <c r="F2362" s="1"/>
  <c r="E2360"/>
  <c r="E2362" s="1"/>
  <c r="AD2362" s="1"/>
  <c r="AB2359"/>
  <c r="AA2359"/>
  <c r="Z2359"/>
  <c r="Y2359"/>
  <c r="X2359"/>
  <c r="W2359"/>
  <c r="V2359"/>
  <c r="U2359"/>
  <c r="T2359"/>
  <c r="S2359"/>
  <c r="R2359"/>
  <c r="Q2359"/>
  <c r="P2359"/>
  <c r="O2359"/>
  <c r="N2359"/>
  <c r="M2359"/>
  <c r="L2359"/>
  <c r="K2359"/>
  <c r="J2359"/>
  <c r="I2359"/>
  <c r="H2359"/>
  <c r="G2359"/>
  <c r="F2359"/>
  <c r="E2359"/>
  <c r="AB2358"/>
  <c r="AA2358"/>
  <c r="Z2358"/>
  <c r="Y2358"/>
  <c r="X2358"/>
  <c r="W2358"/>
  <c r="V2358"/>
  <c r="U2358"/>
  <c r="T2358"/>
  <c r="S2358"/>
  <c r="R2358"/>
  <c r="Q2358"/>
  <c r="P2358"/>
  <c r="O2358"/>
  <c r="N2358"/>
  <c r="M2358"/>
  <c r="L2358"/>
  <c r="K2358"/>
  <c r="J2358"/>
  <c r="I2358"/>
  <c r="H2358"/>
  <c r="G2358"/>
  <c r="F2358"/>
  <c r="E2358"/>
  <c r="AC2357"/>
  <c r="AC2356"/>
  <c r="AB2355"/>
  <c r="AA2355"/>
  <c r="Z2355"/>
  <c r="Y2355"/>
  <c r="X2355"/>
  <c r="W2355"/>
  <c r="V2355"/>
  <c r="U2355"/>
  <c r="T2355"/>
  <c r="S2355"/>
  <c r="R2355"/>
  <c r="Q2355"/>
  <c r="P2355"/>
  <c r="O2355"/>
  <c r="N2355"/>
  <c r="M2355"/>
  <c r="L2355"/>
  <c r="K2355"/>
  <c r="J2355"/>
  <c r="I2355"/>
  <c r="H2355"/>
  <c r="G2355"/>
  <c r="F2355"/>
  <c r="E2355"/>
  <c r="AB2354"/>
  <c r="AA2354"/>
  <c r="Z2354"/>
  <c r="Y2354"/>
  <c r="X2354"/>
  <c r="W2354"/>
  <c r="V2354"/>
  <c r="U2354"/>
  <c r="T2354"/>
  <c r="S2354"/>
  <c r="R2354"/>
  <c r="Q2354"/>
  <c r="P2354"/>
  <c r="O2354"/>
  <c r="N2354"/>
  <c r="M2354"/>
  <c r="L2354"/>
  <c r="K2354"/>
  <c r="J2354"/>
  <c r="I2354"/>
  <c r="H2354"/>
  <c r="G2354"/>
  <c r="F2354"/>
  <c r="E2354"/>
  <c r="AC2353"/>
  <c r="AC2352"/>
  <c r="AB2350"/>
  <c r="AA2350"/>
  <c r="Z2350"/>
  <c r="Y2350"/>
  <c r="X2350"/>
  <c r="W2350"/>
  <c r="V2350"/>
  <c r="U2350"/>
  <c r="T2350"/>
  <c r="S2350"/>
  <c r="R2350"/>
  <c r="Q2350"/>
  <c r="P2350"/>
  <c r="O2350"/>
  <c r="N2350"/>
  <c r="M2350"/>
  <c r="L2350"/>
  <c r="K2350"/>
  <c r="J2350"/>
  <c r="I2350"/>
  <c r="H2350"/>
  <c r="G2350"/>
  <c r="F2350"/>
  <c r="E2350"/>
  <c r="AC2348"/>
  <c r="AC2347"/>
  <c r="AB2345"/>
  <c r="AA2345"/>
  <c r="Z2345"/>
  <c r="Y2345"/>
  <c r="X2345"/>
  <c r="W2345"/>
  <c r="V2345"/>
  <c r="U2345"/>
  <c r="T2345"/>
  <c r="S2345"/>
  <c r="R2345"/>
  <c r="Q2345"/>
  <c r="P2345"/>
  <c r="O2345"/>
  <c r="N2345"/>
  <c r="M2345"/>
  <c r="L2345"/>
  <c r="K2345"/>
  <c r="J2345"/>
  <c r="I2345"/>
  <c r="H2345"/>
  <c r="G2345"/>
  <c r="F2345"/>
  <c r="E2345"/>
  <c r="AC2343"/>
  <c r="AC2342"/>
  <c r="AB2335"/>
  <c r="AA2335"/>
  <c r="Z2335"/>
  <c r="Y2335"/>
  <c r="X2335"/>
  <c r="W2335"/>
  <c r="V2335"/>
  <c r="U2335"/>
  <c r="T2335"/>
  <c r="S2335"/>
  <c r="R2335"/>
  <c r="Q2335"/>
  <c r="P2335"/>
  <c r="O2335"/>
  <c r="N2335"/>
  <c r="M2335"/>
  <c r="L2335"/>
  <c r="K2335"/>
  <c r="J2335"/>
  <c r="I2335"/>
  <c r="H2335"/>
  <c r="G2335"/>
  <c r="F2335"/>
  <c r="E2335"/>
  <c r="AB2332"/>
  <c r="AB2334" s="1"/>
  <c r="AA2332"/>
  <c r="AA2334" s="1"/>
  <c r="Z2332"/>
  <c r="Z2334" s="1"/>
  <c r="Y2332"/>
  <c r="Y2334" s="1"/>
  <c r="X2332"/>
  <c r="X2334" s="1"/>
  <c r="W2332"/>
  <c r="W2334" s="1"/>
  <c r="V2332"/>
  <c r="V2334" s="1"/>
  <c r="U2332"/>
  <c r="U2334" s="1"/>
  <c r="T2332"/>
  <c r="T2334" s="1"/>
  <c r="S2332"/>
  <c r="S2334" s="1"/>
  <c r="R2332"/>
  <c r="R2334" s="1"/>
  <c r="Q2332"/>
  <c r="Q2334" s="1"/>
  <c r="P2332"/>
  <c r="P2334" s="1"/>
  <c r="O2332"/>
  <c r="O2334" s="1"/>
  <c r="N2332"/>
  <c r="N2334" s="1"/>
  <c r="M2332"/>
  <c r="M2334" s="1"/>
  <c r="L2332"/>
  <c r="L2334" s="1"/>
  <c r="K2332"/>
  <c r="K2334" s="1"/>
  <c r="J2332"/>
  <c r="J2334" s="1"/>
  <c r="I2332"/>
  <c r="I2334" s="1"/>
  <c r="H2332"/>
  <c r="H2334" s="1"/>
  <c r="G2332"/>
  <c r="G2334" s="1"/>
  <c r="F2332"/>
  <c r="F2334" s="1"/>
  <c r="E2332"/>
  <c r="E2334" s="1"/>
  <c r="AB2331"/>
  <c r="AB2333" s="1"/>
  <c r="AA2331"/>
  <c r="AA2333" s="1"/>
  <c r="Z2331"/>
  <c r="Z2333" s="1"/>
  <c r="Y2331"/>
  <c r="Y2333" s="1"/>
  <c r="X2331"/>
  <c r="X2333" s="1"/>
  <c r="W2331"/>
  <c r="W2333" s="1"/>
  <c r="V2331"/>
  <c r="V2333" s="1"/>
  <c r="U2331"/>
  <c r="U2333" s="1"/>
  <c r="T2331"/>
  <c r="T2333" s="1"/>
  <c r="S2331"/>
  <c r="S2333" s="1"/>
  <c r="R2331"/>
  <c r="R2333" s="1"/>
  <c r="Q2331"/>
  <c r="Q2333" s="1"/>
  <c r="P2331"/>
  <c r="P2333" s="1"/>
  <c r="O2331"/>
  <c r="O2333" s="1"/>
  <c r="N2331"/>
  <c r="N2333" s="1"/>
  <c r="M2331"/>
  <c r="M2333" s="1"/>
  <c r="L2331"/>
  <c r="L2333" s="1"/>
  <c r="K2331"/>
  <c r="K2333" s="1"/>
  <c r="J2331"/>
  <c r="J2333" s="1"/>
  <c r="I2331"/>
  <c r="I2333" s="1"/>
  <c r="H2331"/>
  <c r="H2333" s="1"/>
  <c r="G2331"/>
  <c r="G2333" s="1"/>
  <c r="F2331"/>
  <c r="F2333" s="1"/>
  <c r="E2331"/>
  <c r="E2333" s="1"/>
  <c r="AD2330"/>
  <c r="AC2330"/>
  <c r="AD2329"/>
  <c r="AC2329"/>
  <c r="AB2328"/>
  <c r="AA2328"/>
  <c r="Z2328"/>
  <c r="Y2328"/>
  <c r="X2328"/>
  <c r="W2328"/>
  <c r="V2328"/>
  <c r="U2328"/>
  <c r="T2328"/>
  <c r="S2328"/>
  <c r="R2328"/>
  <c r="Q2328"/>
  <c r="P2328"/>
  <c r="O2328"/>
  <c r="N2328"/>
  <c r="M2328"/>
  <c r="L2328"/>
  <c r="K2328"/>
  <c r="J2328"/>
  <c r="I2328"/>
  <c r="H2328"/>
  <c r="G2328"/>
  <c r="F2328"/>
  <c r="E2328"/>
  <c r="AC2326"/>
  <c r="AC2325"/>
  <c r="AB2324"/>
  <c r="AA2324"/>
  <c r="Z2324"/>
  <c r="Y2324"/>
  <c r="X2324"/>
  <c r="W2324"/>
  <c r="V2324"/>
  <c r="U2324"/>
  <c r="T2324"/>
  <c r="S2324"/>
  <c r="R2324"/>
  <c r="Q2324"/>
  <c r="P2324"/>
  <c r="O2324"/>
  <c r="N2324"/>
  <c r="M2324"/>
  <c r="L2324"/>
  <c r="K2324"/>
  <c r="J2324"/>
  <c r="I2324"/>
  <c r="H2324"/>
  <c r="G2324"/>
  <c r="F2324"/>
  <c r="E2324"/>
  <c r="AC2322"/>
  <c r="AC2332" s="1"/>
  <c r="AC2321"/>
  <c r="AC2331" s="1"/>
  <c r="AB2318"/>
  <c r="AA2318"/>
  <c r="Z2318"/>
  <c r="Y2318"/>
  <c r="X2318"/>
  <c r="W2318"/>
  <c r="V2318"/>
  <c r="S2318"/>
  <c r="R2318"/>
  <c r="Q2318"/>
  <c r="P2318"/>
  <c r="O2318"/>
  <c r="N2318"/>
  <c r="M2318"/>
  <c r="L2318"/>
  <c r="K2318"/>
  <c r="J2318"/>
  <c r="I2318"/>
  <c r="H2318"/>
  <c r="G2318"/>
  <c r="F2318"/>
  <c r="E2318"/>
  <c r="AB2317"/>
  <c r="AA2317"/>
  <c r="Z2317"/>
  <c r="Y2317"/>
  <c r="X2317"/>
  <c r="W2317"/>
  <c r="V2317"/>
  <c r="U2317"/>
  <c r="T2317"/>
  <c r="S2317"/>
  <c r="R2317"/>
  <c r="Q2317"/>
  <c r="P2317"/>
  <c r="O2317"/>
  <c r="N2317"/>
  <c r="M2317"/>
  <c r="L2317"/>
  <c r="K2317"/>
  <c r="J2317"/>
  <c r="I2317"/>
  <c r="H2317"/>
  <c r="G2317"/>
  <c r="F2317"/>
  <c r="E2317"/>
  <c r="AC2315"/>
  <c r="AC2334" s="1"/>
  <c r="AC2314"/>
  <c r="AC2333" s="1"/>
  <c r="AB2312"/>
  <c r="AA2312"/>
  <c r="Z2312"/>
  <c r="Y2312"/>
  <c r="X2312"/>
  <c r="W2312"/>
  <c r="V2312"/>
  <c r="U2312"/>
  <c r="T2312"/>
  <c r="S2312"/>
  <c r="R2312"/>
  <c r="Q2312"/>
  <c r="P2312"/>
  <c r="O2312"/>
  <c r="N2312"/>
  <c r="M2312"/>
  <c r="L2312"/>
  <c r="K2312"/>
  <c r="J2312"/>
  <c r="I2312"/>
  <c r="H2312"/>
  <c r="G2312"/>
  <c r="F2312"/>
  <c r="E2312"/>
  <c r="AC2310"/>
  <c r="AC2309"/>
  <c r="AB2308"/>
  <c r="AA2308"/>
  <c r="Z2308"/>
  <c r="Y2308"/>
  <c r="X2308"/>
  <c r="W2308"/>
  <c r="V2308"/>
  <c r="U2308"/>
  <c r="T2308"/>
  <c r="S2308"/>
  <c r="R2308"/>
  <c r="Q2308"/>
  <c r="P2308"/>
  <c r="O2308"/>
  <c r="N2308"/>
  <c r="M2308"/>
  <c r="L2308"/>
  <c r="K2308"/>
  <c r="J2308"/>
  <c r="I2308"/>
  <c r="H2308"/>
  <c r="G2308"/>
  <c r="F2308"/>
  <c r="E2308"/>
  <c r="AC2306"/>
  <c r="AC2305"/>
  <c r="AB2303"/>
  <c r="AA2303"/>
  <c r="Z2303"/>
  <c r="Y2303"/>
  <c r="X2303"/>
  <c r="W2303"/>
  <c r="V2303"/>
  <c r="U2303"/>
  <c r="T2303"/>
  <c r="S2303"/>
  <c r="R2303"/>
  <c r="Q2303"/>
  <c r="P2303"/>
  <c r="O2303"/>
  <c r="N2303"/>
  <c r="M2303"/>
  <c r="L2303"/>
  <c r="K2303"/>
  <c r="J2303"/>
  <c r="I2303"/>
  <c r="H2303"/>
  <c r="G2303"/>
  <c r="F2303"/>
  <c r="E2303"/>
  <c r="AC2301"/>
  <c r="AC2300"/>
  <c r="AB2298"/>
  <c r="AA2298"/>
  <c r="Z2298"/>
  <c r="Y2298"/>
  <c r="X2298"/>
  <c r="W2298"/>
  <c r="V2298"/>
  <c r="U2298"/>
  <c r="T2298"/>
  <c r="S2298"/>
  <c r="R2298"/>
  <c r="Q2298"/>
  <c r="P2298"/>
  <c r="O2298"/>
  <c r="N2298"/>
  <c r="M2298"/>
  <c r="L2298"/>
  <c r="K2298"/>
  <c r="J2298"/>
  <c r="I2298"/>
  <c r="H2298"/>
  <c r="G2298"/>
  <c r="F2298"/>
  <c r="E2298"/>
  <c r="AC2296"/>
  <c r="AC2295"/>
  <c r="AB2293"/>
  <c r="AA2293"/>
  <c r="Z2293"/>
  <c r="Y2293"/>
  <c r="X2293"/>
  <c r="W2293"/>
  <c r="V2293"/>
  <c r="U2293"/>
  <c r="T2293"/>
  <c r="S2293"/>
  <c r="R2293"/>
  <c r="Q2293"/>
  <c r="P2293"/>
  <c r="O2293"/>
  <c r="N2293"/>
  <c r="M2293"/>
  <c r="L2293"/>
  <c r="K2293"/>
  <c r="J2293"/>
  <c r="I2293"/>
  <c r="H2293"/>
  <c r="G2293"/>
  <c r="F2293"/>
  <c r="E2293"/>
  <c r="AC2291"/>
  <c r="AC2290"/>
  <c r="Y2286"/>
  <c r="V2286"/>
  <c r="L33" i="15" s="1"/>
  <c r="N2286" i="7"/>
  <c r="K33" i="15" s="1"/>
  <c r="AB2281" i="7"/>
  <c r="AB2283" s="1"/>
  <c r="AA2281"/>
  <c r="AA2283" s="1"/>
  <c r="Z2281"/>
  <c r="Z2283" s="1"/>
  <c r="Y2281"/>
  <c r="Y2283" s="1"/>
  <c r="X2281"/>
  <c r="X2283" s="1"/>
  <c r="W2281"/>
  <c r="W2283" s="1"/>
  <c r="V2281"/>
  <c r="V2283" s="1"/>
  <c r="U2281"/>
  <c r="U2283" s="1"/>
  <c r="T2281"/>
  <c r="T2283" s="1"/>
  <c r="S2281"/>
  <c r="S2283" s="1"/>
  <c r="R2281"/>
  <c r="R2283" s="1"/>
  <c r="Q2281"/>
  <c r="Q2283" s="1"/>
  <c r="P2281"/>
  <c r="P2283" s="1"/>
  <c r="O2281"/>
  <c r="O2283" s="1"/>
  <c r="N2281"/>
  <c r="N2283" s="1"/>
  <c r="M2281"/>
  <c r="M2283" s="1"/>
  <c r="L2281"/>
  <c r="L2283" s="1"/>
  <c r="K2281"/>
  <c r="K2283" s="1"/>
  <c r="J2281"/>
  <c r="J2283" s="1"/>
  <c r="I2281"/>
  <c r="I2283" s="1"/>
  <c r="H2281"/>
  <c r="H2283" s="1"/>
  <c r="G2281"/>
  <c r="G2283" s="1"/>
  <c r="F2281"/>
  <c r="F2283" s="1"/>
  <c r="E2281"/>
  <c r="E2283" s="1"/>
  <c r="AB2280"/>
  <c r="AB2282" s="1"/>
  <c r="AA2280"/>
  <c r="AA2282" s="1"/>
  <c r="Z2280"/>
  <c r="Z2282" s="1"/>
  <c r="Y2280"/>
  <c r="Y2282" s="1"/>
  <c r="X2280"/>
  <c r="X2282" s="1"/>
  <c r="W2280"/>
  <c r="W2282" s="1"/>
  <c r="V2280"/>
  <c r="V2282" s="1"/>
  <c r="U2280"/>
  <c r="U2282" s="1"/>
  <c r="T2280"/>
  <c r="T2282" s="1"/>
  <c r="S2280"/>
  <c r="S2282" s="1"/>
  <c r="R2280"/>
  <c r="R2282" s="1"/>
  <c r="Q2280"/>
  <c r="Q2282" s="1"/>
  <c r="P2280"/>
  <c r="P2282" s="1"/>
  <c r="O2280"/>
  <c r="O2282" s="1"/>
  <c r="N2280"/>
  <c r="N2282" s="1"/>
  <c r="M2280"/>
  <c r="M2282" s="1"/>
  <c r="L2280"/>
  <c r="L2282" s="1"/>
  <c r="K2280"/>
  <c r="K2282" s="1"/>
  <c r="J2280"/>
  <c r="J2282" s="1"/>
  <c r="I2280"/>
  <c r="I2282" s="1"/>
  <c r="H2280"/>
  <c r="H2282" s="1"/>
  <c r="G2280"/>
  <c r="G2282" s="1"/>
  <c r="F2280"/>
  <c r="F2282" s="1"/>
  <c r="E2280"/>
  <c r="E2282" s="1"/>
  <c r="AD2279"/>
  <c r="AC2279"/>
  <c r="AD2278"/>
  <c r="AC2278"/>
  <c r="AB2277"/>
  <c r="AA2277"/>
  <c r="Z2277"/>
  <c r="Y2277"/>
  <c r="X2277"/>
  <c r="W2277"/>
  <c r="V2277"/>
  <c r="U2277"/>
  <c r="T2277"/>
  <c r="S2277"/>
  <c r="R2277"/>
  <c r="Q2277"/>
  <c r="P2277"/>
  <c r="O2277"/>
  <c r="N2277"/>
  <c r="M2277"/>
  <c r="L2277"/>
  <c r="K2277"/>
  <c r="J2277"/>
  <c r="I2277"/>
  <c r="H2277"/>
  <c r="G2277"/>
  <c r="F2277"/>
  <c r="E2277"/>
  <c r="AB2276"/>
  <c r="AA2276"/>
  <c r="Z2276"/>
  <c r="Y2276"/>
  <c r="X2276"/>
  <c r="W2276"/>
  <c r="V2276"/>
  <c r="U2276"/>
  <c r="T2276"/>
  <c r="S2276"/>
  <c r="R2276"/>
  <c r="Q2276"/>
  <c r="P2276"/>
  <c r="O2276"/>
  <c r="N2276"/>
  <c r="M2276"/>
  <c r="L2276"/>
  <c r="K2276"/>
  <c r="J2276"/>
  <c r="I2276"/>
  <c r="H2276"/>
  <c r="G2276"/>
  <c r="F2276"/>
  <c r="E2276"/>
  <c r="AC2275"/>
  <c r="AE2274"/>
  <c r="AD2274"/>
  <c r="AC2274"/>
  <c r="AB2273"/>
  <c r="AA2273"/>
  <c r="Z2273"/>
  <c r="Y2273"/>
  <c r="X2273"/>
  <c r="W2273"/>
  <c r="V2273"/>
  <c r="U2273"/>
  <c r="T2273"/>
  <c r="S2273"/>
  <c r="R2273"/>
  <c r="Q2273"/>
  <c r="P2273"/>
  <c r="O2273"/>
  <c r="N2273"/>
  <c r="M2273"/>
  <c r="L2273"/>
  <c r="K2273"/>
  <c r="J2273"/>
  <c r="I2273"/>
  <c r="H2273"/>
  <c r="G2273"/>
  <c r="F2273"/>
  <c r="E2273"/>
  <c r="AB2272"/>
  <c r="AA2272"/>
  <c r="Z2272"/>
  <c r="Y2272"/>
  <c r="X2272"/>
  <c r="W2272"/>
  <c r="V2272"/>
  <c r="U2272"/>
  <c r="T2272"/>
  <c r="S2272"/>
  <c r="R2272"/>
  <c r="Q2272"/>
  <c r="P2272"/>
  <c r="O2272"/>
  <c r="N2272"/>
  <c r="M2272"/>
  <c r="L2272"/>
  <c r="K2272"/>
  <c r="J2272"/>
  <c r="I2272"/>
  <c r="H2272"/>
  <c r="G2272"/>
  <c r="F2272"/>
  <c r="E2272"/>
  <c r="AC2271"/>
  <c r="AE2270"/>
  <c r="AD2270"/>
  <c r="AC2270"/>
  <c r="AB2269"/>
  <c r="AA2269"/>
  <c r="Z2269"/>
  <c r="Y2269"/>
  <c r="X2269"/>
  <c r="W2269"/>
  <c r="V2269"/>
  <c r="U2269"/>
  <c r="T2269"/>
  <c r="S2269"/>
  <c r="R2269"/>
  <c r="Q2269"/>
  <c r="P2269"/>
  <c r="O2269"/>
  <c r="N2269"/>
  <c r="M2269"/>
  <c r="L2269"/>
  <c r="K2269"/>
  <c r="J2269"/>
  <c r="I2269"/>
  <c r="H2269"/>
  <c r="G2269"/>
  <c r="F2269"/>
  <c r="E2269"/>
  <c r="AB2268"/>
  <c r="AA2268"/>
  <c r="Z2268"/>
  <c r="Y2268"/>
  <c r="X2268"/>
  <c r="W2268"/>
  <c r="V2268"/>
  <c r="U2268"/>
  <c r="T2268"/>
  <c r="S2268"/>
  <c r="R2268"/>
  <c r="Q2268"/>
  <c r="P2268"/>
  <c r="O2268"/>
  <c r="N2268"/>
  <c r="M2268"/>
  <c r="L2268"/>
  <c r="K2268"/>
  <c r="J2268"/>
  <c r="I2268"/>
  <c r="H2268"/>
  <c r="G2268"/>
  <c r="F2268"/>
  <c r="E2268"/>
  <c r="AC2267"/>
  <c r="AE2266"/>
  <c r="AD2266"/>
  <c r="AC2266"/>
  <c r="AB2265"/>
  <c r="AA2265"/>
  <c r="Z2265"/>
  <c r="Y2265"/>
  <c r="X2265"/>
  <c r="W2265"/>
  <c r="V2265"/>
  <c r="U2265"/>
  <c r="T2265"/>
  <c r="S2265"/>
  <c r="R2265"/>
  <c r="Q2265"/>
  <c r="P2265"/>
  <c r="O2265"/>
  <c r="N2265"/>
  <c r="M2265"/>
  <c r="L2265"/>
  <c r="K2265"/>
  <c r="J2265"/>
  <c r="I2265"/>
  <c r="H2265"/>
  <c r="G2265"/>
  <c r="F2265"/>
  <c r="E2265"/>
  <c r="AB2264"/>
  <c r="AA2264"/>
  <c r="Z2264"/>
  <c r="Y2264"/>
  <c r="X2264"/>
  <c r="W2264"/>
  <c r="V2264"/>
  <c r="U2264"/>
  <c r="T2264"/>
  <c r="S2264"/>
  <c r="R2264"/>
  <c r="Q2264"/>
  <c r="P2264"/>
  <c r="O2264"/>
  <c r="N2264"/>
  <c r="M2264"/>
  <c r="L2264"/>
  <c r="K2264"/>
  <c r="J2264"/>
  <c r="I2264"/>
  <c r="H2264"/>
  <c r="G2264"/>
  <c r="F2264"/>
  <c r="E2264"/>
  <c r="AC2263"/>
  <c r="AE2262"/>
  <c r="AD2262"/>
  <c r="AC2262"/>
  <c r="AB2261"/>
  <c r="AA2261"/>
  <c r="Z2261"/>
  <c r="Y2261"/>
  <c r="X2261"/>
  <c r="W2261"/>
  <c r="V2261"/>
  <c r="U2261"/>
  <c r="T2261"/>
  <c r="S2261"/>
  <c r="R2261"/>
  <c r="Q2261"/>
  <c r="P2261"/>
  <c r="O2261"/>
  <c r="N2261"/>
  <c r="M2261"/>
  <c r="L2261"/>
  <c r="K2261"/>
  <c r="J2261"/>
  <c r="I2261"/>
  <c r="H2261"/>
  <c r="G2261"/>
  <c r="F2261"/>
  <c r="E2261"/>
  <c r="AB2260"/>
  <c r="AA2260"/>
  <c r="Z2260"/>
  <c r="Y2260"/>
  <c r="X2260"/>
  <c r="W2260"/>
  <c r="V2260"/>
  <c r="U2260"/>
  <c r="T2260"/>
  <c r="S2260"/>
  <c r="R2260"/>
  <c r="Q2260"/>
  <c r="P2260"/>
  <c r="O2260"/>
  <c r="N2260"/>
  <c r="M2260"/>
  <c r="L2260"/>
  <c r="K2260"/>
  <c r="J2260"/>
  <c r="I2260"/>
  <c r="H2260"/>
  <c r="G2260"/>
  <c r="F2260"/>
  <c r="E2260"/>
  <c r="AC2259"/>
  <c r="AE2258"/>
  <c r="AD2258"/>
  <c r="AC2258"/>
  <c r="AC2255"/>
  <c r="AC2254"/>
  <c r="AB2253"/>
  <c r="AA2253"/>
  <c r="Z2253"/>
  <c r="Y2253"/>
  <c r="X2253"/>
  <c r="W2253"/>
  <c r="V2253"/>
  <c r="U2253"/>
  <c r="T2253"/>
  <c r="S2253"/>
  <c r="R2253"/>
  <c r="Q2253"/>
  <c r="P2253"/>
  <c r="O2253"/>
  <c r="N2253"/>
  <c r="M2253"/>
  <c r="L2253"/>
  <c r="K2253"/>
  <c r="J2253"/>
  <c r="I2253"/>
  <c r="H2253"/>
  <c r="G2253"/>
  <c r="F2253"/>
  <c r="E2253"/>
  <c r="AB2252"/>
  <c r="AA2252"/>
  <c r="Z2252"/>
  <c r="Y2252"/>
  <c r="X2252"/>
  <c r="W2252"/>
  <c r="V2252"/>
  <c r="U2252"/>
  <c r="T2252"/>
  <c r="S2252"/>
  <c r="R2252"/>
  <c r="Q2252"/>
  <c r="P2252"/>
  <c r="O2252"/>
  <c r="N2252"/>
  <c r="M2252"/>
  <c r="L2252"/>
  <c r="K2252"/>
  <c r="J2252"/>
  <c r="I2252"/>
  <c r="H2252"/>
  <c r="G2252"/>
  <c r="F2252"/>
  <c r="E2252"/>
  <c r="AC2251"/>
  <c r="AC2250"/>
  <c r="AB2249"/>
  <c r="AA2249"/>
  <c r="Z2249"/>
  <c r="Y2249"/>
  <c r="X2249"/>
  <c r="W2249"/>
  <c r="V2249"/>
  <c r="U2249"/>
  <c r="T2249"/>
  <c r="S2249"/>
  <c r="R2249"/>
  <c r="Q2249"/>
  <c r="P2249"/>
  <c r="O2249"/>
  <c r="N2249"/>
  <c r="M2249"/>
  <c r="L2249"/>
  <c r="K2249"/>
  <c r="J2249"/>
  <c r="I2249"/>
  <c r="H2249"/>
  <c r="G2249"/>
  <c r="F2249"/>
  <c r="E2249"/>
  <c r="AB2248"/>
  <c r="AA2248"/>
  <c r="Z2248"/>
  <c r="Y2248"/>
  <c r="X2248"/>
  <c r="W2248"/>
  <c r="V2248"/>
  <c r="U2248"/>
  <c r="T2248"/>
  <c r="S2248"/>
  <c r="R2248"/>
  <c r="Q2248"/>
  <c r="P2248"/>
  <c r="O2248"/>
  <c r="N2248"/>
  <c r="M2248"/>
  <c r="L2248"/>
  <c r="K2248"/>
  <c r="J2248"/>
  <c r="I2248"/>
  <c r="H2248"/>
  <c r="G2248"/>
  <c r="F2248"/>
  <c r="E2248"/>
  <c r="AC2247"/>
  <c r="AC2281" s="1"/>
  <c r="AE2246"/>
  <c r="AD2246"/>
  <c r="AC2246"/>
  <c r="AC2280" s="1"/>
  <c r="AE2244"/>
  <c r="AD2244"/>
  <c r="AB2241"/>
  <c r="AA2241"/>
  <c r="Z2241"/>
  <c r="Y2241"/>
  <c r="X2241"/>
  <c r="W2241"/>
  <c r="V2241"/>
  <c r="U2241"/>
  <c r="T2241"/>
  <c r="S2241"/>
  <c r="R2241"/>
  <c r="Q2241"/>
  <c r="P2241"/>
  <c r="O2241"/>
  <c r="N2241"/>
  <c r="M2241"/>
  <c r="L2241"/>
  <c r="K2241"/>
  <c r="J2241"/>
  <c r="I2241"/>
  <c r="H2241"/>
  <c r="G2241"/>
  <c r="F2241"/>
  <c r="E2241"/>
  <c r="AB2240"/>
  <c r="AB2242" s="1"/>
  <c r="AA2240"/>
  <c r="AA2242" s="1"/>
  <c r="Z2240"/>
  <c r="Z2242" s="1"/>
  <c r="Y2240"/>
  <c r="Y2242" s="1"/>
  <c r="X2240"/>
  <c r="X2242" s="1"/>
  <c r="W2240"/>
  <c r="W2242" s="1"/>
  <c r="V2240"/>
  <c r="V2242" s="1"/>
  <c r="U2240"/>
  <c r="U2242" s="1"/>
  <c r="T2240"/>
  <c r="T2242" s="1"/>
  <c r="S2240"/>
  <c r="S2242" s="1"/>
  <c r="R2240"/>
  <c r="R2242" s="1"/>
  <c r="Q2240"/>
  <c r="Q2242" s="1"/>
  <c r="P2240"/>
  <c r="P2242" s="1"/>
  <c r="O2240"/>
  <c r="O2242" s="1"/>
  <c r="N2240"/>
  <c r="N2242" s="1"/>
  <c r="M2240"/>
  <c r="M2242" s="1"/>
  <c r="L2240"/>
  <c r="L2242" s="1"/>
  <c r="K2240"/>
  <c r="K2242" s="1"/>
  <c r="J2240"/>
  <c r="J2242" s="1"/>
  <c r="I2240"/>
  <c r="I2242" s="1"/>
  <c r="H2240"/>
  <c r="H2242" s="1"/>
  <c r="G2240"/>
  <c r="G2242" s="1"/>
  <c r="F2240"/>
  <c r="F2242" s="1"/>
  <c r="E2240"/>
  <c r="E2242" s="1"/>
  <c r="AD2242" s="1"/>
  <c r="AB2239"/>
  <c r="AA2239"/>
  <c r="Z2239"/>
  <c r="Y2239"/>
  <c r="X2239"/>
  <c r="W2239"/>
  <c r="V2239"/>
  <c r="U2239"/>
  <c r="T2239"/>
  <c r="S2239"/>
  <c r="R2239"/>
  <c r="Q2239"/>
  <c r="P2239"/>
  <c r="O2239"/>
  <c r="N2239"/>
  <c r="M2239"/>
  <c r="L2239"/>
  <c r="K2239"/>
  <c r="J2239"/>
  <c r="I2239"/>
  <c r="H2239"/>
  <c r="G2239"/>
  <c r="F2239"/>
  <c r="E2239"/>
  <c r="AC2237"/>
  <c r="AC2236"/>
  <c r="AB2235"/>
  <c r="AA2235"/>
  <c r="Z2235"/>
  <c r="Y2235"/>
  <c r="X2235"/>
  <c r="W2235"/>
  <c r="V2235"/>
  <c r="U2235"/>
  <c r="T2235"/>
  <c r="S2235"/>
  <c r="R2235"/>
  <c r="Q2235"/>
  <c r="P2235"/>
  <c r="O2235"/>
  <c r="N2235"/>
  <c r="M2235"/>
  <c r="L2235"/>
  <c r="K2235"/>
  <c r="J2235"/>
  <c r="I2235"/>
  <c r="H2235"/>
  <c r="G2235"/>
  <c r="F2235"/>
  <c r="E2235"/>
  <c r="AB2234"/>
  <c r="AA2234"/>
  <c r="Z2234"/>
  <c r="Y2234"/>
  <c r="X2234"/>
  <c r="W2234"/>
  <c r="V2234"/>
  <c r="U2234"/>
  <c r="T2234"/>
  <c r="S2234"/>
  <c r="R2234"/>
  <c r="Q2234"/>
  <c r="P2234"/>
  <c r="O2234"/>
  <c r="N2234"/>
  <c r="M2234"/>
  <c r="L2234"/>
  <c r="K2234"/>
  <c r="J2234"/>
  <c r="I2234"/>
  <c r="H2234"/>
  <c r="G2234"/>
  <c r="F2234"/>
  <c r="E2234"/>
  <c r="AC2233"/>
  <c r="AC2283" s="1"/>
  <c r="AC2232"/>
  <c r="AC2282" s="1"/>
  <c r="AC2231"/>
  <c r="AB2227"/>
  <c r="AA2227"/>
  <c r="Z2227"/>
  <c r="Y2227"/>
  <c r="X2227"/>
  <c r="W2227"/>
  <c r="V2227"/>
  <c r="U2227"/>
  <c r="T2227"/>
  <c r="S2227"/>
  <c r="R2227"/>
  <c r="Q2227"/>
  <c r="P2227"/>
  <c r="O2227"/>
  <c r="N2227"/>
  <c r="M2227"/>
  <c r="L2227"/>
  <c r="K2227"/>
  <c r="J2227"/>
  <c r="I2227"/>
  <c r="H2227"/>
  <c r="G2227"/>
  <c r="F2227"/>
  <c r="E2227"/>
  <c r="AC2225"/>
  <c r="AC2224"/>
  <c r="AB2222"/>
  <c r="AA2222"/>
  <c r="Z2222"/>
  <c r="Y2222"/>
  <c r="X2222"/>
  <c r="W2222"/>
  <c r="V2222"/>
  <c r="U2222"/>
  <c r="T2222"/>
  <c r="S2222"/>
  <c r="R2222"/>
  <c r="Q2222"/>
  <c r="P2222"/>
  <c r="O2222"/>
  <c r="N2222"/>
  <c r="M2222"/>
  <c r="L2222"/>
  <c r="K2222"/>
  <c r="J2222"/>
  <c r="I2222"/>
  <c r="H2222"/>
  <c r="G2222"/>
  <c r="F2222"/>
  <c r="E2222"/>
  <c r="AC2220"/>
  <c r="AC2219"/>
  <c r="AB2209"/>
  <c r="AB2211" s="1"/>
  <c r="AA2209"/>
  <c r="AA2211" s="1"/>
  <c r="Z2209"/>
  <c r="Z2211" s="1"/>
  <c r="Y2209"/>
  <c r="Y2211" s="1"/>
  <c r="X2209"/>
  <c r="X2211" s="1"/>
  <c r="W2209"/>
  <c r="W2211" s="1"/>
  <c r="V2209"/>
  <c r="V2211" s="1"/>
  <c r="U2209"/>
  <c r="U2211" s="1"/>
  <c r="T2209"/>
  <c r="T2211" s="1"/>
  <c r="S2209"/>
  <c r="S2211" s="1"/>
  <c r="R2209"/>
  <c r="R2211" s="1"/>
  <c r="Q2209"/>
  <c r="Q2211" s="1"/>
  <c r="P2209"/>
  <c r="P2211" s="1"/>
  <c r="O2209"/>
  <c r="O2211" s="1"/>
  <c r="N2209"/>
  <c r="N2211" s="1"/>
  <c r="M2209"/>
  <c r="M2211" s="1"/>
  <c r="L2209"/>
  <c r="L2211" s="1"/>
  <c r="K2209"/>
  <c r="K2211" s="1"/>
  <c r="J2209"/>
  <c r="J2211" s="1"/>
  <c r="I2209"/>
  <c r="I2211" s="1"/>
  <c r="H2209"/>
  <c r="H2211" s="1"/>
  <c r="G2209"/>
  <c r="G2211" s="1"/>
  <c r="F2209"/>
  <c r="F2211" s="1"/>
  <c r="E2209"/>
  <c r="E2211" s="1"/>
  <c r="AB2208"/>
  <c r="AB2210" s="1"/>
  <c r="AA2208"/>
  <c r="AA2210" s="1"/>
  <c r="Z2208"/>
  <c r="Z2210" s="1"/>
  <c r="Y2208"/>
  <c r="Y2210" s="1"/>
  <c r="X2208"/>
  <c r="X2210" s="1"/>
  <c r="W2208"/>
  <c r="W2210" s="1"/>
  <c r="V2208"/>
  <c r="V2210" s="1"/>
  <c r="U2208"/>
  <c r="U2210" s="1"/>
  <c r="T2208"/>
  <c r="T2210" s="1"/>
  <c r="S2208"/>
  <c r="S2210" s="1"/>
  <c r="R2208"/>
  <c r="R2210" s="1"/>
  <c r="Q2208"/>
  <c r="Q2210" s="1"/>
  <c r="P2208"/>
  <c r="P2210" s="1"/>
  <c r="O2208"/>
  <c r="O2210" s="1"/>
  <c r="N2208"/>
  <c r="N2210" s="1"/>
  <c r="M2208"/>
  <c r="M2210" s="1"/>
  <c r="L2208"/>
  <c r="L2210" s="1"/>
  <c r="K2208"/>
  <c r="K2210" s="1"/>
  <c r="J2208"/>
  <c r="J2210" s="1"/>
  <c r="I2208"/>
  <c r="I2210" s="1"/>
  <c r="H2208"/>
  <c r="H2210" s="1"/>
  <c r="G2208"/>
  <c r="G2210" s="1"/>
  <c r="F2208"/>
  <c r="F2210" s="1"/>
  <c r="E2208"/>
  <c r="E2210" s="1"/>
  <c r="AD2207"/>
  <c r="AC2207"/>
  <c r="AD2206"/>
  <c r="AC2206"/>
  <c r="AB2205"/>
  <c r="AA2205"/>
  <c r="Z2205"/>
  <c r="Y2205"/>
  <c r="X2205"/>
  <c r="W2205"/>
  <c r="V2205"/>
  <c r="U2205"/>
  <c r="T2205"/>
  <c r="S2205"/>
  <c r="R2205"/>
  <c r="Q2205"/>
  <c r="P2205"/>
  <c r="O2205"/>
  <c r="N2205"/>
  <c r="M2205"/>
  <c r="L2205"/>
  <c r="K2205"/>
  <c r="J2205"/>
  <c r="I2205"/>
  <c r="H2205"/>
  <c r="G2205"/>
  <c r="F2205"/>
  <c r="E2205"/>
  <c r="AC2203"/>
  <c r="AE2202"/>
  <c r="AD2202"/>
  <c r="AC2202"/>
  <c r="AB2201"/>
  <c r="AA2201"/>
  <c r="Z2201"/>
  <c r="Y2201"/>
  <c r="X2201"/>
  <c r="W2201"/>
  <c r="V2201"/>
  <c r="U2201"/>
  <c r="T2201"/>
  <c r="S2201"/>
  <c r="R2201"/>
  <c r="Q2201"/>
  <c r="P2201"/>
  <c r="O2201"/>
  <c r="N2201"/>
  <c r="M2201"/>
  <c r="L2201"/>
  <c r="K2201"/>
  <c r="J2201"/>
  <c r="I2201"/>
  <c r="H2201"/>
  <c r="G2201"/>
  <c r="F2201"/>
  <c r="E2201"/>
  <c r="AC2199"/>
  <c r="AE2198"/>
  <c r="AD2198"/>
  <c r="AC2198"/>
  <c r="AB2197"/>
  <c r="AA2197"/>
  <c r="Z2197"/>
  <c r="Y2197"/>
  <c r="X2197"/>
  <c r="W2197"/>
  <c r="V2197"/>
  <c r="U2197"/>
  <c r="T2197"/>
  <c r="S2197"/>
  <c r="R2197"/>
  <c r="Q2197"/>
  <c r="P2197"/>
  <c r="O2197"/>
  <c r="N2197"/>
  <c r="M2197"/>
  <c r="L2197"/>
  <c r="K2197"/>
  <c r="J2197"/>
  <c r="I2197"/>
  <c r="H2197"/>
  <c r="G2197"/>
  <c r="F2197"/>
  <c r="E2197"/>
  <c r="AC2195"/>
  <c r="AE2194"/>
  <c r="AD2194"/>
  <c r="AC2194"/>
  <c r="AB2193"/>
  <c r="AA2193"/>
  <c r="Z2193"/>
  <c r="Y2193"/>
  <c r="X2193"/>
  <c r="W2193"/>
  <c r="V2193"/>
  <c r="U2193"/>
  <c r="T2193"/>
  <c r="S2193"/>
  <c r="R2193"/>
  <c r="Q2193"/>
  <c r="P2193"/>
  <c r="O2193"/>
  <c r="N2193"/>
  <c r="M2193"/>
  <c r="L2193"/>
  <c r="K2193"/>
  <c r="J2193"/>
  <c r="I2193"/>
  <c r="H2193"/>
  <c r="G2193"/>
  <c r="F2193"/>
  <c r="E2193"/>
  <c r="AC2191"/>
  <c r="AE2190"/>
  <c r="AD2190"/>
  <c r="AC2190"/>
  <c r="AC2187"/>
  <c r="AC2186"/>
  <c r="AB2185"/>
  <c r="AA2185"/>
  <c r="Z2185"/>
  <c r="Y2185"/>
  <c r="X2185"/>
  <c r="W2185"/>
  <c r="V2185"/>
  <c r="U2185"/>
  <c r="T2185"/>
  <c r="S2185"/>
  <c r="R2185"/>
  <c r="Q2185"/>
  <c r="P2185"/>
  <c r="O2185"/>
  <c r="N2185"/>
  <c r="M2185"/>
  <c r="L2185"/>
  <c r="K2185"/>
  <c r="J2185"/>
  <c r="I2185"/>
  <c r="H2185"/>
  <c r="G2185"/>
  <c r="F2185"/>
  <c r="E2185"/>
  <c r="AD2184"/>
  <c r="AC2183"/>
  <c r="AE2182"/>
  <c r="AD2182"/>
  <c r="AC2182"/>
  <c r="AB2181"/>
  <c r="AA2181"/>
  <c r="Z2181"/>
  <c r="Y2181"/>
  <c r="X2181"/>
  <c r="W2181"/>
  <c r="V2181"/>
  <c r="U2181"/>
  <c r="T2181"/>
  <c r="S2181"/>
  <c r="R2181"/>
  <c r="Q2181"/>
  <c r="P2181"/>
  <c r="O2181"/>
  <c r="N2181"/>
  <c r="M2181"/>
  <c r="L2181"/>
  <c r="K2181"/>
  <c r="J2181"/>
  <c r="I2181"/>
  <c r="H2181"/>
  <c r="G2181"/>
  <c r="F2181"/>
  <c r="E2181"/>
  <c r="AC2179"/>
  <c r="AC2178"/>
  <c r="AB2177"/>
  <c r="AA2177"/>
  <c r="Z2177"/>
  <c r="Y2177"/>
  <c r="X2177"/>
  <c r="W2177"/>
  <c r="V2177"/>
  <c r="U2177"/>
  <c r="T2177"/>
  <c r="S2177"/>
  <c r="R2177"/>
  <c r="Q2177"/>
  <c r="P2177"/>
  <c r="O2177"/>
  <c r="N2177"/>
  <c r="M2177"/>
  <c r="L2177"/>
  <c r="K2177"/>
  <c r="J2177"/>
  <c r="I2177"/>
  <c r="H2177"/>
  <c r="G2177"/>
  <c r="F2177"/>
  <c r="E2177"/>
  <c r="AD2176"/>
  <c r="AC2175"/>
  <c r="AC2209" s="1"/>
  <c r="AE2174"/>
  <c r="AD2174"/>
  <c r="AC2174"/>
  <c r="AE2173"/>
  <c r="AD2173"/>
  <c r="AB2169"/>
  <c r="AA2169"/>
  <c r="Z2169"/>
  <c r="Y2169"/>
  <c r="X2169"/>
  <c r="W2169"/>
  <c r="V2169"/>
  <c r="U2169"/>
  <c r="T2169"/>
  <c r="S2169"/>
  <c r="R2169"/>
  <c r="Q2169"/>
  <c r="P2169"/>
  <c r="O2169"/>
  <c r="N2169"/>
  <c r="M2169"/>
  <c r="L2169"/>
  <c r="K2169"/>
  <c r="J2169"/>
  <c r="I2169"/>
  <c r="H2169"/>
  <c r="G2169"/>
  <c r="F2169"/>
  <c r="E2169"/>
  <c r="AB2168"/>
  <c r="AB2170" s="1"/>
  <c r="AA2168"/>
  <c r="AA2170" s="1"/>
  <c r="Z2168"/>
  <c r="Z2170" s="1"/>
  <c r="Y2168"/>
  <c r="Y2170" s="1"/>
  <c r="X2168"/>
  <c r="X2170" s="1"/>
  <c r="W2168"/>
  <c r="W2170" s="1"/>
  <c r="V2168"/>
  <c r="V2170" s="1"/>
  <c r="U2168"/>
  <c r="U2170" s="1"/>
  <c r="T2170"/>
  <c r="S2168"/>
  <c r="S2170" s="1"/>
  <c r="R2168"/>
  <c r="R2170" s="1"/>
  <c r="Q2168"/>
  <c r="Q2170" s="1"/>
  <c r="P2168"/>
  <c r="P2170" s="1"/>
  <c r="O2168"/>
  <c r="O2170" s="1"/>
  <c r="N2168"/>
  <c r="N2170" s="1"/>
  <c r="M2168"/>
  <c r="M2170" s="1"/>
  <c r="L2168"/>
  <c r="L2170" s="1"/>
  <c r="K2168"/>
  <c r="K2170" s="1"/>
  <c r="J2168"/>
  <c r="J2170" s="1"/>
  <c r="I2168"/>
  <c r="I2170" s="1"/>
  <c r="H2168"/>
  <c r="H2170" s="1"/>
  <c r="G2168"/>
  <c r="G2170" s="1"/>
  <c r="F2168"/>
  <c r="F2170" s="1"/>
  <c r="E2168"/>
  <c r="E2170" s="1"/>
  <c r="AB2167"/>
  <c r="AA2167"/>
  <c r="Z2167"/>
  <c r="Y2167"/>
  <c r="X2167"/>
  <c r="W2167"/>
  <c r="V2167"/>
  <c r="U2167"/>
  <c r="T2167"/>
  <c r="S2167"/>
  <c r="R2167"/>
  <c r="Q2167"/>
  <c r="P2167"/>
  <c r="O2167"/>
  <c r="N2167"/>
  <c r="M2167"/>
  <c r="L2167"/>
  <c r="K2167"/>
  <c r="J2167"/>
  <c r="I2167"/>
  <c r="H2167"/>
  <c r="G2167"/>
  <c r="F2167"/>
  <c r="E2167"/>
  <c r="AD2166"/>
  <c r="AC2165"/>
  <c r="AC2164"/>
  <c r="AB2163"/>
  <c r="AA2163"/>
  <c r="Z2163"/>
  <c r="Y2163"/>
  <c r="X2163"/>
  <c r="W2163"/>
  <c r="V2163"/>
  <c r="U2163"/>
  <c r="T2163"/>
  <c r="S2163"/>
  <c r="R2163"/>
  <c r="Q2163"/>
  <c r="P2163"/>
  <c r="O2163"/>
  <c r="N2163"/>
  <c r="M2163"/>
  <c r="L2163"/>
  <c r="K2163"/>
  <c r="J2163"/>
  <c r="I2163"/>
  <c r="H2163"/>
  <c r="G2163"/>
  <c r="F2163"/>
  <c r="E2163"/>
  <c r="AD2162"/>
  <c r="AC2161"/>
  <c r="AC2160"/>
  <c r="AC2158"/>
  <c r="AE2157"/>
  <c r="AD2157"/>
  <c r="AC2157"/>
  <c r="AE2155"/>
  <c r="AD2155"/>
  <c r="AB2154"/>
  <c r="AA2154"/>
  <c r="Z2154"/>
  <c r="Y2154"/>
  <c r="X2154"/>
  <c r="W2154"/>
  <c r="V2154"/>
  <c r="U2154"/>
  <c r="T2154"/>
  <c r="S2154"/>
  <c r="R2154"/>
  <c r="Q2154"/>
  <c r="P2154"/>
  <c r="O2154"/>
  <c r="N2154"/>
  <c r="M2154"/>
  <c r="L2154"/>
  <c r="K2154"/>
  <c r="J2154"/>
  <c r="I2154"/>
  <c r="H2154"/>
  <c r="G2154"/>
  <c r="F2154"/>
  <c r="E2154"/>
  <c r="AC2152"/>
  <c r="AC2151"/>
  <c r="AB2149"/>
  <c r="AA2149"/>
  <c r="Z2149"/>
  <c r="Y2149"/>
  <c r="X2149"/>
  <c r="W2149"/>
  <c r="V2149"/>
  <c r="U2149"/>
  <c r="T2149"/>
  <c r="S2149"/>
  <c r="R2149"/>
  <c r="Q2149"/>
  <c r="P2149"/>
  <c r="O2149"/>
  <c r="N2149"/>
  <c r="M2149"/>
  <c r="L2149"/>
  <c r="K2149"/>
  <c r="J2149"/>
  <c r="I2149"/>
  <c r="H2149"/>
  <c r="G2149"/>
  <c r="F2149"/>
  <c r="E2149"/>
  <c r="AC2147"/>
  <c r="AC2146"/>
  <c r="Y2141"/>
  <c r="N2141"/>
  <c r="H2141"/>
  <c r="AB2136"/>
  <c r="AB2138" s="1"/>
  <c r="AA2136"/>
  <c r="AA2138" s="1"/>
  <c r="Z2136"/>
  <c r="Z2138" s="1"/>
  <c r="Y2136"/>
  <c r="Y2138" s="1"/>
  <c r="X2136"/>
  <c r="X2138" s="1"/>
  <c r="W2136"/>
  <c r="W2138" s="1"/>
  <c r="V2136"/>
  <c r="V2138" s="1"/>
  <c r="U2136"/>
  <c r="U2138" s="1"/>
  <c r="T2136"/>
  <c r="T2138" s="1"/>
  <c r="S2136"/>
  <c r="S2138" s="1"/>
  <c r="R2136"/>
  <c r="R2138" s="1"/>
  <c r="Q2136"/>
  <c r="Q2138" s="1"/>
  <c r="P2136"/>
  <c r="P2138" s="1"/>
  <c r="O2136"/>
  <c r="O2138" s="1"/>
  <c r="N2136"/>
  <c r="N2138" s="1"/>
  <c r="M2136"/>
  <c r="M2138" s="1"/>
  <c r="L2136"/>
  <c r="L2138" s="1"/>
  <c r="K2136"/>
  <c r="K2138" s="1"/>
  <c r="J2136"/>
  <c r="J2138" s="1"/>
  <c r="I2136"/>
  <c r="I2138" s="1"/>
  <c r="H2136"/>
  <c r="H2138" s="1"/>
  <c r="G2136"/>
  <c r="G2138" s="1"/>
  <c r="F2136"/>
  <c r="F2138" s="1"/>
  <c r="E2136"/>
  <c r="E2138" s="1"/>
  <c r="AB2135"/>
  <c r="AB2137" s="1"/>
  <c r="AA2135"/>
  <c r="AA2137" s="1"/>
  <c r="Z2135"/>
  <c r="Z2137" s="1"/>
  <c r="Y2135"/>
  <c r="Y2137" s="1"/>
  <c r="X2135"/>
  <c r="X2137" s="1"/>
  <c r="W2135"/>
  <c r="W2137" s="1"/>
  <c r="V2135"/>
  <c r="V2137" s="1"/>
  <c r="U2135"/>
  <c r="U2137" s="1"/>
  <c r="T2135"/>
  <c r="T2137" s="1"/>
  <c r="S2135"/>
  <c r="S2137" s="1"/>
  <c r="R2135"/>
  <c r="R2137" s="1"/>
  <c r="Q2135"/>
  <c r="Q2137" s="1"/>
  <c r="P2135"/>
  <c r="P2137" s="1"/>
  <c r="O2135"/>
  <c r="O2137" s="1"/>
  <c r="N2135"/>
  <c r="N2137" s="1"/>
  <c r="M2135"/>
  <c r="M2137" s="1"/>
  <c r="L2135"/>
  <c r="L2137" s="1"/>
  <c r="K2135"/>
  <c r="K2137" s="1"/>
  <c r="J2135"/>
  <c r="J2137" s="1"/>
  <c r="I2135"/>
  <c r="I2137" s="1"/>
  <c r="H2135"/>
  <c r="H2137" s="1"/>
  <c r="G2135"/>
  <c r="G2137" s="1"/>
  <c r="F2135"/>
  <c r="F2137" s="1"/>
  <c r="E2135"/>
  <c r="E2137" s="1"/>
  <c r="AD2134"/>
  <c r="AC2134"/>
  <c r="AB2133"/>
  <c r="AA2133"/>
  <c r="Z2133"/>
  <c r="Y2133"/>
  <c r="X2133"/>
  <c r="W2133"/>
  <c r="V2133"/>
  <c r="U2133"/>
  <c r="T2133"/>
  <c r="S2133"/>
  <c r="R2133"/>
  <c r="Q2133"/>
  <c r="P2133"/>
  <c r="O2133"/>
  <c r="N2133"/>
  <c r="M2133"/>
  <c r="L2133"/>
  <c r="K2133"/>
  <c r="J2133"/>
  <c r="I2133"/>
  <c r="H2133"/>
  <c r="G2133"/>
  <c r="F2133"/>
  <c r="E2133"/>
  <c r="AB2132"/>
  <c r="AA2132"/>
  <c r="Z2132"/>
  <c r="Y2132"/>
  <c r="X2132"/>
  <c r="W2132"/>
  <c r="V2132"/>
  <c r="U2132"/>
  <c r="T2132"/>
  <c r="S2132"/>
  <c r="R2132"/>
  <c r="Q2132"/>
  <c r="P2132"/>
  <c r="O2132"/>
  <c r="N2132"/>
  <c r="M2132"/>
  <c r="L2132"/>
  <c r="K2132"/>
  <c r="J2132"/>
  <c r="I2132"/>
  <c r="H2132"/>
  <c r="G2132"/>
  <c r="F2132"/>
  <c r="E2132"/>
  <c r="AC2131"/>
  <c r="AE2130"/>
  <c r="AD2130"/>
  <c r="AC2130"/>
  <c r="AB2129"/>
  <c r="AA2129"/>
  <c r="Z2129"/>
  <c r="Y2129"/>
  <c r="X2129"/>
  <c r="W2129"/>
  <c r="V2129"/>
  <c r="U2129"/>
  <c r="T2129"/>
  <c r="S2129"/>
  <c r="R2129"/>
  <c r="Q2129"/>
  <c r="P2129"/>
  <c r="O2129"/>
  <c r="N2129"/>
  <c r="M2129"/>
  <c r="L2129"/>
  <c r="K2129"/>
  <c r="J2129"/>
  <c r="I2129"/>
  <c r="H2129"/>
  <c r="G2129"/>
  <c r="F2129"/>
  <c r="E2129"/>
  <c r="AB2128"/>
  <c r="AA2128"/>
  <c r="Z2128"/>
  <c r="Y2128"/>
  <c r="X2128"/>
  <c r="W2128"/>
  <c r="V2128"/>
  <c r="U2128"/>
  <c r="T2128"/>
  <c r="S2128"/>
  <c r="R2128"/>
  <c r="Q2128"/>
  <c r="P2128"/>
  <c r="O2128"/>
  <c r="N2128"/>
  <c r="M2128"/>
  <c r="L2128"/>
  <c r="K2128"/>
  <c r="J2128"/>
  <c r="I2128"/>
  <c r="H2128"/>
  <c r="G2128"/>
  <c r="F2128"/>
  <c r="E2128"/>
  <c r="AC2127"/>
  <c r="AE2126"/>
  <c r="AD2126"/>
  <c r="AC2126"/>
  <c r="AB2125"/>
  <c r="AA2125"/>
  <c r="Z2125"/>
  <c r="Y2125"/>
  <c r="X2125"/>
  <c r="W2125"/>
  <c r="V2125"/>
  <c r="U2125"/>
  <c r="T2125"/>
  <c r="S2125"/>
  <c r="R2125"/>
  <c r="Q2125"/>
  <c r="P2125"/>
  <c r="O2125"/>
  <c r="N2125"/>
  <c r="M2125"/>
  <c r="L2125"/>
  <c r="K2125"/>
  <c r="J2125"/>
  <c r="I2125"/>
  <c r="H2125"/>
  <c r="G2125"/>
  <c r="F2125"/>
  <c r="E2125"/>
  <c r="AB2124"/>
  <c r="AA2124"/>
  <c r="Z2124"/>
  <c r="Y2124"/>
  <c r="X2124"/>
  <c r="W2124"/>
  <c r="V2124"/>
  <c r="U2124"/>
  <c r="T2124"/>
  <c r="S2124"/>
  <c r="R2124"/>
  <c r="Q2124"/>
  <c r="P2124"/>
  <c r="O2124"/>
  <c r="N2124"/>
  <c r="M2124"/>
  <c r="L2124"/>
  <c r="K2124"/>
  <c r="J2124"/>
  <c r="I2124"/>
  <c r="H2124"/>
  <c r="G2124"/>
  <c r="AC2123"/>
  <c r="AC2136" s="1"/>
  <c r="AE2122"/>
  <c r="AD2122"/>
  <c r="AC2122"/>
  <c r="AC2135" s="1"/>
  <c r="AE2121"/>
  <c r="AD2121"/>
  <c r="AB2119"/>
  <c r="AA2119"/>
  <c r="Z2119"/>
  <c r="Y2119"/>
  <c r="X2119"/>
  <c r="W2119"/>
  <c r="V2119"/>
  <c r="U2119"/>
  <c r="T2119"/>
  <c r="S2119"/>
  <c r="R2119"/>
  <c r="Q2119"/>
  <c r="P2119"/>
  <c r="O2119"/>
  <c r="N2119"/>
  <c r="M2119"/>
  <c r="L2119"/>
  <c r="K2119"/>
  <c r="J2119"/>
  <c r="I2119"/>
  <c r="H2119"/>
  <c r="G2119"/>
  <c r="F2119"/>
  <c r="E2119"/>
  <c r="AB2118"/>
  <c r="AA2118"/>
  <c r="Z2118"/>
  <c r="Y2118"/>
  <c r="X2118"/>
  <c r="W2118"/>
  <c r="V2118"/>
  <c r="U2118"/>
  <c r="T2118"/>
  <c r="S2118"/>
  <c r="R2118"/>
  <c r="Q2118"/>
  <c r="P2118"/>
  <c r="O2118"/>
  <c r="N2118"/>
  <c r="M2118"/>
  <c r="L2118"/>
  <c r="K2118"/>
  <c r="J2118"/>
  <c r="I2118"/>
  <c r="H2118"/>
  <c r="G2118"/>
  <c r="F2118"/>
  <c r="E2118"/>
  <c r="AB2117"/>
  <c r="AA2117"/>
  <c r="Z2117"/>
  <c r="Y2117"/>
  <c r="X2117"/>
  <c r="W2117"/>
  <c r="V2117"/>
  <c r="U2117"/>
  <c r="T2117"/>
  <c r="S2117"/>
  <c r="R2117"/>
  <c r="Q2117"/>
  <c r="P2117"/>
  <c r="O2117"/>
  <c r="N2117"/>
  <c r="M2117"/>
  <c r="L2117"/>
  <c r="K2117"/>
  <c r="J2117"/>
  <c r="I2117"/>
  <c r="H2117"/>
  <c r="G2117"/>
  <c r="F2117"/>
  <c r="E2117"/>
  <c r="AC2116"/>
  <c r="AC2138" s="1"/>
  <c r="AC2137"/>
  <c r="AB2113"/>
  <c r="AA2113"/>
  <c r="Z2113"/>
  <c r="Y2113"/>
  <c r="X2113"/>
  <c r="W2113"/>
  <c r="V2113"/>
  <c r="U2113"/>
  <c r="T2113"/>
  <c r="S2113"/>
  <c r="R2113"/>
  <c r="Q2113"/>
  <c r="P2113"/>
  <c r="O2113"/>
  <c r="N2113"/>
  <c r="M2113"/>
  <c r="L2113"/>
  <c r="K2113"/>
  <c r="J2113"/>
  <c r="I2113"/>
  <c r="H2113"/>
  <c r="G2113"/>
  <c r="F2113"/>
  <c r="E2113"/>
  <c r="AC2111"/>
  <c r="AC2110"/>
  <c r="Y2105"/>
  <c r="V2105"/>
  <c r="N2105"/>
  <c r="AB2100"/>
  <c r="AB2102" s="1"/>
  <c r="AA2100"/>
  <c r="AA2102" s="1"/>
  <c r="Z2100"/>
  <c r="Z2102" s="1"/>
  <c r="Y2100"/>
  <c r="Y2102" s="1"/>
  <c r="X2100"/>
  <c r="X2102" s="1"/>
  <c r="W2100"/>
  <c r="W2102" s="1"/>
  <c r="V2100"/>
  <c r="V2102" s="1"/>
  <c r="U2100"/>
  <c r="U2102" s="1"/>
  <c r="T2100"/>
  <c r="T2102" s="1"/>
  <c r="S2100"/>
  <c r="S2102" s="1"/>
  <c r="R2100"/>
  <c r="R2102" s="1"/>
  <c r="Q2100"/>
  <c r="Q2102" s="1"/>
  <c r="P2100"/>
  <c r="P2102" s="1"/>
  <c r="O2100"/>
  <c r="O2102" s="1"/>
  <c r="N2100"/>
  <c r="N2102" s="1"/>
  <c r="M2100"/>
  <c r="M2102" s="1"/>
  <c r="L2100"/>
  <c r="L2102" s="1"/>
  <c r="K2100"/>
  <c r="K2102" s="1"/>
  <c r="J2100"/>
  <c r="J2102" s="1"/>
  <c r="I2100"/>
  <c r="I2102" s="1"/>
  <c r="H2100"/>
  <c r="H2102" s="1"/>
  <c r="G2100"/>
  <c r="G2102" s="1"/>
  <c r="F2100"/>
  <c r="F2102" s="1"/>
  <c r="E2100"/>
  <c r="E2102" s="1"/>
  <c r="AB2099"/>
  <c r="AB2101" s="1"/>
  <c r="AA2099"/>
  <c r="AA2101" s="1"/>
  <c r="Z2099"/>
  <c r="Z2101" s="1"/>
  <c r="Y2099"/>
  <c r="Y2101" s="1"/>
  <c r="X2099"/>
  <c r="X2101" s="1"/>
  <c r="W2099"/>
  <c r="W2101" s="1"/>
  <c r="V2099"/>
  <c r="V2101" s="1"/>
  <c r="U2099"/>
  <c r="U2101" s="1"/>
  <c r="T2099"/>
  <c r="T2101" s="1"/>
  <c r="S2099"/>
  <c r="S2101" s="1"/>
  <c r="R2099"/>
  <c r="R2101" s="1"/>
  <c r="Q2099"/>
  <c r="Q2101" s="1"/>
  <c r="P2099"/>
  <c r="P2101" s="1"/>
  <c r="O2099"/>
  <c r="O2101" s="1"/>
  <c r="N2099"/>
  <c r="N2101" s="1"/>
  <c r="M2099"/>
  <c r="M2101" s="1"/>
  <c r="L2099"/>
  <c r="L2101" s="1"/>
  <c r="K2099"/>
  <c r="K2101" s="1"/>
  <c r="J2099"/>
  <c r="J2101" s="1"/>
  <c r="I2099"/>
  <c r="I2101" s="1"/>
  <c r="H2099"/>
  <c r="H2101" s="1"/>
  <c r="G2099"/>
  <c r="G2101" s="1"/>
  <c r="F2099"/>
  <c r="F2101" s="1"/>
  <c r="E2099"/>
  <c r="E2101" s="1"/>
  <c r="AC2098"/>
  <c r="AC2097"/>
  <c r="AB2096"/>
  <c r="AA2096"/>
  <c r="Z2096"/>
  <c r="Y2096"/>
  <c r="X2096"/>
  <c r="W2096"/>
  <c r="V2096"/>
  <c r="U2096"/>
  <c r="T2096"/>
  <c r="S2096"/>
  <c r="R2096"/>
  <c r="Q2096"/>
  <c r="P2096"/>
  <c r="O2096"/>
  <c r="N2096"/>
  <c r="M2096"/>
  <c r="L2096"/>
  <c r="K2096"/>
  <c r="J2096"/>
  <c r="I2096"/>
  <c r="H2096"/>
  <c r="G2096"/>
  <c r="F2096"/>
  <c r="E2096"/>
  <c r="AB2095"/>
  <c r="AA2095"/>
  <c r="Z2095"/>
  <c r="Y2095"/>
  <c r="X2095"/>
  <c r="W2095"/>
  <c r="V2095"/>
  <c r="U2095"/>
  <c r="T2095"/>
  <c r="S2095"/>
  <c r="R2095"/>
  <c r="Q2095"/>
  <c r="P2095"/>
  <c r="O2095"/>
  <c r="N2095"/>
  <c r="M2095"/>
  <c r="L2095"/>
  <c r="K2095"/>
  <c r="J2095"/>
  <c r="I2095"/>
  <c r="H2095"/>
  <c r="G2095"/>
  <c r="F2095"/>
  <c r="E2095"/>
  <c r="AC2094"/>
  <c r="AE2093"/>
  <c r="AD2093"/>
  <c r="AC2093"/>
  <c r="AB2092"/>
  <c r="AA2092"/>
  <c r="Z2092"/>
  <c r="Y2092"/>
  <c r="X2092"/>
  <c r="W2092"/>
  <c r="V2092"/>
  <c r="U2092"/>
  <c r="T2092"/>
  <c r="S2092"/>
  <c r="R2092"/>
  <c r="Q2092"/>
  <c r="P2092"/>
  <c r="O2092"/>
  <c r="N2092"/>
  <c r="M2092"/>
  <c r="L2092"/>
  <c r="K2092"/>
  <c r="J2092"/>
  <c r="I2092"/>
  <c r="H2092"/>
  <c r="G2092"/>
  <c r="F2092"/>
  <c r="E2092"/>
  <c r="AB2091"/>
  <c r="AA2091"/>
  <c r="Z2091"/>
  <c r="Y2091"/>
  <c r="X2091"/>
  <c r="W2091"/>
  <c r="V2091"/>
  <c r="U2091"/>
  <c r="T2091"/>
  <c r="S2091"/>
  <c r="R2091"/>
  <c r="Q2091"/>
  <c r="P2091"/>
  <c r="O2091"/>
  <c r="N2091"/>
  <c r="M2091"/>
  <c r="L2091"/>
  <c r="K2091"/>
  <c r="J2091"/>
  <c r="I2091"/>
  <c r="H2091"/>
  <c r="G2091"/>
  <c r="F2091"/>
  <c r="E2091"/>
  <c r="AD2091" s="1"/>
  <c r="AC2090"/>
  <c r="AE2089"/>
  <c r="AD2089"/>
  <c r="AC2089"/>
  <c r="AB2088"/>
  <c r="AA2088"/>
  <c r="Z2088"/>
  <c r="Y2088"/>
  <c r="X2088"/>
  <c r="W2088"/>
  <c r="V2088"/>
  <c r="U2088"/>
  <c r="T2088"/>
  <c r="S2088"/>
  <c r="R2088"/>
  <c r="Q2088"/>
  <c r="P2088"/>
  <c r="O2088"/>
  <c r="N2088"/>
  <c r="M2088"/>
  <c r="L2088"/>
  <c r="K2088"/>
  <c r="J2088"/>
  <c r="I2088"/>
  <c r="H2088"/>
  <c r="G2088"/>
  <c r="F2088"/>
  <c r="E2088"/>
  <c r="AB2087"/>
  <c r="AA2087"/>
  <c r="Z2087"/>
  <c r="Y2087"/>
  <c r="X2087"/>
  <c r="W2087"/>
  <c r="V2087"/>
  <c r="U2087"/>
  <c r="T2087"/>
  <c r="S2087"/>
  <c r="R2087"/>
  <c r="Q2087"/>
  <c r="P2087"/>
  <c r="O2087"/>
  <c r="N2087"/>
  <c r="M2087"/>
  <c r="L2087"/>
  <c r="K2087"/>
  <c r="J2087"/>
  <c r="I2087"/>
  <c r="H2087"/>
  <c r="G2087"/>
  <c r="F2087"/>
  <c r="E2087"/>
  <c r="AD2087" s="1"/>
  <c r="AC2086"/>
  <c r="AE2085"/>
  <c r="AD2085"/>
  <c r="AC2085"/>
  <c r="AB2083"/>
  <c r="AA2083"/>
  <c r="Z2083"/>
  <c r="Y2083"/>
  <c r="X2083"/>
  <c r="W2083"/>
  <c r="V2083"/>
  <c r="U2083"/>
  <c r="T2083"/>
  <c r="S2083"/>
  <c r="R2083"/>
  <c r="Q2083"/>
  <c r="P2083"/>
  <c r="O2083"/>
  <c r="N2083"/>
  <c r="M2083"/>
  <c r="L2083"/>
  <c r="K2083"/>
  <c r="J2083"/>
  <c r="I2083"/>
  <c r="H2083"/>
  <c r="G2083"/>
  <c r="F2083"/>
  <c r="AC2082"/>
  <c r="AC2081"/>
  <c r="AC2078"/>
  <c r="AC2077"/>
  <c r="AB2076"/>
  <c r="AA2076"/>
  <c r="Z2076"/>
  <c r="Y2076"/>
  <c r="X2076"/>
  <c r="W2076"/>
  <c r="V2076"/>
  <c r="U2076"/>
  <c r="T2076"/>
  <c r="S2076"/>
  <c r="R2076"/>
  <c r="Q2076"/>
  <c r="P2076"/>
  <c r="O2076"/>
  <c r="N2076"/>
  <c r="M2076"/>
  <c r="L2076"/>
  <c r="K2076"/>
  <c r="J2076"/>
  <c r="I2076"/>
  <c r="H2076"/>
  <c r="G2076"/>
  <c r="F2076"/>
  <c r="E2076"/>
  <c r="AB2075"/>
  <c r="AA2075"/>
  <c r="Z2075"/>
  <c r="Y2075"/>
  <c r="X2075"/>
  <c r="W2075"/>
  <c r="V2075"/>
  <c r="U2075"/>
  <c r="T2075"/>
  <c r="S2075"/>
  <c r="R2075"/>
  <c r="Q2075"/>
  <c r="P2075"/>
  <c r="O2075"/>
  <c r="N2075"/>
  <c r="M2075"/>
  <c r="L2075"/>
  <c r="K2075"/>
  <c r="J2075"/>
  <c r="I2075"/>
  <c r="H2075"/>
  <c r="G2075"/>
  <c r="F2075"/>
  <c r="E2075"/>
  <c r="AC2074"/>
  <c r="AC2100" s="1"/>
  <c r="AC2073"/>
  <c r="AC2099" s="1"/>
  <c r="AE2072"/>
  <c r="AD2072"/>
  <c r="AB2068"/>
  <c r="AA2068"/>
  <c r="Z2068"/>
  <c r="Y2068"/>
  <c r="X2068"/>
  <c r="W2068"/>
  <c r="V2068"/>
  <c r="U2068"/>
  <c r="T2068"/>
  <c r="S2068"/>
  <c r="R2068"/>
  <c r="Q2068"/>
  <c r="P2068"/>
  <c r="O2068"/>
  <c r="N2068"/>
  <c r="M2068"/>
  <c r="L2068"/>
  <c r="K2068"/>
  <c r="J2068"/>
  <c r="I2068"/>
  <c r="H2068"/>
  <c r="G2068"/>
  <c r="F2068"/>
  <c r="E2068"/>
  <c r="AB2067"/>
  <c r="AB2069" s="1"/>
  <c r="AA2067"/>
  <c r="AA2069" s="1"/>
  <c r="Z2067"/>
  <c r="Z2069" s="1"/>
  <c r="Y2067"/>
  <c r="Y2069" s="1"/>
  <c r="X2067"/>
  <c r="X2069" s="1"/>
  <c r="W2067"/>
  <c r="W2069" s="1"/>
  <c r="V2067"/>
  <c r="V2069" s="1"/>
  <c r="U2067"/>
  <c r="U2069" s="1"/>
  <c r="T2067"/>
  <c r="T2069" s="1"/>
  <c r="S2067"/>
  <c r="S2069" s="1"/>
  <c r="R2067"/>
  <c r="R2069" s="1"/>
  <c r="Q2067"/>
  <c r="Q2069" s="1"/>
  <c r="P2067"/>
  <c r="P2069" s="1"/>
  <c r="O2067"/>
  <c r="O2069" s="1"/>
  <c r="N2067"/>
  <c r="N2069" s="1"/>
  <c r="M2067"/>
  <c r="M2069" s="1"/>
  <c r="L2067"/>
  <c r="K2069"/>
  <c r="J2067"/>
  <c r="J2069" s="1"/>
  <c r="I2067"/>
  <c r="I2069" s="1"/>
  <c r="H2067"/>
  <c r="H2069" s="1"/>
  <c r="G2067"/>
  <c r="G2069" s="1"/>
  <c r="F2067"/>
  <c r="F2069" s="1"/>
  <c r="E2067"/>
  <c r="E2069" s="1"/>
  <c r="AB2066"/>
  <c r="AA2066"/>
  <c r="Z2066"/>
  <c r="Y2066"/>
  <c r="X2066"/>
  <c r="W2066"/>
  <c r="V2066"/>
  <c r="U2066"/>
  <c r="T2066"/>
  <c r="S2066"/>
  <c r="R2066"/>
  <c r="Q2066"/>
  <c r="P2066"/>
  <c r="O2066"/>
  <c r="N2066"/>
  <c r="M2066"/>
  <c r="L2066"/>
  <c r="K2066"/>
  <c r="J2066"/>
  <c r="I2066"/>
  <c r="H2066"/>
  <c r="G2066"/>
  <c r="F2066"/>
  <c r="E2066"/>
  <c r="AC2064"/>
  <c r="AC2063"/>
  <c r="AB2062"/>
  <c r="AA2062"/>
  <c r="Z2062"/>
  <c r="Y2062"/>
  <c r="X2062"/>
  <c r="W2062"/>
  <c r="V2062"/>
  <c r="U2062"/>
  <c r="T2062"/>
  <c r="S2062"/>
  <c r="R2062"/>
  <c r="Q2062"/>
  <c r="P2062"/>
  <c r="O2062"/>
  <c r="N2062"/>
  <c r="M2062"/>
  <c r="L2062"/>
  <c r="K2062"/>
  <c r="J2062"/>
  <c r="I2062"/>
  <c r="H2062"/>
  <c r="G2062"/>
  <c r="F2062"/>
  <c r="E2062"/>
  <c r="AB2061"/>
  <c r="AA2061"/>
  <c r="Z2061"/>
  <c r="Y2061"/>
  <c r="X2061"/>
  <c r="W2061"/>
  <c r="V2061"/>
  <c r="U2061"/>
  <c r="T2061"/>
  <c r="S2061"/>
  <c r="R2061"/>
  <c r="Q2061"/>
  <c r="P2061"/>
  <c r="O2061"/>
  <c r="N2061"/>
  <c r="M2061"/>
  <c r="L2061"/>
  <c r="K2061"/>
  <c r="J2061"/>
  <c r="I2061"/>
  <c r="H2061"/>
  <c r="G2061"/>
  <c r="F2061"/>
  <c r="E2061"/>
  <c r="AC2060"/>
  <c r="AC2059"/>
  <c r="AB2058"/>
  <c r="AA2058"/>
  <c r="Z2058"/>
  <c r="Y2058"/>
  <c r="X2058"/>
  <c r="W2058"/>
  <c r="V2058"/>
  <c r="U2058"/>
  <c r="T2058"/>
  <c r="S2058"/>
  <c r="R2058"/>
  <c r="Q2058"/>
  <c r="P2058"/>
  <c r="O2058"/>
  <c r="N2058"/>
  <c r="M2058"/>
  <c r="L2058"/>
  <c r="K2058"/>
  <c r="J2058"/>
  <c r="I2058"/>
  <c r="H2058"/>
  <c r="G2058"/>
  <c r="F2058"/>
  <c r="E2058"/>
  <c r="AE2057"/>
  <c r="AD2057"/>
  <c r="AC2055"/>
  <c r="AC2102" s="1"/>
  <c r="AC2054"/>
  <c r="AC2101" s="1"/>
  <c r="AB2052"/>
  <c r="AA2052"/>
  <c r="Z2052"/>
  <c r="Y2052"/>
  <c r="X2052"/>
  <c r="W2052"/>
  <c r="V2052"/>
  <c r="U2052"/>
  <c r="T2052"/>
  <c r="S2052"/>
  <c r="R2052"/>
  <c r="Q2052"/>
  <c r="P2052"/>
  <c r="O2052"/>
  <c r="N2052"/>
  <c r="M2052"/>
  <c r="L2052"/>
  <c r="K2052"/>
  <c r="J2052"/>
  <c r="I2052"/>
  <c r="H2052"/>
  <c r="G2052"/>
  <c r="F2052"/>
  <c r="E2052"/>
  <c r="AC2050"/>
  <c r="AC2049"/>
  <c r="AB2047"/>
  <c r="AA2047"/>
  <c r="Z2047"/>
  <c r="Y2047"/>
  <c r="X2047"/>
  <c r="W2047"/>
  <c r="V2047"/>
  <c r="U2047"/>
  <c r="T2047"/>
  <c r="S2047"/>
  <c r="R2047"/>
  <c r="Q2047"/>
  <c r="P2047"/>
  <c r="O2047"/>
  <c r="N2047"/>
  <c r="M2047"/>
  <c r="L2047"/>
  <c r="K2047"/>
  <c r="J2047"/>
  <c r="I2047"/>
  <c r="H2047"/>
  <c r="G2047"/>
  <c r="F2047"/>
  <c r="E2047"/>
  <c r="AC2045"/>
  <c r="AC2044"/>
  <c r="Y2039"/>
  <c r="V2039"/>
  <c r="H2039"/>
  <c r="AB2037"/>
  <c r="AA2037"/>
  <c r="Z2037"/>
  <c r="Y2037"/>
  <c r="X2037"/>
  <c r="W2037"/>
  <c r="V2037"/>
  <c r="U2037"/>
  <c r="T2037"/>
  <c r="S2037"/>
  <c r="R2037"/>
  <c r="Q2037"/>
  <c r="P2037"/>
  <c r="O2037"/>
  <c r="N2037"/>
  <c r="M2037"/>
  <c r="L2037"/>
  <c r="K2037"/>
  <c r="J2037"/>
  <c r="I2037"/>
  <c r="H2037"/>
  <c r="G2037"/>
  <c r="F2037"/>
  <c r="E2037"/>
  <c r="AB2034"/>
  <c r="AB2036" s="1"/>
  <c r="AA2034"/>
  <c r="AA2036" s="1"/>
  <c r="Z2034"/>
  <c r="Z2036" s="1"/>
  <c r="Y2034"/>
  <c r="Y2036" s="1"/>
  <c r="X2034"/>
  <c r="X2036" s="1"/>
  <c r="W2034"/>
  <c r="W2036" s="1"/>
  <c r="V2034"/>
  <c r="V2036" s="1"/>
  <c r="U2034"/>
  <c r="U2036" s="1"/>
  <c r="T2034"/>
  <c r="T2036" s="1"/>
  <c r="S2034"/>
  <c r="S2036" s="1"/>
  <c r="R2034"/>
  <c r="R2036" s="1"/>
  <c r="Q2034"/>
  <c r="Q2036" s="1"/>
  <c r="P2034"/>
  <c r="P2036" s="1"/>
  <c r="O2034"/>
  <c r="O2036" s="1"/>
  <c r="N2034"/>
  <c r="N2036" s="1"/>
  <c r="M2034"/>
  <c r="M2036" s="1"/>
  <c r="L2034"/>
  <c r="L2036" s="1"/>
  <c r="K2034"/>
  <c r="K2036" s="1"/>
  <c r="J2034"/>
  <c r="J2036" s="1"/>
  <c r="I2034"/>
  <c r="I2036" s="1"/>
  <c r="H2034"/>
  <c r="H2036" s="1"/>
  <c r="G2034"/>
  <c r="G2036" s="1"/>
  <c r="F2034"/>
  <c r="F2036" s="1"/>
  <c r="E2034"/>
  <c r="E2036" s="1"/>
  <c r="AB2033"/>
  <c r="AB2035" s="1"/>
  <c r="AA2033"/>
  <c r="AA2035" s="1"/>
  <c r="Z2033"/>
  <c r="Z2035" s="1"/>
  <c r="Y2033"/>
  <c r="Y2035" s="1"/>
  <c r="X2033"/>
  <c r="X2035" s="1"/>
  <c r="W2033"/>
  <c r="W2035" s="1"/>
  <c r="V2033"/>
  <c r="V2035" s="1"/>
  <c r="U2033"/>
  <c r="U2035" s="1"/>
  <c r="T2033"/>
  <c r="T2035" s="1"/>
  <c r="S2033"/>
  <c r="S2035" s="1"/>
  <c r="R2033"/>
  <c r="R2035" s="1"/>
  <c r="Q2033"/>
  <c r="Q2035" s="1"/>
  <c r="P2033"/>
  <c r="P2035" s="1"/>
  <c r="O2033"/>
  <c r="O2035" s="1"/>
  <c r="N2033"/>
  <c r="N2035" s="1"/>
  <c r="M2033"/>
  <c r="M2035" s="1"/>
  <c r="L2033"/>
  <c r="L2035" s="1"/>
  <c r="K2033"/>
  <c r="K2035" s="1"/>
  <c r="J2033"/>
  <c r="J2035" s="1"/>
  <c r="I2033"/>
  <c r="I2035" s="1"/>
  <c r="H2033"/>
  <c r="H2035" s="1"/>
  <c r="G2033"/>
  <c r="G2035" s="1"/>
  <c r="F2033"/>
  <c r="F2035" s="1"/>
  <c r="E2033"/>
  <c r="E2035" s="1"/>
  <c r="AD2032"/>
  <c r="AC2032"/>
  <c r="AD2031"/>
  <c r="AC2031"/>
  <c r="AB2029"/>
  <c r="AA2029"/>
  <c r="Z2029"/>
  <c r="Y2029"/>
  <c r="X2029"/>
  <c r="W2029"/>
  <c r="V2029"/>
  <c r="U2029"/>
  <c r="T2029"/>
  <c r="S2029"/>
  <c r="R2029"/>
  <c r="Q2029"/>
  <c r="P2029"/>
  <c r="O2029"/>
  <c r="N2029"/>
  <c r="M2029"/>
  <c r="L2029"/>
  <c r="K2029"/>
  <c r="J2029"/>
  <c r="I2029"/>
  <c r="H2029"/>
  <c r="G2029"/>
  <c r="F2029"/>
  <c r="E2029"/>
  <c r="AC2028"/>
  <c r="AC2027"/>
  <c r="AC2024"/>
  <c r="AC2023"/>
  <c r="AB2022"/>
  <c r="AA2022"/>
  <c r="Z2022"/>
  <c r="Y2022"/>
  <c r="X2022"/>
  <c r="W2022"/>
  <c r="V2022"/>
  <c r="U2022"/>
  <c r="T2022"/>
  <c r="S2022"/>
  <c r="R2022"/>
  <c r="Q2022"/>
  <c r="P2022"/>
  <c r="O2022"/>
  <c r="N2022"/>
  <c r="M2022"/>
  <c r="L2022"/>
  <c r="K2022"/>
  <c r="J2022"/>
  <c r="I2022"/>
  <c r="H2022"/>
  <c r="G2022"/>
  <c r="F2022"/>
  <c r="E2022"/>
  <c r="AB2021"/>
  <c r="AA2021"/>
  <c r="Z2021"/>
  <c r="Y2021"/>
  <c r="X2021"/>
  <c r="W2021"/>
  <c r="V2021"/>
  <c r="U2021"/>
  <c r="T2021"/>
  <c r="S2021"/>
  <c r="R2021"/>
  <c r="Q2021"/>
  <c r="P2021"/>
  <c r="O2021"/>
  <c r="N2021"/>
  <c r="M2021"/>
  <c r="L2021"/>
  <c r="K2021"/>
  <c r="J2021"/>
  <c r="I2021"/>
  <c r="H2021"/>
  <c r="G2021"/>
  <c r="F2021"/>
  <c r="E2021"/>
  <c r="AC2020"/>
  <c r="AC2019"/>
  <c r="AB2018"/>
  <c r="AA2018"/>
  <c r="Z2018"/>
  <c r="Y2018"/>
  <c r="X2018"/>
  <c r="W2018"/>
  <c r="V2018"/>
  <c r="U2018"/>
  <c r="T2018"/>
  <c r="S2018"/>
  <c r="R2018"/>
  <c r="Q2018"/>
  <c r="P2018"/>
  <c r="O2018"/>
  <c r="N2018"/>
  <c r="M2018"/>
  <c r="L2018"/>
  <c r="K2018"/>
  <c r="J2018"/>
  <c r="I2018"/>
  <c r="H2018"/>
  <c r="G2018"/>
  <c r="F2018"/>
  <c r="E2018"/>
  <c r="AB2017"/>
  <c r="AA2017"/>
  <c r="Z2017"/>
  <c r="Y2017"/>
  <c r="X2017"/>
  <c r="W2017"/>
  <c r="V2017"/>
  <c r="U2017"/>
  <c r="T2017"/>
  <c r="S2017"/>
  <c r="R2017"/>
  <c r="Q2017"/>
  <c r="P2017"/>
  <c r="O2017"/>
  <c r="N2017"/>
  <c r="M2017"/>
  <c r="L2017"/>
  <c r="K2017"/>
  <c r="J2017"/>
  <c r="I2017"/>
  <c r="H2017"/>
  <c r="G2017"/>
  <c r="F2017"/>
  <c r="E2017"/>
  <c r="AC2016"/>
  <c r="AC2015"/>
  <c r="AB2014"/>
  <c r="AA2014"/>
  <c r="Z2014"/>
  <c r="Y2014"/>
  <c r="X2014"/>
  <c r="W2014"/>
  <c r="V2014"/>
  <c r="U2014"/>
  <c r="T2014"/>
  <c r="S2014"/>
  <c r="R2014"/>
  <c r="Q2014"/>
  <c r="P2014"/>
  <c r="O2014"/>
  <c r="N2014"/>
  <c r="M2014"/>
  <c r="L2014"/>
  <c r="K2014"/>
  <c r="J2014"/>
  <c r="I2014"/>
  <c r="H2014"/>
  <c r="G2014"/>
  <c r="F2014"/>
  <c r="E2014"/>
  <c r="AB2013"/>
  <c r="AA2013"/>
  <c r="Z2013"/>
  <c r="Y2013"/>
  <c r="X2013"/>
  <c r="W2013"/>
  <c r="V2013"/>
  <c r="U2013"/>
  <c r="T2013"/>
  <c r="S2013"/>
  <c r="R2013"/>
  <c r="Q2013"/>
  <c r="P2013"/>
  <c r="O2013"/>
  <c r="N2013"/>
  <c r="M2013"/>
  <c r="L2013"/>
  <c r="K2013"/>
  <c r="J2013"/>
  <c r="I2013"/>
  <c r="H2013"/>
  <c r="G2013"/>
  <c r="F2013"/>
  <c r="E2013"/>
  <c r="AC2012"/>
  <c r="AC2011"/>
  <c r="AB2010"/>
  <c r="AA2010"/>
  <c r="Z2010"/>
  <c r="Y2010"/>
  <c r="X2010"/>
  <c r="W2010"/>
  <c r="V2010"/>
  <c r="U2010"/>
  <c r="T2010"/>
  <c r="S2010"/>
  <c r="R2010"/>
  <c r="Q2010"/>
  <c r="P2010"/>
  <c r="O2010"/>
  <c r="N2010"/>
  <c r="M2010"/>
  <c r="L2010"/>
  <c r="K2010"/>
  <c r="J2010"/>
  <c r="I2010"/>
  <c r="H2010"/>
  <c r="G2010"/>
  <c r="F2010"/>
  <c r="E2010"/>
  <c r="AB2009"/>
  <c r="AA2009"/>
  <c r="Z2009"/>
  <c r="Y2009"/>
  <c r="X2009"/>
  <c r="W2009"/>
  <c r="V2009"/>
  <c r="U2009"/>
  <c r="T2009"/>
  <c r="S2009"/>
  <c r="R2009"/>
  <c r="Q2009"/>
  <c r="P2009"/>
  <c r="O2009"/>
  <c r="N2009"/>
  <c r="M2009"/>
  <c r="L2009"/>
  <c r="K2009"/>
  <c r="J2009"/>
  <c r="I2009"/>
  <c r="H2009"/>
  <c r="G2009"/>
  <c r="F2009"/>
  <c r="E2009"/>
  <c r="AC2008"/>
  <c r="AC2034" s="1"/>
  <c r="AC2007"/>
  <c r="AC2033" s="1"/>
  <c r="AB2002"/>
  <c r="AA2002"/>
  <c r="Z2002"/>
  <c r="Y2002"/>
  <c r="X2002"/>
  <c r="W2002"/>
  <c r="V2002"/>
  <c r="U2002"/>
  <c r="T2002"/>
  <c r="S2002"/>
  <c r="R2002"/>
  <c r="Q2002"/>
  <c r="P2002"/>
  <c r="O2002"/>
  <c r="N2002"/>
  <c r="M2002"/>
  <c r="L2002"/>
  <c r="K2002"/>
  <c r="J2002"/>
  <c r="I2002"/>
  <c r="H2002"/>
  <c r="G2002"/>
  <c r="F2002"/>
  <c r="E2002"/>
  <c r="AB2001"/>
  <c r="AB2003" s="1"/>
  <c r="AA2001"/>
  <c r="AA2003" s="1"/>
  <c r="Z2001"/>
  <c r="Z2003" s="1"/>
  <c r="Y2001"/>
  <c r="Y2003" s="1"/>
  <c r="X2001"/>
  <c r="X2003" s="1"/>
  <c r="W2001"/>
  <c r="W2003" s="1"/>
  <c r="V2001"/>
  <c r="V2003" s="1"/>
  <c r="U2001"/>
  <c r="U2003" s="1"/>
  <c r="T2001"/>
  <c r="T2003" s="1"/>
  <c r="S2001"/>
  <c r="S2003" s="1"/>
  <c r="R2001"/>
  <c r="R2003" s="1"/>
  <c r="Q2001"/>
  <c r="Q2003" s="1"/>
  <c r="P2001"/>
  <c r="P2003" s="1"/>
  <c r="O2001"/>
  <c r="O2003" s="1"/>
  <c r="N2001"/>
  <c r="N2003" s="1"/>
  <c r="M2001"/>
  <c r="M2003" s="1"/>
  <c r="L2001"/>
  <c r="L2003" s="1"/>
  <c r="K2001"/>
  <c r="K2003" s="1"/>
  <c r="J2001"/>
  <c r="J2003" s="1"/>
  <c r="I2001"/>
  <c r="I2003" s="1"/>
  <c r="H2001"/>
  <c r="H2003" s="1"/>
  <c r="G2001"/>
  <c r="G2003" s="1"/>
  <c r="F2001"/>
  <c r="F2003" s="1"/>
  <c r="E2001"/>
  <c r="E2003" s="1"/>
  <c r="AB2000"/>
  <c r="AA2000"/>
  <c r="Z2000"/>
  <c r="Y2000"/>
  <c r="X2000"/>
  <c r="W2000"/>
  <c r="V2000"/>
  <c r="U2000"/>
  <c r="T2000"/>
  <c r="S2000"/>
  <c r="R2000"/>
  <c r="Q2000"/>
  <c r="P2000"/>
  <c r="O2000"/>
  <c r="N2000"/>
  <c r="M2000"/>
  <c r="L2000"/>
  <c r="K2000"/>
  <c r="J2000"/>
  <c r="I2000"/>
  <c r="H2000"/>
  <c r="G2000"/>
  <c r="F2000"/>
  <c r="E2000"/>
  <c r="AB1999"/>
  <c r="AA1999"/>
  <c r="Z1999"/>
  <c r="Y1999"/>
  <c r="X1999"/>
  <c r="W1999"/>
  <c r="V1999"/>
  <c r="U1999"/>
  <c r="T1999"/>
  <c r="S1999"/>
  <c r="R1999"/>
  <c r="Q1999"/>
  <c r="P1999"/>
  <c r="O1999"/>
  <c r="N1999"/>
  <c r="M1999"/>
  <c r="L1999"/>
  <c r="K1999"/>
  <c r="J1999"/>
  <c r="I1999"/>
  <c r="H1999"/>
  <c r="G1999"/>
  <c r="F1999"/>
  <c r="E1999"/>
  <c r="AC1998"/>
  <c r="AC1997"/>
  <c r="AB1996"/>
  <c r="AA1996"/>
  <c r="Z1996"/>
  <c r="Y1996"/>
  <c r="X1996"/>
  <c r="W1996"/>
  <c r="V1996"/>
  <c r="U1996"/>
  <c r="T1996"/>
  <c r="S1996"/>
  <c r="R1996"/>
  <c r="Q1996"/>
  <c r="P1996"/>
  <c r="O1996"/>
  <c r="N1996"/>
  <c r="M1996"/>
  <c r="L1996"/>
  <c r="K1996"/>
  <c r="J1996"/>
  <c r="I1996"/>
  <c r="H1996"/>
  <c r="G1996"/>
  <c r="F1996"/>
  <c r="E1996"/>
  <c r="AC1994"/>
  <c r="AC2036" s="1"/>
  <c r="AC1993"/>
  <c r="AC2035" s="1"/>
  <c r="AB1991"/>
  <c r="AA1991"/>
  <c r="Z1991"/>
  <c r="Y1991"/>
  <c r="X1991"/>
  <c r="W1991"/>
  <c r="V1991"/>
  <c r="U1991"/>
  <c r="T1991"/>
  <c r="S1991"/>
  <c r="R1991"/>
  <c r="Q1991"/>
  <c r="P1991"/>
  <c r="O1991"/>
  <c r="N1991"/>
  <c r="M1991"/>
  <c r="L1991"/>
  <c r="K1991"/>
  <c r="J1991"/>
  <c r="I1991"/>
  <c r="H1991"/>
  <c r="G1991"/>
  <c r="F1991"/>
  <c r="E1991"/>
  <c r="AC1989"/>
  <c r="AC1988"/>
  <c r="AB1986"/>
  <c r="AA1986"/>
  <c r="Z1986"/>
  <c r="Y1986"/>
  <c r="X1986"/>
  <c r="W1986"/>
  <c r="V1986"/>
  <c r="U1986"/>
  <c r="T1986"/>
  <c r="S1986"/>
  <c r="R1986"/>
  <c r="Q1986"/>
  <c r="P1986"/>
  <c r="O1986"/>
  <c r="N1986"/>
  <c r="M1986"/>
  <c r="L1986"/>
  <c r="K1986"/>
  <c r="J1986"/>
  <c r="I1986"/>
  <c r="H1986"/>
  <c r="G1986"/>
  <c r="F1986"/>
  <c r="E1986"/>
  <c r="AC1984"/>
  <c r="AC1983"/>
  <c r="Y1978"/>
  <c r="V1978"/>
  <c r="L25" i="15" s="1"/>
  <c r="H1978" i="7"/>
  <c r="AB1973"/>
  <c r="AB1975" s="1"/>
  <c r="AA1973"/>
  <c r="AA1975" s="1"/>
  <c r="Z1973"/>
  <c r="Z1975" s="1"/>
  <c r="Y1973"/>
  <c r="Y1975" s="1"/>
  <c r="X1973"/>
  <c r="X1975" s="1"/>
  <c r="W1973"/>
  <c r="W1975" s="1"/>
  <c r="V1973"/>
  <c r="V1975" s="1"/>
  <c r="U1973"/>
  <c r="U1975" s="1"/>
  <c r="T1973"/>
  <c r="T1975" s="1"/>
  <c r="S1973"/>
  <c r="S1975" s="1"/>
  <c r="R1973"/>
  <c r="R1975" s="1"/>
  <c r="Q1973"/>
  <c r="Q1975" s="1"/>
  <c r="P1973"/>
  <c r="P1975" s="1"/>
  <c r="O1973"/>
  <c r="O1975" s="1"/>
  <c r="N1973"/>
  <c r="N1975" s="1"/>
  <c r="M1973"/>
  <c r="M1975" s="1"/>
  <c r="L1973"/>
  <c r="L1975" s="1"/>
  <c r="K1973"/>
  <c r="K1975" s="1"/>
  <c r="J1973"/>
  <c r="J1975" s="1"/>
  <c r="I1973"/>
  <c r="I1975" s="1"/>
  <c r="H1973"/>
  <c r="H1975" s="1"/>
  <c r="G1973"/>
  <c r="G1975" s="1"/>
  <c r="F1973"/>
  <c r="F1975" s="1"/>
  <c r="E1973"/>
  <c r="E1975" s="1"/>
  <c r="AB1972"/>
  <c r="AB1974" s="1"/>
  <c r="AA1972"/>
  <c r="AA1974" s="1"/>
  <c r="Z1972"/>
  <c r="Z1974" s="1"/>
  <c r="Y1972"/>
  <c r="Y1974" s="1"/>
  <c r="X1972"/>
  <c r="X1974" s="1"/>
  <c r="W1972"/>
  <c r="W1974" s="1"/>
  <c r="V1972"/>
  <c r="V1974" s="1"/>
  <c r="U1972"/>
  <c r="U1974" s="1"/>
  <c r="T1972"/>
  <c r="T1974" s="1"/>
  <c r="S1972"/>
  <c r="S1974" s="1"/>
  <c r="R1972"/>
  <c r="R1974" s="1"/>
  <c r="Q1972"/>
  <c r="Q1974" s="1"/>
  <c r="P1972"/>
  <c r="P1974" s="1"/>
  <c r="O1972"/>
  <c r="O1974" s="1"/>
  <c r="N1972"/>
  <c r="N1974" s="1"/>
  <c r="M1972"/>
  <c r="M1974" s="1"/>
  <c r="L1972"/>
  <c r="L1974" s="1"/>
  <c r="K1972"/>
  <c r="K1974" s="1"/>
  <c r="J1972"/>
  <c r="J1974" s="1"/>
  <c r="I1972"/>
  <c r="I1974" s="1"/>
  <c r="H1972"/>
  <c r="H1974" s="1"/>
  <c r="G1972"/>
  <c r="G1974" s="1"/>
  <c r="F1972"/>
  <c r="F1974" s="1"/>
  <c r="E1972"/>
  <c r="E1974" s="1"/>
  <c r="AD1971"/>
  <c r="AC1971"/>
  <c r="AD1970"/>
  <c r="AC1970"/>
  <c r="AC1967"/>
  <c r="AC1966"/>
  <c r="AC1963"/>
  <c r="AC1962"/>
  <c r="AB1961"/>
  <c r="AA1961"/>
  <c r="Z1961"/>
  <c r="Y1961"/>
  <c r="X1961"/>
  <c r="W1961"/>
  <c r="V1961"/>
  <c r="U1961"/>
  <c r="T1961"/>
  <c r="S1961"/>
  <c r="R1961"/>
  <c r="Q1961"/>
  <c r="P1961"/>
  <c r="O1961"/>
  <c r="N1961"/>
  <c r="M1961"/>
  <c r="L1961"/>
  <c r="K1961"/>
  <c r="J1961"/>
  <c r="I1961"/>
  <c r="H1961"/>
  <c r="G1961"/>
  <c r="F1961"/>
  <c r="E1961"/>
  <c r="AC1959"/>
  <c r="AC1958"/>
  <c r="AB1957"/>
  <c r="AA1957"/>
  <c r="Z1957"/>
  <c r="Y1957"/>
  <c r="X1957"/>
  <c r="W1957"/>
  <c r="V1957"/>
  <c r="U1957"/>
  <c r="T1957"/>
  <c r="S1957"/>
  <c r="R1957"/>
  <c r="Q1957"/>
  <c r="P1957"/>
  <c r="O1957"/>
  <c r="N1957"/>
  <c r="M1957"/>
  <c r="L1957"/>
  <c r="K1957"/>
  <c r="J1957"/>
  <c r="I1957"/>
  <c r="H1957"/>
  <c r="G1957"/>
  <c r="F1957"/>
  <c r="E1957"/>
  <c r="AC1955"/>
  <c r="AC1954"/>
  <c r="AB1953"/>
  <c r="AA1953"/>
  <c r="Z1953"/>
  <c r="Y1953"/>
  <c r="X1953"/>
  <c r="W1953"/>
  <c r="V1953"/>
  <c r="U1953"/>
  <c r="T1953"/>
  <c r="S1953"/>
  <c r="R1953"/>
  <c r="Q1953"/>
  <c r="P1953"/>
  <c r="O1953"/>
  <c r="N1953"/>
  <c r="M1953"/>
  <c r="L1953"/>
  <c r="K1953"/>
  <c r="J1953"/>
  <c r="I1953"/>
  <c r="H1953"/>
  <c r="G1953"/>
  <c r="F1953"/>
  <c r="E1953"/>
  <c r="AC1951"/>
  <c r="AC1950"/>
  <c r="AC1947"/>
  <c r="AC1946"/>
  <c r="AB1945"/>
  <c r="AA1945"/>
  <c r="Z1945"/>
  <c r="Y1945"/>
  <c r="X1945"/>
  <c r="W1945"/>
  <c r="V1945"/>
  <c r="U1945"/>
  <c r="T1945"/>
  <c r="S1945"/>
  <c r="R1945"/>
  <c r="Q1945"/>
  <c r="P1945"/>
  <c r="O1945"/>
  <c r="N1945"/>
  <c r="M1945"/>
  <c r="L1945"/>
  <c r="K1945"/>
  <c r="J1945"/>
  <c r="I1945"/>
  <c r="H1945"/>
  <c r="G1945"/>
  <c r="F1945"/>
  <c r="E1945"/>
  <c r="AC1943"/>
  <c r="AC1942"/>
  <c r="AB1941"/>
  <c r="AA1941"/>
  <c r="Z1941"/>
  <c r="Y1941"/>
  <c r="X1941"/>
  <c r="W1941"/>
  <c r="V1941"/>
  <c r="U1941"/>
  <c r="T1941"/>
  <c r="S1941"/>
  <c r="R1941"/>
  <c r="Q1941"/>
  <c r="P1941"/>
  <c r="O1941"/>
  <c r="N1941"/>
  <c r="M1941"/>
  <c r="L1941"/>
  <c r="K1941"/>
  <c r="J1941"/>
  <c r="I1941"/>
  <c r="H1941"/>
  <c r="G1941"/>
  <c r="F1941"/>
  <c r="E1941"/>
  <c r="AC1939"/>
  <c r="AC1973" s="1"/>
  <c r="AC1938"/>
  <c r="AC1972" s="1"/>
  <c r="AB1933"/>
  <c r="AA1933"/>
  <c r="Z1933"/>
  <c r="Y1933"/>
  <c r="X1933"/>
  <c r="W1933"/>
  <c r="V1933"/>
  <c r="U1933"/>
  <c r="T1933"/>
  <c r="S1933"/>
  <c r="R1933"/>
  <c r="Q1933"/>
  <c r="P1933"/>
  <c r="O1933"/>
  <c r="N1933"/>
  <c r="M1933"/>
  <c r="L1933"/>
  <c r="K1933"/>
  <c r="J1933"/>
  <c r="I1933"/>
  <c r="H1933"/>
  <c r="G1933"/>
  <c r="F1933"/>
  <c r="E1933"/>
  <c r="AB1932"/>
  <c r="AB1934" s="1"/>
  <c r="AA1932"/>
  <c r="AA1934" s="1"/>
  <c r="Z1932"/>
  <c r="Z1934" s="1"/>
  <c r="Y1932"/>
  <c r="Y1934" s="1"/>
  <c r="X1932"/>
  <c r="X1934" s="1"/>
  <c r="W1932"/>
  <c r="W1934" s="1"/>
  <c r="V1932"/>
  <c r="V1934" s="1"/>
  <c r="U1932"/>
  <c r="U1934" s="1"/>
  <c r="T1932"/>
  <c r="T1934" s="1"/>
  <c r="S1932"/>
  <c r="S1934" s="1"/>
  <c r="R1932"/>
  <c r="R1934" s="1"/>
  <c r="Q1932"/>
  <c r="Q1934" s="1"/>
  <c r="P1932"/>
  <c r="P1934" s="1"/>
  <c r="O1932"/>
  <c r="O1934" s="1"/>
  <c r="N1932"/>
  <c r="N1934" s="1"/>
  <c r="M1932"/>
  <c r="M1934" s="1"/>
  <c r="L1932"/>
  <c r="L1934" s="1"/>
  <c r="K1934"/>
  <c r="J1932"/>
  <c r="J1934" s="1"/>
  <c r="I1932"/>
  <c r="I1934" s="1"/>
  <c r="H1932"/>
  <c r="H1934" s="1"/>
  <c r="G1932"/>
  <c r="G1934" s="1"/>
  <c r="F1932"/>
  <c r="F1934" s="1"/>
  <c r="E1932"/>
  <c r="E1934" s="1"/>
  <c r="AB1931"/>
  <c r="AA1931"/>
  <c r="Z1931"/>
  <c r="Y1931"/>
  <c r="X1931"/>
  <c r="W1931"/>
  <c r="V1931"/>
  <c r="U1931"/>
  <c r="T1931"/>
  <c r="S1931"/>
  <c r="R1931"/>
  <c r="Q1931"/>
  <c r="P1931"/>
  <c r="O1931"/>
  <c r="N1931"/>
  <c r="M1931"/>
  <c r="L1931"/>
  <c r="K1931"/>
  <c r="J1931"/>
  <c r="I1931"/>
  <c r="H1931"/>
  <c r="G1931"/>
  <c r="F1931"/>
  <c r="E1931"/>
  <c r="AC1929"/>
  <c r="AC1928"/>
  <c r="AB1927"/>
  <c r="AA1927"/>
  <c r="Z1927"/>
  <c r="Y1927"/>
  <c r="X1927"/>
  <c r="W1927"/>
  <c r="V1927"/>
  <c r="U1927"/>
  <c r="T1927"/>
  <c r="S1927"/>
  <c r="R1927"/>
  <c r="Q1927"/>
  <c r="P1927"/>
  <c r="O1927"/>
  <c r="N1927"/>
  <c r="M1927"/>
  <c r="L1927"/>
  <c r="K1927"/>
  <c r="J1927"/>
  <c r="I1927"/>
  <c r="H1927"/>
  <c r="G1927"/>
  <c r="F1927"/>
  <c r="E1927"/>
  <c r="AC1925"/>
  <c r="AC1924"/>
  <c r="AB1919"/>
  <c r="AA1919"/>
  <c r="Z1919"/>
  <c r="Y1919"/>
  <c r="X1919"/>
  <c r="W1919"/>
  <c r="V1919"/>
  <c r="U1919"/>
  <c r="T1919"/>
  <c r="S1919"/>
  <c r="R1919"/>
  <c r="Q1919"/>
  <c r="P1919"/>
  <c r="O1919"/>
  <c r="N1919"/>
  <c r="M1919"/>
  <c r="L1919"/>
  <c r="K1919"/>
  <c r="J1919"/>
  <c r="I1919"/>
  <c r="H1919"/>
  <c r="G1919"/>
  <c r="F1919"/>
  <c r="E1919"/>
  <c r="AC1917"/>
  <c r="AC1916"/>
  <c r="AB1914"/>
  <c r="AA1914"/>
  <c r="Z1914"/>
  <c r="Y1914"/>
  <c r="X1914"/>
  <c r="W1914"/>
  <c r="V1914"/>
  <c r="U1914"/>
  <c r="T1914"/>
  <c r="S1914"/>
  <c r="R1914"/>
  <c r="Q1914"/>
  <c r="P1914"/>
  <c r="O1914"/>
  <c r="N1914"/>
  <c r="M1914"/>
  <c r="L1914"/>
  <c r="K1914"/>
  <c r="J1914"/>
  <c r="I1914"/>
  <c r="H1914"/>
  <c r="G1914"/>
  <c r="F1914"/>
  <c r="E1914"/>
  <c r="AC1912"/>
  <c r="AC1911"/>
  <c r="AB1901"/>
  <c r="AB1903" s="1"/>
  <c r="AA1901"/>
  <c r="AA1903" s="1"/>
  <c r="Z1901"/>
  <c r="Z1903" s="1"/>
  <c r="Y1901"/>
  <c r="Y1903" s="1"/>
  <c r="X1901"/>
  <c r="X1903" s="1"/>
  <c r="W1901"/>
  <c r="W1903" s="1"/>
  <c r="V1901"/>
  <c r="V1903" s="1"/>
  <c r="U1901"/>
  <c r="U1903" s="1"/>
  <c r="T1901"/>
  <c r="T1903" s="1"/>
  <c r="S1901"/>
  <c r="S1903" s="1"/>
  <c r="R1901"/>
  <c r="R1903" s="1"/>
  <c r="Q1901"/>
  <c r="Q1903" s="1"/>
  <c r="P1901"/>
  <c r="P1903" s="1"/>
  <c r="O1901"/>
  <c r="O1903" s="1"/>
  <c r="N1901"/>
  <c r="N1903" s="1"/>
  <c r="M1901"/>
  <c r="M1903" s="1"/>
  <c r="L1901"/>
  <c r="L1903" s="1"/>
  <c r="K1901"/>
  <c r="K1903" s="1"/>
  <c r="J1901"/>
  <c r="J1903" s="1"/>
  <c r="I1901"/>
  <c r="I1903" s="1"/>
  <c r="H1901"/>
  <c r="H1903" s="1"/>
  <c r="G1901"/>
  <c r="G1903" s="1"/>
  <c r="F1901"/>
  <c r="F1903" s="1"/>
  <c r="E1901"/>
  <c r="E1903" s="1"/>
  <c r="AB1900"/>
  <c r="AB1902" s="1"/>
  <c r="AA1900"/>
  <c r="AA1902" s="1"/>
  <c r="Z1900"/>
  <c r="Z1902" s="1"/>
  <c r="Y1900"/>
  <c r="Y1902" s="1"/>
  <c r="X1900"/>
  <c r="X1902" s="1"/>
  <c r="W1900"/>
  <c r="W1902" s="1"/>
  <c r="V1900"/>
  <c r="V1902" s="1"/>
  <c r="U1900"/>
  <c r="U1902" s="1"/>
  <c r="T1900"/>
  <c r="T1902" s="1"/>
  <c r="S1900"/>
  <c r="S1902" s="1"/>
  <c r="R1900"/>
  <c r="R1902" s="1"/>
  <c r="Q1900"/>
  <c r="Q1902" s="1"/>
  <c r="P1900"/>
  <c r="P1902" s="1"/>
  <c r="O1900"/>
  <c r="O1902" s="1"/>
  <c r="N1900"/>
  <c r="N1902" s="1"/>
  <c r="M1900"/>
  <c r="M1902" s="1"/>
  <c r="L1900"/>
  <c r="L1902" s="1"/>
  <c r="K1900"/>
  <c r="K1902" s="1"/>
  <c r="J1900"/>
  <c r="J1902" s="1"/>
  <c r="I1900"/>
  <c r="I1902" s="1"/>
  <c r="H1900"/>
  <c r="H1902" s="1"/>
  <c r="G1900"/>
  <c r="G1902" s="1"/>
  <c r="F1900"/>
  <c r="F1902" s="1"/>
  <c r="E1900"/>
  <c r="E1902" s="1"/>
  <c r="AD1899"/>
  <c r="AC1899"/>
  <c r="AD1898"/>
  <c r="AC1898"/>
  <c r="Y1897"/>
  <c r="X1897"/>
  <c r="W1897"/>
  <c r="V1897"/>
  <c r="U1897"/>
  <c r="T1897"/>
  <c r="S1897"/>
  <c r="R1897"/>
  <c r="Q1897"/>
  <c r="P1897"/>
  <c r="O1897"/>
  <c r="N1897"/>
  <c r="M1897"/>
  <c r="L1897"/>
  <c r="K1897"/>
  <c r="J1897"/>
  <c r="I1897"/>
  <c r="H1897"/>
  <c r="G1897"/>
  <c r="F1897"/>
  <c r="E1897"/>
  <c r="AC1895"/>
  <c r="AC1894"/>
  <c r="Y1893"/>
  <c r="X1893"/>
  <c r="W1893"/>
  <c r="V1893"/>
  <c r="U1893"/>
  <c r="T1893"/>
  <c r="S1893"/>
  <c r="R1893"/>
  <c r="Q1893"/>
  <c r="P1893"/>
  <c r="O1893"/>
  <c r="N1893"/>
  <c r="M1893"/>
  <c r="L1893"/>
  <c r="K1893"/>
  <c r="J1893"/>
  <c r="I1893"/>
  <c r="H1893"/>
  <c r="G1893"/>
  <c r="F1893"/>
  <c r="E1893"/>
  <c r="AC1891"/>
  <c r="AC1890"/>
  <c r="Y1889"/>
  <c r="X1889"/>
  <c r="W1889"/>
  <c r="V1889"/>
  <c r="U1889"/>
  <c r="T1889"/>
  <c r="S1889"/>
  <c r="R1889"/>
  <c r="Q1889"/>
  <c r="P1889"/>
  <c r="O1889"/>
  <c r="N1889"/>
  <c r="M1889"/>
  <c r="L1889"/>
  <c r="K1889"/>
  <c r="J1889"/>
  <c r="I1889"/>
  <c r="H1889"/>
  <c r="G1889"/>
  <c r="F1889"/>
  <c r="E1889"/>
  <c r="AC1887"/>
  <c r="AC1886"/>
  <c r="Y1885"/>
  <c r="X1885"/>
  <c r="W1885"/>
  <c r="V1885"/>
  <c r="U1885"/>
  <c r="T1885"/>
  <c r="S1885"/>
  <c r="R1885"/>
  <c r="Q1885"/>
  <c r="P1885"/>
  <c r="O1885"/>
  <c r="N1885"/>
  <c r="M1885"/>
  <c r="L1885"/>
  <c r="K1885"/>
  <c r="J1885"/>
  <c r="I1885"/>
  <c r="H1885"/>
  <c r="G1885"/>
  <c r="F1885"/>
  <c r="E1885"/>
  <c r="AD1884"/>
  <c r="AC1883"/>
  <c r="AC1882"/>
  <c r="Y1881"/>
  <c r="X1881"/>
  <c r="W1881"/>
  <c r="V1881"/>
  <c r="U1881"/>
  <c r="T1881"/>
  <c r="S1881"/>
  <c r="R1881"/>
  <c r="Q1881"/>
  <c r="P1881"/>
  <c r="O1881"/>
  <c r="N1881"/>
  <c r="M1881"/>
  <c r="L1881"/>
  <c r="K1881"/>
  <c r="J1881"/>
  <c r="I1881"/>
  <c r="H1881"/>
  <c r="G1881"/>
  <c r="F1881"/>
  <c r="E1881"/>
  <c r="AD1880"/>
  <c r="AC1879"/>
  <c r="AC1878"/>
  <c r="AC1875"/>
  <c r="AC1874"/>
  <c r="Y1873"/>
  <c r="X1873"/>
  <c r="W1873"/>
  <c r="V1873"/>
  <c r="U1873"/>
  <c r="T1873"/>
  <c r="S1873"/>
  <c r="R1873"/>
  <c r="Q1873"/>
  <c r="P1873"/>
  <c r="O1873"/>
  <c r="N1873"/>
  <c r="M1873"/>
  <c r="L1873"/>
  <c r="K1873"/>
  <c r="J1873"/>
  <c r="I1873"/>
  <c r="H1873"/>
  <c r="G1873"/>
  <c r="F1873"/>
  <c r="E1873"/>
  <c r="AC1871"/>
  <c r="AC1870"/>
  <c r="Y1869"/>
  <c r="X1869"/>
  <c r="W1869"/>
  <c r="V1869"/>
  <c r="U1869"/>
  <c r="T1869"/>
  <c r="S1869"/>
  <c r="R1869"/>
  <c r="Q1869"/>
  <c r="P1869"/>
  <c r="O1869"/>
  <c r="N1869"/>
  <c r="M1869"/>
  <c r="L1869"/>
  <c r="K1869"/>
  <c r="J1869"/>
  <c r="I1869"/>
  <c r="H1869"/>
  <c r="G1869"/>
  <c r="F1869"/>
  <c r="E1869"/>
  <c r="AC1867"/>
  <c r="AC1866"/>
  <c r="Y1865"/>
  <c r="X1865"/>
  <c r="W1865"/>
  <c r="V1865"/>
  <c r="U1865"/>
  <c r="T1865"/>
  <c r="S1865"/>
  <c r="R1865"/>
  <c r="Q1865"/>
  <c r="P1865"/>
  <c r="O1865"/>
  <c r="N1865"/>
  <c r="M1865"/>
  <c r="L1865"/>
  <c r="K1865"/>
  <c r="J1865"/>
  <c r="I1865"/>
  <c r="H1865"/>
  <c r="G1865"/>
  <c r="F1865"/>
  <c r="E1865"/>
  <c r="AC1863"/>
  <c r="AC1862"/>
  <c r="Y1861"/>
  <c r="X1861"/>
  <c r="W1861"/>
  <c r="V1861"/>
  <c r="U1861"/>
  <c r="T1861"/>
  <c r="S1861"/>
  <c r="R1861"/>
  <c r="Q1861"/>
  <c r="P1861"/>
  <c r="O1861"/>
  <c r="N1861"/>
  <c r="M1861"/>
  <c r="L1861"/>
  <c r="K1861"/>
  <c r="J1861"/>
  <c r="I1861"/>
  <c r="H1861"/>
  <c r="G1861"/>
  <c r="F1861"/>
  <c r="E1861"/>
  <c r="AC1859"/>
  <c r="AE1858"/>
  <c r="AD1858"/>
  <c r="AC1858"/>
  <c r="Y1857"/>
  <c r="X1857"/>
  <c r="W1857"/>
  <c r="V1857"/>
  <c r="U1857"/>
  <c r="T1857"/>
  <c r="S1857"/>
  <c r="R1857"/>
  <c r="Q1857"/>
  <c r="P1857"/>
  <c r="O1857"/>
  <c r="N1857"/>
  <c r="M1857"/>
  <c r="L1857"/>
  <c r="K1857"/>
  <c r="J1857"/>
  <c r="I1857"/>
  <c r="H1857"/>
  <c r="G1857"/>
  <c r="F1857"/>
  <c r="E1857"/>
  <c r="AC1855"/>
  <c r="AC1854"/>
  <c r="AC1851"/>
  <c r="AC1850"/>
  <c r="Y1849"/>
  <c r="X1849"/>
  <c r="W1849"/>
  <c r="V1849"/>
  <c r="U1849"/>
  <c r="T1849"/>
  <c r="S1849"/>
  <c r="R1849"/>
  <c r="Q1849"/>
  <c r="P1849"/>
  <c r="O1849"/>
  <c r="N1849"/>
  <c r="M1849"/>
  <c r="L1849"/>
  <c r="K1849"/>
  <c r="J1849"/>
  <c r="I1849"/>
  <c r="H1849"/>
  <c r="G1849"/>
  <c r="F1849"/>
  <c r="E1849"/>
  <c r="AC1847"/>
  <c r="AC1846"/>
  <c r="Y1845"/>
  <c r="X1845"/>
  <c r="W1845"/>
  <c r="V1845"/>
  <c r="U1845"/>
  <c r="T1845"/>
  <c r="S1845"/>
  <c r="R1845"/>
  <c r="Q1845"/>
  <c r="P1845"/>
  <c r="O1845"/>
  <c r="N1845"/>
  <c r="M1845"/>
  <c r="L1845"/>
  <c r="K1845"/>
  <c r="J1845"/>
  <c r="I1845"/>
  <c r="H1845"/>
  <c r="G1845"/>
  <c r="F1845"/>
  <c r="E1845"/>
  <c r="AC1843"/>
  <c r="AC1842"/>
  <c r="Y1841"/>
  <c r="X1841"/>
  <c r="W1841"/>
  <c r="V1841"/>
  <c r="U1841"/>
  <c r="T1841"/>
  <c r="S1841"/>
  <c r="R1841"/>
  <c r="Q1841"/>
  <c r="P1841"/>
  <c r="O1841"/>
  <c r="N1841"/>
  <c r="M1841"/>
  <c r="L1841"/>
  <c r="K1841"/>
  <c r="J1841"/>
  <c r="I1841"/>
  <c r="H1841"/>
  <c r="G1841"/>
  <c r="F1841"/>
  <c r="E1841"/>
  <c r="AC1839"/>
  <c r="AE1838"/>
  <c r="AD1838"/>
  <c r="AC1838"/>
  <c r="AC1900" s="1"/>
  <c r="AB1833"/>
  <c r="AA1833"/>
  <c r="Z1833"/>
  <c r="Y1833"/>
  <c r="X1833"/>
  <c r="W1833"/>
  <c r="V1833"/>
  <c r="U1833"/>
  <c r="T1833"/>
  <c r="S1833"/>
  <c r="R1833"/>
  <c r="Q1833"/>
  <c r="P1833"/>
  <c r="O1833"/>
  <c r="N1833"/>
  <c r="M1833"/>
  <c r="L1833"/>
  <c r="K1833"/>
  <c r="J1833"/>
  <c r="I1833"/>
  <c r="H1833"/>
  <c r="G1833"/>
  <c r="F1833"/>
  <c r="AB1832"/>
  <c r="AB1834" s="1"/>
  <c r="AA1832"/>
  <c r="AA1834" s="1"/>
  <c r="Z1832"/>
  <c r="Z1834" s="1"/>
  <c r="Y1834"/>
  <c r="X1832"/>
  <c r="X1834" s="1"/>
  <c r="W1832"/>
  <c r="W1834" s="1"/>
  <c r="V1832"/>
  <c r="V1834" s="1"/>
  <c r="U1832"/>
  <c r="U1834" s="1"/>
  <c r="T1832"/>
  <c r="T1834" s="1"/>
  <c r="S1832"/>
  <c r="S1834" s="1"/>
  <c r="R1832"/>
  <c r="R1834" s="1"/>
  <c r="Q1832"/>
  <c r="Q1834" s="1"/>
  <c r="P1834"/>
  <c r="O1832"/>
  <c r="O1834" s="1"/>
  <c r="N1832"/>
  <c r="N1834" s="1"/>
  <c r="AD1834" s="1"/>
  <c r="M1832"/>
  <c r="M1834" s="1"/>
  <c r="L1832"/>
  <c r="L1834" s="1"/>
  <c r="K1832"/>
  <c r="K1834" s="1"/>
  <c r="J1832"/>
  <c r="J1834" s="1"/>
  <c r="I1832"/>
  <c r="I1834" s="1"/>
  <c r="H1832"/>
  <c r="H1834" s="1"/>
  <c r="G1832"/>
  <c r="G1834" s="1"/>
  <c r="F1832"/>
  <c r="F1834" s="1"/>
  <c r="Y1831"/>
  <c r="X1831"/>
  <c r="W1831"/>
  <c r="V1831"/>
  <c r="U1831"/>
  <c r="T1831"/>
  <c r="S1831"/>
  <c r="R1831"/>
  <c r="Q1831"/>
  <c r="P1831"/>
  <c r="O1831"/>
  <c r="N1831"/>
  <c r="M1831"/>
  <c r="L1831"/>
  <c r="K1831"/>
  <c r="J1831"/>
  <c r="I1831"/>
  <c r="H1831"/>
  <c r="G1831"/>
  <c r="F1831"/>
  <c r="AC1829"/>
  <c r="AC1828"/>
  <c r="Y1827"/>
  <c r="X1827"/>
  <c r="W1827"/>
  <c r="V1827"/>
  <c r="U1827"/>
  <c r="T1827"/>
  <c r="S1827"/>
  <c r="R1827"/>
  <c r="Q1827"/>
  <c r="P1827"/>
  <c r="O1827"/>
  <c r="N1827"/>
  <c r="M1827"/>
  <c r="L1827"/>
  <c r="K1827"/>
  <c r="J1827"/>
  <c r="I1827"/>
  <c r="H1827"/>
  <c r="G1827"/>
  <c r="F1827"/>
  <c r="AC1825"/>
  <c r="AC1824"/>
  <c r="AB1823"/>
  <c r="AA1823"/>
  <c r="Z1823"/>
  <c r="Y1823"/>
  <c r="X1823"/>
  <c r="W1823"/>
  <c r="V1823"/>
  <c r="U1823"/>
  <c r="T1823"/>
  <c r="S1823"/>
  <c r="R1823"/>
  <c r="Q1823"/>
  <c r="P1823"/>
  <c r="O1823"/>
  <c r="N1823"/>
  <c r="M1823"/>
  <c r="L1823"/>
  <c r="K1823"/>
  <c r="J1823"/>
  <c r="I1823"/>
  <c r="H1823"/>
  <c r="G1823"/>
  <c r="F1823"/>
  <c r="AC1821"/>
  <c r="AC1820"/>
  <c r="AB1819"/>
  <c r="AA1819"/>
  <c r="Z1819"/>
  <c r="Y1819"/>
  <c r="X1819"/>
  <c r="W1819"/>
  <c r="V1819"/>
  <c r="U1819"/>
  <c r="T1819"/>
  <c r="S1819"/>
  <c r="R1819"/>
  <c r="Q1819"/>
  <c r="P1819"/>
  <c r="O1819"/>
  <c r="N1819"/>
  <c r="M1819"/>
  <c r="L1819"/>
  <c r="K1819"/>
  <c r="J1819"/>
  <c r="I1819"/>
  <c r="H1819"/>
  <c r="G1819"/>
  <c r="F1819"/>
  <c r="AC1817"/>
  <c r="AC1816"/>
  <c r="AC1902" s="1"/>
  <c r="AC1812"/>
  <c r="AC1811"/>
  <c r="AC1807"/>
  <c r="AC1806"/>
  <c r="AB1796"/>
  <c r="AB1798" s="1"/>
  <c r="AA1796"/>
  <c r="AA1798" s="1"/>
  <c r="Z1796"/>
  <c r="Z1798" s="1"/>
  <c r="Y1796"/>
  <c r="Y1798" s="1"/>
  <c r="X1796"/>
  <c r="X1798" s="1"/>
  <c r="W1796"/>
  <c r="W1798" s="1"/>
  <c r="V1796"/>
  <c r="V1798" s="1"/>
  <c r="U1796"/>
  <c r="U1798" s="1"/>
  <c r="T1796"/>
  <c r="T1798" s="1"/>
  <c r="S1796"/>
  <c r="S1798" s="1"/>
  <c r="R1796"/>
  <c r="R1798" s="1"/>
  <c r="Q1796"/>
  <c r="Q1798" s="1"/>
  <c r="P1796"/>
  <c r="P1798" s="1"/>
  <c r="O1796"/>
  <c r="O1798" s="1"/>
  <c r="N1796"/>
  <c r="N1798" s="1"/>
  <c r="M1796"/>
  <c r="M1798" s="1"/>
  <c r="L1796"/>
  <c r="L1798" s="1"/>
  <c r="K1796"/>
  <c r="K1798" s="1"/>
  <c r="J1796"/>
  <c r="J1798" s="1"/>
  <c r="I1796"/>
  <c r="I1798" s="1"/>
  <c r="H1796"/>
  <c r="H1798" s="1"/>
  <c r="G1796"/>
  <c r="G1798" s="1"/>
  <c r="F1796"/>
  <c r="F1798" s="1"/>
  <c r="E1796"/>
  <c r="E1798" s="1"/>
  <c r="AB1795"/>
  <c r="AB1797" s="1"/>
  <c r="AA1795"/>
  <c r="AA1797" s="1"/>
  <c r="Z1795"/>
  <c r="Z1797" s="1"/>
  <c r="Y1795"/>
  <c r="Y1797" s="1"/>
  <c r="X1795"/>
  <c r="X1797" s="1"/>
  <c r="W1795"/>
  <c r="W1797" s="1"/>
  <c r="V1795"/>
  <c r="V1797" s="1"/>
  <c r="U1795"/>
  <c r="U1797" s="1"/>
  <c r="T1795"/>
  <c r="T1797" s="1"/>
  <c r="S1795"/>
  <c r="S1797" s="1"/>
  <c r="R1795"/>
  <c r="R1797" s="1"/>
  <c r="Q1795"/>
  <c r="Q1797" s="1"/>
  <c r="P1795"/>
  <c r="P1797" s="1"/>
  <c r="O1795"/>
  <c r="O1797" s="1"/>
  <c r="N1795"/>
  <c r="N1797" s="1"/>
  <c r="M1795"/>
  <c r="M1797" s="1"/>
  <c r="L1795"/>
  <c r="L1797" s="1"/>
  <c r="K1795"/>
  <c r="K1797" s="1"/>
  <c r="J1795"/>
  <c r="J1797" s="1"/>
  <c r="I1795"/>
  <c r="I1797" s="1"/>
  <c r="H1795"/>
  <c r="H1797" s="1"/>
  <c r="G1795"/>
  <c r="G1797" s="1"/>
  <c r="F1795"/>
  <c r="F1797" s="1"/>
  <c r="E1795"/>
  <c r="E1797" s="1"/>
  <c r="AC1794"/>
  <c r="AE1793"/>
  <c r="AC1793"/>
  <c r="AB1792"/>
  <c r="AA1792"/>
  <c r="Z1792"/>
  <c r="Y1792"/>
  <c r="X1792"/>
  <c r="W1792"/>
  <c r="V1792"/>
  <c r="U1792"/>
  <c r="T1792"/>
  <c r="S1792"/>
  <c r="R1792"/>
  <c r="Q1792"/>
  <c r="P1792"/>
  <c r="O1792"/>
  <c r="N1792"/>
  <c r="M1792"/>
  <c r="L1792"/>
  <c r="K1792"/>
  <c r="J1792"/>
  <c r="I1792"/>
  <c r="H1792"/>
  <c r="G1792"/>
  <c r="F1792"/>
  <c r="E1792"/>
  <c r="AC1790"/>
  <c r="AC1789"/>
  <c r="AB1788"/>
  <c r="AA1788"/>
  <c r="Z1788"/>
  <c r="Y1788"/>
  <c r="X1788"/>
  <c r="W1788"/>
  <c r="V1788"/>
  <c r="U1788"/>
  <c r="T1788"/>
  <c r="S1788"/>
  <c r="R1788"/>
  <c r="Q1788"/>
  <c r="P1788"/>
  <c r="O1788"/>
  <c r="N1788"/>
  <c r="M1788"/>
  <c r="L1788"/>
  <c r="K1788"/>
  <c r="J1788"/>
  <c r="I1788"/>
  <c r="H1788"/>
  <c r="G1788"/>
  <c r="F1788"/>
  <c r="E1788"/>
  <c r="AC1786"/>
  <c r="AC1785"/>
  <c r="AB1784"/>
  <c r="AA1784"/>
  <c r="Z1784"/>
  <c r="Y1784"/>
  <c r="X1784"/>
  <c r="W1784"/>
  <c r="V1784"/>
  <c r="U1784"/>
  <c r="T1784"/>
  <c r="S1784"/>
  <c r="R1784"/>
  <c r="Q1784"/>
  <c r="P1784"/>
  <c r="O1784"/>
  <c r="N1784"/>
  <c r="M1784"/>
  <c r="L1784"/>
  <c r="K1784"/>
  <c r="J1784"/>
  <c r="I1784"/>
  <c r="H1784"/>
  <c r="G1784"/>
  <c r="F1784"/>
  <c r="E1784"/>
  <c r="AC1782"/>
  <c r="AC1796" s="1"/>
  <c r="AC1781"/>
  <c r="AC1795" s="1"/>
  <c r="AB1776"/>
  <c r="AA1776"/>
  <c r="Z1776"/>
  <c r="Y1776"/>
  <c r="X1776"/>
  <c r="W1776"/>
  <c r="V1776"/>
  <c r="U1776"/>
  <c r="T1776"/>
  <c r="S1776"/>
  <c r="R1776"/>
  <c r="Q1776"/>
  <c r="P1776"/>
  <c r="O1776"/>
  <c r="N1776"/>
  <c r="M1776"/>
  <c r="L1776"/>
  <c r="K1776"/>
  <c r="J1776"/>
  <c r="I1776"/>
  <c r="H1776"/>
  <c r="G1776"/>
  <c r="F1776"/>
  <c r="E1776"/>
  <c r="AB1775"/>
  <c r="AB1777" s="1"/>
  <c r="AA1775"/>
  <c r="AA1777" s="1"/>
  <c r="Z1775"/>
  <c r="Z1777" s="1"/>
  <c r="Y1775"/>
  <c r="Y1777" s="1"/>
  <c r="X1775"/>
  <c r="X1777" s="1"/>
  <c r="W1775"/>
  <c r="W1777" s="1"/>
  <c r="V1775"/>
  <c r="V1777" s="1"/>
  <c r="U1775"/>
  <c r="U1777" s="1"/>
  <c r="T1775"/>
  <c r="T1777" s="1"/>
  <c r="S1775"/>
  <c r="S1777" s="1"/>
  <c r="R1775"/>
  <c r="R1777" s="1"/>
  <c r="Q1775"/>
  <c r="Q1777" s="1"/>
  <c r="P1775"/>
  <c r="P1777" s="1"/>
  <c r="O1775"/>
  <c r="O1777" s="1"/>
  <c r="N1775"/>
  <c r="N1777" s="1"/>
  <c r="M1775"/>
  <c r="M1777" s="1"/>
  <c r="L1775"/>
  <c r="L1777" s="1"/>
  <c r="K1775"/>
  <c r="K1777" s="1"/>
  <c r="J1775"/>
  <c r="J1777" s="1"/>
  <c r="I1775"/>
  <c r="I1777" s="1"/>
  <c r="H1775"/>
  <c r="H1777" s="1"/>
  <c r="G1775"/>
  <c r="G1777" s="1"/>
  <c r="F1775"/>
  <c r="F1777" s="1"/>
  <c r="E1775"/>
  <c r="E1777" s="1"/>
  <c r="AB1774"/>
  <c r="AA1774"/>
  <c r="Z1774"/>
  <c r="Y1774"/>
  <c r="X1774"/>
  <c r="W1774"/>
  <c r="V1774"/>
  <c r="U1774"/>
  <c r="T1774"/>
  <c r="S1774"/>
  <c r="R1774"/>
  <c r="Q1774"/>
  <c r="P1774"/>
  <c r="O1774"/>
  <c r="N1774"/>
  <c r="M1774"/>
  <c r="L1774"/>
  <c r="K1774"/>
  <c r="J1774"/>
  <c r="I1774"/>
  <c r="H1774"/>
  <c r="G1774"/>
  <c r="F1774"/>
  <c r="E1774"/>
  <c r="AC1772"/>
  <c r="AC1771"/>
  <c r="AB1770"/>
  <c r="AA1770"/>
  <c r="Z1770"/>
  <c r="Y1770"/>
  <c r="X1770"/>
  <c r="W1770"/>
  <c r="V1770"/>
  <c r="U1770"/>
  <c r="T1770"/>
  <c r="S1770"/>
  <c r="R1770"/>
  <c r="Q1770"/>
  <c r="P1770"/>
  <c r="O1770"/>
  <c r="N1770"/>
  <c r="M1770"/>
  <c r="L1770"/>
  <c r="K1770"/>
  <c r="J1770"/>
  <c r="I1770"/>
  <c r="H1770"/>
  <c r="G1770"/>
  <c r="F1770"/>
  <c r="E1770"/>
  <c r="AC1768"/>
  <c r="AC1798" s="1"/>
  <c r="AC1767"/>
  <c r="AC1797" s="1"/>
  <c r="AB1765"/>
  <c r="AA1765"/>
  <c r="Z1765"/>
  <c r="Y1765"/>
  <c r="X1765"/>
  <c r="W1765"/>
  <c r="V1765"/>
  <c r="U1765"/>
  <c r="T1765"/>
  <c r="S1765"/>
  <c r="R1765"/>
  <c r="Q1765"/>
  <c r="P1765"/>
  <c r="O1765"/>
  <c r="N1765"/>
  <c r="M1765"/>
  <c r="L1765"/>
  <c r="K1765"/>
  <c r="J1765"/>
  <c r="I1765"/>
  <c r="H1765"/>
  <c r="G1765"/>
  <c r="F1765"/>
  <c r="E1765"/>
  <c r="AC1763"/>
  <c r="AC1762"/>
  <c r="AB1760"/>
  <c r="AA1760"/>
  <c r="Z1760"/>
  <c r="Y1760"/>
  <c r="X1760"/>
  <c r="W1760"/>
  <c r="V1760"/>
  <c r="U1760"/>
  <c r="T1760"/>
  <c r="S1760"/>
  <c r="R1760"/>
  <c r="Q1760"/>
  <c r="P1760"/>
  <c r="O1760"/>
  <c r="N1760"/>
  <c r="M1760"/>
  <c r="L1760"/>
  <c r="K1760"/>
  <c r="J1760"/>
  <c r="I1760"/>
  <c r="H1760"/>
  <c r="G1760"/>
  <c r="F1760"/>
  <c r="E1760"/>
  <c r="AC1758"/>
  <c r="AC1757"/>
  <c r="AB1747"/>
  <c r="AB1749" s="1"/>
  <c r="AA1747"/>
  <c r="AA1749" s="1"/>
  <c r="Z1747"/>
  <c r="Z1749" s="1"/>
  <c r="Y1747"/>
  <c r="Y1749" s="1"/>
  <c r="X1747"/>
  <c r="X1749" s="1"/>
  <c r="W1747"/>
  <c r="W1749" s="1"/>
  <c r="V1747"/>
  <c r="V1749" s="1"/>
  <c r="U1747"/>
  <c r="U1749" s="1"/>
  <c r="T1747"/>
  <c r="T1749" s="1"/>
  <c r="S1747"/>
  <c r="S1749" s="1"/>
  <c r="R1747"/>
  <c r="R1749" s="1"/>
  <c r="Q1747"/>
  <c r="Q1749" s="1"/>
  <c r="P1747"/>
  <c r="P1749" s="1"/>
  <c r="O1747"/>
  <c r="O1749" s="1"/>
  <c r="N1747"/>
  <c r="N1749" s="1"/>
  <c r="M1747"/>
  <c r="M1749" s="1"/>
  <c r="L1747"/>
  <c r="L1749" s="1"/>
  <c r="K1747"/>
  <c r="K1749" s="1"/>
  <c r="J1747"/>
  <c r="J1749" s="1"/>
  <c r="I1747"/>
  <c r="I1749" s="1"/>
  <c r="H1747"/>
  <c r="H1749" s="1"/>
  <c r="G1747"/>
  <c r="G1749" s="1"/>
  <c r="F1747"/>
  <c r="F1749" s="1"/>
  <c r="E1747"/>
  <c r="E1749" s="1"/>
  <c r="AB1746"/>
  <c r="AB1748" s="1"/>
  <c r="AA1746"/>
  <c r="AA1748" s="1"/>
  <c r="Z1746"/>
  <c r="Z1748" s="1"/>
  <c r="Y1746"/>
  <c r="Y1748" s="1"/>
  <c r="X1746"/>
  <c r="X1748" s="1"/>
  <c r="W1746"/>
  <c r="W1748" s="1"/>
  <c r="V1746"/>
  <c r="V1748" s="1"/>
  <c r="U1746"/>
  <c r="U1748" s="1"/>
  <c r="T1746"/>
  <c r="T1748" s="1"/>
  <c r="S1746"/>
  <c r="S1748" s="1"/>
  <c r="R1746"/>
  <c r="R1748" s="1"/>
  <c r="Q1746"/>
  <c r="Q1748" s="1"/>
  <c r="P1746"/>
  <c r="P1748" s="1"/>
  <c r="O1746"/>
  <c r="O1748" s="1"/>
  <c r="N1746"/>
  <c r="N1748" s="1"/>
  <c r="M1746"/>
  <c r="M1748" s="1"/>
  <c r="L1746"/>
  <c r="L1748" s="1"/>
  <c r="K1746"/>
  <c r="K1748" s="1"/>
  <c r="J1746"/>
  <c r="J1748" s="1"/>
  <c r="I1746"/>
  <c r="I1748" s="1"/>
  <c r="H1746"/>
  <c r="H1748" s="1"/>
  <c r="G1746"/>
  <c r="G1748" s="1"/>
  <c r="F1746"/>
  <c r="F1748" s="1"/>
  <c r="E1746"/>
  <c r="E1748" s="1"/>
  <c r="AD1745"/>
  <c r="AC1745"/>
  <c r="AD1744"/>
  <c r="AC1744"/>
  <c r="AB1743"/>
  <c r="AA1743"/>
  <c r="Z1743"/>
  <c r="Y1743"/>
  <c r="X1743"/>
  <c r="W1743"/>
  <c r="V1743"/>
  <c r="U1743"/>
  <c r="T1743"/>
  <c r="S1743"/>
  <c r="R1743"/>
  <c r="Q1743"/>
  <c r="P1743"/>
  <c r="O1743"/>
  <c r="N1743"/>
  <c r="M1743"/>
  <c r="L1743"/>
  <c r="K1743"/>
  <c r="J1743"/>
  <c r="I1743"/>
  <c r="H1743"/>
  <c r="G1743"/>
  <c r="F1743"/>
  <c r="E1743"/>
  <c r="AD1742"/>
  <c r="AC1741"/>
  <c r="AC1740"/>
  <c r="AC1737"/>
  <c r="AC1736"/>
  <c r="AB1735"/>
  <c r="AA1735"/>
  <c r="Z1735"/>
  <c r="Y1735"/>
  <c r="X1735"/>
  <c r="W1735"/>
  <c r="V1735"/>
  <c r="U1735"/>
  <c r="T1735"/>
  <c r="S1735"/>
  <c r="R1735"/>
  <c r="Q1735"/>
  <c r="P1735"/>
  <c r="O1735"/>
  <c r="N1735"/>
  <c r="M1735"/>
  <c r="L1735"/>
  <c r="K1735"/>
  <c r="J1735"/>
  <c r="I1735"/>
  <c r="H1735"/>
  <c r="G1735"/>
  <c r="F1735"/>
  <c r="E1735"/>
  <c r="AC1733"/>
  <c r="AC1732"/>
  <c r="AB1731"/>
  <c r="AA1731"/>
  <c r="Z1731"/>
  <c r="Y1731"/>
  <c r="X1731"/>
  <c r="W1731"/>
  <c r="V1731"/>
  <c r="U1731"/>
  <c r="T1731"/>
  <c r="S1731"/>
  <c r="R1731"/>
  <c r="Q1731"/>
  <c r="P1731"/>
  <c r="O1731"/>
  <c r="N1731"/>
  <c r="M1731"/>
  <c r="L1731"/>
  <c r="K1731"/>
  <c r="J1731"/>
  <c r="I1731"/>
  <c r="H1731"/>
  <c r="G1731"/>
  <c r="F1731"/>
  <c r="E1731"/>
  <c r="AC1729"/>
  <c r="AC1728"/>
  <c r="AC1725"/>
  <c r="AC1724"/>
  <c r="AC1721"/>
  <c r="AC1720"/>
  <c r="AB1719"/>
  <c r="AA1719"/>
  <c r="Z1719"/>
  <c r="Y1719"/>
  <c r="X1719"/>
  <c r="W1719"/>
  <c r="V1719"/>
  <c r="U1719"/>
  <c r="T1719"/>
  <c r="S1719"/>
  <c r="R1719"/>
  <c r="Q1719"/>
  <c r="P1719"/>
  <c r="O1719"/>
  <c r="N1719"/>
  <c r="M1719"/>
  <c r="L1719"/>
  <c r="K1719"/>
  <c r="J1719"/>
  <c r="I1719"/>
  <c r="H1719"/>
  <c r="G1719"/>
  <c r="F1719"/>
  <c r="E1719"/>
  <c r="AC1717"/>
  <c r="AC1716"/>
  <c r="AC1713"/>
  <c r="AC1712"/>
  <c r="AB1711"/>
  <c r="AA1711"/>
  <c r="Z1711"/>
  <c r="Y1711"/>
  <c r="X1711"/>
  <c r="W1711"/>
  <c r="V1711"/>
  <c r="U1711"/>
  <c r="T1711"/>
  <c r="S1711"/>
  <c r="R1711"/>
  <c r="Q1711"/>
  <c r="P1711"/>
  <c r="O1711"/>
  <c r="N1711"/>
  <c r="M1711"/>
  <c r="L1711"/>
  <c r="K1711"/>
  <c r="J1711"/>
  <c r="I1711"/>
  <c r="H1711"/>
  <c r="G1711"/>
  <c r="F1711"/>
  <c r="E1711"/>
  <c r="AC1709"/>
  <c r="AC1708"/>
  <c r="AB1707"/>
  <c r="AA1707"/>
  <c r="Z1707"/>
  <c r="Y1707"/>
  <c r="X1707"/>
  <c r="W1707"/>
  <c r="V1707"/>
  <c r="U1707"/>
  <c r="T1707"/>
  <c r="S1707"/>
  <c r="R1707"/>
  <c r="Q1707"/>
  <c r="P1707"/>
  <c r="O1707"/>
  <c r="N1707"/>
  <c r="M1707"/>
  <c r="L1707"/>
  <c r="K1707"/>
  <c r="J1707"/>
  <c r="I1707"/>
  <c r="H1707"/>
  <c r="G1707"/>
  <c r="F1707"/>
  <c r="E1707"/>
  <c r="AC1705"/>
  <c r="AC1704"/>
  <c r="AC1701"/>
  <c r="AC1700"/>
  <c r="AC1697"/>
  <c r="AC1696"/>
  <c r="AB1695"/>
  <c r="AA1695"/>
  <c r="Z1695"/>
  <c r="Y1695"/>
  <c r="X1695"/>
  <c r="W1695"/>
  <c r="V1695"/>
  <c r="U1695"/>
  <c r="T1695"/>
  <c r="S1695"/>
  <c r="R1695"/>
  <c r="Q1695"/>
  <c r="P1695"/>
  <c r="O1695"/>
  <c r="N1695"/>
  <c r="M1695"/>
  <c r="L1695"/>
  <c r="K1695"/>
  <c r="J1695"/>
  <c r="I1695"/>
  <c r="H1695"/>
  <c r="G1695"/>
  <c r="F1695"/>
  <c r="E1695"/>
  <c r="AC1693"/>
  <c r="AC1692"/>
  <c r="AB1691"/>
  <c r="AA1691"/>
  <c r="Z1691"/>
  <c r="Y1691"/>
  <c r="X1691"/>
  <c r="W1691"/>
  <c r="V1691"/>
  <c r="U1691"/>
  <c r="T1691"/>
  <c r="S1691"/>
  <c r="R1691"/>
  <c r="Q1691"/>
  <c r="P1691"/>
  <c r="O1691"/>
  <c r="N1691"/>
  <c r="M1691"/>
  <c r="L1691"/>
  <c r="K1691"/>
  <c r="J1691"/>
  <c r="I1691"/>
  <c r="H1691"/>
  <c r="G1691"/>
  <c r="F1691"/>
  <c r="E1691"/>
  <c r="AC1689"/>
  <c r="AC1688"/>
  <c r="AB1687"/>
  <c r="AA1687"/>
  <c r="Z1687"/>
  <c r="Y1687"/>
  <c r="X1687"/>
  <c r="W1687"/>
  <c r="V1687"/>
  <c r="U1687"/>
  <c r="T1687"/>
  <c r="S1687"/>
  <c r="R1687"/>
  <c r="Q1687"/>
  <c r="P1687"/>
  <c r="O1687"/>
  <c r="N1687"/>
  <c r="M1687"/>
  <c r="L1687"/>
  <c r="K1687"/>
  <c r="J1687"/>
  <c r="I1687"/>
  <c r="H1687"/>
  <c r="G1687"/>
  <c r="F1687"/>
  <c r="E1687"/>
  <c r="AC1685"/>
  <c r="AC1684"/>
  <c r="AB1683"/>
  <c r="AA1683"/>
  <c r="Z1683"/>
  <c r="Y1683"/>
  <c r="X1683"/>
  <c r="W1683"/>
  <c r="V1683"/>
  <c r="U1683"/>
  <c r="T1683"/>
  <c r="S1683"/>
  <c r="R1683"/>
  <c r="Q1683"/>
  <c r="P1683"/>
  <c r="O1683"/>
  <c r="N1683"/>
  <c r="M1683"/>
  <c r="L1683"/>
  <c r="K1683"/>
  <c r="J1683"/>
  <c r="I1683"/>
  <c r="H1683"/>
  <c r="G1683"/>
  <c r="F1683"/>
  <c r="E1683"/>
  <c r="AC1681"/>
  <c r="AC1680"/>
  <c r="AB1679"/>
  <c r="AA1679"/>
  <c r="Z1679"/>
  <c r="Y1679"/>
  <c r="X1679"/>
  <c r="W1679"/>
  <c r="V1679"/>
  <c r="U1679"/>
  <c r="T1679"/>
  <c r="S1679"/>
  <c r="R1679"/>
  <c r="Q1679"/>
  <c r="P1679"/>
  <c r="O1679"/>
  <c r="N1679"/>
  <c r="M1679"/>
  <c r="L1679"/>
  <c r="K1679"/>
  <c r="J1679"/>
  <c r="I1679"/>
  <c r="H1679"/>
  <c r="G1679"/>
  <c r="F1679"/>
  <c r="E1679"/>
  <c r="AC1677"/>
  <c r="AC1676"/>
  <c r="AB1675"/>
  <c r="AA1675"/>
  <c r="Z1675"/>
  <c r="Y1675"/>
  <c r="X1675"/>
  <c r="W1675"/>
  <c r="V1675"/>
  <c r="U1675"/>
  <c r="T1675"/>
  <c r="S1675"/>
  <c r="R1675"/>
  <c r="Q1675"/>
  <c r="P1675"/>
  <c r="O1675"/>
  <c r="N1675"/>
  <c r="M1675"/>
  <c r="L1675"/>
  <c r="K1675"/>
  <c r="J1675"/>
  <c r="I1675"/>
  <c r="H1675"/>
  <c r="G1675"/>
  <c r="F1675"/>
  <c r="E1675"/>
  <c r="AD1674"/>
  <c r="AC1673"/>
  <c r="AC1747" s="1"/>
  <c r="AC1672"/>
  <c r="AB1665"/>
  <c r="AA1665"/>
  <c r="Z1665"/>
  <c r="Y1665"/>
  <c r="X1665"/>
  <c r="W1665"/>
  <c r="V1665"/>
  <c r="U1665"/>
  <c r="T1665"/>
  <c r="S1665"/>
  <c r="R1665"/>
  <c r="Q1665"/>
  <c r="P1665"/>
  <c r="O1665"/>
  <c r="N1665"/>
  <c r="M1665"/>
  <c r="L1665"/>
  <c r="K1665"/>
  <c r="J1665"/>
  <c r="I1665"/>
  <c r="H1665"/>
  <c r="G1665"/>
  <c r="F1665"/>
  <c r="E1665"/>
  <c r="AB1664"/>
  <c r="AB1666" s="1"/>
  <c r="AA1664"/>
  <c r="AA1666" s="1"/>
  <c r="Z1664"/>
  <c r="Z1666" s="1"/>
  <c r="Y1664"/>
  <c r="Y1666" s="1"/>
  <c r="X1664"/>
  <c r="X1666" s="1"/>
  <c r="W1664"/>
  <c r="W1666" s="1"/>
  <c r="V1664"/>
  <c r="V1666" s="1"/>
  <c r="U1664"/>
  <c r="U1666" s="1"/>
  <c r="T1664"/>
  <c r="T1666" s="1"/>
  <c r="S1664"/>
  <c r="S1666" s="1"/>
  <c r="R1664"/>
  <c r="R1666" s="1"/>
  <c r="Q1666"/>
  <c r="P1664"/>
  <c r="P1666" s="1"/>
  <c r="O1664"/>
  <c r="O1666" s="1"/>
  <c r="N1664"/>
  <c r="N1666" s="1"/>
  <c r="M1666"/>
  <c r="L1664"/>
  <c r="L1666" s="1"/>
  <c r="K1664"/>
  <c r="K1666" s="1"/>
  <c r="J1664"/>
  <c r="J1666" s="1"/>
  <c r="I1664"/>
  <c r="I1666" s="1"/>
  <c r="H1664"/>
  <c r="H1666" s="1"/>
  <c r="G1664"/>
  <c r="G1666" s="1"/>
  <c r="F1664"/>
  <c r="F1666" s="1"/>
  <c r="E1664"/>
  <c r="E1666" s="1"/>
  <c r="AB1663"/>
  <c r="AA1663"/>
  <c r="Z1663"/>
  <c r="Y1663"/>
  <c r="X1663"/>
  <c r="W1663"/>
  <c r="V1663"/>
  <c r="U1663"/>
  <c r="T1663"/>
  <c r="S1663"/>
  <c r="R1663"/>
  <c r="Q1663"/>
  <c r="P1663"/>
  <c r="O1663"/>
  <c r="N1663"/>
  <c r="M1663"/>
  <c r="L1663"/>
  <c r="K1663"/>
  <c r="J1663"/>
  <c r="I1663"/>
  <c r="H1663"/>
  <c r="G1663"/>
  <c r="F1663"/>
  <c r="E1663"/>
  <c r="AC1661"/>
  <c r="AC1660"/>
  <c r="AB1659"/>
  <c r="AA1659"/>
  <c r="Z1659"/>
  <c r="Y1659"/>
  <c r="X1659"/>
  <c r="W1659"/>
  <c r="V1659"/>
  <c r="U1659"/>
  <c r="T1659"/>
  <c r="S1659"/>
  <c r="R1659"/>
  <c r="Q1659"/>
  <c r="P1659"/>
  <c r="O1659"/>
  <c r="N1659"/>
  <c r="M1659"/>
  <c r="L1659"/>
  <c r="K1659"/>
  <c r="J1659"/>
  <c r="I1659"/>
  <c r="H1659"/>
  <c r="G1659"/>
  <c r="F1659"/>
  <c r="E1659"/>
  <c r="AC1657"/>
  <c r="AC1656"/>
  <c r="AB1655"/>
  <c r="AA1655"/>
  <c r="Z1655"/>
  <c r="Y1655"/>
  <c r="X1655"/>
  <c r="W1655"/>
  <c r="V1655"/>
  <c r="U1655"/>
  <c r="T1655"/>
  <c r="S1655"/>
  <c r="R1655"/>
  <c r="Q1655"/>
  <c r="P1655"/>
  <c r="O1655"/>
  <c r="N1655"/>
  <c r="M1655"/>
  <c r="L1655"/>
  <c r="K1655"/>
  <c r="J1655"/>
  <c r="I1655"/>
  <c r="H1655"/>
  <c r="G1655"/>
  <c r="F1655"/>
  <c r="E1655"/>
  <c r="AC1653"/>
  <c r="AC1652"/>
  <c r="AB1651"/>
  <c r="AA1651"/>
  <c r="Z1651"/>
  <c r="Y1651"/>
  <c r="X1651"/>
  <c r="W1651"/>
  <c r="V1651"/>
  <c r="U1651"/>
  <c r="T1651"/>
  <c r="S1651"/>
  <c r="R1651"/>
  <c r="Q1651"/>
  <c r="P1651"/>
  <c r="O1651"/>
  <c r="N1651"/>
  <c r="M1651"/>
  <c r="L1651"/>
  <c r="K1651"/>
  <c r="J1651"/>
  <c r="I1651"/>
  <c r="H1651"/>
  <c r="G1651"/>
  <c r="F1651"/>
  <c r="E1651"/>
  <c r="AC1649"/>
  <c r="AC1749" s="1"/>
  <c r="AC1648"/>
  <c r="AB1646"/>
  <c r="AA1646"/>
  <c r="Z1646"/>
  <c r="Y1646"/>
  <c r="X1646"/>
  <c r="W1646"/>
  <c r="V1646"/>
  <c r="U1646"/>
  <c r="T1646"/>
  <c r="S1646"/>
  <c r="R1646"/>
  <c r="Q1646"/>
  <c r="P1646"/>
  <c r="O1646"/>
  <c r="N1646"/>
  <c r="M1646"/>
  <c r="L1646"/>
  <c r="K1646"/>
  <c r="J1646"/>
  <c r="I1646"/>
  <c r="H1646"/>
  <c r="G1646"/>
  <c r="F1646"/>
  <c r="E1646"/>
  <c r="AC1644"/>
  <c r="AC1643"/>
  <c r="AB1641"/>
  <c r="AA1641"/>
  <c r="Z1641"/>
  <c r="Y1641"/>
  <c r="X1641"/>
  <c r="W1641"/>
  <c r="V1641"/>
  <c r="U1641"/>
  <c r="T1641"/>
  <c r="S1641"/>
  <c r="R1641"/>
  <c r="Q1641"/>
  <c r="P1641"/>
  <c r="O1641"/>
  <c r="N1641"/>
  <c r="M1641"/>
  <c r="L1641"/>
  <c r="K1641"/>
  <c r="J1641"/>
  <c r="I1641"/>
  <c r="H1641"/>
  <c r="G1641"/>
  <c r="F1641"/>
  <c r="E1641"/>
  <c r="AC1639"/>
  <c r="AC1638"/>
  <c r="Y1633"/>
  <c r="V1633"/>
  <c r="N1633"/>
  <c r="AB1628"/>
  <c r="AB1630" s="1"/>
  <c r="AA1628"/>
  <c r="AA1630" s="1"/>
  <c r="Z1628"/>
  <c r="Z1630" s="1"/>
  <c r="Y1628"/>
  <c r="Y1630" s="1"/>
  <c r="X1628"/>
  <c r="X1630" s="1"/>
  <c r="W1628"/>
  <c r="W1630" s="1"/>
  <c r="V1628"/>
  <c r="V1630" s="1"/>
  <c r="U1628"/>
  <c r="U1630" s="1"/>
  <c r="T1628"/>
  <c r="T1630" s="1"/>
  <c r="S1628"/>
  <c r="S1630" s="1"/>
  <c r="R1628"/>
  <c r="R1630" s="1"/>
  <c r="Q1628"/>
  <c r="Q1630" s="1"/>
  <c r="P1628"/>
  <c r="P1630" s="1"/>
  <c r="O1628"/>
  <c r="O1630" s="1"/>
  <c r="N1628"/>
  <c r="N1630" s="1"/>
  <c r="M1628"/>
  <c r="M1630" s="1"/>
  <c r="L1628"/>
  <c r="L1630" s="1"/>
  <c r="K1628"/>
  <c r="K1630" s="1"/>
  <c r="J1628"/>
  <c r="J1630" s="1"/>
  <c r="I1628"/>
  <c r="I1630" s="1"/>
  <c r="H1628"/>
  <c r="H1630" s="1"/>
  <c r="G1628"/>
  <c r="G1630" s="1"/>
  <c r="F1628"/>
  <c r="F1630" s="1"/>
  <c r="E1630"/>
  <c r="AB1627"/>
  <c r="AB1629" s="1"/>
  <c r="AA1627"/>
  <c r="AA1629" s="1"/>
  <c r="Z1627"/>
  <c r="Z1629" s="1"/>
  <c r="Y1627"/>
  <c r="Y1629" s="1"/>
  <c r="X1627"/>
  <c r="X1629" s="1"/>
  <c r="W1627"/>
  <c r="W1629" s="1"/>
  <c r="V1627"/>
  <c r="V1629" s="1"/>
  <c r="U1627"/>
  <c r="U1629" s="1"/>
  <c r="T1627"/>
  <c r="T1629" s="1"/>
  <c r="S1627"/>
  <c r="S1629" s="1"/>
  <c r="R1627"/>
  <c r="R1629" s="1"/>
  <c r="Q1627"/>
  <c r="Q1629" s="1"/>
  <c r="P1627"/>
  <c r="P1629" s="1"/>
  <c r="O1627"/>
  <c r="O1629" s="1"/>
  <c r="N1627"/>
  <c r="N1629" s="1"/>
  <c r="M1627"/>
  <c r="M1629" s="1"/>
  <c r="L1627"/>
  <c r="L1629" s="1"/>
  <c r="K1627"/>
  <c r="K1629" s="1"/>
  <c r="J1627"/>
  <c r="J1629" s="1"/>
  <c r="I1627"/>
  <c r="I1629" s="1"/>
  <c r="H1627"/>
  <c r="H1629" s="1"/>
  <c r="G1627"/>
  <c r="G1629" s="1"/>
  <c r="F1627"/>
  <c r="F1629" s="1"/>
  <c r="Y1626"/>
  <c r="V1626"/>
  <c r="N1626"/>
  <c r="H1626"/>
  <c r="AC1626" s="1"/>
  <c r="AD1625"/>
  <c r="AC1625"/>
  <c r="AB1624"/>
  <c r="AA1624"/>
  <c r="Z1624"/>
  <c r="Y1624"/>
  <c r="X1624"/>
  <c r="W1624"/>
  <c r="V1624"/>
  <c r="U1624"/>
  <c r="T1624"/>
  <c r="S1624"/>
  <c r="R1624"/>
  <c r="Q1624"/>
  <c r="P1624"/>
  <c r="O1624"/>
  <c r="N1624"/>
  <c r="M1624"/>
  <c r="L1624"/>
  <c r="K1624"/>
  <c r="J1624"/>
  <c r="I1624"/>
  <c r="H1624"/>
  <c r="G1624"/>
  <c r="F1624"/>
  <c r="AC1622"/>
  <c r="AC1621"/>
  <c r="AB1620"/>
  <c r="AA1620"/>
  <c r="Z1620"/>
  <c r="Y1620"/>
  <c r="X1620"/>
  <c r="W1620"/>
  <c r="V1620"/>
  <c r="U1620"/>
  <c r="T1620"/>
  <c r="S1620"/>
  <c r="R1620"/>
  <c r="Q1620"/>
  <c r="P1620"/>
  <c r="O1620"/>
  <c r="N1620"/>
  <c r="M1620"/>
  <c r="L1620"/>
  <c r="K1620"/>
  <c r="J1620"/>
  <c r="I1620"/>
  <c r="H1620"/>
  <c r="G1620"/>
  <c r="F1620"/>
  <c r="AD1619"/>
  <c r="AC1618"/>
  <c r="AE1617"/>
  <c r="AD1617"/>
  <c r="AC1617"/>
  <c r="AB1616"/>
  <c r="AA1616"/>
  <c r="Z1616"/>
  <c r="Y1616"/>
  <c r="X1616"/>
  <c r="W1616"/>
  <c r="V1616"/>
  <c r="U1616"/>
  <c r="T1616"/>
  <c r="S1616"/>
  <c r="R1616"/>
  <c r="Q1616"/>
  <c r="P1616"/>
  <c r="O1616"/>
  <c r="N1616"/>
  <c r="M1616"/>
  <c r="L1616"/>
  <c r="K1616"/>
  <c r="J1616"/>
  <c r="I1616"/>
  <c r="H1616"/>
  <c r="G1616"/>
  <c r="F1616"/>
  <c r="AC1614"/>
  <c r="AE1613"/>
  <c r="AC1613"/>
  <c r="AB1612"/>
  <c r="AA1612"/>
  <c r="Z1612"/>
  <c r="Y1612"/>
  <c r="X1612"/>
  <c r="W1612"/>
  <c r="V1612"/>
  <c r="U1612"/>
  <c r="T1612"/>
  <c r="S1612"/>
  <c r="R1612"/>
  <c r="Q1612"/>
  <c r="P1612"/>
  <c r="O1612"/>
  <c r="N1612"/>
  <c r="M1612"/>
  <c r="L1612"/>
  <c r="K1612"/>
  <c r="J1612"/>
  <c r="I1612"/>
  <c r="H1612"/>
  <c r="G1612"/>
  <c r="F1612"/>
  <c r="AC1610"/>
  <c r="AC1609"/>
  <c r="AB1608"/>
  <c r="AA1608"/>
  <c r="Z1608"/>
  <c r="Y1608"/>
  <c r="X1608"/>
  <c r="W1608"/>
  <c r="V1608"/>
  <c r="U1608"/>
  <c r="T1608"/>
  <c r="S1608"/>
  <c r="R1608"/>
  <c r="Q1608"/>
  <c r="P1608"/>
  <c r="O1608"/>
  <c r="N1608"/>
  <c r="M1608"/>
  <c r="L1608"/>
  <c r="K1608"/>
  <c r="J1608"/>
  <c r="I1608"/>
  <c r="H1608"/>
  <c r="G1608"/>
  <c r="F1608"/>
  <c r="AD1607"/>
  <c r="AC1606"/>
  <c r="AE1605"/>
  <c r="AD1605"/>
  <c r="AC1605"/>
  <c r="AB1604"/>
  <c r="AA1604"/>
  <c r="Z1604"/>
  <c r="Y1604"/>
  <c r="X1604"/>
  <c r="W1604"/>
  <c r="V1604"/>
  <c r="U1604"/>
  <c r="T1604"/>
  <c r="S1604"/>
  <c r="R1604"/>
  <c r="Q1604"/>
  <c r="P1604"/>
  <c r="O1604"/>
  <c r="N1604"/>
  <c r="M1604"/>
  <c r="L1604"/>
  <c r="K1604"/>
  <c r="J1604"/>
  <c r="I1604"/>
  <c r="H1604"/>
  <c r="G1604"/>
  <c r="F1604"/>
  <c r="E1604"/>
  <c r="AC1602"/>
  <c r="AC1628" s="1"/>
  <c r="AC1601"/>
  <c r="AC1627" s="1"/>
  <c r="AE1599"/>
  <c r="AD1599"/>
  <c r="AB1595"/>
  <c r="AA1595"/>
  <c r="Z1595"/>
  <c r="Y1595"/>
  <c r="X1595"/>
  <c r="W1595"/>
  <c r="V1595"/>
  <c r="U1595"/>
  <c r="T1595"/>
  <c r="S1595"/>
  <c r="R1595"/>
  <c r="Q1595"/>
  <c r="P1595"/>
  <c r="O1595"/>
  <c r="N1595"/>
  <c r="M1595"/>
  <c r="L1595"/>
  <c r="K1595"/>
  <c r="J1595"/>
  <c r="I1595"/>
  <c r="H1595"/>
  <c r="G1595"/>
  <c r="F1595"/>
  <c r="E1595"/>
  <c r="AB1594"/>
  <c r="AA1594"/>
  <c r="Z1594"/>
  <c r="Y1594"/>
  <c r="X1594"/>
  <c r="W1594"/>
  <c r="V1594"/>
  <c r="U1594"/>
  <c r="T1594"/>
  <c r="S1594"/>
  <c r="R1594"/>
  <c r="Q1594"/>
  <c r="P1594"/>
  <c r="O1594"/>
  <c r="N1594"/>
  <c r="M1594"/>
  <c r="L1594"/>
  <c r="K1594"/>
  <c r="J1594"/>
  <c r="I1594"/>
  <c r="H1594"/>
  <c r="G1594"/>
  <c r="F1594"/>
  <c r="E1594"/>
  <c r="AB1593"/>
  <c r="AA1593"/>
  <c r="Z1593"/>
  <c r="Y1593"/>
  <c r="X1593"/>
  <c r="W1593"/>
  <c r="V1593"/>
  <c r="U1593"/>
  <c r="T1593"/>
  <c r="S1593"/>
  <c r="R1593"/>
  <c r="Q1593"/>
  <c r="P1593"/>
  <c r="O1593"/>
  <c r="N1593"/>
  <c r="M1593"/>
  <c r="L1593"/>
  <c r="K1593"/>
  <c r="J1593"/>
  <c r="I1593"/>
  <c r="H1593"/>
  <c r="G1593"/>
  <c r="F1593"/>
  <c r="E1593"/>
  <c r="AC1591"/>
  <c r="AC1595" s="1"/>
  <c r="AC1590"/>
  <c r="AC1594" s="1"/>
  <c r="AB1583"/>
  <c r="AA1583"/>
  <c r="Z1583"/>
  <c r="Y1583"/>
  <c r="X1583"/>
  <c r="W1583"/>
  <c r="V1583"/>
  <c r="U1583"/>
  <c r="T1583"/>
  <c r="S1583"/>
  <c r="R1583"/>
  <c r="Q1583"/>
  <c r="P1583"/>
  <c r="O1583"/>
  <c r="N1583"/>
  <c r="M1583"/>
  <c r="L1583"/>
  <c r="K1583"/>
  <c r="J1583"/>
  <c r="I1583"/>
  <c r="H1583"/>
  <c r="G1583"/>
  <c r="F1583"/>
  <c r="E1583"/>
  <c r="AC1579"/>
  <c r="AC1578"/>
  <c r="AB1577"/>
  <c r="AA1577"/>
  <c r="Z1577"/>
  <c r="Y1577"/>
  <c r="X1577"/>
  <c r="W1577"/>
  <c r="V1577"/>
  <c r="U1577"/>
  <c r="T1577"/>
  <c r="S1577"/>
  <c r="R1577"/>
  <c r="Q1577"/>
  <c r="P1577"/>
  <c r="O1577"/>
  <c r="N1577"/>
  <c r="M1577"/>
  <c r="L1577"/>
  <c r="K1577"/>
  <c r="J1577"/>
  <c r="I1577"/>
  <c r="H1577"/>
  <c r="G1577"/>
  <c r="F1577"/>
  <c r="E1577"/>
  <c r="AC1573"/>
  <c r="AC1630" s="1"/>
  <c r="AC1572"/>
  <c r="AC1629" s="1"/>
  <c r="AB1568"/>
  <c r="AB1596" s="1"/>
  <c r="AA1568"/>
  <c r="AA1596" s="1"/>
  <c r="Z1568"/>
  <c r="Z1596" s="1"/>
  <c r="Y1568"/>
  <c r="Y1596" s="1"/>
  <c r="X1568"/>
  <c r="X1596" s="1"/>
  <c r="W1568"/>
  <c r="W1596" s="1"/>
  <c r="V1568"/>
  <c r="V1596" s="1"/>
  <c r="U1568"/>
  <c r="U1596" s="1"/>
  <c r="T1568"/>
  <c r="T1596" s="1"/>
  <c r="S1568"/>
  <c r="S1596" s="1"/>
  <c r="R1568"/>
  <c r="R1596" s="1"/>
  <c r="Q1568"/>
  <c r="Q1596" s="1"/>
  <c r="P1568"/>
  <c r="O1568"/>
  <c r="O1596" s="1"/>
  <c r="N1568"/>
  <c r="N1596" s="1"/>
  <c r="M1568"/>
  <c r="M1596" s="1"/>
  <c r="L1568"/>
  <c r="K1568"/>
  <c r="J1568"/>
  <c r="J1596" s="1"/>
  <c r="I1568"/>
  <c r="I1596" s="1"/>
  <c r="H1568"/>
  <c r="H1596" s="1"/>
  <c r="G1568"/>
  <c r="G1596" s="1"/>
  <c r="F1568"/>
  <c r="F1596" s="1"/>
  <c r="E1596"/>
  <c r="AB1567"/>
  <c r="AA1567"/>
  <c r="Z1567"/>
  <c r="Y1567"/>
  <c r="X1567"/>
  <c r="W1567"/>
  <c r="V1567"/>
  <c r="U1567"/>
  <c r="T1567"/>
  <c r="S1567"/>
  <c r="R1567"/>
  <c r="Q1567"/>
  <c r="P1567"/>
  <c r="O1567"/>
  <c r="N1567"/>
  <c r="M1567"/>
  <c r="L1567"/>
  <c r="K1567"/>
  <c r="J1567"/>
  <c r="I1567"/>
  <c r="H1567"/>
  <c r="G1567"/>
  <c r="F1567"/>
  <c r="E1567"/>
  <c r="AC1565"/>
  <c r="AC1564"/>
  <c r="AB1562"/>
  <c r="AA1562"/>
  <c r="Z1562"/>
  <c r="Y1562"/>
  <c r="X1562"/>
  <c r="W1562"/>
  <c r="V1562"/>
  <c r="U1562"/>
  <c r="T1562"/>
  <c r="S1562"/>
  <c r="R1562"/>
  <c r="Q1562"/>
  <c r="P1562"/>
  <c r="O1562"/>
  <c r="N1562"/>
  <c r="M1562"/>
  <c r="L1562"/>
  <c r="K1562"/>
  <c r="J1562"/>
  <c r="I1562"/>
  <c r="H1562"/>
  <c r="G1562"/>
  <c r="F1562"/>
  <c r="E1562"/>
  <c r="AC1560"/>
  <c r="AC1559"/>
  <c r="AB1557"/>
  <c r="AA1557"/>
  <c r="Z1557"/>
  <c r="Y1557"/>
  <c r="X1557"/>
  <c r="W1557"/>
  <c r="V1557"/>
  <c r="U1557"/>
  <c r="T1557"/>
  <c r="S1557"/>
  <c r="R1557"/>
  <c r="Q1557"/>
  <c r="P1557"/>
  <c r="O1557"/>
  <c r="N1557"/>
  <c r="M1557"/>
  <c r="L1557"/>
  <c r="K1557"/>
  <c r="J1557"/>
  <c r="I1557"/>
  <c r="H1557"/>
  <c r="G1557"/>
  <c r="F1557"/>
  <c r="E1557"/>
  <c r="AC1555"/>
  <c r="AC1554"/>
  <c r="AB1544"/>
  <c r="AB1546" s="1"/>
  <c r="AA1544"/>
  <c r="AA1546" s="1"/>
  <c r="Z1544"/>
  <c r="Z1546" s="1"/>
  <c r="Y1544"/>
  <c r="Y1546" s="1"/>
  <c r="X1544"/>
  <c r="X1546" s="1"/>
  <c r="W1544"/>
  <c r="W1546" s="1"/>
  <c r="V1544"/>
  <c r="V1546" s="1"/>
  <c r="U1544"/>
  <c r="U1546" s="1"/>
  <c r="T1544"/>
  <c r="T1546" s="1"/>
  <c r="S1544"/>
  <c r="S1546" s="1"/>
  <c r="R1544"/>
  <c r="R1546" s="1"/>
  <c r="Q1544"/>
  <c r="Q1546" s="1"/>
  <c r="P1544"/>
  <c r="P1546" s="1"/>
  <c r="O1544"/>
  <c r="O1546" s="1"/>
  <c r="N1544"/>
  <c r="N1546" s="1"/>
  <c r="M1544"/>
  <c r="M1546" s="1"/>
  <c r="L1544"/>
  <c r="L1546" s="1"/>
  <c r="K1544"/>
  <c r="K1546" s="1"/>
  <c r="J1544"/>
  <c r="J1546" s="1"/>
  <c r="I1544"/>
  <c r="I1546" s="1"/>
  <c r="H1544"/>
  <c r="H1546" s="1"/>
  <c r="G1544"/>
  <c r="G1546" s="1"/>
  <c r="F1544"/>
  <c r="F1546" s="1"/>
  <c r="E1544"/>
  <c r="E1546" s="1"/>
  <c r="AB1543"/>
  <c r="AB1545" s="1"/>
  <c r="AA1543"/>
  <c r="AA1545" s="1"/>
  <c r="Z1543"/>
  <c r="Z1545" s="1"/>
  <c r="Y1543"/>
  <c r="Y1545" s="1"/>
  <c r="X1543"/>
  <c r="X1545" s="1"/>
  <c r="W1543"/>
  <c r="W1545" s="1"/>
  <c r="V1543"/>
  <c r="V1545" s="1"/>
  <c r="U1543"/>
  <c r="U1545" s="1"/>
  <c r="T1543"/>
  <c r="T1545" s="1"/>
  <c r="S1543"/>
  <c r="S1545" s="1"/>
  <c r="R1543"/>
  <c r="R1545" s="1"/>
  <c r="Q1543"/>
  <c r="Q1545" s="1"/>
  <c r="P1543"/>
  <c r="P1545" s="1"/>
  <c r="O1543"/>
  <c r="O1545" s="1"/>
  <c r="N1543"/>
  <c r="N1545" s="1"/>
  <c r="M1543"/>
  <c r="M1545" s="1"/>
  <c r="L1543"/>
  <c r="L1545" s="1"/>
  <c r="K1543"/>
  <c r="K1545" s="1"/>
  <c r="J1543"/>
  <c r="J1545" s="1"/>
  <c r="I1543"/>
  <c r="I1545" s="1"/>
  <c r="H1543"/>
  <c r="H1545" s="1"/>
  <c r="G1543"/>
  <c r="G1545" s="1"/>
  <c r="F1543"/>
  <c r="F1545" s="1"/>
  <c r="E1543"/>
  <c r="E1545" s="1"/>
  <c r="AD1542"/>
  <c r="AC1542"/>
  <c r="AD1541"/>
  <c r="AC1541"/>
  <c r="AB1540"/>
  <c r="AA1540"/>
  <c r="Z1540"/>
  <c r="Y1540"/>
  <c r="X1540"/>
  <c r="W1540"/>
  <c r="V1540"/>
  <c r="U1540"/>
  <c r="T1540"/>
  <c r="S1540"/>
  <c r="R1540"/>
  <c r="Q1540"/>
  <c r="P1540"/>
  <c r="O1540"/>
  <c r="N1540"/>
  <c r="M1540"/>
  <c r="L1540"/>
  <c r="K1540"/>
  <c r="J1540"/>
  <c r="I1540"/>
  <c r="H1540"/>
  <c r="G1540"/>
  <c r="F1540"/>
  <c r="E1540"/>
  <c r="AB1539"/>
  <c r="AA1539"/>
  <c r="Z1539"/>
  <c r="Y1539"/>
  <c r="X1539"/>
  <c r="W1539"/>
  <c r="V1539"/>
  <c r="U1539"/>
  <c r="T1539"/>
  <c r="S1539"/>
  <c r="R1539"/>
  <c r="Q1539"/>
  <c r="P1539"/>
  <c r="O1539"/>
  <c r="N1539"/>
  <c r="M1539"/>
  <c r="L1539"/>
  <c r="K1539"/>
  <c r="J1539"/>
  <c r="I1539"/>
  <c r="H1539"/>
  <c r="G1539"/>
  <c r="F1539"/>
  <c r="E1539"/>
  <c r="AC1538"/>
  <c r="AC1537"/>
  <c r="AB1536"/>
  <c r="AA1536"/>
  <c r="Z1536"/>
  <c r="Y1536"/>
  <c r="X1536"/>
  <c r="W1536"/>
  <c r="V1536"/>
  <c r="U1536"/>
  <c r="T1536"/>
  <c r="S1536"/>
  <c r="R1536"/>
  <c r="Q1536"/>
  <c r="P1536"/>
  <c r="O1536"/>
  <c r="N1536"/>
  <c r="M1536"/>
  <c r="L1536"/>
  <c r="K1536"/>
  <c r="J1536"/>
  <c r="I1536"/>
  <c r="H1536"/>
  <c r="G1536"/>
  <c r="F1536"/>
  <c r="E1536"/>
  <c r="AC1532"/>
  <c r="AC1531"/>
  <c r="AB1530"/>
  <c r="AA1530"/>
  <c r="Z1530"/>
  <c r="Y1530"/>
  <c r="X1530"/>
  <c r="W1530"/>
  <c r="V1530"/>
  <c r="U1530"/>
  <c r="T1530"/>
  <c r="S1530"/>
  <c r="R1530"/>
  <c r="Q1530"/>
  <c r="P1530"/>
  <c r="O1530"/>
  <c r="N1530"/>
  <c r="M1530"/>
  <c r="L1530"/>
  <c r="K1530"/>
  <c r="J1530"/>
  <c r="I1530"/>
  <c r="H1530"/>
  <c r="G1530"/>
  <c r="F1530"/>
  <c r="E1530"/>
  <c r="AC1528"/>
  <c r="AC1527"/>
  <c r="AB1526"/>
  <c r="AA1526"/>
  <c r="Z1526"/>
  <c r="Y1526"/>
  <c r="X1526"/>
  <c r="W1526"/>
  <c r="V1526"/>
  <c r="U1526"/>
  <c r="T1526"/>
  <c r="S1526"/>
  <c r="R1526"/>
  <c r="Q1526"/>
  <c r="P1526"/>
  <c r="O1526"/>
  <c r="N1526"/>
  <c r="M1526"/>
  <c r="L1526"/>
  <c r="K1526"/>
  <c r="J1526"/>
  <c r="I1526"/>
  <c r="H1526"/>
  <c r="G1526"/>
  <c r="F1526"/>
  <c r="E1526"/>
  <c r="AC1522"/>
  <c r="AC1521"/>
  <c r="AB1520"/>
  <c r="AA1520"/>
  <c r="Z1520"/>
  <c r="Y1520"/>
  <c r="X1520"/>
  <c r="W1520"/>
  <c r="V1520"/>
  <c r="U1520"/>
  <c r="T1520"/>
  <c r="S1520"/>
  <c r="R1520"/>
  <c r="Q1520"/>
  <c r="P1520"/>
  <c r="O1520"/>
  <c r="N1520"/>
  <c r="M1520"/>
  <c r="L1520"/>
  <c r="K1520"/>
  <c r="J1520"/>
  <c r="I1520"/>
  <c r="H1520"/>
  <c r="G1520"/>
  <c r="F1520"/>
  <c r="E1520"/>
  <c r="AC1518"/>
  <c r="AC1517"/>
  <c r="AC1514"/>
  <c r="AC1513"/>
  <c r="AC1510"/>
  <c r="AC1509"/>
  <c r="AB1508"/>
  <c r="AA1508"/>
  <c r="Z1508"/>
  <c r="Y1508"/>
  <c r="X1508"/>
  <c r="W1508"/>
  <c r="V1508"/>
  <c r="U1508"/>
  <c r="T1508"/>
  <c r="S1508"/>
  <c r="R1508"/>
  <c r="Q1508"/>
  <c r="P1508"/>
  <c r="O1508"/>
  <c r="N1508"/>
  <c r="M1508"/>
  <c r="L1508"/>
  <c r="K1508"/>
  <c r="J1508"/>
  <c r="I1508"/>
  <c r="H1508"/>
  <c r="G1508"/>
  <c r="F1508"/>
  <c r="E1508"/>
  <c r="AB1507"/>
  <c r="AA1507"/>
  <c r="Z1507"/>
  <c r="Y1507"/>
  <c r="X1507"/>
  <c r="W1507"/>
  <c r="V1507"/>
  <c r="U1507"/>
  <c r="T1507"/>
  <c r="S1507"/>
  <c r="R1507"/>
  <c r="Q1507"/>
  <c r="P1507"/>
  <c r="O1507"/>
  <c r="N1507"/>
  <c r="M1507"/>
  <c r="L1507"/>
  <c r="K1507"/>
  <c r="J1507"/>
  <c r="I1507"/>
  <c r="H1507"/>
  <c r="G1507"/>
  <c r="F1507"/>
  <c r="E1507"/>
  <c r="AC1506"/>
  <c r="AC1505"/>
  <c r="AB1504"/>
  <c r="AA1504"/>
  <c r="Z1504"/>
  <c r="Y1504"/>
  <c r="X1504"/>
  <c r="W1504"/>
  <c r="V1504"/>
  <c r="U1504"/>
  <c r="T1504"/>
  <c r="S1504"/>
  <c r="R1504"/>
  <c r="Q1504"/>
  <c r="P1504"/>
  <c r="O1504"/>
  <c r="N1504"/>
  <c r="M1504"/>
  <c r="L1504"/>
  <c r="K1504"/>
  <c r="J1504"/>
  <c r="I1504"/>
  <c r="H1504"/>
  <c r="G1504"/>
  <c r="F1504"/>
  <c r="E1504"/>
  <c r="AB1503"/>
  <c r="AA1503"/>
  <c r="Z1503"/>
  <c r="Y1503"/>
  <c r="X1503"/>
  <c r="W1503"/>
  <c r="V1503"/>
  <c r="U1503"/>
  <c r="T1503"/>
  <c r="S1503"/>
  <c r="R1503"/>
  <c r="Q1503"/>
  <c r="P1503"/>
  <c r="O1503"/>
  <c r="N1503"/>
  <c r="M1503"/>
  <c r="L1503"/>
  <c r="K1503"/>
  <c r="J1503"/>
  <c r="I1503"/>
  <c r="H1503"/>
  <c r="G1503"/>
  <c r="F1503"/>
  <c r="E1503"/>
  <c r="AC1499"/>
  <c r="AC1498"/>
  <c r="AB1497"/>
  <c r="AA1497"/>
  <c r="Z1497"/>
  <c r="Y1497"/>
  <c r="X1497"/>
  <c r="W1497"/>
  <c r="V1497"/>
  <c r="U1497"/>
  <c r="T1497"/>
  <c r="S1497"/>
  <c r="R1497"/>
  <c r="Q1497"/>
  <c r="P1497"/>
  <c r="O1497"/>
  <c r="N1497"/>
  <c r="M1497"/>
  <c r="L1497"/>
  <c r="K1497"/>
  <c r="J1497"/>
  <c r="I1497"/>
  <c r="H1497"/>
  <c r="G1497"/>
  <c r="F1497"/>
  <c r="E1497"/>
  <c r="AC1495"/>
  <c r="AC1494"/>
  <c r="AB1493"/>
  <c r="AA1493"/>
  <c r="Z1493"/>
  <c r="Y1493"/>
  <c r="X1493"/>
  <c r="W1493"/>
  <c r="V1493"/>
  <c r="U1493"/>
  <c r="T1493"/>
  <c r="S1493"/>
  <c r="R1493"/>
  <c r="Q1493"/>
  <c r="P1493"/>
  <c r="O1493"/>
  <c r="N1493"/>
  <c r="M1493"/>
  <c r="L1493"/>
  <c r="K1493"/>
  <c r="J1493"/>
  <c r="I1493"/>
  <c r="H1493"/>
  <c r="G1493"/>
  <c r="F1493"/>
  <c r="E1493"/>
  <c r="AC1491"/>
  <c r="AC1490"/>
  <c r="AC1489"/>
  <c r="AC1488"/>
  <c r="AB1487"/>
  <c r="AA1487"/>
  <c r="Z1487"/>
  <c r="Y1487"/>
  <c r="X1487"/>
  <c r="W1487"/>
  <c r="V1487"/>
  <c r="U1487"/>
  <c r="T1487"/>
  <c r="S1487"/>
  <c r="R1487"/>
  <c r="Q1487"/>
  <c r="P1487"/>
  <c r="O1487"/>
  <c r="N1487"/>
  <c r="M1487"/>
  <c r="L1487"/>
  <c r="K1487"/>
  <c r="J1487"/>
  <c r="I1487"/>
  <c r="H1487"/>
  <c r="G1487"/>
  <c r="F1487"/>
  <c r="E1487"/>
  <c r="AC1485"/>
  <c r="AC1484"/>
  <c r="AC1481"/>
  <c r="AC1480"/>
  <c r="AB1479"/>
  <c r="AA1479"/>
  <c r="Z1479"/>
  <c r="Y1479"/>
  <c r="X1479"/>
  <c r="W1479"/>
  <c r="V1479"/>
  <c r="U1479"/>
  <c r="T1479"/>
  <c r="S1479"/>
  <c r="R1479"/>
  <c r="Q1479"/>
  <c r="P1479"/>
  <c r="O1479"/>
  <c r="N1479"/>
  <c r="M1479"/>
  <c r="L1479"/>
  <c r="K1479"/>
  <c r="J1479"/>
  <c r="I1479"/>
  <c r="H1479"/>
  <c r="G1479"/>
  <c r="F1479"/>
  <c r="E1479"/>
  <c r="AB1478"/>
  <c r="AA1478"/>
  <c r="Z1478"/>
  <c r="Y1478"/>
  <c r="X1478"/>
  <c r="W1478"/>
  <c r="V1478"/>
  <c r="U1478"/>
  <c r="T1478"/>
  <c r="S1478"/>
  <c r="R1478"/>
  <c r="Q1478"/>
  <c r="P1478"/>
  <c r="O1478"/>
  <c r="N1478"/>
  <c r="M1478"/>
  <c r="L1478"/>
  <c r="K1478"/>
  <c r="J1478"/>
  <c r="I1478"/>
  <c r="H1478"/>
  <c r="G1478"/>
  <c r="F1478"/>
  <c r="AC1477"/>
  <c r="AC1476"/>
  <c r="AB1468"/>
  <c r="AA1468"/>
  <c r="Z1468"/>
  <c r="Y1468"/>
  <c r="X1468"/>
  <c r="W1468"/>
  <c r="V1468"/>
  <c r="U1468"/>
  <c r="T1468"/>
  <c r="S1468"/>
  <c r="R1468"/>
  <c r="Q1468"/>
  <c r="P1468"/>
  <c r="O1468"/>
  <c r="N1468"/>
  <c r="M1468"/>
  <c r="L1468"/>
  <c r="K1468"/>
  <c r="J1468"/>
  <c r="I1468"/>
  <c r="H1468"/>
  <c r="G1468"/>
  <c r="F1468"/>
  <c r="E1468"/>
  <c r="AB1467"/>
  <c r="AA1467"/>
  <c r="Z1467"/>
  <c r="Y1467"/>
  <c r="X1467"/>
  <c r="W1467"/>
  <c r="V1467"/>
  <c r="U1467"/>
  <c r="T1467"/>
  <c r="S1467"/>
  <c r="R1467"/>
  <c r="Q1467"/>
  <c r="P1467"/>
  <c r="O1467"/>
  <c r="N1467"/>
  <c r="M1467"/>
  <c r="L1467"/>
  <c r="K1467"/>
  <c r="J1467"/>
  <c r="I1467"/>
  <c r="H1467"/>
  <c r="G1467"/>
  <c r="AC1463"/>
  <c r="AC1462"/>
  <c r="AB1461"/>
  <c r="AA1461"/>
  <c r="Z1461"/>
  <c r="Y1461"/>
  <c r="X1461"/>
  <c r="W1461"/>
  <c r="V1461"/>
  <c r="U1461"/>
  <c r="T1461"/>
  <c r="S1461"/>
  <c r="R1461"/>
  <c r="Q1461"/>
  <c r="P1461"/>
  <c r="O1461"/>
  <c r="N1461"/>
  <c r="M1461"/>
  <c r="L1461"/>
  <c r="K1461"/>
  <c r="J1461"/>
  <c r="I1461"/>
  <c r="H1461"/>
  <c r="G1461"/>
  <c r="AC1459"/>
  <c r="AC1458"/>
  <c r="AB1452"/>
  <c r="AA1452"/>
  <c r="Z1452"/>
  <c r="Y1452"/>
  <c r="X1452"/>
  <c r="W1452"/>
  <c r="V1452"/>
  <c r="U1452"/>
  <c r="T1452"/>
  <c r="S1452"/>
  <c r="R1452"/>
  <c r="Q1452"/>
  <c r="P1452"/>
  <c r="O1452"/>
  <c r="N1452"/>
  <c r="M1452"/>
  <c r="L1452"/>
  <c r="K1452"/>
  <c r="J1452"/>
  <c r="I1452"/>
  <c r="H1452"/>
  <c r="G1452"/>
  <c r="AB1451"/>
  <c r="AA1451"/>
  <c r="Z1451"/>
  <c r="Y1451"/>
  <c r="Y1549" s="1"/>
  <c r="X1451"/>
  <c r="W1451"/>
  <c r="V1451"/>
  <c r="U1451"/>
  <c r="T1451"/>
  <c r="S1451"/>
  <c r="R1451"/>
  <c r="Q1451"/>
  <c r="P1451"/>
  <c r="O1451"/>
  <c r="N1451"/>
  <c r="M1451"/>
  <c r="L1451"/>
  <c r="K1451"/>
  <c r="J1451"/>
  <c r="I1451"/>
  <c r="H1451"/>
  <c r="G1451"/>
  <c r="AB1450"/>
  <c r="AA1450"/>
  <c r="Z1450"/>
  <c r="Y1450"/>
  <c r="X1450"/>
  <c r="W1450"/>
  <c r="V1450"/>
  <c r="U1450"/>
  <c r="T1450"/>
  <c r="S1450"/>
  <c r="R1450"/>
  <c r="Q1450"/>
  <c r="P1450"/>
  <c r="O1450"/>
  <c r="N1450"/>
  <c r="M1450"/>
  <c r="L1450"/>
  <c r="K1450"/>
  <c r="J1450"/>
  <c r="I1450"/>
  <c r="H1450"/>
  <c r="G1450"/>
  <c r="AB1449"/>
  <c r="AA1449"/>
  <c r="Z1449"/>
  <c r="Y1449"/>
  <c r="X1449"/>
  <c r="W1449"/>
  <c r="V1449"/>
  <c r="U1449"/>
  <c r="T1449"/>
  <c r="S1449"/>
  <c r="R1449"/>
  <c r="Q1449"/>
  <c r="P1449"/>
  <c r="O1449"/>
  <c r="N1449"/>
  <c r="M1449"/>
  <c r="L1449"/>
  <c r="K1449"/>
  <c r="J1449"/>
  <c r="I1449"/>
  <c r="H1449"/>
  <c r="G1449"/>
  <c r="AC1445"/>
  <c r="AC1444"/>
  <c r="AB1443"/>
  <c r="AA1443"/>
  <c r="Z1443"/>
  <c r="Y1443"/>
  <c r="X1443"/>
  <c r="W1443"/>
  <c r="V1443"/>
  <c r="U1443"/>
  <c r="T1443"/>
  <c r="S1443"/>
  <c r="R1443"/>
  <c r="Q1443"/>
  <c r="P1443"/>
  <c r="O1443"/>
  <c r="N1443"/>
  <c r="M1443"/>
  <c r="L1443"/>
  <c r="K1443"/>
  <c r="J1443"/>
  <c r="I1443"/>
  <c r="H1443"/>
  <c r="G1443"/>
  <c r="F1443"/>
  <c r="E1443"/>
  <c r="AC1441"/>
  <c r="AC1440"/>
  <c r="AB1436"/>
  <c r="AA1436"/>
  <c r="Z1436"/>
  <c r="Y1436"/>
  <c r="X1436"/>
  <c r="W1436"/>
  <c r="V1436"/>
  <c r="U1436"/>
  <c r="T1436"/>
  <c r="S1436"/>
  <c r="R1436"/>
  <c r="Q1436"/>
  <c r="P1436"/>
  <c r="O1436"/>
  <c r="N1436"/>
  <c r="M1436"/>
  <c r="L1436"/>
  <c r="K1436"/>
  <c r="J1436"/>
  <c r="I1436"/>
  <c r="H1436"/>
  <c r="G1436"/>
  <c r="F1436"/>
  <c r="E1436"/>
  <c r="AB1433"/>
  <c r="AA1433"/>
  <c r="Z1433"/>
  <c r="Y1433"/>
  <c r="X1433"/>
  <c r="W1433"/>
  <c r="V1433"/>
  <c r="U1433"/>
  <c r="T1433"/>
  <c r="S1433"/>
  <c r="R1433"/>
  <c r="Q1433"/>
  <c r="P1433"/>
  <c r="O1433"/>
  <c r="N1433"/>
  <c r="M1433"/>
  <c r="L1433"/>
  <c r="K1433"/>
  <c r="J1433"/>
  <c r="I1433"/>
  <c r="H1433"/>
  <c r="G1433"/>
  <c r="F1433"/>
  <c r="E1433"/>
  <c r="AB1432"/>
  <c r="AA1432"/>
  <c r="Z1432"/>
  <c r="Y1432"/>
  <c r="X1432"/>
  <c r="W1432"/>
  <c r="V1432"/>
  <c r="U1432"/>
  <c r="T1432"/>
  <c r="S1432"/>
  <c r="R1432"/>
  <c r="Q1432"/>
  <c r="P1432"/>
  <c r="O1432"/>
  <c r="N1432"/>
  <c r="M1432"/>
  <c r="L1432"/>
  <c r="K1432"/>
  <c r="J1432"/>
  <c r="I1432"/>
  <c r="H1432"/>
  <c r="G1432"/>
  <c r="F1432"/>
  <c r="E1432"/>
  <c r="AC1431"/>
  <c r="AC1430"/>
  <c r="AB1429"/>
  <c r="AA1429"/>
  <c r="Z1429"/>
  <c r="Y1429"/>
  <c r="X1429"/>
  <c r="W1429"/>
  <c r="V1429"/>
  <c r="U1429"/>
  <c r="T1429"/>
  <c r="S1429"/>
  <c r="R1429"/>
  <c r="Q1429"/>
  <c r="P1429"/>
  <c r="O1429"/>
  <c r="N1429"/>
  <c r="M1429"/>
  <c r="L1429"/>
  <c r="K1429"/>
  <c r="J1429"/>
  <c r="I1429"/>
  <c r="H1429"/>
  <c r="G1429"/>
  <c r="F1429"/>
  <c r="E1429"/>
  <c r="AB1428"/>
  <c r="AA1428"/>
  <c r="Z1428"/>
  <c r="Y1428"/>
  <c r="X1428"/>
  <c r="W1428"/>
  <c r="V1428"/>
  <c r="U1428"/>
  <c r="T1428"/>
  <c r="S1428"/>
  <c r="R1428"/>
  <c r="Q1428"/>
  <c r="P1428"/>
  <c r="O1428"/>
  <c r="N1428"/>
  <c r="M1428"/>
  <c r="L1428"/>
  <c r="K1428"/>
  <c r="J1428"/>
  <c r="I1428"/>
  <c r="H1428"/>
  <c r="G1428"/>
  <c r="F1428"/>
  <c r="E1428"/>
  <c r="AC1427"/>
  <c r="AC1426"/>
  <c r="AB1425"/>
  <c r="AA1425"/>
  <c r="Z1425"/>
  <c r="Y1425"/>
  <c r="X1425"/>
  <c r="W1425"/>
  <c r="V1425"/>
  <c r="U1425"/>
  <c r="T1425"/>
  <c r="S1425"/>
  <c r="R1425"/>
  <c r="Q1425"/>
  <c r="P1425"/>
  <c r="O1425"/>
  <c r="N1425"/>
  <c r="M1425"/>
  <c r="L1425"/>
  <c r="K1425"/>
  <c r="J1425"/>
  <c r="I1425"/>
  <c r="H1425"/>
  <c r="G1425"/>
  <c r="F1425"/>
  <c r="E1425"/>
  <c r="AB1424"/>
  <c r="AA1424"/>
  <c r="Z1424"/>
  <c r="Y1424"/>
  <c r="X1424"/>
  <c r="W1424"/>
  <c r="V1424"/>
  <c r="U1424"/>
  <c r="T1424"/>
  <c r="S1424"/>
  <c r="R1424"/>
  <c r="Q1424"/>
  <c r="P1424"/>
  <c r="O1424"/>
  <c r="N1424"/>
  <c r="M1424"/>
  <c r="L1424"/>
  <c r="K1424"/>
  <c r="J1424"/>
  <c r="I1424"/>
  <c r="H1424"/>
  <c r="G1424"/>
  <c r="F1424"/>
  <c r="E1424"/>
  <c r="AC1420"/>
  <c r="AC1419"/>
  <c r="AB1418"/>
  <c r="AA1418"/>
  <c r="Z1418"/>
  <c r="Y1418"/>
  <c r="X1418"/>
  <c r="W1418"/>
  <c r="V1418"/>
  <c r="U1418"/>
  <c r="T1418"/>
  <c r="S1418"/>
  <c r="R1418"/>
  <c r="Q1418"/>
  <c r="P1418"/>
  <c r="O1418"/>
  <c r="N1418"/>
  <c r="M1418"/>
  <c r="L1418"/>
  <c r="K1418"/>
  <c r="J1418"/>
  <c r="I1418"/>
  <c r="H1418"/>
  <c r="G1418"/>
  <c r="F1418"/>
  <c r="E1418"/>
  <c r="AB1417"/>
  <c r="AA1417"/>
  <c r="Z1417"/>
  <c r="Y1417"/>
  <c r="X1417"/>
  <c r="W1417"/>
  <c r="V1417"/>
  <c r="U1417"/>
  <c r="T1417"/>
  <c r="S1417"/>
  <c r="R1417"/>
  <c r="Q1417"/>
  <c r="P1417"/>
  <c r="O1417"/>
  <c r="N1417"/>
  <c r="M1417"/>
  <c r="L1417"/>
  <c r="K1417"/>
  <c r="J1417"/>
  <c r="I1417"/>
  <c r="H1417"/>
  <c r="G1417"/>
  <c r="F1417"/>
  <c r="E1417"/>
  <c r="AC1413"/>
  <c r="AC1412"/>
  <c r="AB1411"/>
  <c r="AA1411"/>
  <c r="Z1411"/>
  <c r="Y1411"/>
  <c r="X1411"/>
  <c r="W1411"/>
  <c r="V1411"/>
  <c r="U1411"/>
  <c r="T1411"/>
  <c r="S1411"/>
  <c r="R1411"/>
  <c r="Q1411"/>
  <c r="P1411"/>
  <c r="O1411"/>
  <c r="N1411"/>
  <c r="M1411"/>
  <c r="L1411"/>
  <c r="K1411"/>
  <c r="J1411"/>
  <c r="I1411"/>
  <c r="H1411"/>
  <c r="G1411"/>
  <c r="F1411"/>
  <c r="E1411"/>
  <c r="AB1410"/>
  <c r="AA1410"/>
  <c r="Z1410"/>
  <c r="Y1410"/>
  <c r="X1410"/>
  <c r="W1410"/>
  <c r="V1410"/>
  <c r="U1410"/>
  <c r="T1410"/>
  <c r="S1410"/>
  <c r="R1410"/>
  <c r="Q1410"/>
  <c r="P1410"/>
  <c r="O1410"/>
  <c r="N1410"/>
  <c r="M1410"/>
  <c r="L1410"/>
  <c r="K1410"/>
  <c r="J1410"/>
  <c r="I1410"/>
  <c r="H1410"/>
  <c r="G1410"/>
  <c r="F1410"/>
  <c r="E1410"/>
  <c r="AC1406"/>
  <c r="AC1405"/>
  <c r="AB1404"/>
  <c r="AA1404"/>
  <c r="Z1404"/>
  <c r="Y1404"/>
  <c r="X1404"/>
  <c r="W1404"/>
  <c r="V1404"/>
  <c r="U1404"/>
  <c r="T1404"/>
  <c r="S1404"/>
  <c r="R1404"/>
  <c r="Q1404"/>
  <c r="P1404"/>
  <c r="O1404"/>
  <c r="N1404"/>
  <c r="M1404"/>
  <c r="L1404"/>
  <c r="K1404"/>
  <c r="J1404"/>
  <c r="I1404"/>
  <c r="H1404"/>
  <c r="G1404"/>
  <c r="F1404"/>
  <c r="E1404"/>
  <c r="AB1403"/>
  <c r="AA1403"/>
  <c r="Z1403"/>
  <c r="Y1403"/>
  <c r="X1403"/>
  <c r="W1403"/>
  <c r="V1403"/>
  <c r="U1403"/>
  <c r="T1403"/>
  <c r="S1403"/>
  <c r="R1403"/>
  <c r="Q1403"/>
  <c r="P1403"/>
  <c r="O1403"/>
  <c r="N1403"/>
  <c r="M1403"/>
  <c r="L1403"/>
  <c r="K1403"/>
  <c r="J1403"/>
  <c r="I1403"/>
  <c r="H1403"/>
  <c r="G1403"/>
  <c r="F1403"/>
  <c r="E1403"/>
  <c r="AC1399"/>
  <c r="AC1398"/>
  <c r="AB1396"/>
  <c r="AA1396"/>
  <c r="Z1396"/>
  <c r="Y1396"/>
  <c r="X1396"/>
  <c r="W1396"/>
  <c r="V1396"/>
  <c r="U1396"/>
  <c r="T1396"/>
  <c r="S1396"/>
  <c r="R1396"/>
  <c r="Q1396"/>
  <c r="P1396"/>
  <c r="O1396"/>
  <c r="N1396"/>
  <c r="M1396"/>
  <c r="L1396"/>
  <c r="K1396"/>
  <c r="J1396"/>
  <c r="I1396"/>
  <c r="H1396"/>
  <c r="G1396"/>
  <c r="F1396"/>
  <c r="E1396"/>
  <c r="AD1395"/>
  <c r="AC1394"/>
  <c r="AC1393"/>
  <c r="AB1391"/>
  <c r="AA1391"/>
  <c r="Z1391"/>
  <c r="Y1391"/>
  <c r="X1391"/>
  <c r="W1391"/>
  <c r="V1391"/>
  <c r="U1391"/>
  <c r="T1391"/>
  <c r="S1391"/>
  <c r="R1391"/>
  <c r="Q1391"/>
  <c r="P1391"/>
  <c r="O1391"/>
  <c r="N1391"/>
  <c r="M1391"/>
  <c r="L1391"/>
  <c r="K1391"/>
  <c r="J1391"/>
  <c r="I1391"/>
  <c r="H1391"/>
  <c r="G1391"/>
  <c r="F1391"/>
  <c r="E1391"/>
  <c r="AD1390"/>
  <c r="AC1389"/>
  <c r="AC1388"/>
  <c r="AB1378"/>
  <c r="AB1380" s="1"/>
  <c r="AA1378"/>
  <c r="AA1380" s="1"/>
  <c r="Z1378"/>
  <c r="Z1380" s="1"/>
  <c r="Y1378"/>
  <c r="Y1380" s="1"/>
  <c r="X1378"/>
  <c r="X1380" s="1"/>
  <c r="W1378"/>
  <c r="W1380" s="1"/>
  <c r="V1378"/>
  <c r="V1380" s="1"/>
  <c r="U1378"/>
  <c r="U1380" s="1"/>
  <c r="T1378"/>
  <c r="T1380" s="1"/>
  <c r="S1378"/>
  <c r="S1380" s="1"/>
  <c r="R1378"/>
  <c r="R1380" s="1"/>
  <c r="Q1378"/>
  <c r="Q1380" s="1"/>
  <c r="P1378"/>
  <c r="P1380" s="1"/>
  <c r="O1378"/>
  <c r="O1380" s="1"/>
  <c r="N1378"/>
  <c r="N1380" s="1"/>
  <c r="M1378"/>
  <c r="M1380" s="1"/>
  <c r="L1378"/>
  <c r="L1380" s="1"/>
  <c r="K1378"/>
  <c r="K1380" s="1"/>
  <c r="J1378"/>
  <c r="J1380" s="1"/>
  <c r="I1378"/>
  <c r="I1380" s="1"/>
  <c r="H1378"/>
  <c r="H1380" s="1"/>
  <c r="G1378"/>
  <c r="G1380" s="1"/>
  <c r="F1378"/>
  <c r="F1380" s="1"/>
  <c r="E1378"/>
  <c r="E1380" s="1"/>
  <c r="AB1377"/>
  <c r="AB1379" s="1"/>
  <c r="AA1377"/>
  <c r="AA1379" s="1"/>
  <c r="Z1377"/>
  <c r="Z1379" s="1"/>
  <c r="Y1377"/>
  <c r="Y1379" s="1"/>
  <c r="X1377"/>
  <c r="X1379" s="1"/>
  <c r="W1377"/>
  <c r="W1379" s="1"/>
  <c r="V1377"/>
  <c r="V1379" s="1"/>
  <c r="U1377"/>
  <c r="U1379" s="1"/>
  <c r="T1377"/>
  <c r="T1379" s="1"/>
  <c r="S1377"/>
  <c r="S1379" s="1"/>
  <c r="R1377"/>
  <c r="R1379" s="1"/>
  <c r="Q1377"/>
  <c r="Q1379" s="1"/>
  <c r="P1377"/>
  <c r="P1379" s="1"/>
  <c r="O1377"/>
  <c r="O1379" s="1"/>
  <c r="N1377"/>
  <c r="N1379" s="1"/>
  <c r="M1377"/>
  <c r="M1379" s="1"/>
  <c r="L1377"/>
  <c r="L1379" s="1"/>
  <c r="K1377"/>
  <c r="K1379" s="1"/>
  <c r="J1377"/>
  <c r="J1379" s="1"/>
  <c r="I1377"/>
  <c r="I1379" s="1"/>
  <c r="H1377"/>
  <c r="H1379" s="1"/>
  <c r="G1377"/>
  <c r="G1379" s="1"/>
  <c r="F1377"/>
  <c r="F1379" s="1"/>
  <c r="AC1376"/>
  <c r="AC1375"/>
  <c r="AB1374"/>
  <c r="AA1374"/>
  <c r="Z1374"/>
  <c r="Y1374"/>
  <c r="X1374"/>
  <c r="W1374"/>
  <c r="V1374"/>
  <c r="U1374"/>
  <c r="T1374"/>
  <c r="S1374"/>
  <c r="R1374"/>
  <c r="Q1374"/>
  <c r="P1374"/>
  <c r="O1374"/>
  <c r="N1374"/>
  <c r="M1374"/>
  <c r="L1374"/>
  <c r="K1374"/>
  <c r="J1374"/>
  <c r="I1374"/>
  <c r="H1374"/>
  <c r="G1374"/>
  <c r="F1374"/>
  <c r="E1374"/>
  <c r="AC1372"/>
  <c r="AC1371"/>
  <c r="AB1370"/>
  <c r="AA1370"/>
  <c r="Z1370"/>
  <c r="Y1370"/>
  <c r="X1370"/>
  <c r="W1370"/>
  <c r="V1370"/>
  <c r="U1370"/>
  <c r="T1370"/>
  <c r="S1370"/>
  <c r="R1370"/>
  <c r="Q1370"/>
  <c r="P1370"/>
  <c r="O1370"/>
  <c r="N1370"/>
  <c r="M1370"/>
  <c r="L1370"/>
  <c r="K1370"/>
  <c r="J1370"/>
  <c r="I1370"/>
  <c r="H1370"/>
  <c r="G1370"/>
  <c r="F1370"/>
  <c r="E1370"/>
  <c r="AC1368"/>
  <c r="AC1367"/>
  <c r="AB1366"/>
  <c r="AA1366"/>
  <c r="Z1366"/>
  <c r="Y1366"/>
  <c r="X1366"/>
  <c r="W1366"/>
  <c r="V1366"/>
  <c r="U1366"/>
  <c r="T1366"/>
  <c r="S1366"/>
  <c r="R1366"/>
  <c r="Q1366"/>
  <c r="P1366"/>
  <c r="O1366"/>
  <c r="N1366"/>
  <c r="M1366"/>
  <c r="L1366"/>
  <c r="K1366"/>
  <c r="J1366"/>
  <c r="I1366"/>
  <c r="H1366"/>
  <c r="G1366"/>
  <c r="F1366"/>
  <c r="E1366"/>
  <c r="AB1365"/>
  <c r="AA1365"/>
  <c r="Z1365"/>
  <c r="Y1365"/>
  <c r="X1365"/>
  <c r="W1365"/>
  <c r="V1365"/>
  <c r="U1365"/>
  <c r="T1365"/>
  <c r="S1365"/>
  <c r="R1365"/>
  <c r="Q1365"/>
  <c r="P1365"/>
  <c r="O1365"/>
  <c r="N1365"/>
  <c r="M1365"/>
  <c r="L1365"/>
  <c r="K1365"/>
  <c r="J1365"/>
  <c r="I1365"/>
  <c r="H1365"/>
  <c r="G1365"/>
  <c r="F1365"/>
  <c r="AC1364"/>
  <c r="AC1363"/>
  <c r="AB1362"/>
  <c r="AA1362"/>
  <c r="Z1362"/>
  <c r="Y1362"/>
  <c r="X1362"/>
  <c r="W1362"/>
  <c r="V1362"/>
  <c r="U1362"/>
  <c r="T1362"/>
  <c r="S1362"/>
  <c r="R1362"/>
  <c r="Q1362"/>
  <c r="P1362"/>
  <c r="O1362"/>
  <c r="N1362"/>
  <c r="M1362"/>
  <c r="L1362"/>
  <c r="K1362"/>
  <c r="J1362"/>
  <c r="I1362"/>
  <c r="H1362"/>
  <c r="G1362"/>
  <c r="F1362"/>
  <c r="E1362"/>
  <c r="AB1361"/>
  <c r="AA1361"/>
  <c r="Z1361"/>
  <c r="Y1361"/>
  <c r="X1361"/>
  <c r="W1361"/>
  <c r="V1361"/>
  <c r="U1361"/>
  <c r="T1361"/>
  <c r="S1361"/>
  <c r="R1361"/>
  <c r="Q1361"/>
  <c r="P1361"/>
  <c r="O1361"/>
  <c r="N1361"/>
  <c r="M1361"/>
  <c r="L1361"/>
  <c r="K1361"/>
  <c r="J1361"/>
  <c r="I1361"/>
  <c r="H1361"/>
  <c r="G1361"/>
  <c r="F1361"/>
  <c r="E1361"/>
  <c r="AC1360"/>
  <c r="AC1359"/>
  <c r="AB1358"/>
  <c r="AA1358"/>
  <c r="Z1358"/>
  <c r="Y1358"/>
  <c r="X1358"/>
  <c r="W1358"/>
  <c r="V1358"/>
  <c r="U1358"/>
  <c r="T1358"/>
  <c r="S1358"/>
  <c r="R1358"/>
  <c r="Q1358"/>
  <c r="P1358"/>
  <c r="O1358"/>
  <c r="N1358"/>
  <c r="M1358"/>
  <c r="L1358"/>
  <c r="K1358"/>
  <c r="J1358"/>
  <c r="I1358"/>
  <c r="H1358"/>
  <c r="G1358"/>
  <c r="F1358"/>
  <c r="E1358"/>
  <c r="AB1357"/>
  <c r="AA1357"/>
  <c r="Z1357"/>
  <c r="Y1357"/>
  <c r="X1357"/>
  <c r="W1357"/>
  <c r="V1357"/>
  <c r="U1357"/>
  <c r="T1357"/>
  <c r="S1357"/>
  <c r="R1357"/>
  <c r="Q1357"/>
  <c r="P1357"/>
  <c r="O1357"/>
  <c r="N1357"/>
  <c r="M1357"/>
  <c r="L1357"/>
  <c r="K1357"/>
  <c r="J1357"/>
  <c r="I1357"/>
  <c r="H1357"/>
  <c r="G1357"/>
  <c r="F1357"/>
  <c r="E1357"/>
  <c r="AC1356"/>
  <c r="AC1355"/>
  <c r="AB1354"/>
  <c r="AA1354"/>
  <c r="Z1354"/>
  <c r="Y1354"/>
  <c r="X1354"/>
  <c r="W1354"/>
  <c r="V1354"/>
  <c r="U1354"/>
  <c r="T1354"/>
  <c r="S1354"/>
  <c r="R1354"/>
  <c r="Q1354"/>
  <c r="P1354"/>
  <c r="O1354"/>
  <c r="N1354"/>
  <c r="M1354"/>
  <c r="L1354"/>
  <c r="K1354"/>
  <c r="J1354"/>
  <c r="I1354"/>
  <c r="H1354"/>
  <c r="G1354"/>
  <c r="F1354"/>
  <c r="E1354"/>
  <c r="AC1352"/>
  <c r="AC1351"/>
  <c r="AB1350"/>
  <c r="AA1350"/>
  <c r="Z1350"/>
  <c r="Y1350"/>
  <c r="X1350"/>
  <c r="W1350"/>
  <c r="V1350"/>
  <c r="U1350"/>
  <c r="T1350"/>
  <c r="S1350"/>
  <c r="R1350"/>
  <c r="Q1350"/>
  <c r="P1350"/>
  <c r="O1350"/>
  <c r="N1350"/>
  <c r="M1350"/>
  <c r="L1350"/>
  <c r="K1350"/>
  <c r="J1350"/>
  <c r="I1350"/>
  <c r="H1350"/>
  <c r="G1350"/>
  <c r="F1350"/>
  <c r="E1350"/>
  <c r="AC1348"/>
  <c r="AC1347"/>
  <c r="AB1346"/>
  <c r="AA1346"/>
  <c r="Z1346"/>
  <c r="Y1346"/>
  <c r="X1346"/>
  <c r="W1346"/>
  <c r="V1346"/>
  <c r="U1346"/>
  <c r="T1346"/>
  <c r="S1346"/>
  <c r="R1346"/>
  <c r="Q1346"/>
  <c r="P1346"/>
  <c r="O1346"/>
  <c r="N1346"/>
  <c r="M1346"/>
  <c r="L1346"/>
  <c r="K1346"/>
  <c r="J1346"/>
  <c r="I1346"/>
  <c r="H1346"/>
  <c r="G1346"/>
  <c r="F1346"/>
  <c r="E1346"/>
  <c r="AC1344"/>
  <c r="AC1343"/>
  <c r="AB1342"/>
  <c r="AA1342"/>
  <c r="Z1342"/>
  <c r="Y1342"/>
  <c r="X1342"/>
  <c r="W1342"/>
  <c r="V1342"/>
  <c r="U1342"/>
  <c r="T1342"/>
  <c r="S1342"/>
  <c r="R1342"/>
  <c r="Q1342"/>
  <c r="P1342"/>
  <c r="O1342"/>
  <c r="N1342"/>
  <c r="M1342"/>
  <c r="L1342"/>
  <c r="K1342"/>
  <c r="J1342"/>
  <c r="I1342"/>
  <c r="H1342"/>
  <c r="G1342"/>
  <c r="F1342"/>
  <c r="E1342"/>
  <c r="AC1340"/>
  <c r="AC1339"/>
  <c r="AB1338"/>
  <c r="AA1338"/>
  <c r="Z1338"/>
  <c r="Y1338"/>
  <c r="X1338"/>
  <c r="W1338"/>
  <c r="V1338"/>
  <c r="U1338"/>
  <c r="T1338"/>
  <c r="S1338"/>
  <c r="R1338"/>
  <c r="Q1338"/>
  <c r="P1338"/>
  <c r="O1338"/>
  <c r="N1338"/>
  <c r="M1338"/>
  <c r="L1338"/>
  <c r="K1338"/>
  <c r="J1338"/>
  <c r="I1338"/>
  <c r="H1338"/>
  <c r="G1338"/>
  <c r="F1338"/>
  <c r="E1338"/>
  <c r="AB1337"/>
  <c r="AA1337"/>
  <c r="Z1337"/>
  <c r="Y1337"/>
  <c r="X1337"/>
  <c r="W1337"/>
  <c r="V1337"/>
  <c r="U1337"/>
  <c r="T1337"/>
  <c r="S1337"/>
  <c r="R1337"/>
  <c r="Q1337"/>
  <c r="P1337"/>
  <c r="O1337"/>
  <c r="N1337"/>
  <c r="M1337"/>
  <c r="L1337"/>
  <c r="K1337"/>
  <c r="J1337"/>
  <c r="I1337"/>
  <c r="H1337"/>
  <c r="G1337"/>
  <c r="E1337"/>
  <c r="AC1336"/>
  <c r="AC1335"/>
  <c r="AC1377" s="1"/>
  <c r="AB1324"/>
  <c r="AB1325" s="1"/>
  <c r="AB1327" s="1"/>
  <c r="AA1324"/>
  <c r="AA1325" s="1"/>
  <c r="AA1327" s="1"/>
  <c r="Z1324"/>
  <c r="Z1325" s="1"/>
  <c r="Z1327" s="1"/>
  <c r="Y1324"/>
  <c r="Y1325" s="1"/>
  <c r="Y1327" s="1"/>
  <c r="X1324"/>
  <c r="X1325" s="1"/>
  <c r="X1327" s="1"/>
  <c r="W1324"/>
  <c r="W1325" s="1"/>
  <c r="W1327" s="1"/>
  <c r="V1324"/>
  <c r="V1325" s="1"/>
  <c r="V1327" s="1"/>
  <c r="U1324"/>
  <c r="U1325" s="1"/>
  <c r="U1327" s="1"/>
  <c r="T1324"/>
  <c r="T1325" s="1"/>
  <c r="T1327" s="1"/>
  <c r="S1324"/>
  <c r="S1325" s="1"/>
  <c r="S1327" s="1"/>
  <c r="R1324"/>
  <c r="R1325" s="1"/>
  <c r="R1327" s="1"/>
  <c r="Q1324"/>
  <c r="Q1325" s="1"/>
  <c r="Q1327" s="1"/>
  <c r="P1324"/>
  <c r="P1325" s="1"/>
  <c r="P1327" s="1"/>
  <c r="O1324"/>
  <c r="O1325" s="1"/>
  <c r="O1327" s="1"/>
  <c r="N1324"/>
  <c r="N1325" s="1"/>
  <c r="N1327" s="1"/>
  <c r="M1324"/>
  <c r="M1325" s="1"/>
  <c r="M1327" s="1"/>
  <c r="L1324"/>
  <c r="L1325" s="1"/>
  <c r="L1327" s="1"/>
  <c r="K1324"/>
  <c r="K1325" s="1"/>
  <c r="K1327" s="1"/>
  <c r="J1324"/>
  <c r="J1325" s="1"/>
  <c r="J1327" s="1"/>
  <c r="I1324"/>
  <c r="I1325" s="1"/>
  <c r="I1327" s="1"/>
  <c r="H1324"/>
  <c r="H1325" s="1"/>
  <c r="H1327" s="1"/>
  <c r="G1324"/>
  <c r="G1325" s="1"/>
  <c r="G1327" s="1"/>
  <c r="F1324"/>
  <c r="F1325" s="1"/>
  <c r="F1327" s="1"/>
  <c r="AB1323"/>
  <c r="AA1323"/>
  <c r="Z1323"/>
  <c r="Y1323"/>
  <c r="X1323"/>
  <c r="W1323"/>
  <c r="V1323"/>
  <c r="U1323"/>
  <c r="T1323"/>
  <c r="S1323"/>
  <c r="R1323"/>
  <c r="Q1323"/>
  <c r="P1323"/>
  <c r="O1323"/>
  <c r="N1323"/>
  <c r="M1323"/>
  <c r="L1323"/>
  <c r="K1323"/>
  <c r="J1323"/>
  <c r="I1323"/>
  <c r="H1323"/>
  <c r="G1323"/>
  <c r="F1323"/>
  <c r="E1323"/>
  <c r="AC1321"/>
  <c r="AC1320"/>
  <c r="AB1316"/>
  <c r="AB1328" s="1"/>
  <c r="AA1316"/>
  <c r="AA1328" s="1"/>
  <c r="Z1316"/>
  <c r="Z1328" s="1"/>
  <c r="Y1316"/>
  <c r="X1316"/>
  <c r="X1328" s="1"/>
  <c r="W1316"/>
  <c r="W1328" s="1"/>
  <c r="V1316"/>
  <c r="U1316"/>
  <c r="U1328" s="1"/>
  <c r="T1316"/>
  <c r="T1328" s="1"/>
  <c r="S1316"/>
  <c r="S1328" s="1"/>
  <c r="R1316"/>
  <c r="R1328" s="1"/>
  <c r="Q1316"/>
  <c r="Q1328" s="1"/>
  <c r="P1316"/>
  <c r="P1328" s="1"/>
  <c r="O1316"/>
  <c r="O1328" s="1"/>
  <c r="N1316"/>
  <c r="M1316"/>
  <c r="M1328" s="1"/>
  <c r="L1316"/>
  <c r="L1328" s="1"/>
  <c r="K1316"/>
  <c r="K1328" s="1"/>
  <c r="J1316"/>
  <c r="J1328" s="1"/>
  <c r="I1316"/>
  <c r="I1328" s="1"/>
  <c r="H1316"/>
  <c r="G1316"/>
  <c r="G1328" s="1"/>
  <c r="F1316"/>
  <c r="F1328" s="1"/>
  <c r="E1316"/>
  <c r="E1317" s="1"/>
  <c r="AB1315"/>
  <c r="AA1315"/>
  <c r="Z1315"/>
  <c r="Y1315"/>
  <c r="X1315"/>
  <c r="W1315"/>
  <c r="V1315"/>
  <c r="U1315"/>
  <c r="T1315"/>
  <c r="S1315"/>
  <c r="R1315"/>
  <c r="Q1315"/>
  <c r="P1315"/>
  <c r="O1315"/>
  <c r="N1315"/>
  <c r="M1315"/>
  <c r="L1315"/>
  <c r="K1315"/>
  <c r="J1315"/>
  <c r="I1315"/>
  <c r="H1315"/>
  <c r="G1315"/>
  <c r="F1315"/>
  <c r="E1315"/>
  <c r="AC1313"/>
  <c r="AC1312"/>
  <c r="AB1307"/>
  <c r="AA1307"/>
  <c r="Z1307"/>
  <c r="Y1307"/>
  <c r="X1307"/>
  <c r="W1307"/>
  <c r="V1307"/>
  <c r="U1307"/>
  <c r="T1307"/>
  <c r="S1307"/>
  <c r="R1307"/>
  <c r="Q1307"/>
  <c r="P1307"/>
  <c r="O1307"/>
  <c r="N1307"/>
  <c r="M1307"/>
  <c r="L1307"/>
  <c r="K1307"/>
  <c r="J1307"/>
  <c r="I1307"/>
  <c r="H1307"/>
  <c r="G1307"/>
  <c r="F1307"/>
  <c r="E1307"/>
  <c r="AB1306"/>
  <c r="AB1308" s="1"/>
  <c r="AA1306"/>
  <c r="AA1308" s="1"/>
  <c r="Z1306"/>
  <c r="Z1308" s="1"/>
  <c r="Y1306"/>
  <c r="Y1308" s="1"/>
  <c r="X1306"/>
  <c r="X1308" s="1"/>
  <c r="W1306"/>
  <c r="W1308" s="1"/>
  <c r="V1306"/>
  <c r="V1308" s="1"/>
  <c r="U1306"/>
  <c r="U1308" s="1"/>
  <c r="T1306"/>
  <c r="T1308" s="1"/>
  <c r="S1306"/>
  <c r="S1308" s="1"/>
  <c r="R1306"/>
  <c r="R1308" s="1"/>
  <c r="Q1306"/>
  <c r="Q1308" s="1"/>
  <c r="P1306"/>
  <c r="P1308" s="1"/>
  <c r="O1306"/>
  <c r="O1308" s="1"/>
  <c r="N1306"/>
  <c r="N1308" s="1"/>
  <c r="M1306"/>
  <c r="M1308" s="1"/>
  <c r="L1306"/>
  <c r="L1308" s="1"/>
  <c r="K1306"/>
  <c r="K1308" s="1"/>
  <c r="J1306"/>
  <c r="J1308" s="1"/>
  <c r="I1306"/>
  <c r="I1308" s="1"/>
  <c r="H1306"/>
  <c r="H1308" s="1"/>
  <c r="G1306"/>
  <c r="G1308" s="1"/>
  <c r="F1306"/>
  <c r="F1308" s="1"/>
  <c r="E1306"/>
  <c r="E1308" s="1"/>
  <c r="AB1305"/>
  <c r="AA1305"/>
  <c r="Z1305"/>
  <c r="Y1305"/>
  <c r="X1305"/>
  <c r="W1305"/>
  <c r="V1305"/>
  <c r="U1305"/>
  <c r="T1305"/>
  <c r="S1305"/>
  <c r="R1305"/>
  <c r="Q1305"/>
  <c r="P1305"/>
  <c r="O1305"/>
  <c r="N1305"/>
  <c r="M1305"/>
  <c r="L1305"/>
  <c r="K1305"/>
  <c r="J1305"/>
  <c r="I1305"/>
  <c r="H1305"/>
  <c r="G1305"/>
  <c r="F1305"/>
  <c r="E1305"/>
  <c r="AB1304"/>
  <c r="AA1304"/>
  <c r="Z1304"/>
  <c r="Y1304"/>
  <c r="X1304"/>
  <c r="W1304"/>
  <c r="V1304"/>
  <c r="U1304"/>
  <c r="T1304"/>
  <c r="S1304"/>
  <c r="R1304"/>
  <c r="Q1304"/>
  <c r="P1304"/>
  <c r="O1304"/>
  <c r="N1304"/>
  <c r="M1304"/>
  <c r="L1304"/>
  <c r="K1304"/>
  <c r="J1304"/>
  <c r="I1304"/>
  <c r="H1304"/>
  <c r="G1304"/>
  <c r="F1304"/>
  <c r="AC1303"/>
  <c r="AC1302"/>
  <c r="AB1301"/>
  <c r="AA1301"/>
  <c r="Z1301"/>
  <c r="Y1301"/>
  <c r="X1301"/>
  <c r="W1301"/>
  <c r="V1301"/>
  <c r="U1301"/>
  <c r="T1301"/>
  <c r="S1301"/>
  <c r="R1301"/>
  <c r="Q1301"/>
  <c r="P1301"/>
  <c r="O1301"/>
  <c r="N1301"/>
  <c r="M1301"/>
  <c r="L1301"/>
  <c r="K1301"/>
  <c r="J1301"/>
  <c r="I1301"/>
  <c r="H1301"/>
  <c r="G1301"/>
  <c r="F1301"/>
  <c r="E1301"/>
  <c r="AB1300"/>
  <c r="AA1300"/>
  <c r="Z1300"/>
  <c r="Y1300"/>
  <c r="X1300"/>
  <c r="W1300"/>
  <c r="V1300"/>
  <c r="U1300"/>
  <c r="T1300"/>
  <c r="S1300"/>
  <c r="R1300"/>
  <c r="Q1300"/>
  <c r="P1300"/>
  <c r="O1300"/>
  <c r="N1300"/>
  <c r="M1300"/>
  <c r="L1300"/>
  <c r="K1300"/>
  <c r="J1300"/>
  <c r="I1300"/>
  <c r="H1300"/>
  <c r="G1300"/>
  <c r="F1300"/>
  <c r="AC1299"/>
  <c r="AC1298"/>
  <c r="AC1379" s="1"/>
  <c r="AB1297"/>
  <c r="AA1297"/>
  <c r="Z1297"/>
  <c r="Y1297"/>
  <c r="X1297"/>
  <c r="W1297"/>
  <c r="V1297"/>
  <c r="U1297"/>
  <c r="T1297"/>
  <c r="S1297"/>
  <c r="R1297"/>
  <c r="Q1297"/>
  <c r="P1297"/>
  <c r="O1297"/>
  <c r="N1297"/>
  <c r="M1297"/>
  <c r="L1297"/>
  <c r="K1297"/>
  <c r="J1297"/>
  <c r="I1297"/>
  <c r="H1297"/>
  <c r="G1297"/>
  <c r="F1297"/>
  <c r="E1297"/>
  <c r="AB1296"/>
  <c r="AA1296"/>
  <c r="Z1296"/>
  <c r="Y1296"/>
  <c r="X1296"/>
  <c r="W1296"/>
  <c r="V1296"/>
  <c r="U1296"/>
  <c r="T1296"/>
  <c r="S1296"/>
  <c r="R1296"/>
  <c r="Q1296"/>
  <c r="P1296"/>
  <c r="O1296"/>
  <c r="N1296"/>
  <c r="M1296"/>
  <c r="L1296"/>
  <c r="K1296"/>
  <c r="J1296"/>
  <c r="I1296"/>
  <c r="H1296"/>
  <c r="G1296"/>
  <c r="F1296"/>
  <c r="AC1295"/>
  <c r="AC1294"/>
  <c r="AB1293"/>
  <c r="AA1293"/>
  <c r="Z1293"/>
  <c r="Y1293"/>
  <c r="X1293"/>
  <c r="W1293"/>
  <c r="V1293"/>
  <c r="U1293"/>
  <c r="T1293"/>
  <c r="S1293"/>
  <c r="R1293"/>
  <c r="Q1293"/>
  <c r="P1293"/>
  <c r="O1293"/>
  <c r="N1293"/>
  <c r="M1293"/>
  <c r="L1293"/>
  <c r="K1293"/>
  <c r="J1293"/>
  <c r="I1293"/>
  <c r="H1293"/>
  <c r="G1293"/>
  <c r="F1293"/>
  <c r="E1293"/>
  <c r="AB1292"/>
  <c r="AA1292"/>
  <c r="Z1292"/>
  <c r="Y1292"/>
  <c r="X1292"/>
  <c r="W1292"/>
  <c r="V1292"/>
  <c r="U1292"/>
  <c r="T1292"/>
  <c r="S1292"/>
  <c r="R1292"/>
  <c r="Q1292"/>
  <c r="P1292"/>
  <c r="O1292"/>
  <c r="N1292"/>
  <c r="M1292"/>
  <c r="L1292"/>
  <c r="K1292"/>
  <c r="J1292"/>
  <c r="I1292"/>
  <c r="H1292"/>
  <c r="G1292"/>
  <c r="F1292"/>
  <c r="AC1291"/>
  <c r="AC1290"/>
  <c r="AB1288"/>
  <c r="AA1288"/>
  <c r="Z1288"/>
  <c r="Y1288"/>
  <c r="X1288"/>
  <c r="W1288"/>
  <c r="V1288"/>
  <c r="U1288"/>
  <c r="T1288"/>
  <c r="S1288"/>
  <c r="R1288"/>
  <c r="Q1288"/>
  <c r="P1288"/>
  <c r="O1288"/>
  <c r="N1288"/>
  <c r="M1288"/>
  <c r="L1288"/>
  <c r="K1288"/>
  <c r="J1288"/>
  <c r="I1288"/>
  <c r="H1288"/>
  <c r="G1288"/>
  <c r="F1288"/>
  <c r="E1288"/>
  <c r="AC1286"/>
  <c r="AC1285"/>
  <c r="AB1283"/>
  <c r="AA1283"/>
  <c r="Z1283"/>
  <c r="Y1283"/>
  <c r="X1283"/>
  <c r="W1283"/>
  <c r="V1283"/>
  <c r="U1283"/>
  <c r="T1283"/>
  <c r="S1283"/>
  <c r="R1283"/>
  <c r="Q1283"/>
  <c r="P1283"/>
  <c r="O1283"/>
  <c r="N1283"/>
  <c r="M1283"/>
  <c r="L1283"/>
  <c r="K1283"/>
  <c r="J1283"/>
  <c r="I1283"/>
  <c r="H1283"/>
  <c r="G1283"/>
  <c r="F1283"/>
  <c r="E1283"/>
  <c r="AC1281"/>
  <c r="AC1280"/>
  <c r="Y1275"/>
  <c r="V1275"/>
  <c r="H1275"/>
  <c r="AB1270"/>
  <c r="AB1272" s="1"/>
  <c r="AA1270"/>
  <c r="AA1272" s="1"/>
  <c r="Z1270"/>
  <c r="Z1272" s="1"/>
  <c r="Y1270"/>
  <c r="Y1272" s="1"/>
  <c r="X1270"/>
  <c r="X1272" s="1"/>
  <c r="W1270"/>
  <c r="W1272" s="1"/>
  <c r="V1270"/>
  <c r="V1272" s="1"/>
  <c r="U1270"/>
  <c r="U1272" s="1"/>
  <c r="T1270"/>
  <c r="T1272" s="1"/>
  <c r="S1270"/>
  <c r="S1272" s="1"/>
  <c r="R1270"/>
  <c r="R1272" s="1"/>
  <c r="Q1270"/>
  <c r="Q1272" s="1"/>
  <c r="P1270"/>
  <c r="P1272" s="1"/>
  <c r="O1270"/>
  <c r="O1272" s="1"/>
  <c r="N1270"/>
  <c r="N1272" s="1"/>
  <c r="M1270"/>
  <c r="M1272" s="1"/>
  <c r="L1270"/>
  <c r="L1272" s="1"/>
  <c r="K1270"/>
  <c r="K1272" s="1"/>
  <c r="J1270"/>
  <c r="J1272" s="1"/>
  <c r="I1270"/>
  <c r="I1272" s="1"/>
  <c r="H1270"/>
  <c r="H1272" s="1"/>
  <c r="G1270"/>
  <c r="G1272" s="1"/>
  <c r="F1270"/>
  <c r="F1272" s="1"/>
  <c r="E1270"/>
  <c r="E1272" s="1"/>
  <c r="AB1269"/>
  <c r="AB1271" s="1"/>
  <c r="AA1269"/>
  <c r="AA1271" s="1"/>
  <c r="Z1269"/>
  <c r="Z1271" s="1"/>
  <c r="Y1269"/>
  <c r="Y1271" s="1"/>
  <c r="X1269"/>
  <c r="X1271" s="1"/>
  <c r="W1269"/>
  <c r="W1271" s="1"/>
  <c r="V1269"/>
  <c r="V1271" s="1"/>
  <c r="U1269"/>
  <c r="U1271" s="1"/>
  <c r="T1269"/>
  <c r="T1271" s="1"/>
  <c r="S1269"/>
  <c r="S1271" s="1"/>
  <c r="R1269"/>
  <c r="R1271" s="1"/>
  <c r="Q1269"/>
  <c r="Q1271" s="1"/>
  <c r="P1269"/>
  <c r="P1271" s="1"/>
  <c r="O1269"/>
  <c r="O1271" s="1"/>
  <c r="N1269"/>
  <c r="N1271" s="1"/>
  <c r="M1269"/>
  <c r="M1271" s="1"/>
  <c r="L1269"/>
  <c r="L1271" s="1"/>
  <c r="K1269"/>
  <c r="K1271" s="1"/>
  <c r="J1269"/>
  <c r="J1271" s="1"/>
  <c r="I1269"/>
  <c r="I1271" s="1"/>
  <c r="H1269"/>
  <c r="H1271" s="1"/>
  <c r="G1269"/>
  <c r="G1271" s="1"/>
  <c r="F1269"/>
  <c r="F1271" s="1"/>
  <c r="E1269"/>
  <c r="E1271" s="1"/>
  <c r="AD1268"/>
  <c r="AC1268"/>
  <c r="AD1267"/>
  <c r="AC1267"/>
  <c r="AB1266"/>
  <c r="AA1266"/>
  <c r="Z1266"/>
  <c r="Y1266"/>
  <c r="X1266"/>
  <c r="W1266"/>
  <c r="V1266"/>
  <c r="U1266"/>
  <c r="T1266"/>
  <c r="S1266"/>
  <c r="R1266"/>
  <c r="Q1266"/>
  <c r="P1266"/>
  <c r="O1266"/>
  <c r="N1266"/>
  <c r="M1266"/>
  <c r="L1266"/>
  <c r="K1266"/>
  <c r="J1266"/>
  <c r="I1266"/>
  <c r="H1266"/>
  <c r="G1266"/>
  <c r="F1266"/>
  <c r="E1266"/>
  <c r="AC1264"/>
  <c r="AC1263"/>
  <c r="AB1262"/>
  <c r="AA1262"/>
  <c r="Z1262"/>
  <c r="Y1262"/>
  <c r="X1262"/>
  <c r="W1262"/>
  <c r="V1262"/>
  <c r="U1262"/>
  <c r="T1262"/>
  <c r="S1262"/>
  <c r="R1262"/>
  <c r="Q1262"/>
  <c r="P1262"/>
  <c r="O1262"/>
  <c r="N1262"/>
  <c r="M1262"/>
  <c r="L1262"/>
  <c r="K1262"/>
  <c r="J1262"/>
  <c r="I1262"/>
  <c r="H1262"/>
  <c r="G1262"/>
  <c r="F1262"/>
  <c r="E1262"/>
  <c r="AC1260"/>
  <c r="AC1259"/>
  <c r="AB1258"/>
  <c r="AA1258"/>
  <c r="Z1258"/>
  <c r="Y1258"/>
  <c r="X1258"/>
  <c r="W1258"/>
  <c r="V1258"/>
  <c r="U1258"/>
  <c r="T1258"/>
  <c r="S1258"/>
  <c r="R1258"/>
  <c r="Q1258"/>
  <c r="P1258"/>
  <c r="O1258"/>
  <c r="N1258"/>
  <c r="M1258"/>
  <c r="L1258"/>
  <c r="K1258"/>
  <c r="J1258"/>
  <c r="I1258"/>
  <c r="H1258"/>
  <c r="G1258"/>
  <c r="F1258"/>
  <c r="E1258"/>
  <c r="AC1256"/>
  <c r="AC1255"/>
  <c r="AB1254"/>
  <c r="AA1254"/>
  <c r="Z1254"/>
  <c r="Y1254"/>
  <c r="X1254"/>
  <c r="W1254"/>
  <c r="V1254"/>
  <c r="U1254"/>
  <c r="T1254"/>
  <c r="S1254"/>
  <c r="R1254"/>
  <c r="Q1254"/>
  <c r="P1254"/>
  <c r="O1254"/>
  <c r="N1254"/>
  <c r="M1254"/>
  <c r="L1254"/>
  <c r="K1254"/>
  <c r="J1254"/>
  <c r="I1254"/>
  <c r="H1254"/>
  <c r="G1254"/>
  <c r="F1254"/>
  <c r="E1254"/>
  <c r="AB1253"/>
  <c r="AA1253"/>
  <c r="Z1253"/>
  <c r="Y1253"/>
  <c r="X1253"/>
  <c r="W1253"/>
  <c r="V1253"/>
  <c r="U1253"/>
  <c r="T1253"/>
  <c r="S1253"/>
  <c r="R1253"/>
  <c r="Q1253"/>
  <c r="P1253"/>
  <c r="O1253"/>
  <c r="N1253"/>
  <c r="M1253"/>
  <c r="L1253"/>
  <c r="K1253"/>
  <c r="J1253"/>
  <c r="I1253"/>
  <c r="H1253"/>
  <c r="G1253"/>
  <c r="F1253"/>
  <c r="E1253"/>
  <c r="AC1252"/>
  <c r="AC1251"/>
  <c r="AB1250"/>
  <c r="AA1250"/>
  <c r="Z1250"/>
  <c r="Y1250"/>
  <c r="X1250"/>
  <c r="W1250"/>
  <c r="V1250"/>
  <c r="U1250"/>
  <c r="T1250"/>
  <c r="S1250"/>
  <c r="R1250"/>
  <c r="Q1250"/>
  <c r="P1250"/>
  <c r="O1250"/>
  <c r="N1250"/>
  <c r="M1250"/>
  <c r="L1250"/>
  <c r="K1250"/>
  <c r="J1250"/>
  <c r="I1250"/>
  <c r="H1250"/>
  <c r="G1250"/>
  <c r="F1250"/>
  <c r="E1250"/>
  <c r="AB1249"/>
  <c r="AA1249"/>
  <c r="Z1249"/>
  <c r="Y1249"/>
  <c r="X1249"/>
  <c r="W1249"/>
  <c r="V1249"/>
  <c r="U1249"/>
  <c r="T1249"/>
  <c r="S1249"/>
  <c r="R1249"/>
  <c r="Q1249"/>
  <c r="P1249"/>
  <c r="O1249"/>
  <c r="N1249"/>
  <c r="M1249"/>
  <c r="L1249"/>
  <c r="K1249"/>
  <c r="J1249"/>
  <c r="I1249"/>
  <c r="H1249"/>
  <c r="G1249"/>
  <c r="F1249"/>
  <c r="E1249"/>
  <c r="AC1248"/>
  <c r="AC1247"/>
  <c r="AB1246"/>
  <c r="AA1246"/>
  <c r="Z1246"/>
  <c r="Y1246"/>
  <c r="X1246"/>
  <c r="W1246"/>
  <c r="V1246"/>
  <c r="U1246"/>
  <c r="T1246"/>
  <c r="S1246"/>
  <c r="R1246"/>
  <c r="Q1246"/>
  <c r="P1246"/>
  <c r="O1246"/>
  <c r="N1246"/>
  <c r="M1246"/>
  <c r="L1246"/>
  <c r="K1246"/>
  <c r="J1246"/>
  <c r="I1246"/>
  <c r="H1246"/>
  <c r="G1246"/>
  <c r="F1246"/>
  <c r="E1246"/>
  <c r="AB1245"/>
  <c r="AA1245"/>
  <c r="Z1245"/>
  <c r="Y1245"/>
  <c r="X1245"/>
  <c r="W1245"/>
  <c r="V1245"/>
  <c r="U1245"/>
  <c r="T1245"/>
  <c r="S1245"/>
  <c r="R1245"/>
  <c r="Q1245"/>
  <c r="P1245"/>
  <c r="O1245"/>
  <c r="N1245"/>
  <c r="M1245"/>
  <c r="L1245"/>
  <c r="K1245"/>
  <c r="J1245"/>
  <c r="I1245"/>
  <c r="H1245"/>
  <c r="G1245"/>
  <c r="F1245"/>
  <c r="E1245"/>
  <c r="AC1244"/>
  <c r="AC1243"/>
  <c r="AC1240"/>
  <c r="AC1239"/>
  <c r="AB1238"/>
  <c r="AA1238"/>
  <c r="Z1238"/>
  <c r="Y1238"/>
  <c r="X1238"/>
  <c r="W1238"/>
  <c r="V1238"/>
  <c r="U1238"/>
  <c r="T1238"/>
  <c r="S1238"/>
  <c r="R1238"/>
  <c r="Q1238"/>
  <c r="P1238"/>
  <c r="O1238"/>
  <c r="N1238"/>
  <c r="M1238"/>
  <c r="L1238"/>
  <c r="K1238"/>
  <c r="J1238"/>
  <c r="I1238"/>
  <c r="H1238"/>
  <c r="G1238"/>
  <c r="F1238"/>
  <c r="E1238"/>
  <c r="AB1237"/>
  <c r="AA1237"/>
  <c r="Z1237"/>
  <c r="Y1237"/>
  <c r="X1237"/>
  <c r="W1237"/>
  <c r="V1237"/>
  <c r="U1237"/>
  <c r="T1237"/>
  <c r="S1237"/>
  <c r="R1237"/>
  <c r="Q1237"/>
  <c r="P1237"/>
  <c r="O1237"/>
  <c r="N1237"/>
  <c r="M1237"/>
  <c r="L1237"/>
  <c r="K1237"/>
  <c r="J1237"/>
  <c r="I1237"/>
  <c r="H1237"/>
  <c r="G1237"/>
  <c r="F1237"/>
  <c r="E1237"/>
  <c r="AC1236"/>
  <c r="AC1235"/>
  <c r="AB1234"/>
  <c r="AA1234"/>
  <c r="Z1234"/>
  <c r="Y1234"/>
  <c r="X1234"/>
  <c r="W1234"/>
  <c r="V1234"/>
  <c r="U1234"/>
  <c r="T1234"/>
  <c r="S1234"/>
  <c r="R1234"/>
  <c r="Q1234"/>
  <c r="P1234"/>
  <c r="O1234"/>
  <c r="N1234"/>
  <c r="M1234"/>
  <c r="L1234"/>
  <c r="K1234"/>
  <c r="J1234"/>
  <c r="I1234"/>
  <c r="H1234"/>
  <c r="G1234"/>
  <c r="F1234"/>
  <c r="E1234"/>
  <c r="AB1233"/>
  <c r="AA1233"/>
  <c r="Z1233"/>
  <c r="Y1233"/>
  <c r="X1233"/>
  <c r="W1233"/>
  <c r="V1233"/>
  <c r="U1233"/>
  <c r="T1233"/>
  <c r="S1233"/>
  <c r="R1233"/>
  <c r="Q1233"/>
  <c r="P1233"/>
  <c r="O1233"/>
  <c r="N1233"/>
  <c r="M1233"/>
  <c r="L1233"/>
  <c r="K1233"/>
  <c r="J1233"/>
  <c r="I1233"/>
  <c r="H1233"/>
  <c r="G1233"/>
  <c r="F1233"/>
  <c r="E1233"/>
  <c r="AC1232"/>
  <c r="AC1231"/>
  <c r="AB1230"/>
  <c r="AA1230"/>
  <c r="Z1230"/>
  <c r="Y1230"/>
  <c r="X1230"/>
  <c r="W1230"/>
  <c r="V1230"/>
  <c r="U1230"/>
  <c r="T1230"/>
  <c r="S1230"/>
  <c r="R1230"/>
  <c r="Q1230"/>
  <c r="P1230"/>
  <c r="O1230"/>
  <c r="N1230"/>
  <c r="M1230"/>
  <c r="L1230"/>
  <c r="K1230"/>
  <c r="J1230"/>
  <c r="I1230"/>
  <c r="H1230"/>
  <c r="G1230"/>
  <c r="F1230"/>
  <c r="E1230"/>
  <c r="AB1229"/>
  <c r="AA1229"/>
  <c r="Z1229"/>
  <c r="Y1229"/>
  <c r="X1229"/>
  <c r="W1229"/>
  <c r="V1229"/>
  <c r="U1229"/>
  <c r="T1229"/>
  <c r="S1229"/>
  <c r="R1229"/>
  <c r="Q1229"/>
  <c r="P1229"/>
  <c r="O1229"/>
  <c r="N1229"/>
  <c r="M1229"/>
  <c r="L1229"/>
  <c r="K1229"/>
  <c r="J1229"/>
  <c r="I1229"/>
  <c r="H1229"/>
  <c r="G1229"/>
  <c r="F1229"/>
  <c r="E1229"/>
  <c r="AC1228"/>
  <c r="AC1227"/>
  <c r="AB1226"/>
  <c r="AA1226"/>
  <c r="Z1226"/>
  <c r="Y1226"/>
  <c r="X1226"/>
  <c r="W1226"/>
  <c r="V1226"/>
  <c r="U1226"/>
  <c r="T1226"/>
  <c r="S1226"/>
  <c r="R1226"/>
  <c r="Q1226"/>
  <c r="P1226"/>
  <c r="O1226"/>
  <c r="N1226"/>
  <c r="M1226"/>
  <c r="L1226"/>
  <c r="K1226"/>
  <c r="J1226"/>
  <c r="I1226"/>
  <c r="H1226"/>
  <c r="G1226"/>
  <c r="F1226"/>
  <c r="E1226"/>
  <c r="AC1224"/>
  <c r="AC1270" s="1"/>
  <c r="AC1223"/>
  <c r="AC1269" s="1"/>
  <c r="AB1217"/>
  <c r="AA1217"/>
  <c r="Z1217"/>
  <c r="Y1217"/>
  <c r="X1217"/>
  <c r="W1217"/>
  <c r="V1217"/>
  <c r="U1217"/>
  <c r="T1217"/>
  <c r="S1217"/>
  <c r="R1217"/>
  <c r="Q1217"/>
  <c r="P1217"/>
  <c r="O1217"/>
  <c r="N1217"/>
  <c r="M1217"/>
  <c r="L1217"/>
  <c r="K1217"/>
  <c r="J1217"/>
  <c r="I1217"/>
  <c r="H1217"/>
  <c r="G1217"/>
  <c r="F1217"/>
  <c r="E1217"/>
  <c r="AB1216"/>
  <c r="AA1216"/>
  <c r="Z1216"/>
  <c r="Y1216"/>
  <c r="X1216"/>
  <c r="W1216"/>
  <c r="V1216"/>
  <c r="U1216"/>
  <c r="T1216"/>
  <c r="S1216"/>
  <c r="R1216"/>
  <c r="Q1216"/>
  <c r="Q1218" s="1"/>
  <c r="P1216"/>
  <c r="O1216"/>
  <c r="N1216"/>
  <c r="N1218" s="1"/>
  <c r="M1216"/>
  <c r="M1218" s="1"/>
  <c r="L1216"/>
  <c r="L1218" s="1"/>
  <c r="K1216"/>
  <c r="K1218" s="1"/>
  <c r="J1216"/>
  <c r="I1216"/>
  <c r="H1216"/>
  <c r="G1216"/>
  <c r="F1216"/>
  <c r="E1216"/>
  <c r="AB1215"/>
  <c r="AA1215"/>
  <c r="Z1215"/>
  <c r="Y1215"/>
  <c r="X1215"/>
  <c r="W1215"/>
  <c r="V1215"/>
  <c r="U1215"/>
  <c r="T1215"/>
  <c r="S1215"/>
  <c r="R1215"/>
  <c r="Q1215"/>
  <c r="P1215"/>
  <c r="O1215"/>
  <c r="N1215"/>
  <c r="M1215"/>
  <c r="L1215"/>
  <c r="K1215"/>
  <c r="J1215"/>
  <c r="I1215"/>
  <c r="H1215"/>
  <c r="G1215"/>
  <c r="F1215"/>
  <c r="E1215"/>
  <c r="AC1213"/>
  <c r="AC1212"/>
  <c r="AB1211"/>
  <c r="AA1211"/>
  <c r="Z1211"/>
  <c r="Y1211"/>
  <c r="X1211"/>
  <c r="W1211"/>
  <c r="V1211"/>
  <c r="U1211"/>
  <c r="T1211"/>
  <c r="S1211"/>
  <c r="R1211"/>
  <c r="Q1211"/>
  <c r="P1211"/>
  <c r="O1211"/>
  <c r="N1211"/>
  <c r="M1211"/>
  <c r="L1211"/>
  <c r="K1211"/>
  <c r="J1211"/>
  <c r="I1211"/>
  <c r="H1211"/>
  <c r="G1211"/>
  <c r="F1211"/>
  <c r="E1211"/>
  <c r="AD1210"/>
  <c r="AC1209"/>
  <c r="AC1217" s="1"/>
  <c r="AC1208"/>
  <c r="AC1216" s="1"/>
  <c r="Q1202"/>
  <c r="M1202"/>
  <c r="L1202"/>
  <c r="K1202"/>
  <c r="AB1201"/>
  <c r="AA1201"/>
  <c r="Z1201"/>
  <c r="Y1201"/>
  <c r="X1201"/>
  <c r="W1201"/>
  <c r="V1201"/>
  <c r="U1201"/>
  <c r="T1201"/>
  <c r="S1201"/>
  <c r="R1201"/>
  <c r="Q1201"/>
  <c r="P1201"/>
  <c r="O1201"/>
  <c r="N1201"/>
  <c r="M1201"/>
  <c r="L1201"/>
  <c r="K1201"/>
  <c r="J1201"/>
  <c r="I1201"/>
  <c r="H1201"/>
  <c r="G1201"/>
  <c r="F1201"/>
  <c r="E1201"/>
  <c r="AC1199"/>
  <c r="AC1198"/>
  <c r="AB1197"/>
  <c r="AA1197"/>
  <c r="Z1197"/>
  <c r="Y1197"/>
  <c r="X1197"/>
  <c r="W1197"/>
  <c r="V1197"/>
  <c r="U1197"/>
  <c r="T1197"/>
  <c r="S1197"/>
  <c r="R1197"/>
  <c r="Q1197"/>
  <c r="P1197"/>
  <c r="O1197"/>
  <c r="N1197"/>
  <c r="M1197"/>
  <c r="L1197"/>
  <c r="K1197"/>
  <c r="J1197"/>
  <c r="I1197"/>
  <c r="H1197"/>
  <c r="G1197"/>
  <c r="F1197"/>
  <c r="E1197"/>
  <c r="AC1195"/>
  <c r="AC1194"/>
  <c r="AC1271" s="1"/>
  <c r="AB1219"/>
  <c r="AA1219"/>
  <c r="Z1219"/>
  <c r="Y1219"/>
  <c r="X1219"/>
  <c r="W1219"/>
  <c r="V1219"/>
  <c r="U1219"/>
  <c r="T1219"/>
  <c r="S1219"/>
  <c r="R1219"/>
  <c r="Q1219"/>
  <c r="P1219"/>
  <c r="O1219"/>
  <c r="N1219"/>
  <c r="M1219"/>
  <c r="L1219"/>
  <c r="K1219"/>
  <c r="J1219"/>
  <c r="I1219"/>
  <c r="H1219"/>
  <c r="G1219"/>
  <c r="F1219"/>
  <c r="E1219"/>
  <c r="AB1218"/>
  <c r="AA1218"/>
  <c r="Z1218"/>
  <c r="Y1218"/>
  <c r="X1218"/>
  <c r="W1218"/>
  <c r="V1218"/>
  <c r="U1218"/>
  <c r="T1218"/>
  <c r="S1218"/>
  <c r="R1218"/>
  <c r="P1218"/>
  <c r="O1218"/>
  <c r="J1218"/>
  <c r="I1218"/>
  <c r="H1218"/>
  <c r="G1218"/>
  <c r="F1218"/>
  <c r="E1218"/>
  <c r="AB1189"/>
  <c r="AA1189"/>
  <c r="Z1189"/>
  <c r="Y1189"/>
  <c r="X1189"/>
  <c r="W1189"/>
  <c r="V1189"/>
  <c r="U1189"/>
  <c r="T1189"/>
  <c r="S1189"/>
  <c r="R1189"/>
  <c r="Q1189"/>
  <c r="P1189"/>
  <c r="O1189"/>
  <c r="N1189"/>
  <c r="M1189"/>
  <c r="L1189"/>
  <c r="K1189"/>
  <c r="J1189"/>
  <c r="I1189"/>
  <c r="H1189"/>
  <c r="G1189"/>
  <c r="F1189"/>
  <c r="E1189"/>
  <c r="AC1187"/>
  <c r="AC1186"/>
  <c r="AB1184"/>
  <c r="AA1184"/>
  <c r="Z1184"/>
  <c r="Y1184"/>
  <c r="X1184"/>
  <c r="W1184"/>
  <c r="V1184"/>
  <c r="U1184"/>
  <c r="T1184"/>
  <c r="S1184"/>
  <c r="R1184"/>
  <c r="Q1184"/>
  <c r="P1184"/>
  <c r="O1184"/>
  <c r="N1184"/>
  <c r="M1184"/>
  <c r="L1184"/>
  <c r="K1184"/>
  <c r="J1184"/>
  <c r="I1184"/>
  <c r="H1184"/>
  <c r="G1184"/>
  <c r="F1184"/>
  <c r="E1184"/>
  <c r="AD1183"/>
  <c r="AC1182"/>
  <c r="AC1181"/>
  <c r="AB1179"/>
  <c r="AA1179"/>
  <c r="Z1179"/>
  <c r="Y1179"/>
  <c r="X1179"/>
  <c r="W1179"/>
  <c r="V1179"/>
  <c r="U1179"/>
  <c r="T1179"/>
  <c r="S1179"/>
  <c r="R1179"/>
  <c r="Q1179"/>
  <c r="P1179"/>
  <c r="O1179"/>
  <c r="N1179"/>
  <c r="M1179"/>
  <c r="L1179"/>
  <c r="K1179"/>
  <c r="J1179"/>
  <c r="I1179"/>
  <c r="H1179"/>
  <c r="G1179"/>
  <c r="F1179"/>
  <c r="E1179"/>
  <c r="AD1178"/>
  <c r="AC1177"/>
  <c r="AC1176"/>
  <c r="Y1171"/>
  <c r="V1171"/>
  <c r="N1171"/>
  <c r="H1171"/>
  <c r="AB1166"/>
  <c r="AB1168" s="1"/>
  <c r="AA1166"/>
  <c r="AA1168" s="1"/>
  <c r="Z1166"/>
  <c r="Z1168" s="1"/>
  <c r="Y1166"/>
  <c r="Y1168" s="1"/>
  <c r="X1166"/>
  <c r="X1168" s="1"/>
  <c r="W1166"/>
  <c r="W1168" s="1"/>
  <c r="V1166"/>
  <c r="V1168" s="1"/>
  <c r="U1166"/>
  <c r="U1168" s="1"/>
  <c r="T1166"/>
  <c r="T1168" s="1"/>
  <c r="S1166"/>
  <c r="S1168" s="1"/>
  <c r="R1166"/>
  <c r="R1168" s="1"/>
  <c r="Q1166"/>
  <c r="Q1168" s="1"/>
  <c r="P1166"/>
  <c r="P1168" s="1"/>
  <c r="O1166"/>
  <c r="O1168" s="1"/>
  <c r="N1166"/>
  <c r="N1168" s="1"/>
  <c r="M1166"/>
  <c r="M1168" s="1"/>
  <c r="L1166"/>
  <c r="L1168" s="1"/>
  <c r="K1166"/>
  <c r="K1168" s="1"/>
  <c r="J1166"/>
  <c r="J1168" s="1"/>
  <c r="I1166"/>
  <c r="I1168" s="1"/>
  <c r="H1166"/>
  <c r="H1168" s="1"/>
  <c r="G1166"/>
  <c r="G1168" s="1"/>
  <c r="F1166"/>
  <c r="F1168" s="1"/>
  <c r="E1166"/>
  <c r="E1168" s="1"/>
  <c r="AB1165"/>
  <c r="AB1167" s="1"/>
  <c r="AA1165"/>
  <c r="AA1167" s="1"/>
  <c r="Z1165"/>
  <c r="Z1167" s="1"/>
  <c r="Y1165"/>
  <c r="Y1167" s="1"/>
  <c r="X1165"/>
  <c r="X1167" s="1"/>
  <c r="W1165"/>
  <c r="W1167" s="1"/>
  <c r="V1165"/>
  <c r="V1167" s="1"/>
  <c r="U1165"/>
  <c r="U1167" s="1"/>
  <c r="T1165"/>
  <c r="T1167" s="1"/>
  <c r="S1165"/>
  <c r="S1167" s="1"/>
  <c r="R1165"/>
  <c r="R1167" s="1"/>
  <c r="Q1165"/>
  <c r="Q1167" s="1"/>
  <c r="P1165"/>
  <c r="P1167" s="1"/>
  <c r="O1165"/>
  <c r="O1167" s="1"/>
  <c r="N1165"/>
  <c r="N1167" s="1"/>
  <c r="M1165"/>
  <c r="M1167" s="1"/>
  <c r="L1165"/>
  <c r="L1167" s="1"/>
  <c r="K1165"/>
  <c r="K1167" s="1"/>
  <c r="J1165"/>
  <c r="J1167" s="1"/>
  <c r="I1165"/>
  <c r="I1167" s="1"/>
  <c r="H1165"/>
  <c r="H1167" s="1"/>
  <c r="G1165"/>
  <c r="G1167" s="1"/>
  <c r="F1165"/>
  <c r="F1167" s="1"/>
  <c r="E1165"/>
  <c r="E1167" s="1"/>
  <c r="AC1164"/>
  <c r="AD1163"/>
  <c r="AC1163"/>
  <c r="AB1162"/>
  <c r="AA1162"/>
  <c r="Z1162"/>
  <c r="Y1162"/>
  <c r="X1162"/>
  <c r="W1162"/>
  <c r="V1162"/>
  <c r="U1162"/>
  <c r="T1162"/>
  <c r="S1162"/>
  <c r="R1162"/>
  <c r="Q1162"/>
  <c r="P1162"/>
  <c r="O1162"/>
  <c r="N1162"/>
  <c r="M1162"/>
  <c r="L1162"/>
  <c r="K1162"/>
  <c r="J1162"/>
  <c r="I1162"/>
  <c r="H1162"/>
  <c r="G1162"/>
  <c r="F1162"/>
  <c r="E1162"/>
  <c r="AC1160"/>
  <c r="AC1159"/>
  <c r="AB1158"/>
  <c r="AA1158"/>
  <c r="Z1158"/>
  <c r="Y1158"/>
  <c r="X1158"/>
  <c r="W1158"/>
  <c r="V1158"/>
  <c r="U1158"/>
  <c r="T1158"/>
  <c r="S1158"/>
  <c r="R1158"/>
  <c r="Q1158"/>
  <c r="P1158"/>
  <c r="O1158"/>
  <c r="N1158"/>
  <c r="M1158"/>
  <c r="L1158"/>
  <c r="K1158"/>
  <c r="J1158"/>
  <c r="I1158"/>
  <c r="H1158"/>
  <c r="G1158"/>
  <c r="F1158"/>
  <c r="E1158"/>
  <c r="AC1156"/>
  <c r="AC1155"/>
  <c r="AB1154"/>
  <c r="AA1154"/>
  <c r="Z1154"/>
  <c r="Y1154"/>
  <c r="X1154"/>
  <c r="W1154"/>
  <c r="V1154"/>
  <c r="U1154"/>
  <c r="T1154"/>
  <c r="S1154"/>
  <c r="R1154"/>
  <c r="Q1154"/>
  <c r="P1154"/>
  <c r="O1154"/>
  <c r="N1154"/>
  <c r="M1154"/>
  <c r="L1154"/>
  <c r="K1154"/>
  <c r="J1154"/>
  <c r="I1154"/>
  <c r="H1154"/>
  <c r="G1154"/>
  <c r="F1154"/>
  <c r="E1154"/>
  <c r="AC1152"/>
  <c r="AC1151"/>
  <c r="AB1150"/>
  <c r="AA1150"/>
  <c r="Z1150"/>
  <c r="Y1150"/>
  <c r="X1150"/>
  <c r="W1150"/>
  <c r="V1150"/>
  <c r="U1150"/>
  <c r="T1150"/>
  <c r="S1150"/>
  <c r="R1150"/>
  <c r="Q1150"/>
  <c r="P1150"/>
  <c r="O1150"/>
  <c r="N1150"/>
  <c r="M1150"/>
  <c r="L1150"/>
  <c r="K1150"/>
  <c r="J1150"/>
  <c r="I1150"/>
  <c r="H1150"/>
  <c r="G1150"/>
  <c r="F1150"/>
  <c r="E1150"/>
  <c r="AC1148"/>
  <c r="AC1147"/>
  <c r="AB1146"/>
  <c r="AA1146"/>
  <c r="Z1146"/>
  <c r="Y1146"/>
  <c r="X1146"/>
  <c r="W1146"/>
  <c r="V1146"/>
  <c r="U1146"/>
  <c r="T1146"/>
  <c r="S1146"/>
  <c r="R1146"/>
  <c r="Q1146"/>
  <c r="P1146"/>
  <c r="O1146"/>
  <c r="N1146"/>
  <c r="M1146"/>
  <c r="L1146"/>
  <c r="K1146"/>
  <c r="J1146"/>
  <c r="I1146"/>
  <c r="H1146"/>
  <c r="G1146"/>
  <c r="F1146"/>
  <c r="E1146"/>
  <c r="AC1144"/>
  <c r="AC1143"/>
  <c r="AC1140"/>
  <c r="AC1166" s="1"/>
  <c r="AC1139"/>
  <c r="AC1165" s="1"/>
  <c r="AB1133"/>
  <c r="AA1133"/>
  <c r="Z1133"/>
  <c r="Y1133"/>
  <c r="X1133"/>
  <c r="W1133"/>
  <c r="V1133"/>
  <c r="U1133"/>
  <c r="T1133"/>
  <c r="S1133"/>
  <c r="R1133"/>
  <c r="Q1133"/>
  <c r="P1133"/>
  <c r="O1133"/>
  <c r="N1133"/>
  <c r="M1133"/>
  <c r="L1133"/>
  <c r="K1133"/>
  <c r="J1133"/>
  <c r="I1133"/>
  <c r="H1133"/>
  <c r="G1133"/>
  <c r="F1133"/>
  <c r="E1133"/>
  <c r="AB1132"/>
  <c r="AA1132"/>
  <c r="Z1132"/>
  <c r="Y1132"/>
  <c r="X1132"/>
  <c r="W1132"/>
  <c r="V1132"/>
  <c r="U1132"/>
  <c r="T1132"/>
  <c r="S1132"/>
  <c r="R1132"/>
  <c r="Q1132"/>
  <c r="P1132"/>
  <c r="O1132"/>
  <c r="N1132"/>
  <c r="M1132"/>
  <c r="L1132"/>
  <c r="K1132"/>
  <c r="J1132"/>
  <c r="I1132"/>
  <c r="H1132"/>
  <c r="G1132"/>
  <c r="F1132"/>
  <c r="E1132"/>
  <c r="AB1131"/>
  <c r="AA1131"/>
  <c r="Z1131"/>
  <c r="Y1131"/>
  <c r="X1131"/>
  <c r="W1131"/>
  <c r="V1131"/>
  <c r="U1131"/>
  <c r="T1131"/>
  <c r="S1131"/>
  <c r="R1131"/>
  <c r="Q1131"/>
  <c r="P1131"/>
  <c r="O1131"/>
  <c r="N1131"/>
  <c r="M1131"/>
  <c r="L1131"/>
  <c r="K1131"/>
  <c r="J1131"/>
  <c r="I1131"/>
  <c r="H1131"/>
  <c r="G1131"/>
  <c r="F1131"/>
  <c r="E1131"/>
  <c r="AC1129"/>
  <c r="AC1128"/>
  <c r="AB1127"/>
  <c r="AA1127"/>
  <c r="Z1127"/>
  <c r="Y1127"/>
  <c r="X1127"/>
  <c r="W1127"/>
  <c r="V1127"/>
  <c r="U1127"/>
  <c r="T1127"/>
  <c r="S1127"/>
  <c r="R1127"/>
  <c r="Q1127"/>
  <c r="P1127"/>
  <c r="O1127"/>
  <c r="N1127"/>
  <c r="M1127"/>
  <c r="L1127"/>
  <c r="K1127"/>
  <c r="J1127"/>
  <c r="I1127"/>
  <c r="H1127"/>
  <c r="G1127"/>
  <c r="F1127"/>
  <c r="E1127"/>
  <c r="AC1125"/>
  <c r="AC1133" s="1"/>
  <c r="AC1124"/>
  <c r="AC1132" s="1"/>
  <c r="AB1117"/>
  <c r="AA1117"/>
  <c r="Z1117"/>
  <c r="Y1117"/>
  <c r="X1117"/>
  <c r="W1117"/>
  <c r="V1117"/>
  <c r="U1117"/>
  <c r="T1117"/>
  <c r="S1117"/>
  <c r="R1117"/>
  <c r="Q1117"/>
  <c r="P1117"/>
  <c r="O1117"/>
  <c r="N1117"/>
  <c r="M1117"/>
  <c r="L1117"/>
  <c r="K1117"/>
  <c r="J1117"/>
  <c r="I1117"/>
  <c r="H1117"/>
  <c r="G1117"/>
  <c r="F1117"/>
  <c r="E1117"/>
  <c r="AC1115"/>
  <c r="AC1114"/>
  <c r="AB1113"/>
  <c r="AA1113"/>
  <c r="Z1113"/>
  <c r="Y1113"/>
  <c r="X1113"/>
  <c r="W1113"/>
  <c r="V1113"/>
  <c r="U1113"/>
  <c r="T1113"/>
  <c r="S1113"/>
  <c r="R1113"/>
  <c r="Q1113"/>
  <c r="P1113"/>
  <c r="O1113"/>
  <c r="N1113"/>
  <c r="M1113"/>
  <c r="L1113"/>
  <c r="K1113"/>
  <c r="J1113"/>
  <c r="I1113"/>
  <c r="H1113"/>
  <c r="G1113"/>
  <c r="F1113"/>
  <c r="E1113"/>
  <c r="AC1111"/>
  <c r="AC1168" s="1"/>
  <c r="AC1110"/>
  <c r="AC1167" s="1"/>
  <c r="AB1109"/>
  <c r="AA1109"/>
  <c r="Z1109"/>
  <c r="Y1109"/>
  <c r="X1109"/>
  <c r="W1109"/>
  <c r="V1109"/>
  <c r="U1109"/>
  <c r="T1109"/>
  <c r="S1109"/>
  <c r="R1109"/>
  <c r="Q1109"/>
  <c r="P1109"/>
  <c r="O1109"/>
  <c r="N1109"/>
  <c r="M1109"/>
  <c r="L1109"/>
  <c r="K1109"/>
  <c r="J1109"/>
  <c r="I1109"/>
  <c r="H1109"/>
  <c r="G1109"/>
  <c r="F1109"/>
  <c r="E1109"/>
  <c r="AC1107"/>
  <c r="AC1106"/>
  <c r="AB1103"/>
  <c r="AB1135" s="1"/>
  <c r="AA1103"/>
  <c r="AA1135" s="1"/>
  <c r="Z1103"/>
  <c r="Z1135" s="1"/>
  <c r="Y1103"/>
  <c r="Y1135" s="1"/>
  <c r="X1103"/>
  <c r="X1135" s="1"/>
  <c r="W1103"/>
  <c r="W1135" s="1"/>
  <c r="V1103"/>
  <c r="V1135" s="1"/>
  <c r="U1103"/>
  <c r="U1135" s="1"/>
  <c r="T1103"/>
  <c r="T1135" s="1"/>
  <c r="S1103"/>
  <c r="S1135" s="1"/>
  <c r="R1103"/>
  <c r="R1135" s="1"/>
  <c r="Q1103"/>
  <c r="Q1135" s="1"/>
  <c r="P1103"/>
  <c r="P1135" s="1"/>
  <c r="O1103"/>
  <c r="O1135" s="1"/>
  <c r="N1103"/>
  <c r="N1135" s="1"/>
  <c r="M1103"/>
  <c r="M1135" s="1"/>
  <c r="L1103"/>
  <c r="L1135" s="1"/>
  <c r="K1103"/>
  <c r="K1135" s="1"/>
  <c r="J1103"/>
  <c r="J1135" s="1"/>
  <c r="I1103"/>
  <c r="I1135" s="1"/>
  <c r="H1103"/>
  <c r="H1135" s="1"/>
  <c r="G1103"/>
  <c r="G1135" s="1"/>
  <c r="F1103"/>
  <c r="F1135" s="1"/>
  <c r="E1103"/>
  <c r="E1135" s="1"/>
  <c r="AB1102"/>
  <c r="AB1134" s="1"/>
  <c r="AA1102"/>
  <c r="AA1134" s="1"/>
  <c r="Z1102"/>
  <c r="Z1134" s="1"/>
  <c r="Y1102"/>
  <c r="Y1134" s="1"/>
  <c r="X1102"/>
  <c r="X1134" s="1"/>
  <c r="W1102"/>
  <c r="W1134" s="1"/>
  <c r="V1102"/>
  <c r="V1134" s="1"/>
  <c r="U1102"/>
  <c r="U1134" s="1"/>
  <c r="T1102"/>
  <c r="T1134" s="1"/>
  <c r="S1102"/>
  <c r="S1134" s="1"/>
  <c r="R1102"/>
  <c r="R1134" s="1"/>
  <c r="Q1102"/>
  <c r="Q1134" s="1"/>
  <c r="P1102"/>
  <c r="P1134" s="1"/>
  <c r="O1102"/>
  <c r="O1134" s="1"/>
  <c r="N1102"/>
  <c r="N1134" s="1"/>
  <c r="M1102"/>
  <c r="M1134" s="1"/>
  <c r="L1102"/>
  <c r="L1134" s="1"/>
  <c r="K1102"/>
  <c r="K1134" s="1"/>
  <c r="J1102"/>
  <c r="J1134" s="1"/>
  <c r="I1102"/>
  <c r="I1134" s="1"/>
  <c r="H1102"/>
  <c r="G1102"/>
  <c r="G1134" s="1"/>
  <c r="F1102"/>
  <c r="F1134" s="1"/>
  <c r="E1102"/>
  <c r="E1134" s="1"/>
  <c r="AB1100"/>
  <c r="AA1100"/>
  <c r="Z1100"/>
  <c r="Y1100"/>
  <c r="X1100"/>
  <c r="W1100"/>
  <c r="V1100"/>
  <c r="U1100"/>
  <c r="T1100"/>
  <c r="S1100"/>
  <c r="R1100"/>
  <c r="Q1100"/>
  <c r="P1100"/>
  <c r="O1100"/>
  <c r="N1100"/>
  <c r="M1100"/>
  <c r="L1100"/>
  <c r="K1100"/>
  <c r="J1100"/>
  <c r="I1100"/>
  <c r="H1100"/>
  <c r="G1100"/>
  <c r="F1100"/>
  <c r="E1100"/>
  <c r="AC1098"/>
  <c r="AC1097"/>
  <c r="AB1095"/>
  <c r="AA1095"/>
  <c r="Z1095"/>
  <c r="Y1095"/>
  <c r="X1095"/>
  <c r="W1095"/>
  <c r="V1095"/>
  <c r="U1095"/>
  <c r="T1095"/>
  <c r="S1095"/>
  <c r="R1095"/>
  <c r="Q1095"/>
  <c r="P1095"/>
  <c r="O1095"/>
  <c r="N1095"/>
  <c r="M1095"/>
  <c r="L1095"/>
  <c r="K1095"/>
  <c r="J1095"/>
  <c r="I1095"/>
  <c r="H1095"/>
  <c r="G1095"/>
  <c r="F1095"/>
  <c r="E1095"/>
  <c r="AC1093"/>
  <c r="AC1092"/>
  <c r="AB1082"/>
  <c r="AB1084" s="1"/>
  <c r="AA1082"/>
  <c r="AA1084" s="1"/>
  <c r="Z1082"/>
  <c r="Z1084" s="1"/>
  <c r="Y1082"/>
  <c r="Y1084" s="1"/>
  <c r="X1082"/>
  <c r="X1084" s="1"/>
  <c r="W1082"/>
  <c r="W1084" s="1"/>
  <c r="V1082"/>
  <c r="V1084" s="1"/>
  <c r="U1082"/>
  <c r="U1084" s="1"/>
  <c r="T1082"/>
  <c r="T1084" s="1"/>
  <c r="S1082"/>
  <c r="S1084" s="1"/>
  <c r="R1082"/>
  <c r="R1084" s="1"/>
  <c r="Q1082"/>
  <c r="Q1084" s="1"/>
  <c r="P1082"/>
  <c r="P1084" s="1"/>
  <c r="O1082"/>
  <c r="O1084" s="1"/>
  <c r="N1082"/>
  <c r="N1084" s="1"/>
  <c r="M1082"/>
  <c r="M1084" s="1"/>
  <c r="L1082"/>
  <c r="L1084" s="1"/>
  <c r="K1082"/>
  <c r="K1084" s="1"/>
  <c r="J1082"/>
  <c r="J1084" s="1"/>
  <c r="I1082"/>
  <c r="I1084" s="1"/>
  <c r="H1082"/>
  <c r="H1084" s="1"/>
  <c r="G1082"/>
  <c r="G1084" s="1"/>
  <c r="F1082"/>
  <c r="F1084" s="1"/>
  <c r="E1082"/>
  <c r="E1084" s="1"/>
  <c r="AB1081"/>
  <c r="AB1083" s="1"/>
  <c r="AA1081"/>
  <c r="AA1083" s="1"/>
  <c r="Z1081"/>
  <c r="Z1083" s="1"/>
  <c r="Y1081"/>
  <c r="Y1083" s="1"/>
  <c r="X1081"/>
  <c r="X1083" s="1"/>
  <c r="W1081"/>
  <c r="W1083" s="1"/>
  <c r="V1081"/>
  <c r="V1083" s="1"/>
  <c r="U1081"/>
  <c r="U1083" s="1"/>
  <c r="T1081"/>
  <c r="T1083" s="1"/>
  <c r="S1081"/>
  <c r="S1083" s="1"/>
  <c r="R1081"/>
  <c r="R1083" s="1"/>
  <c r="Q1081"/>
  <c r="Q1083" s="1"/>
  <c r="P1081"/>
  <c r="P1083" s="1"/>
  <c r="O1081"/>
  <c r="O1083" s="1"/>
  <c r="N1081"/>
  <c r="N1083" s="1"/>
  <c r="M1081"/>
  <c r="M1083" s="1"/>
  <c r="L1081"/>
  <c r="L1083" s="1"/>
  <c r="K1081"/>
  <c r="K1083" s="1"/>
  <c r="J1081"/>
  <c r="J1083" s="1"/>
  <c r="I1081"/>
  <c r="I1083" s="1"/>
  <c r="H1081"/>
  <c r="H1083" s="1"/>
  <c r="G1081"/>
  <c r="G1083" s="1"/>
  <c r="F1081"/>
  <c r="F1083" s="1"/>
  <c r="E1081"/>
  <c r="E1083" s="1"/>
  <c r="AD1080"/>
  <c r="AC1080"/>
  <c r="AD1079"/>
  <c r="AC1079"/>
  <c r="AB1078"/>
  <c r="AA1078"/>
  <c r="Z1078"/>
  <c r="Y1078"/>
  <c r="X1078"/>
  <c r="W1078"/>
  <c r="V1078"/>
  <c r="U1078"/>
  <c r="T1078"/>
  <c r="S1078"/>
  <c r="R1078"/>
  <c r="Q1078"/>
  <c r="P1078"/>
  <c r="O1078"/>
  <c r="N1078"/>
  <c r="M1078"/>
  <c r="L1078"/>
  <c r="K1078"/>
  <c r="J1078"/>
  <c r="I1078"/>
  <c r="H1078"/>
  <c r="G1078"/>
  <c r="F1078"/>
  <c r="E1078"/>
  <c r="AC1076"/>
  <c r="AC1075"/>
  <c r="AB1074"/>
  <c r="AA1074"/>
  <c r="Z1074"/>
  <c r="Y1074"/>
  <c r="X1074"/>
  <c r="W1074"/>
  <c r="V1074"/>
  <c r="U1074"/>
  <c r="T1074"/>
  <c r="S1074"/>
  <c r="R1074"/>
  <c r="Q1074"/>
  <c r="P1074"/>
  <c r="O1074"/>
  <c r="N1074"/>
  <c r="M1074"/>
  <c r="L1074"/>
  <c r="K1074"/>
  <c r="J1074"/>
  <c r="I1074"/>
  <c r="H1074"/>
  <c r="G1074"/>
  <c r="F1074"/>
  <c r="E1074"/>
  <c r="AB1073"/>
  <c r="AA1073"/>
  <c r="Z1073"/>
  <c r="Y1073"/>
  <c r="X1073"/>
  <c r="W1073"/>
  <c r="V1073"/>
  <c r="U1073"/>
  <c r="T1073"/>
  <c r="S1073"/>
  <c r="R1073"/>
  <c r="Q1073"/>
  <c r="P1073"/>
  <c r="O1073"/>
  <c r="N1073"/>
  <c r="M1073"/>
  <c r="L1073"/>
  <c r="K1073"/>
  <c r="J1073"/>
  <c r="I1073"/>
  <c r="H1073"/>
  <c r="G1073"/>
  <c r="F1073"/>
  <c r="E1073"/>
  <c r="AC1072"/>
  <c r="AC1071"/>
  <c r="AB1070"/>
  <c r="AA1070"/>
  <c r="Z1070"/>
  <c r="Y1070"/>
  <c r="X1070"/>
  <c r="W1070"/>
  <c r="V1070"/>
  <c r="U1070"/>
  <c r="T1070"/>
  <c r="S1070"/>
  <c r="R1070"/>
  <c r="Q1070"/>
  <c r="P1070"/>
  <c r="O1070"/>
  <c r="N1070"/>
  <c r="M1070"/>
  <c r="L1070"/>
  <c r="K1070"/>
  <c r="J1070"/>
  <c r="I1070"/>
  <c r="H1070"/>
  <c r="G1070"/>
  <c r="F1070"/>
  <c r="E1070"/>
  <c r="AC1068"/>
  <c r="AC1067"/>
  <c r="AB1066"/>
  <c r="AA1066"/>
  <c r="Z1066"/>
  <c r="Y1066"/>
  <c r="X1066"/>
  <c r="W1066"/>
  <c r="V1066"/>
  <c r="U1066"/>
  <c r="T1066"/>
  <c r="S1066"/>
  <c r="R1066"/>
  <c r="Q1066"/>
  <c r="P1066"/>
  <c r="O1066"/>
  <c r="N1066"/>
  <c r="M1066"/>
  <c r="L1066"/>
  <c r="K1066"/>
  <c r="J1066"/>
  <c r="I1066"/>
  <c r="H1066"/>
  <c r="G1066"/>
  <c r="F1066"/>
  <c r="E1066"/>
  <c r="AC1064"/>
  <c r="AC1063"/>
  <c r="AB1062"/>
  <c r="AA1062"/>
  <c r="Z1062"/>
  <c r="Y1062"/>
  <c r="X1062"/>
  <c r="W1062"/>
  <c r="V1062"/>
  <c r="U1062"/>
  <c r="T1062"/>
  <c r="S1062"/>
  <c r="R1062"/>
  <c r="Q1062"/>
  <c r="P1062"/>
  <c r="O1062"/>
  <c r="N1062"/>
  <c r="M1062"/>
  <c r="L1062"/>
  <c r="K1062"/>
  <c r="J1062"/>
  <c r="I1062"/>
  <c r="H1062"/>
  <c r="G1062"/>
  <c r="F1062"/>
  <c r="E1062"/>
  <c r="AC1060"/>
  <c r="AC1059"/>
  <c r="AA1058"/>
  <c r="Z1058"/>
  <c r="Y1058"/>
  <c r="X1058"/>
  <c r="W1058"/>
  <c r="V1058"/>
  <c r="U1058"/>
  <c r="T1058"/>
  <c r="S1058"/>
  <c r="R1058"/>
  <c r="Q1058"/>
  <c r="P1058"/>
  <c r="O1058"/>
  <c r="N1058"/>
  <c r="M1058"/>
  <c r="L1058"/>
  <c r="K1058"/>
  <c r="J1058"/>
  <c r="I1058"/>
  <c r="H1058"/>
  <c r="G1058"/>
  <c r="F1058"/>
  <c r="E1058"/>
  <c r="AC1056"/>
  <c r="AC1055"/>
  <c r="AB1054"/>
  <c r="AA1054"/>
  <c r="Z1054"/>
  <c r="Y1054"/>
  <c r="X1054"/>
  <c r="W1054"/>
  <c r="V1054"/>
  <c r="U1054"/>
  <c r="T1054"/>
  <c r="S1054"/>
  <c r="R1054"/>
  <c r="Q1054"/>
  <c r="P1054"/>
  <c r="O1054"/>
  <c r="N1054"/>
  <c r="M1054"/>
  <c r="L1054"/>
  <c r="K1054"/>
  <c r="J1054"/>
  <c r="I1054"/>
  <c r="H1054"/>
  <c r="G1054"/>
  <c r="F1054"/>
  <c r="E1054"/>
  <c r="AC1052"/>
  <c r="AC1051"/>
  <c r="AB1050"/>
  <c r="AA1050"/>
  <c r="Z1050"/>
  <c r="Y1050"/>
  <c r="X1050"/>
  <c r="W1050"/>
  <c r="V1050"/>
  <c r="U1050"/>
  <c r="T1050"/>
  <c r="S1050"/>
  <c r="R1050"/>
  <c r="Q1050"/>
  <c r="P1050"/>
  <c r="O1050"/>
  <c r="N1050"/>
  <c r="M1050"/>
  <c r="L1050"/>
  <c r="K1050"/>
  <c r="J1050"/>
  <c r="I1050"/>
  <c r="H1050"/>
  <c r="G1050"/>
  <c r="F1050"/>
  <c r="E1050"/>
  <c r="AC1048"/>
  <c r="AC1047"/>
  <c r="AB1046"/>
  <c r="AA1046"/>
  <c r="Z1046"/>
  <c r="Y1046"/>
  <c r="X1046"/>
  <c r="W1046"/>
  <c r="V1046"/>
  <c r="U1046"/>
  <c r="T1046"/>
  <c r="S1046"/>
  <c r="R1046"/>
  <c r="Q1046"/>
  <c r="P1046"/>
  <c r="O1046"/>
  <c r="N1046"/>
  <c r="M1046"/>
  <c r="L1046"/>
  <c r="K1046"/>
  <c r="J1046"/>
  <c r="I1046"/>
  <c r="H1046"/>
  <c r="G1046"/>
  <c r="F1046"/>
  <c r="E1046"/>
  <c r="AC1044"/>
  <c r="AC1043"/>
  <c r="AB1042"/>
  <c r="AA1042"/>
  <c r="Z1042"/>
  <c r="Y1042"/>
  <c r="X1042"/>
  <c r="W1042"/>
  <c r="V1042"/>
  <c r="U1042"/>
  <c r="T1042"/>
  <c r="S1042"/>
  <c r="R1042"/>
  <c r="Q1042"/>
  <c r="P1042"/>
  <c r="O1042"/>
  <c r="N1042"/>
  <c r="M1042"/>
  <c r="L1042"/>
  <c r="K1042"/>
  <c r="J1042"/>
  <c r="I1042"/>
  <c r="H1042"/>
  <c r="G1042"/>
  <c r="F1042"/>
  <c r="E1042"/>
  <c r="AB1041"/>
  <c r="AA1041"/>
  <c r="Z1041"/>
  <c r="Y1041"/>
  <c r="X1041"/>
  <c r="W1041"/>
  <c r="V1041"/>
  <c r="U1041"/>
  <c r="T1041"/>
  <c r="S1041"/>
  <c r="R1041"/>
  <c r="Q1041"/>
  <c r="P1041"/>
  <c r="O1041"/>
  <c r="N1041"/>
  <c r="M1041"/>
  <c r="L1041"/>
  <c r="K1041"/>
  <c r="J1041"/>
  <c r="I1041"/>
  <c r="H1041"/>
  <c r="G1041"/>
  <c r="F1041"/>
  <c r="E1041"/>
  <c r="AC1040"/>
  <c r="AC1039"/>
  <c r="AB1038"/>
  <c r="AA1038"/>
  <c r="Z1038"/>
  <c r="Y1038"/>
  <c r="X1038"/>
  <c r="W1038"/>
  <c r="V1038"/>
  <c r="U1038"/>
  <c r="T1038"/>
  <c r="S1038"/>
  <c r="R1038"/>
  <c r="Q1038"/>
  <c r="P1038"/>
  <c r="O1038"/>
  <c r="N1038"/>
  <c r="M1038"/>
  <c r="L1038"/>
  <c r="K1038"/>
  <c r="J1038"/>
  <c r="I1038"/>
  <c r="H1038"/>
  <c r="G1038"/>
  <c r="F1038"/>
  <c r="E1038"/>
  <c r="AC1036"/>
  <c r="AC1035"/>
  <c r="AB1034"/>
  <c r="AA1034"/>
  <c r="Z1034"/>
  <c r="Y1034"/>
  <c r="X1034"/>
  <c r="W1034"/>
  <c r="V1034"/>
  <c r="U1034"/>
  <c r="T1034"/>
  <c r="S1034"/>
  <c r="R1034"/>
  <c r="Q1034"/>
  <c r="P1034"/>
  <c r="O1034"/>
  <c r="N1034"/>
  <c r="M1034"/>
  <c r="L1034"/>
  <c r="K1034"/>
  <c r="J1034"/>
  <c r="I1034"/>
  <c r="H1034"/>
  <c r="G1034"/>
  <c r="F1034"/>
  <c r="E1034"/>
  <c r="AC1032"/>
  <c r="AC1031"/>
  <c r="AC1028"/>
  <c r="AC1027"/>
  <c r="AB1026"/>
  <c r="AA1026"/>
  <c r="Z1026"/>
  <c r="Y1026"/>
  <c r="X1026"/>
  <c r="W1026"/>
  <c r="V1026"/>
  <c r="U1026"/>
  <c r="T1026"/>
  <c r="S1026"/>
  <c r="R1026"/>
  <c r="Q1026"/>
  <c r="P1026"/>
  <c r="O1026"/>
  <c r="N1026"/>
  <c r="M1026"/>
  <c r="L1026"/>
  <c r="K1026"/>
  <c r="J1026"/>
  <c r="I1026"/>
  <c r="H1026"/>
  <c r="G1026"/>
  <c r="F1026"/>
  <c r="E1026"/>
  <c r="AC1024"/>
  <c r="AC1023"/>
  <c r="AB1022"/>
  <c r="AA1022"/>
  <c r="Z1022"/>
  <c r="Y1022"/>
  <c r="X1022"/>
  <c r="W1022"/>
  <c r="V1022"/>
  <c r="U1022"/>
  <c r="T1022"/>
  <c r="S1022"/>
  <c r="R1022"/>
  <c r="Q1022"/>
  <c r="P1022"/>
  <c r="O1022"/>
  <c r="N1022"/>
  <c r="M1022"/>
  <c r="L1022"/>
  <c r="K1022"/>
  <c r="J1022"/>
  <c r="I1022"/>
  <c r="H1022"/>
  <c r="G1022"/>
  <c r="F1022"/>
  <c r="E1022"/>
  <c r="AC1020"/>
  <c r="AC1019"/>
  <c r="AB1018"/>
  <c r="AA1018"/>
  <c r="Z1018"/>
  <c r="Y1018"/>
  <c r="X1018"/>
  <c r="W1018"/>
  <c r="V1018"/>
  <c r="U1018"/>
  <c r="T1018"/>
  <c r="S1018"/>
  <c r="R1018"/>
  <c r="Q1018"/>
  <c r="P1018"/>
  <c r="O1018"/>
  <c r="N1018"/>
  <c r="M1018"/>
  <c r="L1018"/>
  <c r="K1018"/>
  <c r="J1018"/>
  <c r="I1018"/>
  <c r="H1018"/>
  <c r="G1018"/>
  <c r="F1018"/>
  <c r="E1018"/>
  <c r="AC1016"/>
  <c r="AC1015"/>
  <c r="AB1014"/>
  <c r="AA1014"/>
  <c r="Z1014"/>
  <c r="Y1014"/>
  <c r="X1014"/>
  <c r="W1014"/>
  <c r="V1014"/>
  <c r="U1014"/>
  <c r="T1014"/>
  <c r="S1014"/>
  <c r="R1014"/>
  <c r="Q1014"/>
  <c r="P1014"/>
  <c r="O1014"/>
  <c r="N1014"/>
  <c r="M1014"/>
  <c r="L1014"/>
  <c r="K1014"/>
  <c r="J1014"/>
  <c r="I1014"/>
  <c r="H1014"/>
  <c r="G1014"/>
  <c r="F1014"/>
  <c r="E1014"/>
  <c r="AC1012"/>
  <c r="AC1011"/>
  <c r="AB1010"/>
  <c r="AA1010"/>
  <c r="Z1010"/>
  <c r="Y1010"/>
  <c r="X1010"/>
  <c r="W1010"/>
  <c r="V1010"/>
  <c r="U1010"/>
  <c r="T1010"/>
  <c r="S1010"/>
  <c r="R1010"/>
  <c r="Q1010"/>
  <c r="P1010"/>
  <c r="O1010"/>
  <c r="N1010"/>
  <c r="M1010"/>
  <c r="L1010"/>
  <c r="K1010"/>
  <c r="J1010"/>
  <c r="I1010"/>
  <c r="H1010"/>
  <c r="G1010"/>
  <c r="F1010"/>
  <c r="E1010"/>
  <c r="AC1008"/>
  <c r="AC1007"/>
  <c r="AB1006"/>
  <c r="AA1006"/>
  <c r="Z1006"/>
  <c r="Y1006"/>
  <c r="X1006"/>
  <c r="W1006"/>
  <c r="V1006"/>
  <c r="U1006"/>
  <c r="T1006"/>
  <c r="S1006"/>
  <c r="R1006"/>
  <c r="Q1006"/>
  <c r="P1006"/>
  <c r="O1006"/>
  <c r="N1006"/>
  <c r="M1006"/>
  <c r="L1006"/>
  <c r="K1006"/>
  <c r="J1006"/>
  <c r="I1006"/>
  <c r="H1006"/>
  <c r="G1006"/>
  <c r="F1006"/>
  <c r="E1006"/>
  <c r="AC1004"/>
  <c r="AC1003"/>
  <c r="AC1000"/>
  <c r="AC999"/>
  <c r="AB998"/>
  <c r="AA998"/>
  <c r="Z998"/>
  <c r="Y998"/>
  <c r="X998"/>
  <c r="W998"/>
  <c r="V998"/>
  <c r="U998"/>
  <c r="T998"/>
  <c r="S998"/>
  <c r="R998"/>
  <c r="Q998"/>
  <c r="P998"/>
  <c r="O998"/>
  <c r="N998"/>
  <c r="M998"/>
  <c r="L998"/>
  <c r="K998"/>
  <c r="J998"/>
  <c r="I998"/>
  <c r="H998"/>
  <c r="G998"/>
  <c r="F998"/>
  <c r="E998"/>
  <c r="AC996"/>
  <c r="AC995"/>
  <c r="AB994"/>
  <c r="AA994"/>
  <c r="Z994"/>
  <c r="Y994"/>
  <c r="X994"/>
  <c r="W994"/>
  <c r="V994"/>
  <c r="U994"/>
  <c r="T994"/>
  <c r="S994"/>
  <c r="R994"/>
  <c r="Q994"/>
  <c r="P994"/>
  <c r="O994"/>
  <c r="N994"/>
  <c r="M994"/>
  <c r="L994"/>
  <c r="K994"/>
  <c r="J994"/>
  <c r="I994"/>
  <c r="H994"/>
  <c r="G994"/>
  <c r="F994"/>
  <c r="E994"/>
  <c r="AC992"/>
  <c r="AC991"/>
  <c r="AC1081" s="1"/>
  <c r="AB985"/>
  <c r="AA985"/>
  <c r="Z985"/>
  <c r="Y985"/>
  <c r="X985"/>
  <c r="W985"/>
  <c r="V985"/>
  <c r="U985"/>
  <c r="T985"/>
  <c r="S985"/>
  <c r="R985"/>
  <c r="Q985"/>
  <c r="P985"/>
  <c r="O985"/>
  <c r="N985"/>
  <c r="M985"/>
  <c r="L985"/>
  <c r="K985"/>
  <c r="J985"/>
  <c r="I985"/>
  <c r="H985"/>
  <c r="G985"/>
  <c r="F985"/>
  <c r="E985"/>
  <c r="AB984"/>
  <c r="AA984"/>
  <c r="Z984"/>
  <c r="Y984"/>
  <c r="X984"/>
  <c r="W984"/>
  <c r="V984"/>
  <c r="U984"/>
  <c r="T984"/>
  <c r="S984"/>
  <c r="R984"/>
  <c r="Q984"/>
  <c r="P984"/>
  <c r="O984"/>
  <c r="N984"/>
  <c r="M984"/>
  <c r="L984"/>
  <c r="K984"/>
  <c r="J984"/>
  <c r="I984"/>
  <c r="H984"/>
  <c r="G984"/>
  <c r="F984"/>
  <c r="E984"/>
  <c r="AC984" s="1"/>
  <c r="AB980"/>
  <c r="AA980"/>
  <c r="Z980"/>
  <c r="Y980"/>
  <c r="X980"/>
  <c r="W980"/>
  <c r="V980"/>
  <c r="U980"/>
  <c r="T980"/>
  <c r="S980"/>
  <c r="R980"/>
  <c r="Q980"/>
  <c r="P980"/>
  <c r="O980"/>
  <c r="N980"/>
  <c r="M980"/>
  <c r="L980"/>
  <c r="K980"/>
  <c r="J980"/>
  <c r="I980"/>
  <c r="H980"/>
  <c r="G980"/>
  <c r="F980"/>
  <c r="E980"/>
  <c r="AB979"/>
  <c r="AB981" s="1"/>
  <c r="AA979"/>
  <c r="AA981" s="1"/>
  <c r="Z979"/>
  <c r="Z981" s="1"/>
  <c r="Y979"/>
  <c r="Y981" s="1"/>
  <c r="X979"/>
  <c r="X981" s="1"/>
  <c r="W979"/>
  <c r="W981" s="1"/>
  <c r="V979"/>
  <c r="V981" s="1"/>
  <c r="U981"/>
  <c r="T979"/>
  <c r="T981" s="1"/>
  <c r="S979"/>
  <c r="S981" s="1"/>
  <c r="R979"/>
  <c r="R981" s="1"/>
  <c r="Q979"/>
  <c r="Q981" s="1"/>
  <c r="P979"/>
  <c r="P981" s="1"/>
  <c r="O979"/>
  <c r="O981" s="1"/>
  <c r="N979"/>
  <c r="N981" s="1"/>
  <c r="M979"/>
  <c r="M981" s="1"/>
  <c r="L979"/>
  <c r="L981" s="1"/>
  <c r="K979"/>
  <c r="K981" s="1"/>
  <c r="J979"/>
  <c r="J981" s="1"/>
  <c r="I979"/>
  <c r="I981" s="1"/>
  <c r="H979"/>
  <c r="H981" s="1"/>
  <c r="G979"/>
  <c r="G981" s="1"/>
  <c r="F979"/>
  <c r="F981" s="1"/>
  <c r="E979"/>
  <c r="E981" s="1"/>
  <c r="AB978"/>
  <c r="AA978"/>
  <c r="Z978"/>
  <c r="Y978"/>
  <c r="X978"/>
  <c r="W978"/>
  <c r="V978"/>
  <c r="U978"/>
  <c r="T978"/>
  <c r="S978"/>
  <c r="R978"/>
  <c r="Q978"/>
  <c r="P978"/>
  <c r="O978"/>
  <c r="N978"/>
  <c r="M978"/>
  <c r="L978"/>
  <c r="K978"/>
  <c r="J978"/>
  <c r="I978"/>
  <c r="H978"/>
  <c r="G978"/>
  <c r="F978"/>
  <c r="E978"/>
  <c r="AC976"/>
  <c r="AC975"/>
  <c r="AB974"/>
  <c r="AA974"/>
  <c r="Z974"/>
  <c r="Y974"/>
  <c r="X974"/>
  <c r="W974"/>
  <c r="V974"/>
  <c r="U974"/>
  <c r="T974"/>
  <c r="S974"/>
  <c r="R974"/>
  <c r="Q974"/>
  <c r="P974"/>
  <c r="O974"/>
  <c r="N974"/>
  <c r="M974"/>
  <c r="L974"/>
  <c r="K974"/>
  <c r="J974"/>
  <c r="I974"/>
  <c r="H974"/>
  <c r="G974"/>
  <c r="F974"/>
  <c r="E974"/>
  <c r="AC972"/>
  <c r="AC971"/>
  <c r="AC1083" s="1"/>
  <c r="AB970"/>
  <c r="AA970"/>
  <c r="Z970"/>
  <c r="Y970"/>
  <c r="X970"/>
  <c r="W970"/>
  <c r="V970"/>
  <c r="U970"/>
  <c r="T970"/>
  <c r="S970"/>
  <c r="R970"/>
  <c r="Q970"/>
  <c r="P970"/>
  <c r="O970"/>
  <c r="N970"/>
  <c r="M970"/>
  <c r="L970"/>
  <c r="K970"/>
  <c r="J970"/>
  <c r="I970"/>
  <c r="H970"/>
  <c r="G970"/>
  <c r="F970"/>
  <c r="E970"/>
  <c r="AC968"/>
  <c r="AC967"/>
  <c r="AB965"/>
  <c r="AA965"/>
  <c r="Z965"/>
  <c r="Y965"/>
  <c r="X965"/>
  <c r="W965"/>
  <c r="V965"/>
  <c r="U965"/>
  <c r="T965"/>
  <c r="S965"/>
  <c r="R965"/>
  <c r="Q965"/>
  <c r="P965"/>
  <c r="O965"/>
  <c r="N965"/>
  <c r="M965"/>
  <c r="L965"/>
  <c r="K965"/>
  <c r="J965"/>
  <c r="I965"/>
  <c r="H965"/>
  <c r="G965"/>
  <c r="F965"/>
  <c r="E965"/>
  <c r="AC963"/>
  <c r="AC962"/>
  <c r="AB960"/>
  <c r="AA960"/>
  <c r="Z960"/>
  <c r="Y960"/>
  <c r="X960"/>
  <c r="W960"/>
  <c r="V960"/>
  <c r="U960"/>
  <c r="T960"/>
  <c r="S960"/>
  <c r="R960"/>
  <c r="Q960"/>
  <c r="P960"/>
  <c r="O960"/>
  <c r="N960"/>
  <c r="M960"/>
  <c r="L960"/>
  <c r="K960"/>
  <c r="J960"/>
  <c r="I960"/>
  <c r="H960"/>
  <c r="G960"/>
  <c r="F960"/>
  <c r="E960"/>
  <c r="AC958"/>
  <c r="AC957"/>
  <c r="Y952"/>
  <c r="V952"/>
  <c r="N952"/>
  <c r="H952"/>
  <c r="Y951"/>
  <c r="V951"/>
  <c r="N951"/>
  <c r="H951"/>
  <c r="AB947"/>
  <c r="AB949" s="1"/>
  <c r="AA947"/>
  <c r="AA949" s="1"/>
  <c r="Z947"/>
  <c r="Z949" s="1"/>
  <c r="Y947"/>
  <c r="Y949" s="1"/>
  <c r="X947"/>
  <c r="X949" s="1"/>
  <c r="W947"/>
  <c r="W949" s="1"/>
  <c r="V947"/>
  <c r="V949" s="1"/>
  <c r="U947"/>
  <c r="U949" s="1"/>
  <c r="T947"/>
  <c r="T949" s="1"/>
  <c r="S947"/>
  <c r="S949" s="1"/>
  <c r="R947"/>
  <c r="R949" s="1"/>
  <c r="Q947"/>
  <c r="Q949" s="1"/>
  <c r="P947"/>
  <c r="P949" s="1"/>
  <c r="O947"/>
  <c r="O949" s="1"/>
  <c r="N947"/>
  <c r="N949" s="1"/>
  <c r="M947"/>
  <c r="M949" s="1"/>
  <c r="L947"/>
  <c r="L949" s="1"/>
  <c r="K947"/>
  <c r="K949" s="1"/>
  <c r="J947"/>
  <c r="J949" s="1"/>
  <c r="I947"/>
  <c r="I949" s="1"/>
  <c r="H947"/>
  <c r="H949" s="1"/>
  <c r="G947"/>
  <c r="G949" s="1"/>
  <c r="F947"/>
  <c r="F949" s="1"/>
  <c r="E947"/>
  <c r="E949" s="1"/>
  <c r="AB946"/>
  <c r="AB948" s="1"/>
  <c r="AA946"/>
  <c r="AA948" s="1"/>
  <c r="Z946"/>
  <c r="Z948" s="1"/>
  <c r="Y946"/>
  <c r="Y948" s="1"/>
  <c r="X946"/>
  <c r="X948" s="1"/>
  <c r="W946"/>
  <c r="W948" s="1"/>
  <c r="V946"/>
  <c r="V948" s="1"/>
  <c r="U946"/>
  <c r="U948" s="1"/>
  <c r="T946"/>
  <c r="T948" s="1"/>
  <c r="S946"/>
  <c r="S948" s="1"/>
  <c r="R946"/>
  <c r="R948" s="1"/>
  <c r="Q946"/>
  <c r="Q948" s="1"/>
  <c r="P946"/>
  <c r="P948" s="1"/>
  <c r="O946"/>
  <c r="O948" s="1"/>
  <c r="N946"/>
  <c r="N948" s="1"/>
  <c r="M946"/>
  <c r="M948" s="1"/>
  <c r="L946"/>
  <c r="L948" s="1"/>
  <c r="K946"/>
  <c r="K948" s="1"/>
  <c r="J946"/>
  <c r="J948" s="1"/>
  <c r="I946"/>
  <c r="I948" s="1"/>
  <c r="H946"/>
  <c r="H948" s="1"/>
  <c r="G946"/>
  <c r="G948" s="1"/>
  <c r="F946"/>
  <c r="F948" s="1"/>
  <c r="E946"/>
  <c r="E948" s="1"/>
  <c r="AD945"/>
  <c r="AC945"/>
  <c r="AC944"/>
  <c r="AB943"/>
  <c r="AA943"/>
  <c r="Z943"/>
  <c r="Y943"/>
  <c r="X943"/>
  <c r="W943"/>
  <c r="V943"/>
  <c r="U943"/>
  <c r="T943"/>
  <c r="S943"/>
  <c r="R943"/>
  <c r="Q943"/>
  <c r="P943"/>
  <c r="O943"/>
  <c r="N943"/>
  <c r="M943"/>
  <c r="L943"/>
  <c r="K943"/>
  <c r="J943"/>
  <c r="I943"/>
  <c r="H943"/>
  <c r="G943"/>
  <c r="F943"/>
  <c r="E943"/>
  <c r="AB942"/>
  <c r="AA942"/>
  <c r="Z942"/>
  <c r="Y942"/>
  <c r="X942"/>
  <c r="W942"/>
  <c r="V942"/>
  <c r="U942"/>
  <c r="T942"/>
  <c r="S942"/>
  <c r="R942"/>
  <c r="Q942"/>
  <c r="P942"/>
  <c r="O942"/>
  <c r="N942"/>
  <c r="M942"/>
  <c r="L942"/>
  <c r="K942"/>
  <c r="J942"/>
  <c r="I942"/>
  <c r="H942"/>
  <c r="G942"/>
  <c r="F942"/>
  <c r="AC941"/>
  <c r="AC940"/>
  <c r="AB939"/>
  <c r="AA939"/>
  <c r="Z939"/>
  <c r="Y939"/>
  <c r="X939"/>
  <c r="W939"/>
  <c r="V939"/>
  <c r="U939"/>
  <c r="T939"/>
  <c r="S939"/>
  <c r="R939"/>
  <c r="Q939"/>
  <c r="P939"/>
  <c r="O939"/>
  <c r="N939"/>
  <c r="M939"/>
  <c r="L939"/>
  <c r="K939"/>
  <c r="J939"/>
  <c r="I939"/>
  <c r="H939"/>
  <c r="G939"/>
  <c r="F939"/>
  <c r="E939"/>
  <c r="AC937"/>
  <c r="AC936"/>
  <c r="AB935"/>
  <c r="AA935"/>
  <c r="Z935"/>
  <c r="Y935"/>
  <c r="X935"/>
  <c r="W935"/>
  <c r="V935"/>
  <c r="U935"/>
  <c r="T935"/>
  <c r="S935"/>
  <c r="R935"/>
  <c r="Q935"/>
  <c r="P935"/>
  <c r="O935"/>
  <c r="N935"/>
  <c r="M935"/>
  <c r="L935"/>
  <c r="K935"/>
  <c r="J935"/>
  <c r="I935"/>
  <c r="H935"/>
  <c r="G935"/>
  <c r="F935"/>
  <c r="E935"/>
  <c r="AC933"/>
  <c r="AC932"/>
  <c r="AB931"/>
  <c r="AA931"/>
  <c r="Z931"/>
  <c r="Y931"/>
  <c r="X931"/>
  <c r="W931"/>
  <c r="V931"/>
  <c r="U931"/>
  <c r="T931"/>
  <c r="S931"/>
  <c r="R931"/>
  <c r="Q931"/>
  <c r="P931"/>
  <c r="O931"/>
  <c r="N931"/>
  <c r="M931"/>
  <c r="L931"/>
  <c r="K931"/>
  <c r="J931"/>
  <c r="I931"/>
  <c r="H931"/>
  <c r="G931"/>
  <c r="F931"/>
  <c r="E931"/>
  <c r="AC929"/>
  <c r="AC928"/>
  <c r="AB927"/>
  <c r="AA927"/>
  <c r="Z927"/>
  <c r="Y927"/>
  <c r="X927"/>
  <c r="W927"/>
  <c r="V927"/>
  <c r="U927"/>
  <c r="T927"/>
  <c r="S927"/>
  <c r="R927"/>
  <c r="Q927"/>
  <c r="P927"/>
  <c r="O927"/>
  <c r="N927"/>
  <c r="M927"/>
  <c r="L927"/>
  <c r="K927"/>
  <c r="J927"/>
  <c r="I927"/>
  <c r="H927"/>
  <c r="G927"/>
  <c r="F927"/>
  <c r="E927"/>
  <c r="AC925"/>
  <c r="AC924"/>
  <c r="AB923"/>
  <c r="AA923"/>
  <c r="Z923"/>
  <c r="Y923"/>
  <c r="X923"/>
  <c r="W923"/>
  <c r="V923"/>
  <c r="U923"/>
  <c r="T923"/>
  <c r="S923"/>
  <c r="R923"/>
  <c r="Q923"/>
  <c r="P923"/>
  <c r="O923"/>
  <c r="N923"/>
  <c r="M923"/>
  <c r="L923"/>
  <c r="K923"/>
  <c r="J923"/>
  <c r="I923"/>
  <c r="H923"/>
  <c r="G923"/>
  <c r="F923"/>
  <c r="E923"/>
  <c r="AC921"/>
  <c r="AC920"/>
  <c r="AC917"/>
  <c r="AC916"/>
  <c r="AB915"/>
  <c r="AA915"/>
  <c r="Z915"/>
  <c r="Y915"/>
  <c r="X915"/>
  <c r="W915"/>
  <c r="V915"/>
  <c r="U915"/>
  <c r="T915"/>
  <c r="S915"/>
  <c r="R915"/>
  <c r="Q915"/>
  <c r="P915"/>
  <c r="O915"/>
  <c r="N915"/>
  <c r="M915"/>
  <c r="L915"/>
  <c r="K915"/>
  <c r="J915"/>
  <c r="I915"/>
  <c r="H915"/>
  <c r="G915"/>
  <c r="F915"/>
  <c r="E915"/>
  <c r="AC913"/>
  <c r="AC912"/>
  <c r="AC909"/>
  <c r="AC908"/>
  <c r="AB907"/>
  <c r="AA907"/>
  <c r="Z907"/>
  <c r="Y907"/>
  <c r="X907"/>
  <c r="W907"/>
  <c r="V907"/>
  <c r="U907"/>
  <c r="T907"/>
  <c r="S907"/>
  <c r="R907"/>
  <c r="Q907"/>
  <c r="P907"/>
  <c r="O907"/>
  <c r="N907"/>
  <c r="M907"/>
  <c r="L907"/>
  <c r="K907"/>
  <c r="J907"/>
  <c r="I907"/>
  <c r="H907"/>
  <c r="G907"/>
  <c r="F907"/>
  <c r="E907"/>
  <c r="AC905"/>
  <c r="AC904"/>
  <c r="AB903"/>
  <c r="AA903"/>
  <c r="Z903"/>
  <c r="Y903"/>
  <c r="X903"/>
  <c r="W903"/>
  <c r="V903"/>
  <c r="U903"/>
  <c r="T903"/>
  <c r="S903"/>
  <c r="R903"/>
  <c r="Q903"/>
  <c r="P903"/>
  <c r="O903"/>
  <c r="N903"/>
  <c r="M903"/>
  <c r="L903"/>
  <c r="K903"/>
  <c r="J903"/>
  <c r="I903"/>
  <c r="H903"/>
  <c r="G903"/>
  <c r="F903"/>
  <c r="E903"/>
  <c r="AC901"/>
  <c r="AC900"/>
  <c r="AB899"/>
  <c r="AA899"/>
  <c r="Z899"/>
  <c r="Y899"/>
  <c r="X899"/>
  <c r="W899"/>
  <c r="V899"/>
  <c r="U899"/>
  <c r="T899"/>
  <c r="S899"/>
  <c r="R899"/>
  <c r="Q899"/>
  <c r="P899"/>
  <c r="O899"/>
  <c r="N899"/>
  <c r="M899"/>
  <c r="L899"/>
  <c r="K899"/>
  <c r="J899"/>
  <c r="I899"/>
  <c r="H899"/>
  <c r="G899"/>
  <c r="F899"/>
  <c r="E899"/>
  <c r="AC897"/>
  <c r="AC947" s="1"/>
  <c r="AC896"/>
  <c r="AC946" s="1"/>
  <c r="AB891"/>
  <c r="AA891"/>
  <c r="Z891"/>
  <c r="Y891"/>
  <c r="X891"/>
  <c r="W891"/>
  <c r="V891"/>
  <c r="U891"/>
  <c r="T891"/>
  <c r="S891"/>
  <c r="R891"/>
  <c r="Q891"/>
  <c r="P891"/>
  <c r="O891"/>
  <c r="N891"/>
  <c r="M891"/>
  <c r="L891"/>
  <c r="K891"/>
  <c r="J891"/>
  <c r="I891"/>
  <c r="H891"/>
  <c r="G891"/>
  <c r="F891"/>
  <c r="E891"/>
  <c r="AB890"/>
  <c r="AB892" s="1"/>
  <c r="AA890"/>
  <c r="AA892" s="1"/>
  <c r="Z890"/>
  <c r="Z892" s="1"/>
  <c r="Y890"/>
  <c r="Y892" s="1"/>
  <c r="X890"/>
  <c r="X892" s="1"/>
  <c r="W890"/>
  <c r="W892" s="1"/>
  <c r="V890"/>
  <c r="V892" s="1"/>
  <c r="U890"/>
  <c r="U892" s="1"/>
  <c r="T890"/>
  <c r="T892" s="1"/>
  <c r="S890"/>
  <c r="S892" s="1"/>
  <c r="R890"/>
  <c r="R892" s="1"/>
  <c r="Q890"/>
  <c r="Q892" s="1"/>
  <c r="P890"/>
  <c r="P892" s="1"/>
  <c r="O890"/>
  <c r="O892" s="1"/>
  <c r="N890"/>
  <c r="N892" s="1"/>
  <c r="M890"/>
  <c r="M892" s="1"/>
  <c r="L890"/>
  <c r="L892" s="1"/>
  <c r="K890"/>
  <c r="K892" s="1"/>
  <c r="J890"/>
  <c r="J892" s="1"/>
  <c r="I890"/>
  <c r="I892" s="1"/>
  <c r="H890"/>
  <c r="H892" s="1"/>
  <c r="G890"/>
  <c r="G892" s="1"/>
  <c r="F890"/>
  <c r="F892" s="1"/>
  <c r="E890"/>
  <c r="E892" s="1"/>
  <c r="AC886"/>
  <c r="AC885"/>
  <c r="AC882"/>
  <c r="AC890" s="1"/>
  <c r="AC881"/>
  <c r="AC889" s="1"/>
  <c r="AD877"/>
  <c r="AC872"/>
  <c r="AC871"/>
  <c r="AC870"/>
  <c r="AD869"/>
  <c r="AC869"/>
  <c r="AC874" s="1"/>
  <c r="AC866"/>
  <c r="AC949" s="1"/>
  <c r="AC865"/>
  <c r="AC864"/>
  <c r="AD863"/>
  <c r="AC863"/>
  <c r="AC868" s="1"/>
  <c r="AB862"/>
  <c r="AA862"/>
  <c r="Z862"/>
  <c r="Y862"/>
  <c r="X862"/>
  <c r="W862"/>
  <c r="V862"/>
  <c r="U862"/>
  <c r="T862"/>
  <c r="S862"/>
  <c r="R862"/>
  <c r="Q862"/>
  <c r="P862"/>
  <c r="O862"/>
  <c r="N862"/>
  <c r="M862"/>
  <c r="L862"/>
  <c r="K862"/>
  <c r="J862"/>
  <c r="I862"/>
  <c r="H862"/>
  <c r="G862"/>
  <c r="F862"/>
  <c r="E862"/>
  <c r="AC860"/>
  <c r="AC859"/>
  <c r="AC858"/>
  <c r="AC857"/>
  <c r="AB856"/>
  <c r="AA856"/>
  <c r="Z856"/>
  <c r="Y856"/>
  <c r="X856"/>
  <c r="W856"/>
  <c r="V856"/>
  <c r="U856"/>
  <c r="T856"/>
  <c r="S856"/>
  <c r="R856"/>
  <c r="Q856"/>
  <c r="P856"/>
  <c r="O856"/>
  <c r="N856"/>
  <c r="M856"/>
  <c r="L856"/>
  <c r="K856"/>
  <c r="J856"/>
  <c r="I856"/>
  <c r="H856"/>
  <c r="G856"/>
  <c r="F856"/>
  <c r="E856"/>
  <c r="AC854"/>
  <c r="AC853"/>
  <c r="AC891" s="1"/>
  <c r="AC852"/>
  <c r="AC851"/>
  <c r="AD849"/>
  <c r="AC848"/>
  <c r="AC847"/>
  <c r="AD845"/>
  <c r="AC844"/>
  <c r="AC843"/>
  <c r="AB833"/>
  <c r="AB835" s="1"/>
  <c r="AA833"/>
  <c r="AA835" s="1"/>
  <c r="Z833"/>
  <c r="Z835" s="1"/>
  <c r="Y833"/>
  <c r="Y835" s="1"/>
  <c r="X833"/>
  <c r="X835" s="1"/>
  <c r="W833"/>
  <c r="W835" s="1"/>
  <c r="V833"/>
  <c r="V835" s="1"/>
  <c r="U833"/>
  <c r="U835" s="1"/>
  <c r="T833"/>
  <c r="T835" s="1"/>
  <c r="S833"/>
  <c r="S835" s="1"/>
  <c r="R833"/>
  <c r="R835" s="1"/>
  <c r="Q833"/>
  <c r="Q835" s="1"/>
  <c r="P833"/>
  <c r="P835" s="1"/>
  <c r="O833"/>
  <c r="O835" s="1"/>
  <c r="N833"/>
  <c r="N835" s="1"/>
  <c r="M833"/>
  <c r="M835" s="1"/>
  <c r="L833"/>
  <c r="L835" s="1"/>
  <c r="K833"/>
  <c r="K835" s="1"/>
  <c r="J833"/>
  <c r="J835" s="1"/>
  <c r="I833"/>
  <c r="I835" s="1"/>
  <c r="H833"/>
  <c r="H835" s="1"/>
  <c r="G833"/>
  <c r="G835" s="1"/>
  <c r="F833"/>
  <c r="F835" s="1"/>
  <c r="E833"/>
  <c r="E835" s="1"/>
  <c r="AB832"/>
  <c r="AB834" s="1"/>
  <c r="AA832"/>
  <c r="AA834" s="1"/>
  <c r="Z832"/>
  <c r="Z834" s="1"/>
  <c r="Y832"/>
  <c r="Y834" s="1"/>
  <c r="X832"/>
  <c r="X834" s="1"/>
  <c r="W832"/>
  <c r="W834" s="1"/>
  <c r="V832"/>
  <c r="V834" s="1"/>
  <c r="U832"/>
  <c r="U834" s="1"/>
  <c r="T832"/>
  <c r="T834" s="1"/>
  <c r="S832"/>
  <c r="S834" s="1"/>
  <c r="R832"/>
  <c r="R834" s="1"/>
  <c r="Q832"/>
  <c r="Q834" s="1"/>
  <c r="P832"/>
  <c r="P834" s="1"/>
  <c r="O832"/>
  <c r="O834" s="1"/>
  <c r="N832"/>
  <c r="N834" s="1"/>
  <c r="M832"/>
  <c r="M834" s="1"/>
  <c r="L832"/>
  <c r="L834" s="1"/>
  <c r="K832"/>
  <c r="K834" s="1"/>
  <c r="J832"/>
  <c r="J834" s="1"/>
  <c r="I832"/>
  <c r="I834" s="1"/>
  <c r="H832"/>
  <c r="H834" s="1"/>
  <c r="G832"/>
  <c r="G834" s="1"/>
  <c r="F832"/>
  <c r="F834" s="1"/>
  <c r="AD831"/>
  <c r="AC831"/>
  <c r="AD830"/>
  <c r="AC830"/>
  <c r="AC827"/>
  <c r="AC826"/>
  <c r="AB825"/>
  <c r="AA825"/>
  <c r="Z825"/>
  <c r="Y825"/>
  <c r="X825"/>
  <c r="W825"/>
  <c r="V825"/>
  <c r="U825"/>
  <c r="T825"/>
  <c r="S825"/>
  <c r="R825"/>
  <c r="Q825"/>
  <c r="P825"/>
  <c r="O825"/>
  <c r="N825"/>
  <c r="M825"/>
  <c r="L825"/>
  <c r="K825"/>
  <c r="J825"/>
  <c r="I825"/>
  <c r="H825"/>
  <c r="G825"/>
  <c r="F825"/>
  <c r="E825"/>
  <c r="AC823"/>
  <c r="AC822"/>
  <c r="AC819"/>
  <c r="AC818"/>
  <c r="AB817"/>
  <c r="AA817"/>
  <c r="Z817"/>
  <c r="Y817"/>
  <c r="X817"/>
  <c r="W817"/>
  <c r="V817"/>
  <c r="U817"/>
  <c r="T817"/>
  <c r="S817"/>
  <c r="R817"/>
  <c r="Q817"/>
  <c r="P817"/>
  <c r="O817"/>
  <c r="N817"/>
  <c r="M817"/>
  <c r="L817"/>
  <c r="K817"/>
  <c r="J817"/>
  <c r="I817"/>
  <c r="H817"/>
  <c r="G817"/>
  <c r="F817"/>
  <c r="E817"/>
  <c r="AC815"/>
  <c r="AC814"/>
  <c r="AB813"/>
  <c r="AA813"/>
  <c r="Z813"/>
  <c r="Y813"/>
  <c r="X813"/>
  <c r="W813"/>
  <c r="V813"/>
  <c r="U813"/>
  <c r="T813"/>
  <c r="S813"/>
  <c r="R813"/>
  <c r="Q813"/>
  <c r="P813"/>
  <c r="O813"/>
  <c r="N813"/>
  <c r="M813"/>
  <c r="L813"/>
  <c r="K813"/>
  <c r="J813"/>
  <c r="I813"/>
  <c r="H813"/>
  <c r="G813"/>
  <c r="F813"/>
  <c r="E813"/>
  <c r="AC811"/>
  <c r="AC810"/>
  <c r="AB809"/>
  <c r="AA809"/>
  <c r="Z809"/>
  <c r="Y809"/>
  <c r="X809"/>
  <c r="W809"/>
  <c r="V809"/>
  <c r="U809"/>
  <c r="T809"/>
  <c r="S809"/>
  <c r="R809"/>
  <c r="Q809"/>
  <c r="P809"/>
  <c r="O809"/>
  <c r="N809"/>
  <c r="M809"/>
  <c r="L809"/>
  <c r="K809"/>
  <c r="J809"/>
  <c r="I809"/>
  <c r="H809"/>
  <c r="G809"/>
  <c r="F809"/>
  <c r="E809"/>
  <c r="AC807"/>
  <c r="AC806"/>
  <c r="AB805"/>
  <c r="AA805"/>
  <c r="Z805"/>
  <c r="Y805"/>
  <c r="X805"/>
  <c r="W805"/>
  <c r="V805"/>
  <c r="U805"/>
  <c r="T805"/>
  <c r="S805"/>
  <c r="R805"/>
  <c r="Q805"/>
  <c r="P805"/>
  <c r="O805"/>
  <c r="N805"/>
  <c r="M805"/>
  <c r="L805"/>
  <c r="K805"/>
  <c r="J805"/>
  <c r="I805"/>
  <c r="H805"/>
  <c r="G805"/>
  <c r="F805"/>
  <c r="E805"/>
  <c r="AC803"/>
  <c r="AC802"/>
  <c r="AB801"/>
  <c r="AA801"/>
  <c r="Z801"/>
  <c r="Y801"/>
  <c r="X801"/>
  <c r="W801"/>
  <c r="V801"/>
  <c r="U801"/>
  <c r="T801"/>
  <c r="S801"/>
  <c r="R801"/>
  <c r="Q801"/>
  <c r="P801"/>
  <c r="O801"/>
  <c r="N801"/>
  <c r="M801"/>
  <c r="L801"/>
  <c r="K801"/>
  <c r="J801"/>
  <c r="I801"/>
  <c r="H801"/>
  <c r="G801"/>
  <c r="F801"/>
  <c r="E801"/>
  <c r="AC799"/>
  <c r="AC798"/>
  <c r="AB797"/>
  <c r="AA797"/>
  <c r="Z797"/>
  <c r="Y797"/>
  <c r="X797"/>
  <c r="W797"/>
  <c r="V797"/>
  <c r="U797"/>
  <c r="T797"/>
  <c r="S797"/>
  <c r="R797"/>
  <c r="Q797"/>
  <c r="P797"/>
  <c r="O797"/>
  <c r="N797"/>
  <c r="M797"/>
  <c r="L797"/>
  <c r="K797"/>
  <c r="J797"/>
  <c r="I797"/>
  <c r="H797"/>
  <c r="G797"/>
  <c r="F797"/>
  <c r="E797"/>
  <c r="AC795"/>
  <c r="AC794"/>
  <c r="AB793"/>
  <c r="AA793"/>
  <c r="Z793"/>
  <c r="Y793"/>
  <c r="X793"/>
  <c r="W793"/>
  <c r="V793"/>
  <c r="U793"/>
  <c r="T793"/>
  <c r="S793"/>
  <c r="R793"/>
  <c r="Q793"/>
  <c r="P793"/>
  <c r="O793"/>
  <c r="N793"/>
  <c r="M793"/>
  <c r="L793"/>
  <c r="K793"/>
  <c r="J793"/>
  <c r="I793"/>
  <c r="H793"/>
  <c r="G793"/>
  <c r="F793"/>
  <c r="E793"/>
  <c r="AC791"/>
  <c r="AC790"/>
  <c r="AB789"/>
  <c r="AA789"/>
  <c r="Z789"/>
  <c r="Y789"/>
  <c r="X789"/>
  <c r="W789"/>
  <c r="V789"/>
  <c r="U789"/>
  <c r="T789"/>
  <c r="S789"/>
  <c r="R789"/>
  <c r="Q789"/>
  <c r="P789"/>
  <c r="O789"/>
  <c r="N789"/>
  <c r="M789"/>
  <c r="L789"/>
  <c r="K789"/>
  <c r="J789"/>
  <c r="I789"/>
  <c r="H789"/>
  <c r="G789"/>
  <c r="F789"/>
  <c r="E789"/>
  <c r="AC787"/>
  <c r="AC833" s="1"/>
  <c r="AC786"/>
  <c r="AC832" s="1"/>
  <c r="AB780"/>
  <c r="AA780"/>
  <c r="Z780"/>
  <c r="Y780"/>
  <c r="X780"/>
  <c r="W780"/>
  <c r="V780"/>
  <c r="U780"/>
  <c r="T780"/>
  <c r="S780"/>
  <c r="R780"/>
  <c r="Q780"/>
  <c r="P780"/>
  <c r="O780"/>
  <c r="N780"/>
  <c r="M780"/>
  <c r="L780"/>
  <c r="K780"/>
  <c r="J780"/>
  <c r="I780"/>
  <c r="H780"/>
  <c r="G780"/>
  <c r="F780"/>
  <c r="E780"/>
  <c r="AB779"/>
  <c r="AA779"/>
  <c r="Z779"/>
  <c r="Y779"/>
  <c r="X779"/>
  <c r="W779"/>
  <c r="V779"/>
  <c r="U779"/>
  <c r="T779"/>
  <c r="S779"/>
  <c r="R779"/>
  <c r="Q779"/>
  <c r="P779"/>
  <c r="O779"/>
  <c r="N779"/>
  <c r="M779"/>
  <c r="L779"/>
  <c r="K779"/>
  <c r="J779"/>
  <c r="I779"/>
  <c r="H779"/>
  <c r="G779"/>
  <c r="F779"/>
  <c r="E779"/>
  <c r="AB778"/>
  <c r="AA778"/>
  <c r="Z778"/>
  <c r="Y778"/>
  <c r="X778"/>
  <c r="W778"/>
  <c r="V778"/>
  <c r="U778"/>
  <c r="T778"/>
  <c r="S778"/>
  <c r="R778"/>
  <c r="Q778"/>
  <c r="P778"/>
  <c r="O778"/>
  <c r="N778"/>
  <c r="M778"/>
  <c r="L778"/>
  <c r="K778"/>
  <c r="J778"/>
  <c r="I778"/>
  <c r="H778"/>
  <c r="G778"/>
  <c r="F778"/>
  <c r="E778"/>
  <c r="AC776"/>
  <c r="AE775"/>
  <c r="AD775"/>
  <c r="AC773"/>
  <c r="AC772"/>
  <c r="AC771"/>
  <c r="AC770"/>
  <c r="AB769"/>
  <c r="AA769"/>
  <c r="Z769"/>
  <c r="Y769"/>
  <c r="X769"/>
  <c r="W769"/>
  <c r="V769"/>
  <c r="U769"/>
  <c r="T769"/>
  <c r="S769"/>
  <c r="R769"/>
  <c r="Q769"/>
  <c r="P769"/>
  <c r="O769"/>
  <c r="N769"/>
  <c r="M769"/>
  <c r="L769"/>
  <c r="K769"/>
  <c r="J769"/>
  <c r="I769"/>
  <c r="H769"/>
  <c r="G769"/>
  <c r="F769"/>
  <c r="E769"/>
  <c r="AC767"/>
  <c r="AC780" s="1"/>
  <c r="AC766"/>
  <c r="AC765"/>
  <c r="AC764"/>
  <c r="AC779" s="1"/>
  <c r="AB757"/>
  <c r="AA757"/>
  <c r="Z757"/>
  <c r="Y757"/>
  <c r="X757"/>
  <c r="W757"/>
  <c r="V757"/>
  <c r="U757"/>
  <c r="T757"/>
  <c r="S757"/>
  <c r="R757"/>
  <c r="Q757"/>
  <c r="P757"/>
  <c r="O757"/>
  <c r="N757"/>
  <c r="M757"/>
  <c r="L757"/>
  <c r="K757"/>
  <c r="J757"/>
  <c r="I757"/>
  <c r="H757"/>
  <c r="G757"/>
  <c r="F757"/>
  <c r="E757"/>
  <c r="AC755"/>
  <c r="AC754"/>
  <c r="AC753"/>
  <c r="AD752"/>
  <c r="AC752"/>
  <c r="AB751"/>
  <c r="AA751"/>
  <c r="Z751"/>
  <c r="Y751"/>
  <c r="X751"/>
  <c r="W751"/>
  <c r="V751"/>
  <c r="U751"/>
  <c r="T751"/>
  <c r="S751"/>
  <c r="R751"/>
  <c r="Q751"/>
  <c r="P751"/>
  <c r="O751"/>
  <c r="N751"/>
  <c r="M751"/>
  <c r="L751"/>
  <c r="K751"/>
  <c r="J751"/>
  <c r="I751"/>
  <c r="H751"/>
  <c r="G751"/>
  <c r="F751"/>
  <c r="E751"/>
  <c r="AC749"/>
  <c r="AC748"/>
  <c r="AC747"/>
  <c r="AD746"/>
  <c r="AC746"/>
  <c r="O745"/>
  <c r="E745"/>
  <c r="AB742"/>
  <c r="AB758" s="1"/>
  <c r="AA742"/>
  <c r="AA745" s="1"/>
  <c r="Z742"/>
  <c r="Z745" s="1"/>
  <c r="Y742"/>
  <c r="Y745" s="1"/>
  <c r="X742"/>
  <c r="X745" s="1"/>
  <c r="W742"/>
  <c r="W745" s="1"/>
  <c r="V742"/>
  <c r="V745" s="1"/>
  <c r="U742"/>
  <c r="U745" s="1"/>
  <c r="T742"/>
  <c r="T745" s="1"/>
  <c r="S742"/>
  <c r="S745" s="1"/>
  <c r="R742"/>
  <c r="R745" s="1"/>
  <c r="Q742"/>
  <c r="Q745" s="1"/>
  <c r="P742"/>
  <c r="P745" s="1"/>
  <c r="N742"/>
  <c r="N745" s="1"/>
  <c r="M742"/>
  <c r="M745" s="1"/>
  <c r="L742"/>
  <c r="L745" s="1"/>
  <c r="K742"/>
  <c r="K745" s="1"/>
  <c r="J742"/>
  <c r="J745" s="1"/>
  <c r="I742"/>
  <c r="H742"/>
  <c r="H745" s="1"/>
  <c r="G742"/>
  <c r="G745" s="1"/>
  <c r="F742"/>
  <c r="F745" s="1"/>
  <c r="AD742"/>
  <c r="AB782"/>
  <c r="AA782"/>
  <c r="Z782"/>
  <c r="Y782"/>
  <c r="X782"/>
  <c r="W782"/>
  <c r="V782"/>
  <c r="U782"/>
  <c r="T782"/>
  <c r="S782"/>
  <c r="R782"/>
  <c r="Q782"/>
  <c r="P782"/>
  <c r="O782"/>
  <c r="N782"/>
  <c r="M782"/>
  <c r="L782"/>
  <c r="K782"/>
  <c r="J782"/>
  <c r="I782"/>
  <c r="H782"/>
  <c r="G782"/>
  <c r="F782"/>
  <c r="E782"/>
  <c r="AB781"/>
  <c r="AA738"/>
  <c r="AA781" s="1"/>
  <c r="Z738"/>
  <c r="Z781" s="1"/>
  <c r="Y738"/>
  <c r="Y781" s="1"/>
  <c r="X738"/>
  <c r="X781" s="1"/>
  <c r="W738"/>
  <c r="W781" s="1"/>
  <c r="V738"/>
  <c r="V781" s="1"/>
  <c r="U738"/>
  <c r="U781" s="1"/>
  <c r="T738"/>
  <c r="T781" s="1"/>
  <c r="S738"/>
  <c r="S781" s="1"/>
  <c r="R738"/>
  <c r="R781" s="1"/>
  <c r="Q738"/>
  <c r="Q781" s="1"/>
  <c r="P781"/>
  <c r="O781"/>
  <c r="N738"/>
  <c r="N781" s="1"/>
  <c r="M738"/>
  <c r="M781" s="1"/>
  <c r="L738"/>
  <c r="L781" s="1"/>
  <c r="K738"/>
  <c r="K781" s="1"/>
  <c r="J738"/>
  <c r="J781" s="1"/>
  <c r="I781"/>
  <c r="H738"/>
  <c r="H781" s="1"/>
  <c r="G738"/>
  <c r="G781" s="1"/>
  <c r="F738"/>
  <c r="F781" s="1"/>
  <c r="E781"/>
  <c r="AC736"/>
  <c r="AB736"/>
  <c r="AA736"/>
  <c r="Z736"/>
  <c r="Y736"/>
  <c r="X736"/>
  <c r="W736"/>
  <c r="V736"/>
  <c r="U736"/>
  <c r="T736"/>
  <c r="S736"/>
  <c r="R736"/>
  <c r="Q736"/>
  <c r="P736"/>
  <c r="O736"/>
  <c r="N736"/>
  <c r="M736"/>
  <c r="L736"/>
  <c r="K736"/>
  <c r="J736"/>
  <c r="I736"/>
  <c r="H736"/>
  <c r="G736"/>
  <c r="F736"/>
  <c r="E736"/>
  <c r="AC731"/>
  <c r="AB731"/>
  <c r="AA731"/>
  <c r="Z731"/>
  <c r="Y731"/>
  <c r="X731"/>
  <c r="W731"/>
  <c r="V731"/>
  <c r="U731"/>
  <c r="T731"/>
  <c r="S731"/>
  <c r="R731"/>
  <c r="Q731"/>
  <c r="P731"/>
  <c r="O731"/>
  <c r="N731"/>
  <c r="M731"/>
  <c r="L731"/>
  <c r="K731"/>
  <c r="J731"/>
  <c r="I731"/>
  <c r="H731"/>
  <c r="G731"/>
  <c r="F731"/>
  <c r="E731"/>
  <c r="AC730"/>
  <c r="Y723"/>
  <c r="V723"/>
  <c r="L19" i="15" s="1"/>
  <c r="N723" i="7"/>
  <c r="K19" i="15" s="1"/>
  <c r="AB718" i="7"/>
  <c r="AB720" s="1"/>
  <c r="AA718"/>
  <c r="AA720" s="1"/>
  <c r="Z718"/>
  <c r="Z720" s="1"/>
  <c r="Y718"/>
  <c r="Y720" s="1"/>
  <c r="X718"/>
  <c r="X720" s="1"/>
  <c r="W718"/>
  <c r="W720" s="1"/>
  <c r="V718"/>
  <c r="V720" s="1"/>
  <c r="U718"/>
  <c r="U720" s="1"/>
  <c r="T718"/>
  <c r="T720" s="1"/>
  <c r="S718"/>
  <c r="S720" s="1"/>
  <c r="R718"/>
  <c r="R720" s="1"/>
  <c r="Q718"/>
  <c r="Q720" s="1"/>
  <c r="P718"/>
  <c r="P720" s="1"/>
  <c r="O718"/>
  <c r="O720" s="1"/>
  <c r="N718"/>
  <c r="N720" s="1"/>
  <c r="M718"/>
  <c r="M720" s="1"/>
  <c r="L718"/>
  <c r="L720" s="1"/>
  <c r="K718"/>
  <c r="K720" s="1"/>
  <c r="J718"/>
  <c r="J720" s="1"/>
  <c r="I718"/>
  <c r="I720" s="1"/>
  <c r="H718"/>
  <c r="H720" s="1"/>
  <c r="G718"/>
  <c r="G720" s="1"/>
  <c r="F718"/>
  <c r="F720" s="1"/>
  <c r="E718"/>
  <c r="E720" s="1"/>
  <c r="AB717"/>
  <c r="AB719" s="1"/>
  <c r="AA717"/>
  <c r="AA719" s="1"/>
  <c r="Z717"/>
  <c r="Z719" s="1"/>
  <c r="Y717"/>
  <c r="Y719" s="1"/>
  <c r="X717"/>
  <c r="X719" s="1"/>
  <c r="W717"/>
  <c r="W719" s="1"/>
  <c r="V717"/>
  <c r="V719" s="1"/>
  <c r="U717"/>
  <c r="U719" s="1"/>
  <c r="T717"/>
  <c r="T719" s="1"/>
  <c r="S717"/>
  <c r="S719" s="1"/>
  <c r="R717"/>
  <c r="R719" s="1"/>
  <c r="Q717"/>
  <c r="Q719" s="1"/>
  <c r="P717"/>
  <c r="P719" s="1"/>
  <c r="O717"/>
  <c r="O719" s="1"/>
  <c r="N717"/>
  <c r="N719" s="1"/>
  <c r="M717"/>
  <c r="M719" s="1"/>
  <c r="L717"/>
  <c r="L719" s="1"/>
  <c r="K717"/>
  <c r="K719" s="1"/>
  <c r="J717"/>
  <c r="J719" s="1"/>
  <c r="I717"/>
  <c r="I719" s="1"/>
  <c r="H717"/>
  <c r="H719" s="1"/>
  <c r="G717"/>
  <c r="G719" s="1"/>
  <c r="F717"/>
  <c r="F719" s="1"/>
  <c r="E717"/>
  <c r="E719" s="1"/>
  <c r="AD716"/>
  <c r="AC716"/>
  <c r="AC715"/>
  <c r="AF714"/>
  <c r="AC714"/>
  <c r="AC711"/>
  <c r="AC710"/>
  <c r="AB709"/>
  <c r="AA709"/>
  <c r="Z709"/>
  <c r="Y709"/>
  <c r="X709"/>
  <c r="W709"/>
  <c r="V709"/>
  <c r="U709"/>
  <c r="T709"/>
  <c r="S709"/>
  <c r="R709"/>
  <c r="Q709"/>
  <c r="P709"/>
  <c r="O709"/>
  <c r="N709"/>
  <c r="M709"/>
  <c r="L709"/>
  <c r="K709"/>
  <c r="J709"/>
  <c r="I709"/>
  <c r="H709"/>
  <c r="G709"/>
  <c r="F709"/>
  <c r="E709"/>
  <c r="AC707"/>
  <c r="AC706"/>
  <c r="AB705"/>
  <c r="AA705"/>
  <c r="Z705"/>
  <c r="Y705"/>
  <c r="X705"/>
  <c r="W705"/>
  <c r="V705"/>
  <c r="U705"/>
  <c r="T705"/>
  <c r="S705"/>
  <c r="R705"/>
  <c r="Q705"/>
  <c r="P705"/>
  <c r="O705"/>
  <c r="N705"/>
  <c r="M705"/>
  <c r="L705"/>
  <c r="K705"/>
  <c r="J705"/>
  <c r="I705"/>
  <c r="H705"/>
  <c r="G705"/>
  <c r="F705"/>
  <c r="E705"/>
  <c r="AD704"/>
  <c r="AC703"/>
  <c r="AC702"/>
  <c r="AC701"/>
  <c r="AE700"/>
  <c r="AD700"/>
  <c r="AC700"/>
  <c r="AB699"/>
  <c r="AA699"/>
  <c r="Z699"/>
  <c r="Y699"/>
  <c r="X699"/>
  <c r="W699"/>
  <c r="V699"/>
  <c r="U699"/>
  <c r="T699"/>
  <c r="S699"/>
  <c r="R699"/>
  <c r="Q699"/>
  <c r="P699"/>
  <c r="O699"/>
  <c r="N699"/>
  <c r="M699"/>
  <c r="L699"/>
  <c r="K699"/>
  <c r="J699"/>
  <c r="I699"/>
  <c r="H699"/>
  <c r="G699"/>
  <c r="F699"/>
  <c r="E699"/>
  <c r="AC697"/>
  <c r="AC696"/>
  <c r="AB695"/>
  <c r="AA695"/>
  <c r="Z695"/>
  <c r="Y695"/>
  <c r="X695"/>
  <c r="W695"/>
  <c r="V695"/>
  <c r="U695"/>
  <c r="T695"/>
  <c r="S695"/>
  <c r="R695"/>
  <c r="Q695"/>
  <c r="P695"/>
  <c r="O695"/>
  <c r="N695"/>
  <c r="M695"/>
  <c r="L695"/>
  <c r="K695"/>
  <c r="J695"/>
  <c r="I695"/>
  <c r="H695"/>
  <c r="G695"/>
  <c r="F695"/>
  <c r="E695"/>
  <c r="AC693"/>
  <c r="AC692"/>
  <c r="AB691"/>
  <c r="AA691"/>
  <c r="Z691"/>
  <c r="Y691"/>
  <c r="X691"/>
  <c r="W691"/>
  <c r="V691"/>
  <c r="U691"/>
  <c r="T691"/>
  <c r="S691"/>
  <c r="R691"/>
  <c r="Q691"/>
  <c r="P691"/>
  <c r="O691"/>
  <c r="N691"/>
  <c r="M691"/>
  <c r="L691"/>
  <c r="K691"/>
  <c r="J691"/>
  <c r="I691"/>
  <c r="H691"/>
  <c r="G691"/>
  <c r="F691"/>
  <c r="E691"/>
  <c r="AC689"/>
  <c r="AC688"/>
  <c r="AC685"/>
  <c r="AC684"/>
  <c r="AB683"/>
  <c r="AA683"/>
  <c r="Z683"/>
  <c r="Y683"/>
  <c r="X683"/>
  <c r="W683"/>
  <c r="V683"/>
  <c r="U683"/>
  <c r="T683"/>
  <c r="S683"/>
  <c r="R683"/>
  <c r="Q683"/>
  <c r="P683"/>
  <c r="O683"/>
  <c r="N683"/>
  <c r="M683"/>
  <c r="L683"/>
  <c r="K683"/>
  <c r="J683"/>
  <c r="I683"/>
  <c r="H683"/>
  <c r="G683"/>
  <c r="F683"/>
  <c r="E683"/>
  <c r="AD682"/>
  <c r="AC681"/>
  <c r="AC680"/>
  <c r="AC679"/>
  <c r="AE678"/>
  <c r="AD678"/>
  <c r="AC678"/>
  <c r="AB677"/>
  <c r="AA677"/>
  <c r="Z677"/>
  <c r="Y677"/>
  <c r="X677"/>
  <c r="W677"/>
  <c r="V677"/>
  <c r="U677"/>
  <c r="T677"/>
  <c r="S677"/>
  <c r="R677"/>
  <c r="Q677"/>
  <c r="P677"/>
  <c r="O677"/>
  <c r="N677"/>
  <c r="M677"/>
  <c r="L677"/>
  <c r="K677"/>
  <c r="J677"/>
  <c r="I677"/>
  <c r="H677"/>
  <c r="G677"/>
  <c r="F677"/>
  <c r="E677"/>
  <c r="AC675"/>
  <c r="AC674"/>
  <c r="AC673"/>
  <c r="AC672"/>
  <c r="AC669"/>
  <c r="AC668"/>
  <c r="AB667"/>
  <c r="AA667"/>
  <c r="Z667"/>
  <c r="Y667"/>
  <c r="X667"/>
  <c r="W667"/>
  <c r="V667"/>
  <c r="U667"/>
  <c r="T667"/>
  <c r="S667"/>
  <c r="R667"/>
  <c r="Q667"/>
  <c r="P667"/>
  <c r="O667"/>
  <c r="N667"/>
  <c r="M667"/>
  <c r="L667"/>
  <c r="K667"/>
  <c r="J667"/>
  <c r="I667"/>
  <c r="H667"/>
  <c r="G667"/>
  <c r="F667"/>
  <c r="E667"/>
  <c r="AC665"/>
  <c r="AC664"/>
  <c r="AB663"/>
  <c r="AA663"/>
  <c r="Z663"/>
  <c r="Y663"/>
  <c r="X663"/>
  <c r="W663"/>
  <c r="V663"/>
  <c r="U663"/>
  <c r="T663"/>
  <c r="S663"/>
  <c r="R663"/>
  <c r="Q663"/>
  <c r="P663"/>
  <c r="O663"/>
  <c r="N663"/>
  <c r="M663"/>
  <c r="L663"/>
  <c r="K663"/>
  <c r="J663"/>
  <c r="I663"/>
  <c r="H663"/>
  <c r="G663"/>
  <c r="F663"/>
  <c r="E663"/>
  <c r="AC661"/>
  <c r="AC660"/>
  <c r="AB659"/>
  <c r="AA659"/>
  <c r="Z659"/>
  <c r="Y659"/>
  <c r="X659"/>
  <c r="W659"/>
  <c r="V659"/>
  <c r="U659"/>
  <c r="T659"/>
  <c r="S659"/>
  <c r="R659"/>
  <c r="Q659"/>
  <c r="P659"/>
  <c r="O659"/>
  <c r="N659"/>
  <c r="M659"/>
  <c r="L659"/>
  <c r="K659"/>
  <c r="J659"/>
  <c r="I659"/>
  <c r="H659"/>
  <c r="G659"/>
  <c r="F659"/>
  <c r="E659"/>
  <c r="AC657"/>
  <c r="AC656"/>
  <c r="AC655"/>
  <c r="AC654"/>
  <c r="AB653"/>
  <c r="AA653"/>
  <c r="Z653"/>
  <c r="Y653"/>
  <c r="X653"/>
  <c r="W653"/>
  <c r="V653"/>
  <c r="U653"/>
  <c r="T653"/>
  <c r="S653"/>
  <c r="R653"/>
  <c r="Q653"/>
  <c r="P653"/>
  <c r="O653"/>
  <c r="N653"/>
  <c r="M653"/>
  <c r="L653"/>
  <c r="K653"/>
  <c r="J653"/>
  <c r="I653"/>
  <c r="H653"/>
  <c r="G653"/>
  <c r="F653"/>
  <c r="E653"/>
  <c r="AD652"/>
  <c r="AC651"/>
  <c r="AC650"/>
  <c r="AC649"/>
  <c r="AE648"/>
  <c r="AD648"/>
  <c r="AC648"/>
  <c r="AB647"/>
  <c r="AA647"/>
  <c r="Z647"/>
  <c r="Y647"/>
  <c r="X647"/>
  <c r="W647"/>
  <c r="V647"/>
  <c r="U647"/>
  <c r="T647"/>
  <c r="S647"/>
  <c r="R647"/>
  <c r="Q647"/>
  <c r="P647"/>
  <c r="O647"/>
  <c r="N647"/>
  <c r="M647"/>
  <c r="L647"/>
  <c r="K647"/>
  <c r="J647"/>
  <c r="I647"/>
  <c r="H647"/>
  <c r="G647"/>
  <c r="F647"/>
  <c r="E647"/>
  <c r="AC645"/>
  <c r="AC644"/>
  <c r="AB643"/>
  <c r="AA643"/>
  <c r="Z643"/>
  <c r="Y643"/>
  <c r="X643"/>
  <c r="W643"/>
  <c r="V643"/>
  <c r="U643"/>
  <c r="T643"/>
  <c r="S643"/>
  <c r="R643"/>
  <c r="Q643"/>
  <c r="P643"/>
  <c r="O643"/>
  <c r="N643"/>
  <c r="M643"/>
  <c r="L643"/>
  <c r="K643"/>
  <c r="J643"/>
  <c r="I643"/>
  <c r="H643"/>
  <c r="G643"/>
  <c r="F643"/>
  <c r="E643"/>
  <c r="AC641"/>
  <c r="AC718" s="1"/>
  <c r="AC640"/>
  <c r="AC717" s="1"/>
  <c r="AB631"/>
  <c r="AA631"/>
  <c r="Z631"/>
  <c r="Y631"/>
  <c r="X631"/>
  <c r="W631"/>
  <c r="V631"/>
  <c r="U631"/>
  <c r="T631"/>
  <c r="S631"/>
  <c r="R631"/>
  <c r="Q631"/>
  <c r="P631"/>
  <c r="O631"/>
  <c r="N631"/>
  <c r="M631"/>
  <c r="L631"/>
  <c r="K631"/>
  <c r="J631"/>
  <c r="I631"/>
  <c r="H631"/>
  <c r="G631"/>
  <c r="F631"/>
  <c r="AB632"/>
  <c r="AB634" s="1"/>
  <c r="AA632"/>
  <c r="AA634" s="1"/>
  <c r="Z632"/>
  <c r="Z634" s="1"/>
  <c r="Y632"/>
  <c r="Y634" s="1"/>
  <c r="X632"/>
  <c r="X634" s="1"/>
  <c r="W632"/>
  <c r="W634" s="1"/>
  <c r="V632"/>
  <c r="V634" s="1"/>
  <c r="U632"/>
  <c r="U634" s="1"/>
  <c r="T632"/>
  <c r="T634" s="1"/>
  <c r="S632"/>
  <c r="S634" s="1"/>
  <c r="R632"/>
  <c r="R634" s="1"/>
  <c r="Q632"/>
  <c r="Q634" s="1"/>
  <c r="P632"/>
  <c r="P634" s="1"/>
  <c r="O632"/>
  <c r="O634" s="1"/>
  <c r="N632"/>
  <c r="N634" s="1"/>
  <c r="M632"/>
  <c r="M634" s="1"/>
  <c r="L632"/>
  <c r="L634" s="1"/>
  <c r="K632"/>
  <c r="K634" s="1"/>
  <c r="J632"/>
  <c r="J634" s="1"/>
  <c r="I632"/>
  <c r="I634" s="1"/>
  <c r="H632"/>
  <c r="H634" s="1"/>
  <c r="G632"/>
  <c r="G634" s="1"/>
  <c r="F632"/>
  <c r="F634" s="1"/>
  <c r="E632"/>
  <c r="E634" s="1"/>
  <c r="AB619"/>
  <c r="AA619"/>
  <c r="Z619"/>
  <c r="Y619"/>
  <c r="X619"/>
  <c r="W619"/>
  <c r="U619"/>
  <c r="T619"/>
  <c r="S619"/>
  <c r="R619"/>
  <c r="Q619"/>
  <c r="P619"/>
  <c r="O619"/>
  <c r="N619"/>
  <c r="M619"/>
  <c r="L619"/>
  <c r="K619"/>
  <c r="J619"/>
  <c r="I619"/>
  <c r="H619"/>
  <c r="G619"/>
  <c r="F619"/>
  <c r="AB618"/>
  <c r="AB620" s="1"/>
  <c r="AA618"/>
  <c r="AA620" s="1"/>
  <c r="Z618"/>
  <c r="Z620" s="1"/>
  <c r="Y618"/>
  <c r="Y620" s="1"/>
  <c r="X620"/>
  <c r="W618"/>
  <c r="W620" s="1"/>
  <c r="V620"/>
  <c r="U618"/>
  <c r="U620" s="1"/>
  <c r="T618"/>
  <c r="T620" s="1"/>
  <c r="S618"/>
  <c r="S620" s="1"/>
  <c r="R618"/>
  <c r="R620" s="1"/>
  <c r="Q618"/>
  <c r="Q620" s="1"/>
  <c r="P618"/>
  <c r="P620" s="1"/>
  <c r="O618"/>
  <c r="O620" s="1"/>
  <c r="N620"/>
  <c r="M618"/>
  <c r="M620" s="1"/>
  <c r="L618"/>
  <c r="L620" s="1"/>
  <c r="K618"/>
  <c r="K620" s="1"/>
  <c r="J618"/>
  <c r="J620" s="1"/>
  <c r="I620"/>
  <c r="H618"/>
  <c r="H620" s="1"/>
  <c r="G618"/>
  <c r="G620" s="1"/>
  <c r="F618"/>
  <c r="F620" s="1"/>
  <c r="E620"/>
  <c r="AB617"/>
  <c r="AA617"/>
  <c r="Z617"/>
  <c r="Y617"/>
  <c r="X617"/>
  <c r="W617"/>
  <c r="V617"/>
  <c r="U617"/>
  <c r="T617"/>
  <c r="S617"/>
  <c r="R617"/>
  <c r="Q617"/>
  <c r="P617"/>
  <c r="O617"/>
  <c r="N617"/>
  <c r="M617"/>
  <c r="L617"/>
  <c r="K617"/>
  <c r="J617"/>
  <c r="I617"/>
  <c r="H617"/>
  <c r="G617"/>
  <c r="F617"/>
  <c r="E617"/>
  <c r="AC615"/>
  <c r="AC614"/>
  <c r="AC613"/>
  <c r="AC612"/>
  <c r="AB611"/>
  <c r="AA611"/>
  <c r="Z611"/>
  <c r="Y611"/>
  <c r="X611"/>
  <c r="W611"/>
  <c r="V611"/>
  <c r="U611"/>
  <c r="T611"/>
  <c r="S611"/>
  <c r="R611"/>
  <c r="Q611"/>
  <c r="P611"/>
  <c r="O611"/>
  <c r="N611"/>
  <c r="M611"/>
  <c r="L611"/>
  <c r="K611"/>
  <c r="J611"/>
  <c r="I611"/>
  <c r="H611"/>
  <c r="G611"/>
  <c r="F611"/>
  <c r="AC609"/>
  <c r="AC608"/>
  <c r="AC607"/>
  <c r="AC606"/>
  <c r="AB605"/>
  <c r="AA605"/>
  <c r="Z605"/>
  <c r="Y605"/>
  <c r="X605"/>
  <c r="W605"/>
  <c r="V605"/>
  <c r="U605"/>
  <c r="T605"/>
  <c r="S605"/>
  <c r="R605"/>
  <c r="Q605"/>
  <c r="P605"/>
  <c r="O605"/>
  <c r="N605"/>
  <c r="M605"/>
  <c r="L605"/>
  <c r="K605"/>
  <c r="J605"/>
  <c r="I605"/>
  <c r="H605"/>
  <c r="G605"/>
  <c r="F605"/>
  <c r="AC603"/>
  <c r="AC602"/>
  <c r="AC601"/>
  <c r="AC600"/>
  <c r="AB599"/>
  <c r="AA599"/>
  <c r="Z599"/>
  <c r="Y599"/>
  <c r="X599"/>
  <c r="W599"/>
  <c r="V599"/>
  <c r="U599"/>
  <c r="T599"/>
  <c r="S599"/>
  <c r="R599"/>
  <c r="Q599"/>
  <c r="P599"/>
  <c r="O599"/>
  <c r="N599"/>
  <c r="M599"/>
  <c r="L599"/>
  <c r="K599"/>
  <c r="J599"/>
  <c r="I599"/>
  <c r="H599"/>
  <c r="G599"/>
  <c r="F599"/>
  <c r="AB598"/>
  <c r="AA598"/>
  <c r="Z598"/>
  <c r="Y598"/>
  <c r="X598"/>
  <c r="W598"/>
  <c r="V598"/>
  <c r="U598"/>
  <c r="T598"/>
  <c r="S598"/>
  <c r="R598"/>
  <c r="Q598"/>
  <c r="P598"/>
  <c r="O598"/>
  <c r="N598"/>
  <c r="M598"/>
  <c r="L598"/>
  <c r="K598"/>
  <c r="J598"/>
  <c r="I598"/>
  <c r="H598"/>
  <c r="G598"/>
  <c r="F598"/>
  <c r="AC597"/>
  <c r="AC596"/>
  <c r="AC595"/>
  <c r="AC594"/>
  <c r="AB593"/>
  <c r="AA593"/>
  <c r="Z593"/>
  <c r="Y593"/>
  <c r="X593"/>
  <c r="W593"/>
  <c r="V593"/>
  <c r="U593"/>
  <c r="T593"/>
  <c r="S593"/>
  <c r="R593"/>
  <c r="Q593"/>
  <c r="P593"/>
  <c r="O593"/>
  <c r="N593"/>
  <c r="M593"/>
  <c r="L593"/>
  <c r="K593"/>
  <c r="J593"/>
  <c r="I593"/>
  <c r="H593"/>
  <c r="G593"/>
  <c r="F593"/>
  <c r="AB592"/>
  <c r="AA592"/>
  <c r="Z592"/>
  <c r="Y592"/>
  <c r="X592"/>
  <c r="W592"/>
  <c r="V592"/>
  <c r="U592"/>
  <c r="T592"/>
  <c r="S592"/>
  <c r="R592"/>
  <c r="Q592"/>
  <c r="P592"/>
  <c r="O592"/>
  <c r="N592"/>
  <c r="M592"/>
  <c r="L592"/>
  <c r="K592"/>
  <c r="J592"/>
  <c r="I592"/>
  <c r="H592"/>
  <c r="G592"/>
  <c r="F592"/>
  <c r="AC590"/>
  <c r="AC589"/>
  <c r="AC588"/>
  <c r="AB586"/>
  <c r="AA586"/>
  <c r="Z586"/>
  <c r="Y586"/>
  <c r="X586"/>
  <c r="W586"/>
  <c r="V586"/>
  <c r="U586"/>
  <c r="T586"/>
  <c r="S586"/>
  <c r="R586"/>
  <c r="Q586"/>
  <c r="P586"/>
  <c r="O586"/>
  <c r="N586"/>
  <c r="M586"/>
  <c r="L586"/>
  <c r="K586"/>
  <c r="J586"/>
  <c r="I586"/>
  <c r="H586"/>
  <c r="G586"/>
  <c r="F586"/>
  <c r="E586"/>
  <c r="AC584"/>
  <c r="AC583"/>
  <c r="AB581"/>
  <c r="AA581"/>
  <c r="Z581"/>
  <c r="Y581"/>
  <c r="X581"/>
  <c r="W581"/>
  <c r="V581"/>
  <c r="U581"/>
  <c r="T581"/>
  <c r="S581"/>
  <c r="R581"/>
  <c r="Q581"/>
  <c r="P581"/>
  <c r="O581"/>
  <c r="N581"/>
  <c r="M581"/>
  <c r="L581"/>
  <c r="K581"/>
  <c r="J581"/>
  <c r="I581"/>
  <c r="H581"/>
  <c r="G581"/>
  <c r="F581"/>
  <c r="E581"/>
  <c r="AD580"/>
  <c r="AC579"/>
  <c r="AC578"/>
  <c r="AB576"/>
  <c r="AA576"/>
  <c r="Z576"/>
  <c r="Y576"/>
  <c r="X576"/>
  <c r="W576"/>
  <c r="V576"/>
  <c r="U576"/>
  <c r="T576"/>
  <c r="S576"/>
  <c r="R576"/>
  <c r="Q576"/>
  <c r="P576"/>
  <c r="O576"/>
  <c r="N576"/>
  <c r="M576"/>
  <c r="L576"/>
  <c r="K576"/>
  <c r="J576"/>
  <c r="I576"/>
  <c r="H576"/>
  <c r="G576"/>
  <c r="F576"/>
  <c r="E576"/>
  <c r="AD575"/>
  <c r="AC574"/>
  <c r="AC573"/>
  <c r="V568"/>
  <c r="L17" i="15" s="1"/>
  <c r="N568" i="7"/>
  <c r="K17" i="15" s="1"/>
  <c r="H568" i="7"/>
  <c r="AB563"/>
  <c r="AB565" s="1"/>
  <c r="AA563"/>
  <c r="AA565" s="1"/>
  <c r="Z563"/>
  <c r="Z565" s="1"/>
  <c r="Y563"/>
  <c r="Y565" s="1"/>
  <c r="X563"/>
  <c r="X565" s="1"/>
  <c r="W563"/>
  <c r="W565" s="1"/>
  <c r="V563"/>
  <c r="V565" s="1"/>
  <c r="U563"/>
  <c r="U565" s="1"/>
  <c r="T563"/>
  <c r="T565" s="1"/>
  <c r="S563"/>
  <c r="S565" s="1"/>
  <c r="R563"/>
  <c r="R565" s="1"/>
  <c r="Q563"/>
  <c r="Q565" s="1"/>
  <c r="P563"/>
  <c r="P565" s="1"/>
  <c r="O563"/>
  <c r="O565" s="1"/>
  <c r="N563"/>
  <c r="N565" s="1"/>
  <c r="M563"/>
  <c r="M565" s="1"/>
  <c r="L563"/>
  <c r="L565" s="1"/>
  <c r="K563"/>
  <c r="K565" s="1"/>
  <c r="J563"/>
  <c r="J565" s="1"/>
  <c r="I563"/>
  <c r="I565" s="1"/>
  <c r="H563"/>
  <c r="H565" s="1"/>
  <c r="G563"/>
  <c r="G565" s="1"/>
  <c r="F563"/>
  <c r="F565" s="1"/>
  <c r="E563"/>
  <c r="E565" s="1"/>
  <c r="AB562"/>
  <c r="AB564" s="1"/>
  <c r="AA562"/>
  <c r="AA564" s="1"/>
  <c r="Z562"/>
  <c r="Z564" s="1"/>
  <c r="Y562"/>
  <c r="Y564" s="1"/>
  <c r="X562"/>
  <c r="X564" s="1"/>
  <c r="W562"/>
  <c r="W564" s="1"/>
  <c r="V562"/>
  <c r="V564" s="1"/>
  <c r="U562"/>
  <c r="U564" s="1"/>
  <c r="T562"/>
  <c r="T564" s="1"/>
  <c r="S562"/>
  <c r="S564" s="1"/>
  <c r="R562"/>
  <c r="R564" s="1"/>
  <c r="Q562"/>
  <c r="Q564" s="1"/>
  <c r="P562"/>
  <c r="P564" s="1"/>
  <c r="O562"/>
  <c r="O564" s="1"/>
  <c r="N562"/>
  <c r="N564" s="1"/>
  <c r="M562"/>
  <c r="M564" s="1"/>
  <c r="L562"/>
  <c r="L564" s="1"/>
  <c r="K562"/>
  <c r="K564" s="1"/>
  <c r="J562"/>
  <c r="J564" s="1"/>
  <c r="I562"/>
  <c r="I564" s="1"/>
  <c r="H562"/>
  <c r="H564" s="1"/>
  <c r="G562"/>
  <c r="G564" s="1"/>
  <c r="F562"/>
  <c r="F564" s="1"/>
  <c r="E562"/>
  <c r="E564" s="1"/>
  <c r="AD561"/>
  <c r="AC561"/>
  <c r="AD560"/>
  <c r="AC560"/>
  <c r="AB559"/>
  <c r="AA559"/>
  <c r="Z559"/>
  <c r="Y559"/>
  <c r="X559"/>
  <c r="W559"/>
  <c r="V559"/>
  <c r="U559"/>
  <c r="T559"/>
  <c r="S559"/>
  <c r="R559"/>
  <c r="Q559"/>
  <c r="P559"/>
  <c r="O559"/>
  <c r="N559"/>
  <c r="M559"/>
  <c r="L559"/>
  <c r="K559"/>
  <c r="J559"/>
  <c r="I559"/>
  <c r="H559"/>
  <c r="G559"/>
  <c r="F559"/>
  <c r="E559"/>
  <c r="AC557"/>
  <c r="AC556"/>
  <c r="AB555"/>
  <c r="AA555"/>
  <c r="Z555"/>
  <c r="Y555"/>
  <c r="X555"/>
  <c r="W555"/>
  <c r="V555"/>
  <c r="U555"/>
  <c r="T555"/>
  <c r="S555"/>
  <c r="R555"/>
  <c r="Q555"/>
  <c r="P555"/>
  <c r="O555"/>
  <c r="N555"/>
  <c r="M555"/>
  <c r="L555"/>
  <c r="K555"/>
  <c r="J555"/>
  <c r="I555"/>
  <c r="H555"/>
  <c r="G555"/>
  <c r="F555"/>
  <c r="E555"/>
  <c r="AC553"/>
  <c r="AC552"/>
  <c r="AB551"/>
  <c r="AA551"/>
  <c r="Z551"/>
  <c r="Y551"/>
  <c r="X551"/>
  <c r="W551"/>
  <c r="V551"/>
  <c r="U551"/>
  <c r="T551"/>
  <c r="S551"/>
  <c r="R551"/>
  <c r="Q551"/>
  <c r="P551"/>
  <c r="O551"/>
  <c r="N551"/>
  <c r="M551"/>
  <c r="L551"/>
  <c r="K551"/>
  <c r="J551"/>
  <c r="I551"/>
  <c r="H551"/>
  <c r="G551"/>
  <c r="F551"/>
  <c r="E551"/>
  <c r="AC549"/>
  <c r="AC548"/>
  <c r="AB547"/>
  <c r="AA547"/>
  <c r="Z547"/>
  <c r="Y547"/>
  <c r="X547"/>
  <c r="W547"/>
  <c r="V547"/>
  <c r="U547"/>
  <c r="T547"/>
  <c r="S547"/>
  <c r="R547"/>
  <c r="Q547"/>
  <c r="P547"/>
  <c r="O547"/>
  <c r="N547"/>
  <c r="M547"/>
  <c r="L547"/>
  <c r="K547"/>
  <c r="J547"/>
  <c r="I547"/>
  <c r="H547"/>
  <c r="G547"/>
  <c r="F547"/>
  <c r="E547"/>
  <c r="AC545"/>
  <c r="AC544"/>
  <c r="AB543"/>
  <c r="AA543"/>
  <c r="Z543"/>
  <c r="Y543"/>
  <c r="X543"/>
  <c r="W543"/>
  <c r="V543"/>
  <c r="U543"/>
  <c r="T543"/>
  <c r="S543"/>
  <c r="R543"/>
  <c r="Q543"/>
  <c r="P543"/>
  <c r="O543"/>
  <c r="N543"/>
  <c r="M543"/>
  <c r="L543"/>
  <c r="K543"/>
  <c r="J543"/>
  <c r="I543"/>
  <c r="H543"/>
  <c r="G543"/>
  <c r="F543"/>
  <c r="E543"/>
  <c r="AC541"/>
  <c r="AC540"/>
  <c r="AB539"/>
  <c r="AA539"/>
  <c r="Z539"/>
  <c r="Y539"/>
  <c r="X539"/>
  <c r="W539"/>
  <c r="V539"/>
  <c r="U539"/>
  <c r="T539"/>
  <c r="S539"/>
  <c r="R539"/>
  <c r="Q539"/>
  <c r="P539"/>
  <c r="O539"/>
  <c r="N539"/>
  <c r="M539"/>
  <c r="L539"/>
  <c r="K539"/>
  <c r="J539"/>
  <c r="I539"/>
  <c r="H539"/>
  <c r="G539"/>
  <c r="F539"/>
  <c r="E539"/>
  <c r="AC537"/>
  <c r="AC536"/>
  <c r="AB535"/>
  <c r="AA535"/>
  <c r="Z535"/>
  <c r="Y535"/>
  <c r="X535"/>
  <c r="W535"/>
  <c r="V535"/>
  <c r="U535"/>
  <c r="T535"/>
  <c r="S535"/>
  <c r="R535"/>
  <c r="Q535"/>
  <c r="P535"/>
  <c r="O535"/>
  <c r="N535"/>
  <c r="M535"/>
  <c r="L535"/>
  <c r="K535"/>
  <c r="J535"/>
  <c r="I535"/>
  <c r="H535"/>
  <c r="G535"/>
  <c r="F535"/>
  <c r="E535"/>
  <c r="AC533"/>
  <c r="AC532"/>
  <c r="AC529"/>
  <c r="AC528"/>
  <c r="AB527"/>
  <c r="AA527"/>
  <c r="Z527"/>
  <c r="Y527"/>
  <c r="X527"/>
  <c r="W527"/>
  <c r="V527"/>
  <c r="U527"/>
  <c r="T527"/>
  <c r="S527"/>
  <c r="R527"/>
  <c r="Q527"/>
  <c r="P527"/>
  <c r="O527"/>
  <c r="N527"/>
  <c r="M527"/>
  <c r="L527"/>
  <c r="K527"/>
  <c r="J527"/>
  <c r="I527"/>
  <c r="H527"/>
  <c r="G527"/>
  <c r="F527"/>
  <c r="E527"/>
  <c r="AB523"/>
  <c r="AA523"/>
  <c r="Z523"/>
  <c r="Y523"/>
  <c r="X523"/>
  <c r="W523"/>
  <c r="V523"/>
  <c r="U523"/>
  <c r="T523"/>
  <c r="S523"/>
  <c r="R523"/>
  <c r="Q523"/>
  <c r="P523"/>
  <c r="O523"/>
  <c r="N523"/>
  <c r="M523"/>
  <c r="L523"/>
  <c r="K523"/>
  <c r="J523"/>
  <c r="I523"/>
  <c r="H523"/>
  <c r="G523"/>
  <c r="F523"/>
  <c r="E523"/>
  <c r="AC521"/>
  <c r="AC520"/>
  <c r="AB519"/>
  <c r="AA519"/>
  <c r="Z519"/>
  <c r="Y519"/>
  <c r="X519"/>
  <c r="W519"/>
  <c r="V519"/>
  <c r="U519"/>
  <c r="T519"/>
  <c r="S519"/>
  <c r="R519"/>
  <c r="Q519"/>
  <c r="P519"/>
  <c r="O519"/>
  <c r="N519"/>
  <c r="M519"/>
  <c r="L519"/>
  <c r="K519"/>
  <c r="J519"/>
  <c r="I519"/>
  <c r="H519"/>
  <c r="G519"/>
  <c r="F519"/>
  <c r="E519"/>
  <c r="AC517"/>
  <c r="AC516"/>
  <c r="AB515"/>
  <c r="AA515"/>
  <c r="Z515"/>
  <c r="Y515"/>
  <c r="X515"/>
  <c r="W515"/>
  <c r="V515"/>
  <c r="U515"/>
  <c r="T515"/>
  <c r="S515"/>
  <c r="R515"/>
  <c r="Q515"/>
  <c r="P515"/>
  <c r="O515"/>
  <c r="N515"/>
  <c r="M515"/>
  <c r="L515"/>
  <c r="K515"/>
  <c r="J515"/>
  <c r="I515"/>
  <c r="H515"/>
  <c r="G515"/>
  <c r="F515"/>
  <c r="E515"/>
  <c r="AC513"/>
  <c r="AC512"/>
  <c r="AB511"/>
  <c r="AA511"/>
  <c r="Z511"/>
  <c r="Y511"/>
  <c r="X511"/>
  <c r="W511"/>
  <c r="V511"/>
  <c r="U511"/>
  <c r="T511"/>
  <c r="S511"/>
  <c r="R511"/>
  <c r="Q511"/>
  <c r="P511"/>
  <c r="O511"/>
  <c r="N511"/>
  <c r="M511"/>
  <c r="L511"/>
  <c r="K511"/>
  <c r="J511"/>
  <c r="I511"/>
  <c r="H511"/>
  <c r="G511"/>
  <c r="F511"/>
  <c r="E511"/>
  <c r="AC509"/>
  <c r="AC508"/>
  <c r="AB507"/>
  <c r="AA507"/>
  <c r="Z507"/>
  <c r="Y507"/>
  <c r="X507"/>
  <c r="W507"/>
  <c r="V507"/>
  <c r="U507"/>
  <c r="T507"/>
  <c r="S507"/>
  <c r="R507"/>
  <c r="Q507"/>
  <c r="P507"/>
  <c r="O507"/>
  <c r="N507"/>
  <c r="M507"/>
  <c r="L507"/>
  <c r="K507"/>
  <c r="J507"/>
  <c r="I507"/>
  <c r="H507"/>
  <c r="G507"/>
  <c r="F507"/>
  <c r="E507"/>
  <c r="AC505"/>
  <c r="AC504"/>
  <c r="AC501"/>
  <c r="AC500"/>
  <c r="AB499"/>
  <c r="AA499"/>
  <c r="Z499"/>
  <c r="Y499"/>
  <c r="X499"/>
  <c r="W499"/>
  <c r="V499"/>
  <c r="U499"/>
  <c r="T499"/>
  <c r="S499"/>
  <c r="R499"/>
  <c r="Q499"/>
  <c r="P499"/>
  <c r="O499"/>
  <c r="N499"/>
  <c r="M499"/>
  <c r="L499"/>
  <c r="K499"/>
  <c r="J499"/>
  <c r="I499"/>
  <c r="H499"/>
  <c r="G499"/>
  <c r="F499"/>
  <c r="E499"/>
  <c r="AC497"/>
  <c r="AC563" s="1"/>
  <c r="AC496"/>
  <c r="AC562" s="1"/>
  <c r="AB490"/>
  <c r="AB492" s="1"/>
  <c r="AA490"/>
  <c r="AA492" s="1"/>
  <c r="Z490"/>
  <c r="Z492" s="1"/>
  <c r="Y490"/>
  <c r="Y492" s="1"/>
  <c r="X490"/>
  <c r="X492" s="1"/>
  <c r="W490"/>
  <c r="W492" s="1"/>
  <c r="V490"/>
  <c r="V492" s="1"/>
  <c r="U490"/>
  <c r="U492" s="1"/>
  <c r="T490"/>
  <c r="T492" s="1"/>
  <c r="S490"/>
  <c r="S492" s="1"/>
  <c r="R490"/>
  <c r="R492" s="1"/>
  <c r="Q490"/>
  <c r="Q492" s="1"/>
  <c r="P490"/>
  <c r="P492" s="1"/>
  <c r="O490"/>
  <c r="O492" s="1"/>
  <c r="N490"/>
  <c r="N492" s="1"/>
  <c r="M490"/>
  <c r="M492" s="1"/>
  <c r="L490"/>
  <c r="L492" s="1"/>
  <c r="K490"/>
  <c r="K492" s="1"/>
  <c r="J490"/>
  <c r="J492" s="1"/>
  <c r="I490"/>
  <c r="I492" s="1"/>
  <c r="H490"/>
  <c r="H492" s="1"/>
  <c r="G490"/>
  <c r="G492" s="1"/>
  <c r="F490"/>
  <c r="F492" s="1"/>
  <c r="E490"/>
  <c r="E492" s="1"/>
  <c r="AB489"/>
  <c r="AB491" s="1"/>
  <c r="AA489"/>
  <c r="AA491" s="1"/>
  <c r="Z489"/>
  <c r="Z491" s="1"/>
  <c r="Y489"/>
  <c r="Y491" s="1"/>
  <c r="X489"/>
  <c r="X491" s="1"/>
  <c r="W489"/>
  <c r="W491" s="1"/>
  <c r="V489"/>
  <c r="V491" s="1"/>
  <c r="U489"/>
  <c r="U491" s="1"/>
  <c r="T489"/>
  <c r="T491" s="1"/>
  <c r="S489"/>
  <c r="S491" s="1"/>
  <c r="R489"/>
  <c r="R491" s="1"/>
  <c r="Q489"/>
  <c r="Q491" s="1"/>
  <c r="P489"/>
  <c r="P491" s="1"/>
  <c r="O489"/>
  <c r="O491" s="1"/>
  <c r="N489"/>
  <c r="N491" s="1"/>
  <c r="M489"/>
  <c r="M491" s="1"/>
  <c r="L489"/>
  <c r="L491" s="1"/>
  <c r="K489"/>
  <c r="K491" s="1"/>
  <c r="J489"/>
  <c r="J491" s="1"/>
  <c r="I489"/>
  <c r="I491" s="1"/>
  <c r="H489"/>
  <c r="H491" s="1"/>
  <c r="G489"/>
  <c r="G491" s="1"/>
  <c r="F489"/>
  <c r="F491" s="1"/>
  <c r="E489"/>
  <c r="E491" s="1"/>
  <c r="AB488"/>
  <c r="AA488"/>
  <c r="Z488"/>
  <c r="Y488"/>
  <c r="X488"/>
  <c r="W488"/>
  <c r="V488"/>
  <c r="U488"/>
  <c r="T488"/>
  <c r="S488"/>
  <c r="R488"/>
  <c r="Q488"/>
  <c r="P488"/>
  <c r="O488"/>
  <c r="N488"/>
  <c r="M488"/>
  <c r="L488"/>
  <c r="K488"/>
  <c r="J488"/>
  <c r="I488"/>
  <c r="H488"/>
  <c r="G488"/>
  <c r="F488"/>
  <c r="E488"/>
  <c r="AC486"/>
  <c r="AC485"/>
  <c r="AB484"/>
  <c r="AA484"/>
  <c r="Z484"/>
  <c r="Y484"/>
  <c r="X484"/>
  <c r="W484"/>
  <c r="V484"/>
  <c r="U484"/>
  <c r="T484"/>
  <c r="S484"/>
  <c r="R484"/>
  <c r="Q484"/>
  <c r="P484"/>
  <c r="O484"/>
  <c r="N484"/>
  <c r="M484"/>
  <c r="L484"/>
  <c r="K484"/>
  <c r="J484"/>
  <c r="I484"/>
  <c r="H484"/>
  <c r="G484"/>
  <c r="F484"/>
  <c r="E484"/>
  <c r="AC482"/>
  <c r="AC481"/>
  <c r="AB480"/>
  <c r="AA480"/>
  <c r="Z480"/>
  <c r="Y480"/>
  <c r="X480"/>
  <c r="W480"/>
  <c r="V480"/>
  <c r="U480"/>
  <c r="T480"/>
  <c r="S480"/>
  <c r="R480"/>
  <c r="Q480"/>
  <c r="P480"/>
  <c r="O480"/>
  <c r="N480"/>
  <c r="M480"/>
  <c r="L480"/>
  <c r="K480"/>
  <c r="J480"/>
  <c r="I480"/>
  <c r="H480"/>
  <c r="G480"/>
  <c r="F480"/>
  <c r="E480"/>
  <c r="AC478"/>
  <c r="AC477"/>
  <c r="AB476"/>
  <c r="AA476"/>
  <c r="Z476"/>
  <c r="Y476"/>
  <c r="X476"/>
  <c r="W476"/>
  <c r="V476"/>
  <c r="U476"/>
  <c r="T476"/>
  <c r="S476"/>
  <c r="R476"/>
  <c r="Q476"/>
  <c r="P476"/>
  <c r="O476"/>
  <c r="N476"/>
  <c r="M476"/>
  <c r="L476"/>
  <c r="K476"/>
  <c r="J476"/>
  <c r="I476"/>
  <c r="H476"/>
  <c r="G476"/>
  <c r="F476"/>
  <c r="E476"/>
  <c r="AC474"/>
  <c r="AC490" s="1"/>
  <c r="AC473"/>
  <c r="AC489" s="1"/>
  <c r="AB468"/>
  <c r="AA468"/>
  <c r="Z468"/>
  <c r="Y468"/>
  <c r="X468"/>
  <c r="W468"/>
  <c r="V468"/>
  <c r="U468"/>
  <c r="T468"/>
  <c r="S468"/>
  <c r="R468"/>
  <c r="Q468"/>
  <c r="P468"/>
  <c r="O468"/>
  <c r="N468"/>
  <c r="M468"/>
  <c r="L468"/>
  <c r="K468"/>
  <c r="J468"/>
  <c r="I468"/>
  <c r="H468"/>
  <c r="G468"/>
  <c r="F468"/>
  <c r="E468"/>
  <c r="AB467"/>
  <c r="AB469" s="1"/>
  <c r="AA467"/>
  <c r="AA469" s="1"/>
  <c r="Z467"/>
  <c r="Z469" s="1"/>
  <c r="Y469"/>
  <c r="X467"/>
  <c r="X469" s="1"/>
  <c r="W469"/>
  <c r="V467"/>
  <c r="V469" s="1"/>
  <c r="U467"/>
  <c r="U469" s="1"/>
  <c r="T467"/>
  <c r="T469" s="1"/>
  <c r="S467"/>
  <c r="S469" s="1"/>
  <c r="R467"/>
  <c r="R469" s="1"/>
  <c r="Q469"/>
  <c r="P467"/>
  <c r="P469" s="1"/>
  <c r="O469"/>
  <c r="N467"/>
  <c r="N469" s="1"/>
  <c r="M467"/>
  <c r="M469" s="1"/>
  <c r="L467"/>
  <c r="L469" s="1"/>
  <c r="K467"/>
  <c r="K469" s="1"/>
  <c r="J467"/>
  <c r="J469" s="1"/>
  <c r="I467"/>
  <c r="I469" s="1"/>
  <c r="H467"/>
  <c r="H469" s="1"/>
  <c r="G467"/>
  <c r="G469" s="1"/>
  <c r="F467"/>
  <c r="F469" s="1"/>
  <c r="E467"/>
  <c r="E469" s="1"/>
  <c r="AB466"/>
  <c r="AA466"/>
  <c r="Z466"/>
  <c r="Y466"/>
  <c r="X466"/>
  <c r="W466"/>
  <c r="V466"/>
  <c r="U466"/>
  <c r="T466"/>
  <c r="S466"/>
  <c r="R466"/>
  <c r="Q466"/>
  <c r="P466"/>
  <c r="O466"/>
  <c r="N466"/>
  <c r="M466"/>
  <c r="L466"/>
  <c r="K466"/>
  <c r="J466"/>
  <c r="I466"/>
  <c r="H466"/>
  <c r="G466"/>
  <c r="F466"/>
  <c r="E466"/>
  <c r="AC464"/>
  <c r="AC463"/>
  <c r="AB462"/>
  <c r="AA462"/>
  <c r="Z462"/>
  <c r="Y462"/>
  <c r="X462"/>
  <c r="W462"/>
  <c r="V462"/>
  <c r="U462"/>
  <c r="T462"/>
  <c r="S462"/>
  <c r="R462"/>
  <c r="Q462"/>
  <c r="P462"/>
  <c r="O462"/>
  <c r="N462"/>
  <c r="M462"/>
  <c r="L462"/>
  <c r="K462"/>
  <c r="J462"/>
  <c r="I462"/>
  <c r="H462"/>
  <c r="G462"/>
  <c r="F462"/>
  <c r="E462"/>
  <c r="AB461"/>
  <c r="AA461"/>
  <c r="Z461"/>
  <c r="Y461"/>
  <c r="X461"/>
  <c r="W461"/>
  <c r="V461"/>
  <c r="U461"/>
  <c r="T461"/>
  <c r="S461"/>
  <c r="R461"/>
  <c r="Q461"/>
  <c r="P461"/>
  <c r="O461"/>
  <c r="N461"/>
  <c r="M461"/>
  <c r="L461"/>
  <c r="K461"/>
  <c r="J461"/>
  <c r="I461"/>
  <c r="H461"/>
  <c r="G461"/>
  <c r="F461"/>
  <c r="E461"/>
  <c r="AC460"/>
  <c r="AC565" s="1"/>
  <c r="AC459"/>
  <c r="AC564" s="1"/>
  <c r="AB458"/>
  <c r="AA458"/>
  <c r="Z458"/>
  <c r="Y458"/>
  <c r="X458"/>
  <c r="W458"/>
  <c r="V458"/>
  <c r="U458"/>
  <c r="T458"/>
  <c r="S458"/>
  <c r="R458"/>
  <c r="Q458"/>
  <c r="P458"/>
  <c r="O458"/>
  <c r="N458"/>
  <c r="M458"/>
  <c r="L458"/>
  <c r="K458"/>
  <c r="J458"/>
  <c r="I458"/>
  <c r="H458"/>
  <c r="G458"/>
  <c r="F458"/>
  <c r="E458"/>
  <c r="AC456"/>
  <c r="AC455"/>
  <c r="AB454"/>
  <c r="AA454"/>
  <c r="Z454"/>
  <c r="Y454"/>
  <c r="X454"/>
  <c r="W454"/>
  <c r="V454"/>
  <c r="U454"/>
  <c r="T454"/>
  <c r="S454"/>
  <c r="R454"/>
  <c r="Q454"/>
  <c r="P454"/>
  <c r="O454"/>
  <c r="N454"/>
  <c r="M454"/>
  <c r="L454"/>
  <c r="K454"/>
  <c r="J454"/>
  <c r="I454"/>
  <c r="H454"/>
  <c r="G454"/>
  <c r="F454"/>
  <c r="E454"/>
  <c r="AB453"/>
  <c r="AA453"/>
  <c r="Z453"/>
  <c r="Y453"/>
  <c r="X453"/>
  <c r="W453"/>
  <c r="V453"/>
  <c r="U453"/>
  <c r="T453"/>
  <c r="S453"/>
  <c r="R453"/>
  <c r="Q453"/>
  <c r="P453"/>
  <c r="O453"/>
  <c r="N453"/>
  <c r="M453"/>
  <c r="L453"/>
  <c r="K453"/>
  <c r="J453"/>
  <c r="I453"/>
  <c r="H453"/>
  <c r="G453"/>
  <c r="F453"/>
  <c r="E453"/>
  <c r="AC452"/>
  <c r="AC492" s="1"/>
  <c r="AC451"/>
  <c r="AC491" s="1"/>
  <c r="AB449"/>
  <c r="AA449"/>
  <c r="Z449"/>
  <c r="Y449"/>
  <c r="X449"/>
  <c r="W449"/>
  <c r="V449"/>
  <c r="U449"/>
  <c r="T449"/>
  <c r="S449"/>
  <c r="R449"/>
  <c r="Q449"/>
  <c r="P449"/>
  <c r="O449"/>
  <c r="N449"/>
  <c r="M449"/>
  <c r="L449"/>
  <c r="K449"/>
  <c r="J449"/>
  <c r="I449"/>
  <c r="H449"/>
  <c r="G449"/>
  <c r="F449"/>
  <c r="E449"/>
  <c r="AD448"/>
  <c r="AC447"/>
  <c r="AC446"/>
  <c r="AB444"/>
  <c r="AA444"/>
  <c r="Z444"/>
  <c r="Y444"/>
  <c r="X444"/>
  <c r="W444"/>
  <c r="V444"/>
  <c r="U444"/>
  <c r="T444"/>
  <c r="S444"/>
  <c r="R444"/>
  <c r="Q444"/>
  <c r="P444"/>
  <c r="O444"/>
  <c r="N444"/>
  <c r="M444"/>
  <c r="L444"/>
  <c r="K444"/>
  <c r="J444"/>
  <c r="I444"/>
  <c r="H444"/>
  <c r="G444"/>
  <c r="F444"/>
  <c r="E444"/>
  <c r="AD443"/>
  <c r="AC442"/>
  <c r="AC441"/>
  <c r="AB431"/>
  <c r="AB433" s="1"/>
  <c r="AA431"/>
  <c r="AA433" s="1"/>
  <c r="Z431"/>
  <c r="Z433" s="1"/>
  <c r="Y431"/>
  <c r="Y433" s="1"/>
  <c r="X431"/>
  <c r="X433" s="1"/>
  <c r="W431"/>
  <c r="W433" s="1"/>
  <c r="V431"/>
  <c r="V433" s="1"/>
  <c r="U431"/>
  <c r="U433" s="1"/>
  <c r="T431"/>
  <c r="T433" s="1"/>
  <c r="S431"/>
  <c r="S433" s="1"/>
  <c r="R431"/>
  <c r="R433" s="1"/>
  <c r="Q431"/>
  <c r="Q433" s="1"/>
  <c r="P431"/>
  <c r="P433" s="1"/>
  <c r="O431"/>
  <c r="O433" s="1"/>
  <c r="N431"/>
  <c r="N433" s="1"/>
  <c r="M431"/>
  <c r="M433" s="1"/>
  <c r="L431"/>
  <c r="L433" s="1"/>
  <c r="K431"/>
  <c r="K433" s="1"/>
  <c r="J431"/>
  <c r="J433" s="1"/>
  <c r="I431"/>
  <c r="I433" s="1"/>
  <c r="H431"/>
  <c r="H433" s="1"/>
  <c r="G431"/>
  <c r="G433" s="1"/>
  <c r="F431"/>
  <c r="F433" s="1"/>
  <c r="E431"/>
  <c r="E433" s="1"/>
  <c r="AB430"/>
  <c r="AB432" s="1"/>
  <c r="AA430"/>
  <c r="AA432" s="1"/>
  <c r="Z430"/>
  <c r="Z432" s="1"/>
  <c r="Y430"/>
  <c r="Y432" s="1"/>
  <c r="X430"/>
  <c r="X432" s="1"/>
  <c r="W430"/>
  <c r="W432" s="1"/>
  <c r="V430"/>
  <c r="V432" s="1"/>
  <c r="U430"/>
  <c r="U432" s="1"/>
  <c r="T430"/>
  <c r="T432" s="1"/>
  <c r="S430"/>
  <c r="S432" s="1"/>
  <c r="R430"/>
  <c r="R432" s="1"/>
  <c r="Q430"/>
  <c r="Q432" s="1"/>
  <c r="P430"/>
  <c r="P432" s="1"/>
  <c r="O430"/>
  <c r="O432" s="1"/>
  <c r="N430"/>
  <c r="N432" s="1"/>
  <c r="M430"/>
  <c r="M432" s="1"/>
  <c r="L430"/>
  <c r="L432" s="1"/>
  <c r="K430"/>
  <c r="K432" s="1"/>
  <c r="J430"/>
  <c r="J432" s="1"/>
  <c r="I430"/>
  <c r="I432" s="1"/>
  <c r="H430"/>
  <c r="H432" s="1"/>
  <c r="G430"/>
  <c r="G432" s="1"/>
  <c r="F430"/>
  <c r="F432" s="1"/>
  <c r="E430"/>
  <c r="E432" s="1"/>
  <c r="AD429"/>
  <c r="AC429"/>
  <c r="AD428"/>
  <c r="AC428"/>
  <c r="AC425"/>
  <c r="AC424"/>
  <c r="AC421"/>
  <c r="AC420"/>
  <c r="AB419"/>
  <c r="AA419"/>
  <c r="Z419"/>
  <c r="Y419"/>
  <c r="X419"/>
  <c r="W419"/>
  <c r="V419"/>
  <c r="U419"/>
  <c r="T419"/>
  <c r="S419"/>
  <c r="R419"/>
  <c r="Q419"/>
  <c r="P419"/>
  <c r="O419"/>
  <c r="N419"/>
  <c r="M419"/>
  <c r="L419"/>
  <c r="K419"/>
  <c r="J419"/>
  <c r="I419"/>
  <c r="H419"/>
  <c r="G419"/>
  <c r="F419"/>
  <c r="E419"/>
  <c r="AB418"/>
  <c r="AA418"/>
  <c r="Z418"/>
  <c r="Y418"/>
  <c r="X418"/>
  <c r="W418"/>
  <c r="V418"/>
  <c r="U418"/>
  <c r="T418"/>
  <c r="S418"/>
  <c r="R418"/>
  <c r="Q418"/>
  <c r="P418"/>
  <c r="O418"/>
  <c r="N418"/>
  <c r="M418"/>
  <c r="L418"/>
  <c r="K418"/>
  <c r="J418"/>
  <c r="I418"/>
  <c r="H418"/>
  <c r="G418"/>
  <c r="F418"/>
  <c r="E418"/>
  <c r="AC417"/>
  <c r="AC416"/>
  <c r="AB415"/>
  <c r="AA415"/>
  <c r="Z415"/>
  <c r="Y415"/>
  <c r="X415"/>
  <c r="W415"/>
  <c r="V415"/>
  <c r="U415"/>
  <c r="T415"/>
  <c r="S415"/>
  <c r="R415"/>
  <c r="Q415"/>
  <c r="P415"/>
  <c r="O415"/>
  <c r="N415"/>
  <c r="M415"/>
  <c r="L415"/>
  <c r="K415"/>
  <c r="J415"/>
  <c r="I415"/>
  <c r="H415"/>
  <c r="G415"/>
  <c r="F415"/>
  <c r="E415"/>
  <c r="AC413"/>
  <c r="AC412"/>
  <c r="AB411"/>
  <c r="AA411"/>
  <c r="Z411"/>
  <c r="Y411"/>
  <c r="X411"/>
  <c r="W411"/>
  <c r="V411"/>
  <c r="U411"/>
  <c r="T411"/>
  <c r="S411"/>
  <c r="R411"/>
  <c r="Q411"/>
  <c r="P411"/>
  <c r="O411"/>
  <c r="N411"/>
  <c r="M411"/>
  <c r="L411"/>
  <c r="K411"/>
  <c r="J411"/>
  <c r="I411"/>
  <c r="H411"/>
  <c r="G411"/>
  <c r="F411"/>
  <c r="E411"/>
  <c r="AC409"/>
  <c r="AC408"/>
  <c r="AC405"/>
  <c r="AC404"/>
  <c r="AC401"/>
  <c r="AC400"/>
  <c r="AC397"/>
  <c r="AC396"/>
  <c r="AB395"/>
  <c r="AA395"/>
  <c r="Z395"/>
  <c r="Y395"/>
  <c r="X395"/>
  <c r="W395"/>
  <c r="V395"/>
  <c r="U395"/>
  <c r="T395"/>
  <c r="S395"/>
  <c r="R395"/>
  <c r="Q395"/>
  <c r="P395"/>
  <c r="O395"/>
  <c r="N395"/>
  <c r="M395"/>
  <c r="L395"/>
  <c r="K395"/>
  <c r="J395"/>
  <c r="I395"/>
  <c r="H395"/>
  <c r="G395"/>
  <c r="F395"/>
  <c r="E395"/>
  <c r="AB394"/>
  <c r="AA394"/>
  <c r="Z394"/>
  <c r="Y394"/>
  <c r="X394"/>
  <c r="W394"/>
  <c r="V394"/>
  <c r="U394"/>
  <c r="T394"/>
  <c r="S394"/>
  <c r="R394"/>
  <c r="Q394"/>
  <c r="P394"/>
  <c r="O394"/>
  <c r="N394"/>
  <c r="M394"/>
  <c r="L394"/>
  <c r="K394"/>
  <c r="J394"/>
  <c r="I394"/>
  <c r="H394"/>
  <c r="G394"/>
  <c r="F394"/>
  <c r="E394"/>
  <c r="AC393"/>
  <c r="AC392"/>
  <c r="AC389"/>
  <c r="AC388"/>
  <c r="AC385"/>
  <c r="AC384"/>
  <c r="AB383"/>
  <c r="AA383"/>
  <c r="Z383"/>
  <c r="Y383"/>
  <c r="X383"/>
  <c r="W383"/>
  <c r="V383"/>
  <c r="U383"/>
  <c r="T383"/>
  <c r="S383"/>
  <c r="R383"/>
  <c r="Q383"/>
  <c r="P383"/>
  <c r="O383"/>
  <c r="N383"/>
  <c r="M383"/>
  <c r="L383"/>
  <c r="K383"/>
  <c r="J383"/>
  <c r="I383"/>
  <c r="H383"/>
  <c r="G383"/>
  <c r="F383"/>
  <c r="E383"/>
  <c r="AC381"/>
  <c r="AC380"/>
  <c r="AC377"/>
  <c r="AC376"/>
  <c r="AC373"/>
  <c r="AC372"/>
  <c r="AC369"/>
  <c r="AC368"/>
  <c r="AC365"/>
  <c r="AC364"/>
  <c r="AB363"/>
  <c r="AA363"/>
  <c r="Z363"/>
  <c r="Y363"/>
  <c r="X363"/>
  <c r="W363"/>
  <c r="V363"/>
  <c r="U363"/>
  <c r="T363"/>
  <c r="S363"/>
  <c r="R363"/>
  <c r="Q363"/>
  <c r="P363"/>
  <c r="O363"/>
  <c r="N363"/>
  <c r="M363"/>
  <c r="L363"/>
  <c r="K363"/>
  <c r="J363"/>
  <c r="I363"/>
  <c r="H363"/>
  <c r="G363"/>
  <c r="F363"/>
  <c r="E363"/>
  <c r="AC361"/>
  <c r="AC360"/>
  <c r="AB359"/>
  <c r="AA359"/>
  <c r="Z359"/>
  <c r="Y359"/>
  <c r="X359"/>
  <c r="W359"/>
  <c r="V359"/>
  <c r="U359"/>
  <c r="T359"/>
  <c r="S359"/>
  <c r="R359"/>
  <c r="Q359"/>
  <c r="P359"/>
  <c r="O359"/>
  <c r="N359"/>
  <c r="M359"/>
  <c r="L359"/>
  <c r="K359"/>
  <c r="J359"/>
  <c r="I359"/>
  <c r="H359"/>
  <c r="G359"/>
  <c r="F359"/>
  <c r="E359"/>
  <c r="AB358"/>
  <c r="AA358"/>
  <c r="Z358"/>
  <c r="Y358"/>
  <c r="X358"/>
  <c r="W358"/>
  <c r="V358"/>
  <c r="U358"/>
  <c r="T358"/>
  <c r="S358"/>
  <c r="R358"/>
  <c r="Q358"/>
  <c r="P358"/>
  <c r="O358"/>
  <c r="N358"/>
  <c r="M358"/>
  <c r="L358"/>
  <c r="K358"/>
  <c r="J358"/>
  <c r="I358"/>
  <c r="H358"/>
  <c r="G358"/>
  <c r="F358"/>
  <c r="E358"/>
  <c r="AC357"/>
  <c r="AC356"/>
  <c r="AB355"/>
  <c r="AA355"/>
  <c r="Z355"/>
  <c r="Y355"/>
  <c r="X355"/>
  <c r="W355"/>
  <c r="V355"/>
  <c r="U355"/>
  <c r="T355"/>
  <c r="S355"/>
  <c r="R355"/>
  <c r="Q355"/>
  <c r="P355"/>
  <c r="O355"/>
  <c r="N355"/>
  <c r="M355"/>
  <c r="L355"/>
  <c r="K355"/>
  <c r="J355"/>
  <c r="I355"/>
  <c r="H355"/>
  <c r="G355"/>
  <c r="F355"/>
  <c r="E355"/>
  <c r="AB354"/>
  <c r="AA354"/>
  <c r="Z354"/>
  <c r="Y354"/>
  <c r="X354"/>
  <c r="W354"/>
  <c r="V354"/>
  <c r="U354"/>
  <c r="T354"/>
  <c r="S354"/>
  <c r="R354"/>
  <c r="Q354"/>
  <c r="P354"/>
  <c r="O354"/>
  <c r="N354"/>
  <c r="M354"/>
  <c r="L354"/>
  <c r="K354"/>
  <c r="J354"/>
  <c r="I354"/>
  <c r="H354"/>
  <c r="G354"/>
  <c r="F354"/>
  <c r="E354"/>
  <c r="AC353"/>
  <c r="AC352"/>
  <c r="AC349"/>
  <c r="AC348"/>
  <c r="AB347"/>
  <c r="AA347"/>
  <c r="Z347"/>
  <c r="Y347"/>
  <c r="X347"/>
  <c r="W347"/>
  <c r="V347"/>
  <c r="U347"/>
  <c r="T347"/>
  <c r="S347"/>
  <c r="R347"/>
  <c r="Q347"/>
  <c r="P347"/>
  <c r="O347"/>
  <c r="N347"/>
  <c r="M347"/>
  <c r="L347"/>
  <c r="K347"/>
  <c r="J347"/>
  <c r="I347"/>
  <c r="H347"/>
  <c r="G347"/>
  <c r="F347"/>
  <c r="E347"/>
  <c r="AB346"/>
  <c r="AA346"/>
  <c r="Z346"/>
  <c r="Y346"/>
  <c r="X346"/>
  <c r="W346"/>
  <c r="V346"/>
  <c r="U346"/>
  <c r="T346"/>
  <c r="S346"/>
  <c r="R346"/>
  <c r="Q346"/>
  <c r="P346"/>
  <c r="O346"/>
  <c r="N346"/>
  <c r="M346"/>
  <c r="L346"/>
  <c r="K346"/>
  <c r="J346"/>
  <c r="I346"/>
  <c r="H346"/>
  <c r="G346"/>
  <c r="F346"/>
  <c r="E346"/>
  <c r="AC345"/>
  <c r="AC431" s="1"/>
  <c r="AC344"/>
  <c r="AC430" s="1"/>
  <c r="AC334"/>
  <c r="AB333"/>
  <c r="AB336" s="1"/>
  <c r="AA333"/>
  <c r="AA336" s="1"/>
  <c r="Z333"/>
  <c r="Z336" s="1"/>
  <c r="Y333"/>
  <c r="Y336" s="1"/>
  <c r="X333"/>
  <c r="X336" s="1"/>
  <c r="W333"/>
  <c r="W336" s="1"/>
  <c r="V333"/>
  <c r="V336" s="1"/>
  <c r="U333"/>
  <c r="U336" s="1"/>
  <c r="T333"/>
  <c r="T336" s="1"/>
  <c r="S333"/>
  <c r="S336" s="1"/>
  <c r="R333"/>
  <c r="R336" s="1"/>
  <c r="Q333"/>
  <c r="Q336" s="1"/>
  <c r="P333"/>
  <c r="P336" s="1"/>
  <c r="O333"/>
  <c r="O336" s="1"/>
  <c r="N333"/>
  <c r="N336" s="1"/>
  <c r="M333"/>
  <c r="M336" s="1"/>
  <c r="L333"/>
  <c r="L336" s="1"/>
  <c r="K333"/>
  <c r="K336" s="1"/>
  <c r="J333"/>
  <c r="J336" s="1"/>
  <c r="I333"/>
  <c r="I336" s="1"/>
  <c r="H333"/>
  <c r="G333"/>
  <c r="G336" s="1"/>
  <c r="F333"/>
  <c r="F336" s="1"/>
  <c r="E333"/>
  <c r="E336" s="1"/>
  <c r="AC330"/>
  <c r="AB329"/>
  <c r="AB332" s="1"/>
  <c r="AA329"/>
  <c r="AA332" s="1"/>
  <c r="Z329"/>
  <c r="Z332" s="1"/>
  <c r="Y329"/>
  <c r="X329"/>
  <c r="X332" s="1"/>
  <c r="W329"/>
  <c r="W332" s="1"/>
  <c r="V329"/>
  <c r="V436" s="1"/>
  <c r="U329"/>
  <c r="U332" s="1"/>
  <c r="T329"/>
  <c r="T332" s="1"/>
  <c r="S329"/>
  <c r="S332" s="1"/>
  <c r="R329"/>
  <c r="R332" s="1"/>
  <c r="Q329"/>
  <c r="Q332" s="1"/>
  <c r="P329"/>
  <c r="P332" s="1"/>
  <c r="O329"/>
  <c r="O332" s="1"/>
  <c r="N329"/>
  <c r="N436" s="1"/>
  <c r="M329"/>
  <c r="M332" s="1"/>
  <c r="L329"/>
  <c r="L332" s="1"/>
  <c r="K329"/>
  <c r="K332" s="1"/>
  <c r="J329"/>
  <c r="J332" s="1"/>
  <c r="I329"/>
  <c r="I332" s="1"/>
  <c r="H329"/>
  <c r="G329"/>
  <c r="G332" s="1"/>
  <c r="F329"/>
  <c r="F332" s="1"/>
  <c r="E332"/>
  <c r="AB338"/>
  <c r="AB340" s="1"/>
  <c r="AA338"/>
  <c r="AA340" s="1"/>
  <c r="Z338"/>
  <c r="Z340" s="1"/>
  <c r="Y338"/>
  <c r="Y340" s="1"/>
  <c r="X338"/>
  <c r="X340" s="1"/>
  <c r="W338"/>
  <c r="W340" s="1"/>
  <c r="V338"/>
  <c r="V340" s="1"/>
  <c r="U338"/>
  <c r="U340" s="1"/>
  <c r="T338"/>
  <c r="T340" s="1"/>
  <c r="S338"/>
  <c r="S340" s="1"/>
  <c r="R338"/>
  <c r="R340" s="1"/>
  <c r="Q338"/>
  <c r="Q340" s="1"/>
  <c r="P338"/>
  <c r="P340" s="1"/>
  <c r="O338"/>
  <c r="O340" s="1"/>
  <c r="N338"/>
  <c r="N340" s="1"/>
  <c r="M338"/>
  <c r="M340" s="1"/>
  <c r="L338"/>
  <c r="L340" s="1"/>
  <c r="K338"/>
  <c r="K340" s="1"/>
  <c r="J338"/>
  <c r="J340" s="1"/>
  <c r="I338"/>
  <c r="I340" s="1"/>
  <c r="H338"/>
  <c r="H340" s="1"/>
  <c r="G338"/>
  <c r="G340" s="1"/>
  <c r="F338"/>
  <c r="F340" s="1"/>
  <c r="E338"/>
  <c r="E340" s="1"/>
  <c r="AB324"/>
  <c r="AA324"/>
  <c r="Z324"/>
  <c r="Y324"/>
  <c r="X324"/>
  <c r="W324"/>
  <c r="V324"/>
  <c r="U324"/>
  <c r="T324"/>
  <c r="S324"/>
  <c r="R324"/>
  <c r="Q324"/>
  <c r="P324"/>
  <c r="O324"/>
  <c r="N324"/>
  <c r="M324"/>
  <c r="L324"/>
  <c r="K324"/>
  <c r="J324"/>
  <c r="I324"/>
  <c r="H324"/>
  <c r="G324"/>
  <c r="F324"/>
  <c r="AC322"/>
  <c r="AC338" s="1"/>
  <c r="AC321"/>
  <c r="AB316"/>
  <c r="AA316"/>
  <c r="Z316"/>
  <c r="Y316"/>
  <c r="X316"/>
  <c r="W316"/>
  <c r="V316"/>
  <c r="U316"/>
  <c r="T316"/>
  <c r="S316"/>
  <c r="R316"/>
  <c r="Q316"/>
  <c r="P316"/>
  <c r="O316"/>
  <c r="N316"/>
  <c r="M316"/>
  <c r="L316"/>
  <c r="K316"/>
  <c r="J316"/>
  <c r="I316"/>
  <c r="H316"/>
  <c r="G316"/>
  <c r="F316"/>
  <c r="AB315"/>
  <c r="AB317" s="1"/>
  <c r="AA315"/>
  <c r="AA317" s="1"/>
  <c r="Z315"/>
  <c r="Z317" s="1"/>
  <c r="Y315"/>
  <c r="Y317" s="1"/>
  <c r="X315"/>
  <c r="X317" s="1"/>
  <c r="W315"/>
  <c r="W317" s="1"/>
  <c r="V315"/>
  <c r="V317" s="1"/>
  <c r="U315"/>
  <c r="U317" s="1"/>
  <c r="T315"/>
  <c r="T317" s="1"/>
  <c r="S315"/>
  <c r="S317" s="1"/>
  <c r="R315"/>
  <c r="R317" s="1"/>
  <c r="Q315"/>
  <c r="Q317" s="1"/>
  <c r="P317"/>
  <c r="O315"/>
  <c r="O317" s="1"/>
  <c r="N317"/>
  <c r="M315"/>
  <c r="M317" s="1"/>
  <c r="L315"/>
  <c r="L317" s="1"/>
  <c r="K315"/>
  <c r="K317" s="1"/>
  <c r="J315"/>
  <c r="J317" s="1"/>
  <c r="I315"/>
  <c r="I317" s="1"/>
  <c r="H315"/>
  <c r="H317" s="1"/>
  <c r="AD317" s="1"/>
  <c r="G315"/>
  <c r="G317" s="1"/>
  <c r="F315"/>
  <c r="F317" s="1"/>
  <c r="AB314"/>
  <c r="AA314"/>
  <c r="Z314"/>
  <c r="Y314"/>
  <c r="X314"/>
  <c r="W314"/>
  <c r="V314"/>
  <c r="U314"/>
  <c r="T314"/>
  <c r="S314"/>
  <c r="R314"/>
  <c r="Q314"/>
  <c r="P314"/>
  <c r="O314"/>
  <c r="N314"/>
  <c r="M314"/>
  <c r="L314"/>
  <c r="K314"/>
  <c r="J314"/>
  <c r="I314"/>
  <c r="H314"/>
  <c r="G314"/>
  <c r="F314"/>
  <c r="AC312"/>
  <c r="AC311"/>
  <c r="AB310"/>
  <c r="AA310"/>
  <c r="Z310"/>
  <c r="Y310"/>
  <c r="X310"/>
  <c r="W310"/>
  <c r="V310"/>
  <c r="U310"/>
  <c r="T310"/>
  <c r="S310"/>
  <c r="R310"/>
  <c r="Q310"/>
  <c r="P310"/>
  <c r="O310"/>
  <c r="N310"/>
  <c r="M310"/>
  <c r="L310"/>
  <c r="K310"/>
  <c r="J310"/>
  <c r="I310"/>
  <c r="H310"/>
  <c r="G310"/>
  <c r="F310"/>
  <c r="AC308"/>
  <c r="AC307"/>
  <c r="AB306"/>
  <c r="AA306"/>
  <c r="Z306"/>
  <c r="Y306"/>
  <c r="X306"/>
  <c r="W306"/>
  <c r="V306"/>
  <c r="U306"/>
  <c r="T306"/>
  <c r="S306"/>
  <c r="R306"/>
  <c r="Q306"/>
  <c r="P306"/>
  <c r="O306"/>
  <c r="N306"/>
  <c r="M306"/>
  <c r="L306"/>
  <c r="K306"/>
  <c r="J306"/>
  <c r="I306"/>
  <c r="H306"/>
  <c r="G306"/>
  <c r="F306"/>
  <c r="E306"/>
  <c r="AC304"/>
  <c r="AC303"/>
  <c r="AB302"/>
  <c r="AA302"/>
  <c r="Z302"/>
  <c r="Y302"/>
  <c r="X302"/>
  <c r="W302"/>
  <c r="V302"/>
  <c r="U302"/>
  <c r="T302"/>
  <c r="S302"/>
  <c r="R302"/>
  <c r="Q302"/>
  <c r="P302"/>
  <c r="O302"/>
  <c r="N302"/>
  <c r="M302"/>
  <c r="L302"/>
  <c r="K302"/>
  <c r="J302"/>
  <c r="I302"/>
  <c r="H302"/>
  <c r="G302"/>
  <c r="F302"/>
  <c r="E302"/>
  <c r="AC300"/>
  <c r="AC340" s="1"/>
  <c r="AC299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AC295"/>
  <c r="AC294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AC290"/>
  <c r="AC289"/>
  <c r="AB279"/>
  <c r="AB281" s="1"/>
  <c r="AA279"/>
  <c r="AA281" s="1"/>
  <c r="Z279"/>
  <c r="Z281" s="1"/>
  <c r="Y279"/>
  <c r="Y281" s="1"/>
  <c r="X279"/>
  <c r="X281" s="1"/>
  <c r="W279"/>
  <c r="W281" s="1"/>
  <c r="V279"/>
  <c r="V281" s="1"/>
  <c r="U279"/>
  <c r="U281" s="1"/>
  <c r="T279"/>
  <c r="T281" s="1"/>
  <c r="S279"/>
  <c r="S281" s="1"/>
  <c r="R279"/>
  <c r="R281" s="1"/>
  <c r="Q279"/>
  <c r="Q281" s="1"/>
  <c r="P279"/>
  <c r="P281" s="1"/>
  <c r="O279"/>
  <c r="O281" s="1"/>
  <c r="N279"/>
  <c r="N281" s="1"/>
  <c r="M279"/>
  <c r="M281" s="1"/>
  <c r="L279"/>
  <c r="L281" s="1"/>
  <c r="K279"/>
  <c r="K281" s="1"/>
  <c r="J279"/>
  <c r="J281" s="1"/>
  <c r="I279"/>
  <c r="I281" s="1"/>
  <c r="H279"/>
  <c r="H281" s="1"/>
  <c r="G279"/>
  <c r="G281" s="1"/>
  <c r="F279"/>
  <c r="F281" s="1"/>
  <c r="E279"/>
  <c r="E281" s="1"/>
  <c r="AB278"/>
  <c r="AB280" s="1"/>
  <c r="AA278"/>
  <c r="AA280" s="1"/>
  <c r="Z278"/>
  <c r="Z280" s="1"/>
  <c r="Y278"/>
  <c r="Y280" s="1"/>
  <c r="X278"/>
  <c r="X280" s="1"/>
  <c r="W278"/>
  <c r="W280" s="1"/>
  <c r="V278"/>
  <c r="V280" s="1"/>
  <c r="T278"/>
  <c r="T280" s="1"/>
  <c r="S278"/>
  <c r="S280" s="1"/>
  <c r="R278"/>
  <c r="R280" s="1"/>
  <c r="Q278"/>
  <c r="Q280" s="1"/>
  <c r="P278"/>
  <c r="P280" s="1"/>
  <c r="O278"/>
  <c r="O280" s="1"/>
  <c r="N278"/>
  <c r="N280" s="1"/>
  <c r="M278"/>
  <c r="M280" s="1"/>
  <c r="L278"/>
  <c r="L280" s="1"/>
  <c r="K278"/>
  <c r="K280" s="1"/>
  <c r="J278"/>
  <c r="J280" s="1"/>
  <c r="I278"/>
  <c r="I280" s="1"/>
  <c r="H278"/>
  <c r="H280" s="1"/>
  <c r="G278"/>
  <c r="G280" s="1"/>
  <c r="F278"/>
  <c r="F280" s="1"/>
  <c r="E278"/>
  <c r="E280" s="1"/>
  <c r="AC277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AC273"/>
  <c r="AC272"/>
  <c r="AB271"/>
  <c r="AA271"/>
  <c r="Z271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F271"/>
  <c r="E271"/>
  <c r="AC269"/>
  <c r="AC268"/>
  <c r="AC265"/>
  <c r="AC264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AC261"/>
  <c r="AC260"/>
  <c r="AC257"/>
  <c r="AC256"/>
  <c r="AC253"/>
  <c r="AC252"/>
  <c r="AB251"/>
  <c r="AA251"/>
  <c r="Z251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AC249"/>
  <c r="AC248"/>
  <c r="AB247"/>
  <c r="AA247"/>
  <c r="Z247"/>
  <c r="Y247"/>
  <c r="X247"/>
  <c r="W247"/>
  <c r="V247"/>
  <c r="U247"/>
  <c r="T247"/>
  <c r="S247"/>
  <c r="R247"/>
  <c r="Q247"/>
  <c r="P247"/>
  <c r="O247"/>
  <c r="N247"/>
  <c r="M247"/>
  <c r="L247"/>
  <c r="K247"/>
  <c r="J247"/>
  <c r="I247"/>
  <c r="H247"/>
  <c r="G247"/>
  <c r="F247"/>
  <c r="E247"/>
  <c r="AC245"/>
  <c r="AC244"/>
  <c r="AB243"/>
  <c r="AA243"/>
  <c r="Z243"/>
  <c r="Y243"/>
  <c r="X243"/>
  <c r="W243"/>
  <c r="V243"/>
  <c r="U243"/>
  <c r="T243"/>
  <c r="S243"/>
  <c r="R243"/>
  <c r="Q243"/>
  <c r="P243"/>
  <c r="O243"/>
  <c r="N243"/>
  <c r="M243"/>
  <c r="L243"/>
  <c r="K243"/>
  <c r="J243"/>
  <c r="I243"/>
  <c r="H243"/>
  <c r="G243"/>
  <c r="F243"/>
  <c r="E243"/>
  <c r="AC241"/>
  <c r="AC240"/>
  <c r="AB239"/>
  <c r="AA239"/>
  <c r="Z239"/>
  <c r="Y239"/>
  <c r="X239"/>
  <c r="W239"/>
  <c r="V239"/>
  <c r="U239"/>
  <c r="T239"/>
  <c r="S239"/>
  <c r="R239"/>
  <c r="Q239"/>
  <c r="P239"/>
  <c r="O239"/>
  <c r="N239"/>
  <c r="M239"/>
  <c r="L239"/>
  <c r="K239"/>
  <c r="J239"/>
  <c r="I239"/>
  <c r="H239"/>
  <c r="G239"/>
  <c r="F239"/>
  <c r="E239"/>
  <c r="AC237"/>
  <c r="AC236"/>
  <c r="AB235"/>
  <c r="AA235"/>
  <c r="Z235"/>
  <c r="Y235"/>
  <c r="X235"/>
  <c r="W235"/>
  <c r="V235"/>
  <c r="U235"/>
  <c r="T235"/>
  <c r="S235"/>
  <c r="R235"/>
  <c r="Q235"/>
  <c r="P235"/>
  <c r="O235"/>
  <c r="N235"/>
  <c r="M235"/>
  <c r="L235"/>
  <c r="K235"/>
  <c r="J235"/>
  <c r="I235"/>
  <c r="H235"/>
  <c r="G235"/>
  <c r="F235"/>
  <c r="E235"/>
  <c r="AC233"/>
  <c r="AC232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AC229"/>
  <c r="AC228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AC225"/>
  <c r="AC224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AC221"/>
  <c r="AC220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AC217"/>
  <c r="AC216"/>
  <c r="AC213"/>
  <c r="AC279" s="1"/>
  <c r="AC281" s="1"/>
  <c r="AC212"/>
  <c r="AC278" s="1"/>
  <c r="AB202"/>
  <c r="AB206" s="1"/>
  <c r="AB208" s="1"/>
  <c r="AA202"/>
  <c r="AA206" s="1"/>
  <c r="AA208" s="1"/>
  <c r="Z202"/>
  <c r="Z206" s="1"/>
  <c r="Z208" s="1"/>
  <c r="Y202"/>
  <c r="Y206" s="1"/>
  <c r="Y208" s="1"/>
  <c r="X202"/>
  <c r="X206" s="1"/>
  <c r="X208" s="1"/>
  <c r="W202"/>
  <c r="W206" s="1"/>
  <c r="W208" s="1"/>
  <c r="V202"/>
  <c r="V206" s="1"/>
  <c r="V208" s="1"/>
  <c r="U202"/>
  <c r="U206" s="1"/>
  <c r="U208" s="1"/>
  <c r="T202"/>
  <c r="T206" s="1"/>
  <c r="T208" s="1"/>
  <c r="S202"/>
  <c r="S206" s="1"/>
  <c r="S208" s="1"/>
  <c r="R202"/>
  <c r="R206" s="1"/>
  <c r="R208" s="1"/>
  <c r="Q202"/>
  <c r="Q206" s="1"/>
  <c r="Q208" s="1"/>
  <c r="P202"/>
  <c r="P206" s="1"/>
  <c r="P208" s="1"/>
  <c r="O202"/>
  <c r="O206" s="1"/>
  <c r="O208" s="1"/>
  <c r="N202"/>
  <c r="N206" s="1"/>
  <c r="N208" s="1"/>
  <c r="M202"/>
  <c r="M206" s="1"/>
  <c r="M208" s="1"/>
  <c r="L202"/>
  <c r="L206" s="1"/>
  <c r="L208" s="1"/>
  <c r="K202"/>
  <c r="K206" s="1"/>
  <c r="K208" s="1"/>
  <c r="J202"/>
  <c r="J206" s="1"/>
  <c r="J208" s="1"/>
  <c r="I202"/>
  <c r="I206" s="1"/>
  <c r="I208" s="1"/>
  <c r="H202"/>
  <c r="H206" s="1"/>
  <c r="H208" s="1"/>
  <c r="G202"/>
  <c r="G206" s="1"/>
  <c r="G208" s="1"/>
  <c r="F202"/>
  <c r="F206" s="1"/>
  <c r="F208" s="1"/>
  <c r="E202"/>
  <c r="E206" s="1"/>
  <c r="E208" s="1"/>
  <c r="AB201"/>
  <c r="AA201"/>
  <c r="Z201"/>
  <c r="Y201"/>
  <c r="Y284" s="1"/>
  <c r="X201"/>
  <c r="W201"/>
  <c r="V201"/>
  <c r="V284" s="1"/>
  <c r="L22" i="15" s="1"/>
  <c r="U201" i="7"/>
  <c r="T201"/>
  <c r="S201"/>
  <c r="R201"/>
  <c r="Q201"/>
  <c r="P201"/>
  <c r="O201"/>
  <c r="N201"/>
  <c r="N284" s="1"/>
  <c r="K22" i="15" s="1"/>
  <c r="M201" i="7"/>
  <c r="L201"/>
  <c r="K201"/>
  <c r="J201"/>
  <c r="I201"/>
  <c r="H201"/>
  <c r="H284" s="1"/>
  <c r="G201"/>
  <c r="F201"/>
  <c r="E201"/>
  <c r="AB196"/>
  <c r="AA196"/>
  <c r="Z196"/>
  <c r="Y196"/>
  <c r="X196"/>
  <c r="W196"/>
  <c r="V196"/>
  <c r="V197" s="1"/>
  <c r="U196"/>
  <c r="T196"/>
  <c r="S196"/>
  <c r="R196"/>
  <c r="P196"/>
  <c r="O196"/>
  <c r="N196"/>
  <c r="M196"/>
  <c r="L196"/>
  <c r="K196"/>
  <c r="J196"/>
  <c r="I196"/>
  <c r="H196"/>
  <c r="G196"/>
  <c r="F196"/>
  <c r="E196"/>
  <c r="AB195"/>
  <c r="AB197" s="1"/>
  <c r="AA195"/>
  <c r="AA197" s="1"/>
  <c r="Z195"/>
  <c r="Z197" s="1"/>
  <c r="Y195"/>
  <c r="Y197" s="1"/>
  <c r="X195"/>
  <c r="X197" s="1"/>
  <c r="W195"/>
  <c r="W197" s="1"/>
  <c r="U195"/>
  <c r="U197" s="1"/>
  <c r="T195"/>
  <c r="T197" s="1"/>
  <c r="S195"/>
  <c r="S197" s="1"/>
  <c r="R195"/>
  <c r="R197" s="1"/>
  <c r="Q197"/>
  <c r="P195"/>
  <c r="P197" s="1"/>
  <c r="O195"/>
  <c r="O197" s="1"/>
  <c r="N195"/>
  <c r="N197" s="1"/>
  <c r="M195"/>
  <c r="M197" s="1"/>
  <c r="L195"/>
  <c r="L197" s="1"/>
  <c r="K195"/>
  <c r="K197" s="1"/>
  <c r="J195"/>
  <c r="J197" s="1"/>
  <c r="I195"/>
  <c r="I197" s="1"/>
  <c r="H195"/>
  <c r="H197" s="1"/>
  <c r="G195"/>
  <c r="G197" s="1"/>
  <c r="F195"/>
  <c r="F197" s="1"/>
  <c r="E195"/>
  <c r="E197" s="1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AC192"/>
  <c r="AC191"/>
  <c r="AB190"/>
  <c r="AA190"/>
  <c r="Z190"/>
  <c r="Y190"/>
  <c r="X190"/>
  <c r="W190"/>
  <c r="V190"/>
  <c r="U190"/>
  <c r="T190"/>
  <c r="S190"/>
  <c r="R190"/>
  <c r="Q190"/>
  <c r="P190"/>
  <c r="O190"/>
  <c r="N190"/>
  <c r="M190"/>
  <c r="L190"/>
  <c r="K190"/>
  <c r="J190"/>
  <c r="I190"/>
  <c r="H190"/>
  <c r="G190"/>
  <c r="F190"/>
  <c r="E190"/>
  <c r="AC187"/>
  <c r="AC280" s="1"/>
  <c r="AB186"/>
  <c r="AA186"/>
  <c r="Z186"/>
  <c r="Y186"/>
  <c r="X186"/>
  <c r="W186"/>
  <c r="V186"/>
  <c r="U186"/>
  <c r="T186"/>
  <c r="S186"/>
  <c r="R186"/>
  <c r="Q186"/>
  <c r="P186"/>
  <c r="O186"/>
  <c r="N186"/>
  <c r="M186"/>
  <c r="L186"/>
  <c r="K186"/>
  <c r="J186"/>
  <c r="I186"/>
  <c r="H186"/>
  <c r="G186"/>
  <c r="F186"/>
  <c r="E186"/>
  <c r="AC184"/>
  <c r="AC183"/>
  <c r="AB182"/>
  <c r="AA182"/>
  <c r="Z182"/>
  <c r="Y182"/>
  <c r="X182"/>
  <c r="W182"/>
  <c r="V182"/>
  <c r="U182"/>
  <c r="T182"/>
  <c r="S182"/>
  <c r="R182"/>
  <c r="Q182"/>
  <c r="P182"/>
  <c r="O182"/>
  <c r="N182"/>
  <c r="M182"/>
  <c r="L182"/>
  <c r="K182"/>
  <c r="J182"/>
  <c r="I182"/>
  <c r="H182"/>
  <c r="G182"/>
  <c r="F182"/>
  <c r="E182"/>
  <c r="AC180"/>
  <c r="AC179"/>
  <c r="AB177"/>
  <c r="AA177"/>
  <c r="Z177"/>
  <c r="Y177"/>
  <c r="X177"/>
  <c r="W177"/>
  <c r="V177"/>
  <c r="U177"/>
  <c r="T177"/>
  <c r="S177"/>
  <c r="R177"/>
  <c r="Q177"/>
  <c r="P177"/>
  <c r="O177"/>
  <c r="N177"/>
  <c r="M177"/>
  <c r="L177"/>
  <c r="K177"/>
  <c r="J177"/>
  <c r="I177"/>
  <c r="H177"/>
  <c r="G177"/>
  <c r="F177"/>
  <c r="E177"/>
  <c r="AD176"/>
  <c r="AC175"/>
  <c r="AC174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E172"/>
  <c r="AD171"/>
  <c r="AC170"/>
  <c r="AC169"/>
  <c r="V164"/>
  <c r="N164"/>
  <c r="AB159"/>
  <c r="AB161" s="1"/>
  <c r="AA159"/>
  <c r="AA161" s="1"/>
  <c r="Z159"/>
  <c r="Z161" s="1"/>
  <c r="Y159"/>
  <c r="Y161" s="1"/>
  <c r="X159"/>
  <c r="X161" s="1"/>
  <c r="W159"/>
  <c r="W161" s="1"/>
  <c r="V159"/>
  <c r="V161" s="1"/>
  <c r="U159"/>
  <c r="U161" s="1"/>
  <c r="T159"/>
  <c r="T161" s="1"/>
  <c r="S159"/>
  <c r="S161" s="1"/>
  <c r="R159"/>
  <c r="R161" s="1"/>
  <c r="Q159"/>
  <c r="Q161" s="1"/>
  <c r="P159"/>
  <c r="P161" s="1"/>
  <c r="O159"/>
  <c r="O161" s="1"/>
  <c r="N159"/>
  <c r="N161" s="1"/>
  <c r="M159"/>
  <c r="M161" s="1"/>
  <c r="L159"/>
  <c r="L161" s="1"/>
  <c r="K159"/>
  <c r="K161" s="1"/>
  <c r="J159"/>
  <c r="J161" s="1"/>
  <c r="I159"/>
  <c r="I161" s="1"/>
  <c r="H159"/>
  <c r="H161" s="1"/>
  <c r="G159"/>
  <c r="G161" s="1"/>
  <c r="F159"/>
  <c r="F161" s="1"/>
  <c r="E159"/>
  <c r="E161" s="1"/>
  <c r="AB158"/>
  <c r="AB160" s="1"/>
  <c r="AA158"/>
  <c r="AA160" s="1"/>
  <c r="Z158"/>
  <c r="Z160" s="1"/>
  <c r="Y158"/>
  <c r="Y160" s="1"/>
  <c r="X158"/>
  <c r="X160" s="1"/>
  <c r="W158"/>
  <c r="W160" s="1"/>
  <c r="V158"/>
  <c r="V160" s="1"/>
  <c r="U158"/>
  <c r="U160" s="1"/>
  <c r="T158"/>
  <c r="T160" s="1"/>
  <c r="S158"/>
  <c r="S160" s="1"/>
  <c r="R158"/>
  <c r="R160" s="1"/>
  <c r="Q158"/>
  <c r="Q160" s="1"/>
  <c r="P158"/>
  <c r="P160" s="1"/>
  <c r="O158"/>
  <c r="O160" s="1"/>
  <c r="N158"/>
  <c r="N160" s="1"/>
  <c r="M158"/>
  <c r="M160" s="1"/>
  <c r="L158"/>
  <c r="L160" s="1"/>
  <c r="K158"/>
  <c r="K160" s="1"/>
  <c r="J158"/>
  <c r="J160" s="1"/>
  <c r="I158"/>
  <c r="I160" s="1"/>
  <c r="H158"/>
  <c r="H160" s="1"/>
  <c r="G158"/>
  <c r="G160" s="1"/>
  <c r="F158"/>
  <c r="F160" s="1"/>
  <c r="E158"/>
  <c r="E160" s="1"/>
  <c r="AD157"/>
  <c r="AC157"/>
  <c r="AD156"/>
  <c r="AC156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F155"/>
  <c r="E155"/>
  <c r="AD154"/>
  <c r="AC153"/>
  <c r="AC152"/>
  <c r="AB151"/>
  <c r="AA151"/>
  <c r="Z151"/>
  <c r="Y151"/>
  <c r="X151"/>
  <c r="W151"/>
  <c r="V151"/>
  <c r="U151"/>
  <c r="T151"/>
  <c r="S151"/>
  <c r="R151"/>
  <c r="Q151"/>
  <c r="P151"/>
  <c r="O151"/>
  <c r="N151"/>
  <c r="M151"/>
  <c r="L151"/>
  <c r="K151"/>
  <c r="J151"/>
  <c r="I151"/>
  <c r="H151"/>
  <c r="G151"/>
  <c r="F151"/>
  <c r="E151"/>
  <c r="AD150"/>
  <c r="AC149"/>
  <c r="AC148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F147"/>
  <c r="E147"/>
  <c r="AC145"/>
  <c r="AC144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F143"/>
  <c r="E143"/>
  <c r="AC141"/>
  <c r="AC140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F139"/>
  <c r="E139"/>
  <c r="AC137"/>
  <c r="AC136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F135"/>
  <c r="E135"/>
  <c r="AC133"/>
  <c r="AC132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F131"/>
  <c r="E131"/>
  <c r="AC129"/>
  <c r="AC128"/>
  <c r="AB127"/>
  <c r="AA127"/>
  <c r="Z127"/>
  <c r="Y127"/>
  <c r="X127"/>
  <c r="W127"/>
  <c r="V127"/>
  <c r="U127"/>
  <c r="T127"/>
  <c r="S127"/>
  <c r="R127"/>
  <c r="Q127"/>
  <c r="P127"/>
  <c r="O127"/>
  <c r="N127"/>
  <c r="M127"/>
  <c r="L127"/>
  <c r="K127"/>
  <c r="J127"/>
  <c r="I127"/>
  <c r="H127"/>
  <c r="G127"/>
  <c r="F127"/>
  <c r="E127"/>
  <c r="AC125"/>
  <c r="AC124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AC121"/>
  <c r="AC120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AC117"/>
  <c r="AC116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F115"/>
  <c r="E115"/>
  <c r="AC113"/>
  <c r="AC112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AC109"/>
  <c r="AC108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F107"/>
  <c r="E107"/>
  <c r="AC105"/>
  <c r="AC104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F103"/>
  <c r="E103"/>
  <c r="AC101"/>
  <c r="AC100"/>
  <c r="AB99"/>
  <c r="AA99"/>
  <c r="Z99"/>
  <c r="Y99"/>
  <c r="X99"/>
  <c r="W99"/>
  <c r="V99"/>
  <c r="U99"/>
  <c r="T99"/>
  <c r="S99"/>
  <c r="R99"/>
  <c r="Q99"/>
  <c r="P99"/>
  <c r="O99"/>
  <c r="N99"/>
  <c r="M99"/>
  <c r="L99"/>
  <c r="K99"/>
  <c r="J99"/>
  <c r="I99"/>
  <c r="H99"/>
  <c r="G99"/>
  <c r="F99"/>
  <c r="E99"/>
  <c r="AC97"/>
  <c r="AC96"/>
  <c r="AB95"/>
  <c r="AA95"/>
  <c r="Z95"/>
  <c r="Y95"/>
  <c r="X95"/>
  <c r="W95"/>
  <c r="V95"/>
  <c r="U95"/>
  <c r="T95"/>
  <c r="S95"/>
  <c r="R95"/>
  <c r="Q95"/>
  <c r="P95"/>
  <c r="O95"/>
  <c r="N95"/>
  <c r="M95"/>
  <c r="L95"/>
  <c r="K95"/>
  <c r="J95"/>
  <c r="I95"/>
  <c r="H95"/>
  <c r="G95"/>
  <c r="F95"/>
  <c r="E95"/>
  <c r="AC93"/>
  <c r="AC92"/>
  <c r="AB91"/>
  <c r="AA91"/>
  <c r="Z91"/>
  <c r="Y91"/>
  <c r="X91"/>
  <c r="W91"/>
  <c r="V91"/>
  <c r="U91"/>
  <c r="T91"/>
  <c r="S91"/>
  <c r="R91"/>
  <c r="Q91"/>
  <c r="P91"/>
  <c r="O91"/>
  <c r="N91"/>
  <c r="M91"/>
  <c r="L91"/>
  <c r="K91"/>
  <c r="J91"/>
  <c r="I91"/>
  <c r="H91"/>
  <c r="G91"/>
  <c r="F91"/>
  <c r="E91"/>
  <c r="AC89"/>
  <c r="AC88"/>
  <c r="AB87"/>
  <c r="AA87"/>
  <c r="Z87"/>
  <c r="Y87"/>
  <c r="X87"/>
  <c r="W87"/>
  <c r="V87"/>
  <c r="U87"/>
  <c r="T87"/>
  <c r="S87"/>
  <c r="R87"/>
  <c r="Q87"/>
  <c r="P87"/>
  <c r="O87"/>
  <c r="N87"/>
  <c r="M87"/>
  <c r="L87"/>
  <c r="K87"/>
  <c r="J87"/>
  <c r="I87"/>
  <c r="H87"/>
  <c r="G87"/>
  <c r="F87"/>
  <c r="E87"/>
  <c r="AC85"/>
  <c r="AC84"/>
  <c r="AB83"/>
  <c r="AA83"/>
  <c r="Z83"/>
  <c r="Y83"/>
  <c r="X83"/>
  <c r="W83"/>
  <c r="V83"/>
  <c r="U83"/>
  <c r="T83"/>
  <c r="S83"/>
  <c r="R83"/>
  <c r="Q83"/>
  <c r="P83"/>
  <c r="O83"/>
  <c r="N83"/>
  <c r="M83"/>
  <c r="L83"/>
  <c r="K83"/>
  <c r="J83"/>
  <c r="I83"/>
  <c r="H83"/>
  <c r="G83"/>
  <c r="F83"/>
  <c r="E83"/>
  <c r="AC81"/>
  <c r="AC80"/>
  <c r="AB79"/>
  <c r="AA79"/>
  <c r="Z79"/>
  <c r="Y79"/>
  <c r="X79"/>
  <c r="W79"/>
  <c r="V79"/>
  <c r="U79"/>
  <c r="T79"/>
  <c r="S79"/>
  <c r="R79"/>
  <c r="Q79"/>
  <c r="P79"/>
  <c r="O79"/>
  <c r="N79"/>
  <c r="M79"/>
  <c r="L79"/>
  <c r="K79"/>
  <c r="J79"/>
  <c r="I79"/>
  <c r="H79"/>
  <c r="G79"/>
  <c r="F79"/>
  <c r="E79"/>
  <c r="AC77"/>
  <c r="AC76"/>
  <c r="AB75"/>
  <c r="AA75"/>
  <c r="Z75"/>
  <c r="Y75"/>
  <c r="X75"/>
  <c r="W75"/>
  <c r="V75"/>
  <c r="U75"/>
  <c r="T75"/>
  <c r="S75"/>
  <c r="R75"/>
  <c r="Q75"/>
  <c r="P75"/>
  <c r="O75"/>
  <c r="N75"/>
  <c r="M75"/>
  <c r="L75"/>
  <c r="K75"/>
  <c r="J75"/>
  <c r="I75"/>
  <c r="H75"/>
  <c r="G75"/>
  <c r="F75"/>
  <c r="E75"/>
  <c r="AC73"/>
  <c r="AC72"/>
  <c r="AB71"/>
  <c r="AA71"/>
  <c r="Z71"/>
  <c r="Y71"/>
  <c r="X71"/>
  <c r="W71"/>
  <c r="V71"/>
  <c r="U71"/>
  <c r="T71"/>
  <c r="S71"/>
  <c r="R71"/>
  <c r="Q71"/>
  <c r="P71"/>
  <c r="O71"/>
  <c r="N71"/>
  <c r="M71"/>
  <c r="L71"/>
  <c r="K71"/>
  <c r="J71"/>
  <c r="I71"/>
  <c r="H71"/>
  <c r="G71"/>
  <c r="F71"/>
  <c r="E71"/>
  <c r="AC69"/>
  <c r="AC159" s="1"/>
  <c r="AC68"/>
  <c r="AC158" s="1"/>
  <c r="AB62"/>
  <c r="AB163" s="1"/>
  <c r="AA62"/>
  <c r="AA163" s="1"/>
  <c r="Z62"/>
  <c r="Z163" s="1"/>
  <c r="Y62"/>
  <c r="Y163" s="1"/>
  <c r="X62"/>
  <c r="X163" s="1"/>
  <c r="W62"/>
  <c r="W163" s="1"/>
  <c r="V62"/>
  <c r="V163" s="1"/>
  <c r="U62"/>
  <c r="U163" s="1"/>
  <c r="T62"/>
  <c r="T163" s="1"/>
  <c r="S62"/>
  <c r="S163" s="1"/>
  <c r="R62"/>
  <c r="R163" s="1"/>
  <c r="Q62"/>
  <c r="Q163" s="1"/>
  <c r="P62"/>
  <c r="P163" s="1"/>
  <c r="O62"/>
  <c r="O163" s="1"/>
  <c r="N62"/>
  <c r="N163" s="1"/>
  <c r="M62"/>
  <c r="M163" s="1"/>
  <c r="L62"/>
  <c r="L163" s="1"/>
  <c r="K62"/>
  <c r="K163" s="1"/>
  <c r="J62"/>
  <c r="J163" s="1"/>
  <c r="I62"/>
  <c r="I163" s="1"/>
  <c r="H62"/>
  <c r="H163" s="1"/>
  <c r="G62"/>
  <c r="G163" s="1"/>
  <c r="F62"/>
  <c r="F163" s="1"/>
  <c r="E62"/>
  <c r="E163" s="1"/>
  <c r="AB61"/>
  <c r="AB162" s="1"/>
  <c r="AA61"/>
  <c r="AA162" s="1"/>
  <c r="Z61"/>
  <c r="Z162" s="1"/>
  <c r="Y61"/>
  <c r="Y162" s="1"/>
  <c r="X61"/>
  <c r="X162" s="1"/>
  <c r="W61"/>
  <c r="W162" s="1"/>
  <c r="V61"/>
  <c r="V162" s="1"/>
  <c r="U61"/>
  <c r="U162" s="1"/>
  <c r="T61"/>
  <c r="T162" s="1"/>
  <c r="S61"/>
  <c r="S162" s="1"/>
  <c r="R61"/>
  <c r="R162" s="1"/>
  <c r="Q61"/>
  <c r="Q162" s="1"/>
  <c r="P61"/>
  <c r="P162" s="1"/>
  <c r="O61"/>
  <c r="O162" s="1"/>
  <c r="N61"/>
  <c r="N162" s="1"/>
  <c r="M61"/>
  <c r="M162" s="1"/>
  <c r="L61"/>
  <c r="L162" s="1"/>
  <c r="K61"/>
  <c r="K162" s="1"/>
  <c r="J61"/>
  <c r="J162" s="1"/>
  <c r="I61"/>
  <c r="I162" s="1"/>
  <c r="H61"/>
  <c r="H162" s="1"/>
  <c r="G61"/>
  <c r="G162" s="1"/>
  <c r="F61"/>
  <c r="F162" s="1"/>
  <c r="E61"/>
  <c r="E162" s="1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AC58"/>
  <c r="AC57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AC54"/>
  <c r="AC62" s="1"/>
  <c r="AC53"/>
  <c r="AC61" s="1"/>
  <c r="AB48"/>
  <c r="AA48"/>
  <c r="Z48"/>
  <c r="Y48"/>
  <c r="X48"/>
  <c r="W48"/>
  <c r="V48"/>
  <c r="U48"/>
  <c r="S48"/>
  <c r="R48"/>
  <c r="Q48"/>
  <c r="P48"/>
  <c r="O48"/>
  <c r="N48"/>
  <c r="M48"/>
  <c r="L48"/>
  <c r="K48"/>
  <c r="J48"/>
  <c r="I48"/>
  <c r="H48"/>
  <c r="G48"/>
  <c r="F48"/>
  <c r="E48"/>
  <c r="AB47"/>
  <c r="AB49" s="1"/>
  <c r="AA47"/>
  <c r="AA49" s="1"/>
  <c r="Z47"/>
  <c r="Z49" s="1"/>
  <c r="Y47"/>
  <c r="Y49" s="1"/>
  <c r="X47"/>
  <c r="X49" s="1"/>
  <c r="W47"/>
  <c r="W49" s="1"/>
  <c r="V47"/>
  <c r="V49" s="1"/>
  <c r="U47"/>
  <c r="U49" s="1"/>
  <c r="T49"/>
  <c r="S49"/>
  <c r="R47"/>
  <c r="R49" s="1"/>
  <c r="Q47"/>
  <c r="Q49" s="1"/>
  <c r="P49"/>
  <c r="O49"/>
  <c r="N47"/>
  <c r="N49" s="1"/>
  <c r="M47"/>
  <c r="M49" s="1"/>
  <c r="L47"/>
  <c r="L49" s="1"/>
  <c r="K47"/>
  <c r="K49" s="1"/>
  <c r="J47"/>
  <c r="J49" s="1"/>
  <c r="I47"/>
  <c r="I49" s="1"/>
  <c r="H47"/>
  <c r="H49" s="1"/>
  <c r="G47"/>
  <c r="G49" s="1"/>
  <c r="F47"/>
  <c r="F49" s="1"/>
  <c r="E47"/>
  <c r="E49" s="1"/>
  <c r="AD49" s="1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F46"/>
  <c r="E46"/>
  <c r="AD45"/>
  <c r="AC44"/>
  <c r="AC43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F42"/>
  <c r="E42"/>
  <c r="AD41"/>
  <c r="AC40"/>
  <c r="AC39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F38"/>
  <c r="E38"/>
  <c r="AC36"/>
  <c r="AC35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AC32"/>
  <c r="AC161" s="1"/>
  <c r="AC31"/>
  <c r="AC160" s="1"/>
  <c r="AB30"/>
  <c r="AA30"/>
  <c r="Z30"/>
  <c r="Y30"/>
  <c r="X30"/>
  <c r="W30"/>
  <c r="V30"/>
  <c r="U30"/>
  <c r="T30"/>
  <c r="S30"/>
  <c r="R30"/>
  <c r="Q30"/>
  <c r="P30"/>
  <c r="O30"/>
  <c r="N30"/>
  <c r="M30"/>
  <c r="L30"/>
  <c r="K30"/>
  <c r="J30"/>
  <c r="I30"/>
  <c r="H30"/>
  <c r="G30"/>
  <c r="F30"/>
  <c r="E30"/>
  <c r="AC28"/>
  <c r="AC27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AC24"/>
  <c r="AC64" s="1"/>
  <c r="AC23"/>
  <c r="AC63" s="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F21"/>
  <c r="E21"/>
  <c r="AD20"/>
  <c r="AC19"/>
  <c r="AC18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AD15"/>
  <c r="AC14"/>
  <c r="AC163" s="1"/>
  <c r="AC13"/>
  <c r="AC162" s="1"/>
  <c r="AB2283" i="13"/>
  <c r="AA2283"/>
  <c r="Z2283"/>
  <c r="Y2283"/>
  <c r="X2283"/>
  <c r="W2283"/>
  <c r="V2283"/>
  <c r="U2283"/>
  <c r="T2283"/>
  <c r="S2283"/>
  <c r="R2283"/>
  <c r="Q2283"/>
  <c r="P2283"/>
  <c r="O2283"/>
  <c r="N2283"/>
  <c r="M2283"/>
  <c r="L2283"/>
  <c r="K2283"/>
  <c r="J2283"/>
  <c r="I2283"/>
  <c r="H2283"/>
  <c r="G2283"/>
  <c r="F2283"/>
  <c r="E2283"/>
  <c r="AB2282"/>
  <c r="AB2284" s="1"/>
  <c r="AA2282"/>
  <c r="AA2284" s="1"/>
  <c r="Z2282"/>
  <c r="Z2284" s="1"/>
  <c r="Y2282"/>
  <c r="Y2284" s="1"/>
  <c r="X2282"/>
  <c r="X2284" s="1"/>
  <c r="W2282"/>
  <c r="W2284" s="1"/>
  <c r="V2282"/>
  <c r="V2284" s="1"/>
  <c r="U2282"/>
  <c r="U2284" s="1"/>
  <c r="T2282"/>
  <c r="T2284" s="1"/>
  <c r="S2282"/>
  <c r="S2284" s="1"/>
  <c r="R2282"/>
  <c r="R2284" s="1"/>
  <c r="Q2282"/>
  <c r="Q2284" s="1"/>
  <c r="P2282"/>
  <c r="P2284" s="1"/>
  <c r="O2282"/>
  <c r="O2284" s="1"/>
  <c r="N2282"/>
  <c r="N2284" s="1"/>
  <c r="M2282"/>
  <c r="M2284" s="1"/>
  <c r="L2282"/>
  <c r="L2284" s="1"/>
  <c r="K2282"/>
  <c r="K2284" s="1"/>
  <c r="J2282"/>
  <c r="J2284" s="1"/>
  <c r="I2282"/>
  <c r="I2284" s="1"/>
  <c r="H2282"/>
  <c r="H2284" s="1"/>
  <c r="G2282"/>
  <c r="G2284" s="1"/>
  <c r="F2282"/>
  <c r="F2284" s="1"/>
  <c r="E2282"/>
  <c r="E2284" s="1"/>
  <c r="AB2281"/>
  <c r="AA2281"/>
  <c r="Z2281"/>
  <c r="Y2281"/>
  <c r="X2281"/>
  <c r="W2281"/>
  <c r="V2281"/>
  <c r="U2281"/>
  <c r="T2281"/>
  <c r="S2281"/>
  <c r="R2281"/>
  <c r="Q2281"/>
  <c r="P2281"/>
  <c r="O2281"/>
  <c r="N2281"/>
  <c r="M2281"/>
  <c r="L2281"/>
  <c r="K2281"/>
  <c r="J2281"/>
  <c r="I2281"/>
  <c r="H2281"/>
  <c r="G2281"/>
  <c r="F2281"/>
  <c r="E2281"/>
  <c r="AC2279"/>
  <c r="AC2278"/>
  <c r="AB2277"/>
  <c r="AA2277"/>
  <c r="Z2277"/>
  <c r="Y2277"/>
  <c r="X2277"/>
  <c r="W2277"/>
  <c r="V2277"/>
  <c r="U2277"/>
  <c r="T2277"/>
  <c r="S2277"/>
  <c r="R2277"/>
  <c r="Q2277"/>
  <c r="P2277"/>
  <c r="O2277"/>
  <c r="N2277"/>
  <c r="M2277"/>
  <c r="L2277"/>
  <c r="K2277"/>
  <c r="J2277"/>
  <c r="I2277"/>
  <c r="H2277"/>
  <c r="G2277"/>
  <c r="F2277"/>
  <c r="E2277"/>
  <c r="AC2275"/>
  <c r="AC2274"/>
  <c r="AB2267"/>
  <c r="AA2267"/>
  <c r="Z2267"/>
  <c r="Y2267"/>
  <c r="X2267"/>
  <c r="W2267"/>
  <c r="V2267"/>
  <c r="U2267"/>
  <c r="T2267"/>
  <c r="S2267"/>
  <c r="R2267"/>
  <c r="Q2267"/>
  <c r="P2267"/>
  <c r="O2267"/>
  <c r="N2267"/>
  <c r="AD2267" s="1"/>
  <c r="M2267"/>
  <c r="L2267"/>
  <c r="K2267"/>
  <c r="J2267"/>
  <c r="I2267"/>
  <c r="H2267"/>
  <c r="G2267"/>
  <c r="F2267"/>
  <c r="AB2265"/>
  <c r="AA2265"/>
  <c r="Z2265"/>
  <c r="Y2265"/>
  <c r="X2265"/>
  <c r="W2265"/>
  <c r="V2265"/>
  <c r="U2265"/>
  <c r="T2265"/>
  <c r="S2265"/>
  <c r="R2265"/>
  <c r="Q2265"/>
  <c r="P2265"/>
  <c r="O2265"/>
  <c r="N2265"/>
  <c r="M2265"/>
  <c r="L2265"/>
  <c r="K2265"/>
  <c r="J2265"/>
  <c r="I2265"/>
  <c r="H2265"/>
  <c r="G2265"/>
  <c r="F2265"/>
  <c r="AC2263"/>
  <c r="AC2262"/>
  <c r="AB2254"/>
  <c r="AB2256" s="1"/>
  <c r="AA2254"/>
  <c r="AA2256" s="1"/>
  <c r="Z2254"/>
  <c r="Z2256" s="1"/>
  <c r="Y2254"/>
  <c r="Y2256" s="1"/>
  <c r="X2254"/>
  <c r="X2256" s="1"/>
  <c r="W2254"/>
  <c r="W2256" s="1"/>
  <c r="V2254"/>
  <c r="V2256" s="1"/>
  <c r="U2254"/>
  <c r="U2256" s="1"/>
  <c r="T2254"/>
  <c r="T2256" s="1"/>
  <c r="S2254"/>
  <c r="S2256" s="1"/>
  <c r="R2254"/>
  <c r="R2256" s="1"/>
  <c r="Q2254"/>
  <c r="Q2256" s="1"/>
  <c r="P2254"/>
  <c r="P2256" s="1"/>
  <c r="O2254"/>
  <c r="O2256" s="1"/>
  <c r="N2254"/>
  <c r="N2256" s="1"/>
  <c r="M2254"/>
  <c r="M2256" s="1"/>
  <c r="L2254"/>
  <c r="L2256" s="1"/>
  <c r="K2254"/>
  <c r="K2256" s="1"/>
  <c r="J2254"/>
  <c r="J2256" s="1"/>
  <c r="I2254"/>
  <c r="I2256" s="1"/>
  <c r="H2254"/>
  <c r="H2256" s="1"/>
  <c r="G2254"/>
  <c r="G2256" s="1"/>
  <c r="F2254"/>
  <c r="F2256" s="1"/>
  <c r="AB2253"/>
  <c r="AB2255" s="1"/>
  <c r="AA2253"/>
  <c r="AA2255" s="1"/>
  <c r="Z2253"/>
  <c r="Z2255" s="1"/>
  <c r="Y2253"/>
  <c r="Y2255" s="1"/>
  <c r="X2253"/>
  <c r="X2255" s="1"/>
  <c r="W2253"/>
  <c r="W2255" s="1"/>
  <c r="V2253"/>
  <c r="V2255" s="1"/>
  <c r="U2253"/>
  <c r="U2255" s="1"/>
  <c r="T2253"/>
  <c r="T2255" s="1"/>
  <c r="S2253"/>
  <c r="S2255" s="1"/>
  <c r="R2253"/>
  <c r="R2255" s="1"/>
  <c r="Q2253"/>
  <c r="Q2255" s="1"/>
  <c r="P2253"/>
  <c r="P2255" s="1"/>
  <c r="O2253"/>
  <c r="O2255" s="1"/>
  <c r="N2253"/>
  <c r="N2255" s="1"/>
  <c r="M2253"/>
  <c r="M2255" s="1"/>
  <c r="L2253"/>
  <c r="L2255" s="1"/>
  <c r="K2253"/>
  <c r="K2255" s="1"/>
  <c r="J2253"/>
  <c r="J2255" s="1"/>
  <c r="I2253"/>
  <c r="I2255" s="1"/>
  <c r="H2253"/>
  <c r="H2255" s="1"/>
  <c r="G2253"/>
  <c r="G2255" s="1"/>
  <c r="F2253"/>
  <c r="F2255" s="1"/>
  <c r="AD2252"/>
  <c r="AC2252"/>
  <c r="AC2251"/>
  <c r="AC2250"/>
  <c r="AB2248"/>
  <c r="AA2248"/>
  <c r="Z2248"/>
  <c r="Y2248"/>
  <c r="X2248"/>
  <c r="W2248"/>
  <c r="V2248"/>
  <c r="U2248"/>
  <c r="T2248"/>
  <c r="S2248"/>
  <c r="R2248"/>
  <c r="Q2248"/>
  <c r="P2248"/>
  <c r="O2248"/>
  <c r="N2248"/>
  <c r="M2248"/>
  <c r="L2248"/>
  <c r="K2248"/>
  <c r="J2248"/>
  <c r="I2248"/>
  <c r="H2248"/>
  <c r="G2248"/>
  <c r="F2248"/>
  <c r="E2248"/>
  <c r="AB2247"/>
  <c r="AA2247"/>
  <c r="Z2247"/>
  <c r="Y2247"/>
  <c r="X2247"/>
  <c r="W2247"/>
  <c r="V2247"/>
  <c r="U2247"/>
  <c r="T2247"/>
  <c r="S2247"/>
  <c r="R2247"/>
  <c r="Q2247"/>
  <c r="P2247"/>
  <c r="O2247"/>
  <c r="N2247"/>
  <c r="M2247"/>
  <c r="L2247"/>
  <c r="K2247"/>
  <c r="J2247"/>
  <c r="I2247"/>
  <c r="H2247"/>
  <c r="G2247"/>
  <c r="F2247"/>
  <c r="E2247"/>
  <c r="AC2246"/>
  <c r="AC2245"/>
  <c r="AB2244"/>
  <c r="AA2244"/>
  <c r="Z2244"/>
  <c r="Y2244"/>
  <c r="X2244"/>
  <c r="W2244"/>
  <c r="V2244"/>
  <c r="U2244"/>
  <c r="T2244"/>
  <c r="S2244"/>
  <c r="R2244"/>
  <c r="Q2244"/>
  <c r="P2244"/>
  <c r="O2244"/>
  <c r="N2244"/>
  <c r="M2244"/>
  <c r="L2244"/>
  <c r="K2244"/>
  <c r="J2244"/>
  <c r="I2244"/>
  <c r="H2244"/>
  <c r="G2244"/>
  <c r="F2244"/>
  <c r="AB2243"/>
  <c r="AA2243"/>
  <c r="Z2243"/>
  <c r="Y2243"/>
  <c r="X2243"/>
  <c r="W2243"/>
  <c r="V2243"/>
  <c r="U2243"/>
  <c r="T2243"/>
  <c r="S2243"/>
  <c r="R2243"/>
  <c r="Q2243"/>
  <c r="P2243"/>
  <c r="O2243"/>
  <c r="N2243"/>
  <c r="M2243"/>
  <c r="L2243"/>
  <c r="K2243"/>
  <c r="J2243"/>
  <c r="I2243"/>
  <c r="H2243"/>
  <c r="G2243"/>
  <c r="F2243"/>
  <c r="AC2242"/>
  <c r="AC2241"/>
  <c r="AB2240"/>
  <c r="AA2240"/>
  <c r="Z2240"/>
  <c r="Y2240"/>
  <c r="X2240"/>
  <c r="W2240"/>
  <c r="V2240"/>
  <c r="U2240"/>
  <c r="T2240"/>
  <c r="S2240"/>
  <c r="R2240"/>
  <c r="Q2240"/>
  <c r="P2240"/>
  <c r="O2240"/>
  <c r="N2240"/>
  <c r="M2240"/>
  <c r="L2240"/>
  <c r="K2240"/>
  <c r="J2240"/>
  <c r="I2240"/>
  <c r="H2240"/>
  <c r="G2240"/>
  <c r="F2240"/>
  <c r="AB2239"/>
  <c r="AA2239"/>
  <c r="Z2239"/>
  <c r="Y2239"/>
  <c r="X2239"/>
  <c r="W2239"/>
  <c r="V2239"/>
  <c r="U2239"/>
  <c r="T2239"/>
  <c r="S2239"/>
  <c r="R2239"/>
  <c r="Q2239"/>
  <c r="P2239"/>
  <c r="O2239"/>
  <c r="N2239"/>
  <c r="M2239"/>
  <c r="L2239"/>
  <c r="K2239"/>
  <c r="J2239"/>
  <c r="I2239"/>
  <c r="H2239"/>
  <c r="G2239"/>
  <c r="F2239"/>
  <c r="AC2238"/>
  <c r="AC2237"/>
  <c r="AB2236"/>
  <c r="AA2236"/>
  <c r="Z2236"/>
  <c r="Y2236"/>
  <c r="X2236"/>
  <c r="W2236"/>
  <c r="V2236"/>
  <c r="U2236"/>
  <c r="T2236"/>
  <c r="S2236"/>
  <c r="R2236"/>
  <c r="Q2236"/>
  <c r="P2236"/>
  <c r="O2236"/>
  <c r="N2236"/>
  <c r="M2236"/>
  <c r="L2236"/>
  <c r="K2236"/>
  <c r="J2236"/>
  <c r="I2236"/>
  <c r="H2236"/>
  <c r="G2236"/>
  <c r="F2236"/>
  <c r="AB2235"/>
  <c r="AA2235"/>
  <c r="Z2235"/>
  <c r="Y2235"/>
  <c r="X2235"/>
  <c r="W2235"/>
  <c r="V2235"/>
  <c r="U2235"/>
  <c r="T2235"/>
  <c r="S2235"/>
  <c r="R2235"/>
  <c r="Q2235"/>
  <c r="P2235"/>
  <c r="O2235"/>
  <c r="N2235"/>
  <c r="M2235"/>
  <c r="L2235"/>
  <c r="K2235"/>
  <c r="J2235"/>
  <c r="I2235"/>
  <c r="H2235"/>
  <c r="G2235"/>
  <c r="F2235"/>
  <c r="AC2234"/>
  <c r="AC2233"/>
  <c r="AB2232"/>
  <c r="AA2232"/>
  <c r="Z2232"/>
  <c r="Y2232"/>
  <c r="X2232"/>
  <c r="W2232"/>
  <c r="V2232"/>
  <c r="U2232"/>
  <c r="T2232"/>
  <c r="S2232"/>
  <c r="R2232"/>
  <c r="Q2232"/>
  <c r="P2232"/>
  <c r="O2232"/>
  <c r="N2232"/>
  <c r="M2232"/>
  <c r="L2232"/>
  <c r="K2232"/>
  <c r="J2232"/>
  <c r="I2232"/>
  <c r="H2232"/>
  <c r="G2232"/>
  <c r="F2232"/>
  <c r="AB2231"/>
  <c r="AA2231"/>
  <c r="Z2231"/>
  <c r="Y2231"/>
  <c r="X2231"/>
  <c r="W2231"/>
  <c r="V2231"/>
  <c r="U2231"/>
  <c r="T2231"/>
  <c r="S2231"/>
  <c r="R2231"/>
  <c r="Q2231"/>
  <c r="P2231"/>
  <c r="O2231"/>
  <c r="N2231"/>
  <c r="M2231"/>
  <c r="L2231"/>
  <c r="K2231"/>
  <c r="J2231"/>
  <c r="I2231"/>
  <c r="H2231"/>
  <c r="G2231"/>
  <c r="F2231"/>
  <c r="AC2230"/>
  <c r="AC2229"/>
  <c r="AB2228"/>
  <c r="AA2228"/>
  <c r="Z2228"/>
  <c r="Y2228"/>
  <c r="X2228"/>
  <c r="W2228"/>
  <c r="V2228"/>
  <c r="U2228"/>
  <c r="T2228"/>
  <c r="S2228"/>
  <c r="R2228"/>
  <c r="Q2228"/>
  <c r="P2228"/>
  <c r="O2228"/>
  <c r="N2228"/>
  <c r="M2228"/>
  <c r="L2228"/>
  <c r="K2228"/>
  <c r="J2228"/>
  <c r="I2228"/>
  <c r="H2228"/>
  <c r="G2228"/>
  <c r="F2228"/>
  <c r="AB2227"/>
  <c r="AA2227"/>
  <c r="Z2227"/>
  <c r="Y2227"/>
  <c r="X2227"/>
  <c r="W2227"/>
  <c r="V2227"/>
  <c r="U2227"/>
  <c r="T2227"/>
  <c r="S2227"/>
  <c r="R2227"/>
  <c r="Q2227"/>
  <c r="P2227"/>
  <c r="O2227"/>
  <c r="N2227"/>
  <c r="M2227"/>
  <c r="L2227"/>
  <c r="K2227"/>
  <c r="J2227"/>
  <c r="I2227"/>
  <c r="H2227"/>
  <c r="G2227"/>
  <c r="F2227"/>
  <c r="AC2226"/>
  <c r="AC2225"/>
  <c r="AB2224"/>
  <c r="AA2224"/>
  <c r="Z2224"/>
  <c r="Y2224"/>
  <c r="X2224"/>
  <c r="W2224"/>
  <c r="V2224"/>
  <c r="U2224"/>
  <c r="T2224"/>
  <c r="S2224"/>
  <c r="R2224"/>
  <c r="Q2224"/>
  <c r="P2224"/>
  <c r="O2224"/>
  <c r="N2224"/>
  <c r="M2224"/>
  <c r="L2224"/>
  <c r="K2224"/>
  <c r="J2224"/>
  <c r="I2224"/>
  <c r="H2224"/>
  <c r="G2224"/>
  <c r="F2224"/>
  <c r="AB2223"/>
  <c r="AA2223"/>
  <c r="Z2223"/>
  <c r="Y2223"/>
  <c r="X2223"/>
  <c r="W2223"/>
  <c r="V2223"/>
  <c r="U2223"/>
  <c r="T2223"/>
  <c r="S2223"/>
  <c r="R2223"/>
  <c r="Q2223"/>
  <c r="P2223"/>
  <c r="O2223"/>
  <c r="N2223"/>
  <c r="M2223"/>
  <c r="L2223"/>
  <c r="K2223"/>
  <c r="J2223"/>
  <c r="I2223"/>
  <c r="H2223"/>
  <c r="G2223"/>
  <c r="F2223"/>
  <c r="AC2222"/>
  <c r="AC2221"/>
  <c r="AB2220"/>
  <c r="AA2220"/>
  <c r="Z2220"/>
  <c r="Y2220"/>
  <c r="X2220"/>
  <c r="W2220"/>
  <c r="V2220"/>
  <c r="U2220"/>
  <c r="T2220"/>
  <c r="S2220"/>
  <c r="R2220"/>
  <c r="Q2220"/>
  <c r="P2220"/>
  <c r="O2220"/>
  <c r="N2220"/>
  <c r="M2220"/>
  <c r="L2220"/>
  <c r="K2220"/>
  <c r="J2220"/>
  <c r="I2220"/>
  <c r="H2220"/>
  <c r="G2220"/>
  <c r="F2220"/>
  <c r="E2220"/>
  <c r="AC2218"/>
  <c r="AC2217"/>
  <c r="AB2216"/>
  <c r="AA2216"/>
  <c r="Z2216"/>
  <c r="Y2216"/>
  <c r="X2216"/>
  <c r="W2216"/>
  <c r="V2216"/>
  <c r="U2216"/>
  <c r="T2216"/>
  <c r="S2216"/>
  <c r="R2216"/>
  <c r="Q2216"/>
  <c r="P2216"/>
  <c r="O2216"/>
  <c r="N2216"/>
  <c r="M2216"/>
  <c r="L2216"/>
  <c r="K2216"/>
  <c r="J2216"/>
  <c r="I2216"/>
  <c r="H2216"/>
  <c r="G2216"/>
  <c r="F2216"/>
  <c r="E2216"/>
  <c r="AB2215"/>
  <c r="AA2215"/>
  <c r="Z2215"/>
  <c r="Y2215"/>
  <c r="X2215"/>
  <c r="W2215"/>
  <c r="V2215"/>
  <c r="U2215"/>
  <c r="T2215"/>
  <c r="S2215"/>
  <c r="R2215"/>
  <c r="Q2215"/>
  <c r="P2215"/>
  <c r="O2215"/>
  <c r="N2215"/>
  <c r="M2215"/>
  <c r="L2215"/>
  <c r="K2215"/>
  <c r="J2215"/>
  <c r="I2215"/>
  <c r="H2215"/>
  <c r="G2215"/>
  <c r="F2215"/>
  <c r="AC2214"/>
  <c r="AC2213"/>
  <c r="AB2212"/>
  <c r="AA2212"/>
  <c r="Z2212"/>
  <c r="Y2212"/>
  <c r="X2212"/>
  <c r="W2212"/>
  <c r="V2212"/>
  <c r="U2212"/>
  <c r="T2212"/>
  <c r="S2212"/>
  <c r="R2212"/>
  <c r="Q2212"/>
  <c r="P2212"/>
  <c r="O2212"/>
  <c r="N2212"/>
  <c r="M2212"/>
  <c r="L2212"/>
  <c r="K2212"/>
  <c r="J2212"/>
  <c r="I2212"/>
  <c r="H2212"/>
  <c r="G2212"/>
  <c r="F2212"/>
  <c r="E2212"/>
  <c r="AB2211"/>
  <c r="AA2211"/>
  <c r="Z2211"/>
  <c r="Y2211"/>
  <c r="X2211"/>
  <c r="W2211"/>
  <c r="V2211"/>
  <c r="U2211"/>
  <c r="T2211"/>
  <c r="S2211"/>
  <c r="R2211"/>
  <c r="Q2211"/>
  <c r="P2211"/>
  <c r="O2211"/>
  <c r="N2211"/>
  <c r="M2211"/>
  <c r="L2211"/>
  <c r="K2211"/>
  <c r="J2211"/>
  <c r="I2211"/>
  <c r="H2211"/>
  <c r="G2211"/>
  <c r="F2211"/>
  <c r="E2211"/>
  <c r="AC2210"/>
  <c r="AC2209"/>
  <c r="AB2208"/>
  <c r="AA2208"/>
  <c r="Z2208"/>
  <c r="Y2208"/>
  <c r="X2208"/>
  <c r="W2208"/>
  <c r="V2208"/>
  <c r="U2208"/>
  <c r="T2208"/>
  <c r="S2208"/>
  <c r="R2208"/>
  <c r="Q2208"/>
  <c r="P2208"/>
  <c r="O2208"/>
  <c r="N2208"/>
  <c r="M2208"/>
  <c r="L2208"/>
  <c r="K2208"/>
  <c r="J2208"/>
  <c r="I2208"/>
  <c r="H2208"/>
  <c r="G2208"/>
  <c r="F2208"/>
  <c r="E2208"/>
  <c r="AB2207"/>
  <c r="AA2207"/>
  <c r="Z2207"/>
  <c r="Y2207"/>
  <c r="X2207"/>
  <c r="W2207"/>
  <c r="V2207"/>
  <c r="U2207"/>
  <c r="T2207"/>
  <c r="S2207"/>
  <c r="R2207"/>
  <c r="Q2207"/>
  <c r="P2207"/>
  <c r="O2207"/>
  <c r="N2207"/>
  <c r="M2207"/>
  <c r="L2207"/>
  <c r="K2207"/>
  <c r="J2207"/>
  <c r="I2207"/>
  <c r="H2207"/>
  <c r="G2207"/>
  <c r="F2207"/>
  <c r="AC2206"/>
  <c r="AC2205"/>
  <c r="AB2204"/>
  <c r="AA2204"/>
  <c r="Z2204"/>
  <c r="Y2204"/>
  <c r="X2204"/>
  <c r="W2204"/>
  <c r="V2204"/>
  <c r="U2204"/>
  <c r="T2204"/>
  <c r="S2204"/>
  <c r="R2204"/>
  <c r="Q2204"/>
  <c r="P2204"/>
  <c r="O2204"/>
  <c r="N2204"/>
  <c r="M2204"/>
  <c r="L2204"/>
  <c r="K2204"/>
  <c r="J2204"/>
  <c r="I2204"/>
  <c r="H2204"/>
  <c r="G2204"/>
  <c r="F2204"/>
  <c r="E2204"/>
  <c r="AB2203"/>
  <c r="AA2203"/>
  <c r="Z2203"/>
  <c r="Y2203"/>
  <c r="X2203"/>
  <c r="W2203"/>
  <c r="V2203"/>
  <c r="U2203"/>
  <c r="T2203"/>
  <c r="S2203"/>
  <c r="R2203"/>
  <c r="Q2203"/>
  <c r="P2203"/>
  <c r="O2203"/>
  <c r="N2203"/>
  <c r="M2203"/>
  <c r="L2203"/>
  <c r="K2203"/>
  <c r="J2203"/>
  <c r="I2203"/>
  <c r="H2203"/>
  <c r="G2203"/>
  <c r="F2203"/>
  <c r="E2203"/>
  <c r="AC2202"/>
  <c r="AC2201"/>
  <c r="AB2200"/>
  <c r="AA2200"/>
  <c r="Z2200"/>
  <c r="Y2200"/>
  <c r="X2200"/>
  <c r="W2200"/>
  <c r="V2200"/>
  <c r="U2200"/>
  <c r="T2200"/>
  <c r="S2200"/>
  <c r="R2200"/>
  <c r="Q2200"/>
  <c r="P2200"/>
  <c r="O2200"/>
  <c r="N2200"/>
  <c r="M2200"/>
  <c r="L2200"/>
  <c r="K2200"/>
  <c r="J2200"/>
  <c r="I2200"/>
  <c r="H2200"/>
  <c r="G2200"/>
  <c r="F2200"/>
  <c r="E2200"/>
  <c r="AB2199"/>
  <c r="AA2199"/>
  <c r="Z2199"/>
  <c r="Y2199"/>
  <c r="X2199"/>
  <c r="W2199"/>
  <c r="V2199"/>
  <c r="U2199"/>
  <c r="T2199"/>
  <c r="S2199"/>
  <c r="R2199"/>
  <c r="Q2199"/>
  <c r="P2199"/>
  <c r="O2199"/>
  <c r="N2199"/>
  <c r="M2199"/>
  <c r="L2199"/>
  <c r="K2199"/>
  <c r="J2199"/>
  <c r="I2199"/>
  <c r="H2199"/>
  <c r="G2199"/>
  <c r="F2199"/>
  <c r="AC2198"/>
  <c r="AC2197"/>
  <c r="AB2196"/>
  <c r="AA2196"/>
  <c r="Z2196"/>
  <c r="Y2196"/>
  <c r="X2196"/>
  <c r="W2196"/>
  <c r="V2196"/>
  <c r="U2196"/>
  <c r="T2196"/>
  <c r="S2196"/>
  <c r="R2196"/>
  <c r="Q2196"/>
  <c r="P2196"/>
  <c r="O2196"/>
  <c r="N2196"/>
  <c r="M2196"/>
  <c r="L2196"/>
  <c r="K2196"/>
  <c r="J2196"/>
  <c r="I2196"/>
  <c r="H2196"/>
  <c r="G2196"/>
  <c r="F2196"/>
  <c r="E2196"/>
  <c r="AB2195"/>
  <c r="AA2195"/>
  <c r="Z2195"/>
  <c r="Y2195"/>
  <c r="X2195"/>
  <c r="W2195"/>
  <c r="V2195"/>
  <c r="U2195"/>
  <c r="T2195"/>
  <c r="S2195"/>
  <c r="R2195"/>
  <c r="Q2195"/>
  <c r="P2195"/>
  <c r="O2195"/>
  <c r="N2195"/>
  <c r="M2195"/>
  <c r="L2195"/>
  <c r="K2195"/>
  <c r="J2195"/>
  <c r="I2195"/>
  <c r="H2195"/>
  <c r="G2195"/>
  <c r="F2195"/>
  <c r="AC2194"/>
  <c r="AC2193"/>
  <c r="AB2192"/>
  <c r="AA2192"/>
  <c r="Z2192"/>
  <c r="Y2192"/>
  <c r="X2192"/>
  <c r="W2192"/>
  <c r="V2192"/>
  <c r="U2192"/>
  <c r="T2192"/>
  <c r="S2192"/>
  <c r="R2192"/>
  <c r="Q2192"/>
  <c r="P2192"/>
  <c r="O2192"/>
  <c r="N2192"/>
  <c r="M2192"/>
  <c r="L2192"/>
  <c r="K2192"/>
  <c r="J2192"/>
  <c r="I2192"/>
  <c r="H2192"/>
  <c r="G2192"/>
  <c r="F2192"/>
  <c r="E2192"/>
  <c r="AB2191"/>
  <c r="AA2191"/>
  <c r="Z2191"/>
  <c r="Y2191"/>
  <c r="X2191"/>
  <c r="W2191"/>
  <c r="V2191"/>
  <c r="U2191"/>
  <c r="T2191"/>
  <c r="S2191"/>
  <c r="R2191"/>
  <c r="Q2191"/>
  <c r="P2191"/>
  <c r="O2191"/>
  <c r="N2191"/>
  <c r="M2191"/>
  <c r="L2191"/>
  <c r="K2191"/>
  <c r="J2191"/>
  <c r="I2191"/>
  <c r="H2191"/>
  <c r="G2191"/>
  <c r="F2191"/>
  <c r="AC2190"/>
  <c r="AC2254" s="1"/>
  <c r="AC2189"/>
  <c r="AC2253" s="1"/>
  <c r="AB2184"/>
  <c r="AA2184"/>
  <c r="Z2184"/>
  <c r="Y2184"/>
  <c r="X2184"/>
  <c r="W2184"/>
  <c r="V2184"/>
  <c r="U2184"/>
  <c r="T2184"/>
  <c r="S2184"/>
  <c r="R2184"/>
  <c r="Q2184"/>
  <c r="P2184"/>
  <c r="O2184"/>
  <c r="N2184"/>
  <c r="M2184"/>
  <c r="L2184"/>
  <c r="K2184"/>
  <c r="J2184"/>
  <c r="I2184"/>
  <c r="H2184"/>
  <c r="G2184"/>
  <c r="F2184"/>
  <c r="E2184"/>
  <c r="AB2183"/>
  <c r="AB2185" s="1"/>
  <c r="AA2183"/>
  <c r="AA2185" s="1"/>
  <c r="Z2183"/>
  <c r="Z2185" s="1"/>
  <c r="Y2183"/>
  <c r="Y2185" s="1"/>
  <c r="X2183"/>
  <c r="X2185" s="1"/>
  <c r="W2183"/>
  <c r="W2185" s="1"/>
  <c r="V2183"/>
  <c r="V2185" s="1"/>
  <c r="U2183"/>
  <c r="U2185" s="1"/>
  <c r="T2183"/>
  <c r="T2185" s="1"/>
  <c r="S2183"/>
  <c r="S2185" s="1"/>
  <c r="R2183"/>
  <c r="R2185" s="1"/>
  <c r="Q2183"/>
  <c r="Q2185" s="1"/>
  <c r="P2183"/>
  <c r="P2185" s="1"/>
  <c r="O2183"/>
  <c r="O2185" s="1"/>
  <c r="N2183"/>
  <c r="N2185" s="1"/>
  <c r="M2183"/>
  <c r="M2185" s="1"/>
  <c r="L2183"/>
  <c r="L2185" s="1"/>
  <c r="K2183"/>
  <c r="K2185" s="1"/>
  <c r="J2183"/>
  <c r="J2185" s="1"/>
  <c r="I2183"/>
  <c r="I2185" s="1"/>
  <c r="H2183"/>
  <c r="H2185" s="1"/>
  <c r="G2183"/>
  <c r="G2185" s="1"/>
  <c r="F2183"/>
  <c r="F2185" s="1"/>
  <c r="E2183"/>
  <c r="E2185" s="1"/>
  <c r="AD2185" s="1"/>
  <c r="AB2182"/>
  <c r="AA2182"/>
  <c r="Z2182"/>
  <c r="Y2182"/>
  <c r="X2182"/>
  <c r="W2182"/>
  <c r="V2182"/>
  <c r="U2182"/>
  <c r="T2182"/>
  <c r="S2182"/>
  <c r="R2182"/>
  <c r="Q2182"/>
  <c r="P2182"/>
  <c r="O2182"/>
  <c r="N2182"/>
  <c r="M2182"/>
  <c r="L2182"/>
  <c r="K2182"/>
  <c r="J2182"/>
  <c r="I2182"/>
  <c r="H2182"/>
  <c r="G2182"/>
  <c r="F2182"/>
  <c r="E2182"/>
  <c r="AB2181"/>
  <c r="AA2181"/>
  <c r="Z2181"/>
  <c r="Y2181"/>
  <c r="X2181"/>
  <c r="W2181"/>
  <c r="V2181"/>
  <c r="U2181"/>
  <c r="T2181"/>
  <c r="S2181"/>
  <c r="R2181"/>
  <c r="Q2181"/>
  <c r="P2181"/>
  <c r="O2181"/>
  <c r="N2181"/>
  <c r="M2181"/>
  <c r="L2181"/>
  <c r="K2181"/>
  <c r="J2181"/>
  <c r="I2181"/>
  <c r="H2181"/>
  <c r="G2181"/>
  <c r="F2181"/>
  <c r="AC2180"/>
  <c r="AC2179"/>
  <c r="AB2178"/>
  <c r="AA2178"/>
  <c r="Z2178"/>
  <c r="Y2178"/>
  <c r="X2178"/>
  <c r="W2178"/>
  <c r="V2178"/>
  <c r="U2178"/>
  <c r="T2178"/>
  <c r="S2178"/>
  <c r="R2178"/>
  <c r="Q2178"/>
  <c r="P2178"/>
  <c r="O2178"/>
  <c r="N2178"/>
  <c r="M2178"/>
  <c r="L2178"/>
  <c r="K2178"/>
  <c r="J2178"/>
  <c r="I2178"/>
  <c r="H2178"/>
  <c r="G2178"/>
  <c r="F2178"/>
  <c r="E2178"/>
  <c r="AC2176"/>
  <c r="AC2256" s="1"/>
  <c r="AC2175"/>
  <c r="AC2255" s="1"/>
  <c r="AB2165"/>
  <c r="AB2167" s="1"/>
  <c r="AA2165"/>
  <c r="AA2167" s="1"/>
  <c r="Z2165"/>
  <c r="Z2167" s="1"/>
  <c r="Y2165"/>
  <c r="Y2167" s="1"/>
  <c r="X2165"/>
  <c r="X2167" s="1"/>
  <c r="W2165"/>
  <c r="W2167" s="1"/>
  <c r="V2165"/>
  <c r="V2167" s="1"/>
  <c r="U2165"/>
  <c r="U2167" s="1"/>
  <c r="T2165"/>
  <c r="T2167" s="1"/>
  <c r="S2165"/>
  <c r="S2167" s="1"/>
  <c r="R2165"/>
  <c r="R2167" s="1"/>
  <c r="Q2165"/>
  <c r="Q2167" s="1"/>
  <c r="P2165"/>
  <c r="P2167" s="1"/>
  <c r="O2165"/>
  <c r="O2167" s="1"/>
  <c r="N2165"/>
  <c r="N2167" s="1"/>
  <c r="M2165"/>
  <c r="M2167" s="1"/>
  <c r="L2165"/>
  <c r="L2167" s="1"/>
  <c r="K2165"/>
  <c r="K2167" s="1"/>
  <c r="J2165"/>
  <c r="J2167" s="1"/>
  <c r="I2165"/>
  <c r="I2167" s="1"/>
  <c r="H2165"/>
  <c r="H2167" s="1"/>
  <c r="G2165"/>
  <c r="G2167" s="1"/>
  <c r="F2165"/>
  <c r="F2167" s="1"/>
  <c r="E2165"/>
  <c r="E2167" s="1"/>
  <c r="AB2164"/>
  <c r="AB2166" s="1"/>
  <c r="AA2164"/>
  <c r="AA2166" s="1"/>
  <c r="Z2164"/>
  <c r="Z2166" s="1"/>
  <c r="Y2164"/>
  <c r="Y2166" s="1"/>
  <c r="X2164"/>
  <c r="X2166" s="1"/>
  <c r="W2164"/>
  <c r="W2166" s="1"/>
  <c r="V2164"/>
  <c r="V2166" s="1"/>
  <c r="U2164"/>
  <c r="U2166" s="1"/>
  <c r="T2164"/>
  <c r="T2166" s="1"/>
  <c r="S2164"/>
  <c r="S2166" s="1"/>
  <c r="R2164"/>
  <c r="R2166" s="1"/>
  <c r="Q2164"/>
  <c r="Q2166" s="1"/>
  <c r="P2164"/>
  <c r="P2166" s="1"/>
  <c r="O2164"/>
  <c r="O2166" s="1"/>
  <c r="N2164"/>
  <c r="N2166" s="1"/>
  <c r="M2164"/>
  <c r="M2166" s="1"/>
  <c r="L2164"/>
  <c r="L2166" s="1"/>
  <c r="K2164"/>
  <c r="K2166" s="1"/>
  <c r="J2164"/>
  <c r="J2166" s="1"/>
  <c r="I2164"/>
  <c r="I2166" s="1"/>
  <c r="H2164"/>
  <c r="H2166" s="1"/>
  <c r="G2164"/>
  <c r="G2166" s="1"/>
  <c r="F2164"/>
  <c r="F2166" s="1"/>
  <c r="E2164"/>
  <c r="E2166" s="1"/>
  <c r="AC2163"/>
  <c r="AB2162"/>
  <c r="AA2162"/>
  <c r="Z2162"/>
  <c r="Y2162"/>
  <c r="X2162"/>
  <c r="W2162"/>
  <c r="V2162"/>
  <c r="U2162"/>
  <c r="T2162"/>
  <c r="S2162"/>
  <c r="R2162"/>
  <c r="Q2162"/>
  <c r="P2162"/>
  <c r="O2162"/>
  <c r="N2162"/>
  <c r="M2162"/>
  <c r="L2162"/>
  <c r="K2162"/>
  <c r="J2162"/>
  <c r="I2162"/>
  <c r="H2162"/>
  <c r="G2162"/>
  <c r="F2162"/>
  <c r="E2162"/>
  <c r="AC2160"/>
  <c r="AC2159"/>
  <c r="AB2158"/>
  <c r="AA2158"/>
  <c r="Z2158"/>
  <c r="Y2158"/>
  <c r="X2158"/>
  <c r="W2158"/>
  <c r="V2158"/>
  <c r="U2158"/>
  <c r="T2158"/>
  <c r="S2158"/>
  <c r="R2158"/>
  <c r="Q2158"/>
  <c r="P2158"/>
  <c r="O2158"/>
  <c r="N2158"/>
  <c r="M2158"/>
  <c r="L2158"/>
  <c r="K2158"/>
  <c r="J2158"/>
  <c r="I2158"/>
  <c r="H2158"/>
  <c r="G2158"/>
  <c r="F2158"/>
  <c r="E2158"/>
  <c r="AB2157"/>
  <c r="AA2157"/>
  <c r="Z2157"/>
  <c r="Y2157"/>
  <c r="X2157"/>
  <c r="W2157"/>
  <c r="V2157"/>
  <c r="U2157"/>
  <c r="T2157"/>
  <c r="S2157"/>
  <c r="R2157"/>
  <c r="Q2157"/>
  <c r="P2157"/>
  <c r="O2157"/>
  <c r="N2157"/>
  <c r="M2157"/>
  <c r="L2157"/>
  <c r="K2157"/>
  <c r="J2157"/>
  <c r="I2157"/>
  <c r="H2157"/>
  <c r="G2157"/>
  <c r="F2157"/>
  <c r="E2157"/>
  <c r="AC2156"/>
  <c r="AC2165" s="1"/>
  <c r="AC2155"/>
  <c r="AC2164" s="1"/>
  <c r="AB2152"/>
  <c r="AA2152"/>
  <c r="Z2152"/>
  <c r="Y2152"/>
  <c r="X2152"/>
  <c r="W2152"/>
  <c r="V2152"/>
  <c r="U2152"/>
  <c r="T2152"/>
  <c r="S2152"/>
  <c r="R2152"/>
  <c r="Q2152"/>
  <c r="P2152"/>
  <c r="O2152"/>
  <c r="N2152"/>
  <c r="M2152"/>
  <c r="L2152"/>
  <c r="K2152"/>
  <c r="J2152"/>
  <c r="I2152"/>
  <c r="H2152"/>
  <c r="G2152"/>
  <c r="F2152"/>
  <c r="E2152"/>
  <c r="AD2152" s="1"/>
  <c r="AB2150"/>
  <c r="AA2150"/>
  <c r="Z2150"/>
  <c r="Y2150"/>
  <c r="X2150"/>
  <c r="W2150"/>
  <c r="V2150"/>
  <c r="U2150"/>
  <c r="T2150"/>
  <c r="S2150"/>
  <c r="R2150"/>
  <c r="Q2150"/>
  <c r="P2150"/>
  <c r="O2150"/>
  <c r="N2150"/>
  <c r="M2150"/>
  <c r="L2150"/>
  <c r="K2150"/>
  <c r="J2150"/>
  <c r="I2150"/>
  <c r="H2150"/>
  <c r="G2150"/>
  <c r="F2150"/>
  <c r="E2150"/>
  <c r="AB2149"/>
  <c r="AA2149"/>
  <c r="Z2149"/>
  <c r="Y2149"/>
  <c r="X2149"/>
  <c r="W2149"/>
  <c r="V2149"/>
  <c r="U2149"/>
  <c r="T2149"/>
  <c r="S2149"/>
  <c r="R2149"/>
  <c r="Q2149"/>
  <c r="P2149"/>
  <c r="O2149"/>
  <c r="N2149"/>
  <c r="M2149"/>
  <c r="L2149"/>
  <c r="K2149"/>
  <c r="J2149"/>
  <c r="I2149"/>
  <c r="H2149"/>
  <c r="G2149"/>
  <c r="F2149"/>
  <c r="E2149"/>
  <c r="AC2148"/>
  <c r="AC2167" s="1"/>
  <c r="AC2147"/>
  <c r="AC2166" s="1"/>
  <c r="AB2138"/>
  <c r="AB2140" s="1"/>
  <c r="AA2138"/>
  <c r="AA2140" s="1"/>
  <c r="Z2138"/>
  <c r="Z2140" s="1"/>
  <c r="Y2138"/>
  <c r="Y2140" s="1"/>
  <c r="X2138"/>
  <c r="X2140" s="1"/>
  <c r="W2138"/>
  <c r="W2140" s="1"/>
  <c r="V2138"/>
  <c r="V2140" s="1"/>
  <c r="U2138"/>
  <c r="U2140" s="1"/>
  <c r="T2138"/>
  <c r="T2140" s="1"/>
  <c r="S2138"/>
  <c r="S2140" s="1"/>
  <c r="R2138"/>
  <c r="R2140" s="1"/>
  <c r="Q2138"/>
  <c r="Q2140" s="1"/>
  <c r="P2138"/>
  <c r="P2140" s="1"/>
  <c r="O2138"/>
  <c r="O2140" s="1"/>
  <c r="N2138"/>
  <c r="N2140" s="1"/>
  <c r="M2138"/>
  <c r="M2140" s="1"/>
  <c r="L2138"/>
  <c r="L2140" s="1"/>
  <c r="K2138"/>
  <c r="K2140" s="1"/>
  <c r="J2138"/>
  <c r="J2140" s="1"/>
  <c r="I2138"/>
  <c r="I2140" s="1"/>
  <c r="H2138"/>
  <c r="H2140" s="1"/>
  <c r="G2138"/>
  <c r="G2140" s="1"/>
  <c r="F2138"/>
  <c r="F2140" s="1"/>
  <c r="E2138"/>
  <c r="E2140" s="1"/>
  <c r="AB2137"/>
  <c r="AB2139" s="1"/>
  <c r="AA2137"/>
  <c r="AA2139" s="1"/>
  <c r="Z2137"/>
  <c r="Z2139" s="1"/>
  <c r="Y2137"/>
  <c r="Y2139" s="1"/>
  <c r="X2137"/>
  <c r="X2139" s="1"/>
  <c r="W2137"/>
  <c r="W2139" s="1"/>
  <c r="V2137"/>
  <c r="V2139" s="1"/>
  <c r="U2137"/>
  <c r="U2139" s="1"/>
  <c r="T2137"/>
  <c r="T2139" s="1"/>
  <c r="S2137"/>
  <c r="S2139" s="1"/>
  <c r="R2137"/>
  <c r="R2139" s="1"/>
  <c r="Q2137"/>
  <c r="Q2139" s="1"/>
  <c r="P2137"/>
  <c r="P2139" s="1"/>
  <c r="O2137"/>
  <c r="O2139" s="1"/>
  <c r="N2137"/>
  <c r="N2139" s="1"/>
  <c r="M2137"/>
  <c r="M2139" s="1"/>
  <c r="L2137"/>
  <c r="L2139" s="1"/>
  <c r="K2137"/>
  <c r="K2139" s="1"/>
  <c r="J2137"/>
  <c r="J2139" s="1"/>
  <c r="I2137"/>
  <c r="I2139" s="1"/>
  <c r="H2137"/>
  <c r="H2139" s="1"/>
  <c r="G2137"/>
  <c r="G2139" s="1"/>
  <c r="F2137"/>
  <c r="F2139" s="1"/>
  <c r="E2137"/>
  <c r="E2139" s="1"/>
  <c r="AD2136"/>
  <c r="AC2136"/>
  <c r="AB2135"/>
  <c r="AA2135"/>
  <c r="Z2135"/>
  <c r="Y2135"/>
  <c r="X2135"/>
  <c r="W2135"/>
  <c r="V2135"/>
  <c r="U2135"/>
  <c r="T2135"/>
  <c r="S2135"/>
  <c r="R2135"/>
  <c r="Q2135"/>
  <c r="P2135"/>
  <c r="O2135"/>
  <c r="N2135"/>
  <c r="M2135"/>
  <c r="L2135"/>
  <c r="K2135"/>
  <c r="J2135"/>
  <c r="I2135"/>
  <c r="H2135"/>
  <c r="G2135"/>
  <c r="F2135"/>
  <c r="E2135"/>
  <c r="AB2134"/>
  <c r="AA2134"/>
  <c r="Z2134"/>
  <c r="Y2134"/>
  <c r="X2134"/>
  <c r="W2134"/>
  <c r="V2134"/>
  <c r="U2134"/>
  <c r="T2134"/>
  <c r="S2134"/>
  <c r="R2134"/>
  <c r="Q2134"/>
  <c r="P2134"/>
  <c r="O2134"/>
  <c r="N2134"/>
  <c r="M2134"/>
  <c r="L2134"/>
  <c r="K2134"/>
  <c r="J2134"/>
  <c r="I2134"/>
  <c r="H2134"/>
  <c r="G2134"/>
  <c r="F2134"/>
  <c r="E2134"/>
  <c r="AC2133"/>
  <c r="AC2132"/>
  <c r="AB2131"/>
  <c r="AA2131"/>
  <c r="Z2131"/>
  <c r="Y2131"/>
  <c r="X2131"/>
  <c r="W2131"/>
  <c r="V2131"/>
  <c r="U2131"/>
  <c r="T2131"/>
  <c r="S2131"/>
  <c r="R2131"/>
  <c r="Q2131"/>
  <c r="P2131"/>
  <c r="O2131"/>
  <c r="N2131"/>
  <c r="M2131"/>
  <c r="L2131"/>
  <c r="K2131"/>
  <c r="J2131"/>
  <c r="I2131"/>
  <c r="H2131"/>
  <c r="G2131"/>
  <c r="F2131"/>
  <c r="E2131"/>
  <c r="AB2130"/>
  <c r="AA2130"/>
  <c r="Z2130"/>
  <c r="Y2130"/>
  <c r="X2130"/>
  <c r="W2130"/>
  <c r="V2130"/>
  <c r="U2130"/>
  <c r="T2130"/>
  <c r="S2130"/>
  <c r="R2130"/>
  <c r="Q2130"/>
  <c r="P2130"/>
  <c r="O2130"/>
  <c r="N2130"/>
  <c r="M2130"/>
  <c r="L2130"/>
  <c r="K2130"/>
  <c r="J2130"/>
  <c r="I2130"/>
  <c r="H2130"/>
  <c r="G2130"/>
  <c r="F2130"/>
  <c r="E2130"/>
  <c r="AC2129"/>
  <c r="AC2138" s="1"/>
  <c r="AC2128"/>
  <c r="AC2137" s="1"/>
  <c r="AB2125"/>
  <c r="AA2125"/>
  <c r="Z2125"/>
  <c r="Y2125"/>
  <c r="X2125"/>
  <c r="W2125"/>
  <c r="V2125"/>
  <c r="U2125"/>
  <c r="T2125"/>
  <c r="S2125"/>
  <c r="R2125"/>
  <c r="Q2125"/>
  <c r="P2125"/>
  <c r="O2125"/>
  <c r="N2125"/>
  <c r="M2125"/>
  <c r="L2125"/>
  <c r="K2125"/>
  <c r="J2125"/>
  <c r="I2125"/>
  <c r="H2125"/>
  <c r="G2125"/>
  <c r="F2125"/>
  <c r="E2125"/>
  <c r="AD2125" s="1"/>
  <c r="AB2124"/>
  <c r="AA2124"/>
  <c r="Z2124"/>
  <c r="Y2124"/>
  <c r="X2124"/>
  <c r="W2124"/>
  <c r="V2124"/>
  <c r="U2124"/>
  <c r="T2124"/>
  <c r="S2124"/>
  <c r="R2124"/>
  <c r="Q2124"/>
  <c r="P2124"/>
  <c r="O2124"/>
  <c r="N2124"/>
  <c r="M2124"/>
  <c r="L2124"/>
  <c r="K2124"/>
  <c r="J2124"/>
  <c r="I2124"/>
  <c r="H2124"/>
  <c r="G2124"/>
  <c r="F2124"/>
  <c r="E2124"/>
  <c r="AB2123"/>
  <c r="AA2123"/>
  <c r="Z2123"/>
  <c r="Y2123"/>
  <c r="X2123"/>
  <c r="W2123"/>
  <c r="V2123"/>
  <c r="U2123"/>
  <c r="T2123"/>
  <c r="S2123"/>
  <c r="R2123"/>
  <c r="Q2123"/>
  <c r="P2123"/>
  <c r="O2123"/>
  <c r="N2123"/>
  <c r="M2123"/>
  <c r="L2123"/>
  <c r="K2123"/>
  <c r="J2123"/>
  <c r="I2123"/>
  <c r="H2123"/>
  <c r="G2123"/>
  <c r="F2123"/>
  <c r="E2123"/>
  <c r="AC2122"/>
  <c r="AC2140" s="1"/>
  <c r="AC2121"/>
  <c r="AC2139" s="1"/>
  <c r="AB2112"/>
  <c r="AB2114" s="1"/>
  <c r="AA2112"/>
  <c r="AA2114" s="1"/>
  <c r="Z2112"/>
  <c r="Z2114" s="1"/>
  <c r="Y2112"/>
  <c r="Y2114" s="1"/>
  <c r="X2112"/>
  <c r="X2114" s="1"/>
  <c r="W2112"/>
  <c r="W2114" s="1"/>
  <c r="V2112"/>
  <c r="V2114" s="1"/>
  <c r="U2112"/>
  <c r="U2114" s="1"/>
  <c r="T2112"/>
  <c r="T2114" s="1"/>
  <c r="S2112"/>
  <c r="S2114" s="1"/>
  <c r="R2112"/>
  <c r="R2114" s="1"/>
  <c r="Q2112"/>
  <c r="Q2114" s="1"/>
  <c r="P2112"/>
  <c r="P2114" s="1"/>
  <c r="O2112"/>
  <c r="O2114" s="1"/>
  <c r="N2112"/>
  <c r="N2114" s="1"/>
  <c r="M2112"/>
  <c r="M2114" s="1"/>
  <c r="L2112"/>
  <c r="L2114" s="1"/>
  <c r="K2112"/>
  <c r="K2114" s="1"/>
  <c r="J2112"/>
  <c r="J2114" s="1"/>
  <c r="I2112"/>
  <c r="I2114" s="1"/>
  <c r="H2112"/>
  <c r="H2114" s="1"/>
  <c r="G2112"/>
  <c r="G2114" s="1"/>
  <c r="F2112"/>
  <c r="F2114" s="1"/>
  <c r="E2112"/>
  <c r="E2114" s="1"/>
  <c r="AB2111"/>
  <c r="AB2113" s="1"/>
  <c r="AA2111"/>
  <c r="AA2113" s="1"/>
  <c r="Z2111"/>
  <c r="Z2113" s="1"/>
  <c r="Y2111"/>
  <c r="Y2113" s="1"/>
  <c r="X2111"/>
  <c r="X2113" s="1"/>
  <c r="W2111"/>
  <c r="W2113" s="1"/>
  <c r="V2111"/>
  <c r="V2113" s="1"/>
  <c r="U2111"/>
  <c r="U2113" s="1"/>
  <c r="T2111"/>
  <c r="T2113" s="1"/>
  <c r="S2111"/>
  <c r="S2113" s="1"/>
  <c r="R2111"/>
  <c r="R2113" s="1"/>
  <c r="Q2111"/>
  <c r="Q2113" s="1"/>
  <c r="P2111"/>
  <c r="P2113" s="1"/>
  <c r="O2111"/>
  <c r="O2113" s="1"/>
  <c r="N2111"/>
  <c r="N2113" s="1"/>
  <c r="M2111"/>
  <c r="M2113" s="1"/>
  <c r="L2111"/>
  <c r="L2113" s="1"/>
  <c r="K2111"/>
  <c r="K2113" s="1"/>
  <c r="J2111"/>
  <c r="J2113" s="1"/>
  <c r="I2111"/>
  <c r="I2113" s="1"/>
  <c r="H2111"/>
  <c r="H2113" s="1"/>
  <c r="G2111"/>
  <c r="G2113" s="1"/>
  <c r="F2111"/>
  <c r="F2113" s="1"/>
  <c r="E2111"/>
  <c r="E2113" s="1"/>
  <c r="AB2110"/>
  <c r="AA2110"/>
  <c r="Z2110"/>
  <c r="Y2110"/>
  <c r="X2110"/>
  <c r="W2110"/>
  <c r="V2110"/>
  <c r="U2110"/>
  <c r="T2110"/>
  <c r="S2110"/>
  <c r="R2110"/>
  <c r="Q2110"/>
  <c r="P2110"/>
  <c r="O2110"/>
  <c r="N2110"/>
  <c r="M2110"/>
  <c r="L2110"/>
  <c r="K2110"/>
  <c r="J2110"/>
  <c r="I2110"/>
  <c r="H2110"/>
  <c r="G2110"/>
  <c r="F2110"/>
  <c r="E2110"/>
  <c r="AC2108"/>
  <c r="AC2107"/>
  <c r="AB2106"/>
  <c r="AA2106"/>
  <c r="Z2106"/>
  <c r="Y2106"/>
  <c r="X2106"/>
  <c r="W2106"/>
  <c r="V2106"/>
  <c r="U2106"/>
  <c r="T2106"/>
  <c r="S2106"/>
  <c r="R2106"/>
  <c r="Q2106"/>
  <c r="P2106"/>
  <c r="O2106"/>
  <c r="N2106"/>
  <c r="M2106"/>
  <c r="L2106"/>
  <c r="K2106"/>
  <c r="J2106"/>
  <c r="I2106"/>
  <c r="H2106"/>
  <c r="G2106"/>
  <c r="F2106"/>
  <c r="E2106"/>
  <c r="AC2104"/>
  <c r="AC2112" s="1"/>
  <c r="AC2103"/>
  <c r="AC2111" s="1"/>
  <c r="AB2100"/>
  <c r="AA2100"/>
  <c r="Z2100"/>
  <c r="Y2100"/>
  <c r="X2100"/>
  <c r="W2100"/>
  <c r="V2100"/>
  <c r="U2100"/>
  <c r="T2100"/>
  <c r="S2100"/>
  <c r="R2100"/>
  <c r="Q2100"/>
  <c r="P2100"/>
  <c r="O2100"/>
  <c r="N2100"/>
  <c r="M2100"/>
  <c r="L2100"/>
  <c r="K2100"/>
  <c r="J2100"/>
  <c r="I2100"/>
  <c r="H2100"/>
  <c r="G2100"/>
  <c r="F2100"/>
  <c r="E2100"/>
  <c r="AD2100" s="1"/>
  <c r="AB2098"/>
  <c r="AA2098"/>
  <c r="Z2098"/>
  <c r="Y2098"/>
  <c r="X2098"/>
  <c r="W2098"/>
  <c r="V2098"/>
  <c r="U2098"/>
  <c r="T2098"/>
  <c r="S2098"/>
  <c r="R2098"/>
  <c r="Q2098"/>
  <c r="P2098"/>
  <c r="O2098"/>
  <c r="N2098"/>
  <c r="M2098"/>
  <c r="L2098"/>
  <c r="K2098"/>
  <c r="J2098"/>
  <c r="I2098"/>
  <c r="H2098"/>
  <c r="G2098"/>
  <c r="F2098"/>
  <c r="E2098"/>
  <c r="AB2097"/>
  <c r="AA2097"/>
  <c r="Z2097"/>
  <c r="Y2097"/>
  <c r="X2097"/>
  <c r="W2097"/>
  <c r="V2097"/>
  <c r="U2097"/>
  <c r="T2097"/>
  <c r="S2097"/>
  <c r="R2097"/>
  <c r="Q2097"/>
  <c r="P2097"/>
  <c r="O2097"/>
  <c r="N2097"/>
  <c r="M2097"/>
  <c r="L2097"/>
  <c r="K2097"/>
  <c r="J2097"/>
  <c r="I2097"/>
  <c r="H2097"/>
  <c r="G2097"/>
  <c r="F2097"/>
  <c r="E2097"/>
  <c r="AC2096"/>
  <c r="AC2095"/>
  <c r="AC2113" s="1"/>
  <c r="AB2086"/>
  <c r="AB2088" s="1"/>
  <c r="AA2086"/>
  <c r="AA2088" s="1"/>
  <c r="Z2086"/>
  <c r="Z2088" s="1"/>
  <c r="Y2086"/>
  <c r="Y2088" s="1"/>
  <c r="X2086"/>
  <c r="X2088" s="1"/>
  <c r="W2086"/>
  <c r="W2088" s="1"/>
  <c r="V2086"/>
  <c r="V2088" s="1"/>
  <c r="U2086"/>
  <c r="U2088" s="1"/>
  <c r="T2086"/>
  <c r="T2088" s="1"/>
  <c r="S2086"/>
  <c r="S2088" s="1"/>
  <c r="R2086"/>
  <c r="R2088" s="1"/>
  <c r="Q2086"/>
  <c r="Q2088" s="1"/>
  <c r="P2086"/>
  <c r="P2088" s="1"/>
  <c r="O2086"/>
  <c r="O2088" s="1"/>
  <c r="N2086"/>
  <c r="N2088" s="1"/>
  <c r="M2086"/>
  <c r="M2088" s="1"/>
  <c r="L2086"/>
  <c r="L2088" s="1"/>
  <c r="K2086"/>
  <c r="K2088" s="1"/>
  <c r="J2086"/>
  <c r="J2088" s="1"/>
  <c r="I2086"/>
  <c r="I2088" s="1"/>
  <c r="H2086"/>
  <c r="H2088" s="1"/>
  <c r="G2086"/>
  <c r="G2088" s="1"/>
  <c r="F2086"/>
  <c r="F2088" s="1"/>
  <c r="E2086"/>
  <c r="E2088" s="1"/>
  <c r="AB2085"/>
  <c r="AB2087" s="1"/>
  <c r="AA2085"/>
  <c r="AA2087" s="1"/>
  <c r="Z2085"/>
  <c r="Z2087" s="1"/>
  <c r="Y2085"/>
  <c r="Y2087" s="1"/>
  <c r="X2085"/>
  <c r="X2087" s="1"/>
  <c r="W2085"/>
  <c r="W2087" s="1"/>
  <c r="V2085"/>
  <c r="V2087" s="1"/>
  <c r="U2085"/>
  <c r="U2087" s="1"/>
  <c r="T2085"/>
  <c r="T2087" s="1"/>
  <c r="S2085"/>
  <c r="S2087" s="1"/>
  <c r="R2085"/>
  <c r="R2087" s="1"/>
  <c r="Q2085"/>
  <c r="Q2087" s="1"/>
  <c r="P2085"/>
  <c r="P2087" s="1"/>
  <c r="O2085"/>
  <c r="O2087" s="1"/>
  <c r="N2085"/>
  <c r="N2087" s="1"/>
  <c r="M2085"/>
  <c r="M2087" s="1"/>
  <c r="L2085"/>
  <c r="L2087" s="1"/>
  <c r="K2085"/>
  <c r="K2087" s="1"/>
  <c r="J2085"/>
  <c r="J2087" s="1"/>
  <c r="I2085"/>
  <c r="I2087" s="1"/>
  <c r="H2085"/>
  <c r="H2087" s="1"/>
  <c r="G2085"/>
  <c r="G2087" s="1"/>
  <c r="F2085"/>
  <c r="F2087" s="1"/>
  <c r="E2085"/>
  <c r="E2087" s="1"/>
  <c r="AD2084"/>
  <c r="AC2084"/>
  <c r="AB2083"/>
  <c r="AA2083"/>
  <c r="Z2083"/>
  <c r="Y2083"/>
  <c r="X2083"/>
  <c r="W2083"/>
  <c r="V2083"/>
  <c r="U2083"/>
  <c r="T2083"/>
  <c r="S2083"/>
  <c r="R2083"/>
  <c r="Q2083"/>
  <c r="P2083"/>
  <c r="O2083"/>
  <c r="N2083"/>
  <c r="M2083"/>
  <c r="L2083"/>
  <c r="K2083"/>
  <c r="J2083"/>
  <c r="I2083"/>
  <c r="H2083"/>
  <c r="G2083"/>
  <c r="F2083"/>
  <c r="E2083"/>
  <c r="AC2081"/>
  <c r="AC2080"/>
  <c r="AB2079"/>
  <c r="AA2079"/>
  <c r="Z2079"/>
  <c r="Y2079"/>
  <c r="X2079"/>
  <c r="W2079"/>
  <c r="V2079"/>
  <c r="U2079"/>
  <c r="T2079"/>
  <c r="S2079"/>
  <c r="R2079"/>
  <c r="Q2079"/>
  <c r="P2079"/>
  <c r="O2079"/>
  <c r="N2079"/>
  <c r="M2079"/>
  <c r="L2079"/>
  <c r="K2079"/>
  <c r="J2079"/>
  <c r="I2079"/>
  <c r="H2079"/>
  <c r="G2079"/>
  <c r="F2079"/>
  <c r="AC2077"/>
  <c r="AC2076"/>
  <c r="AB2075"/>
  <c r="AA2075"/>
  <c r="Z2075"/>
  <c r="Y2075"/>
  <c r="X2075"/>
  <c r="W2075"/>
  <c r="V2075"/>
  <c r="U2075"/>
  <c r="T2075"/>
  <c r="S2075"/>
  <c r="R2075"/>
  <c r="Q2075"/>
  <c r="P2075"/>
  <c r="O2075"/>
  <c r="N2075"/>
  <c r="M2075"/>
  <c r="L2075"/>
  <c r="K2075"/>
  <c r="J2075"/>
  <c r="I2075"/>
  <c r="H2075"/>
  <c r="G2075"/>
  <c r="F2075"/>
  <c r="AB2074"/>
  <c r="AA2074"/>
  <c r="Z2074"/>
  <c r="Y2074"/>
  <c r="X2074"/>
  <c r="W2074"/>
  <c r="V2074"/>
  <c r="U2074"/>
  <c r="T2074"/>
  <c r="S2074"/>
  <c r="R2074"/>
  <c r="Q2074"/>
  <c r="P2074"/>
  <c r="O2074"/>
  <c r="N2074"/>
  <c r="M2074"/>
  <c r="L2074"/>
  <c r="K2074"/>
  <c r="J2074"/>
  <c r="I2074"/>
  <c r="H2074"/>
  <c r="G2074"/>
  <c r="F2074"/>
  <c r="AC2073"/>
  <c r="AC2072"/>
  <c r="AB2071"/>
  <c r="AA2071"/>
  <c r="Z2071"/>
  <c r="Y2071"/>
  <c r="X2071"/>
  <c r="W2071"/>
  <c r="V2071"/>
  <c r="U2071"/>
  <c r="T2071"/>
  <c r="S2071"/>
  <c r="R2071"/>
  <c r="Q2071"/>
  <c r="P2071"/>
  <c r="O2071"/>
  <c r="N2071"/>
  <c r="M2071"/>
  <c r="L2071"/>
  <c r="K2071"/>
  <c r="J2071"/>
  <c r="I2071"/>
  <c r="H2071"/>
  <c r="G2071"/>
  <c r="F2071"/>
  <c r="AC2069"/>
  <c r="AC2068"/>
  <c r="AB2067"/>
  <c r="AA2067"/>
  <c r="Z2067"/>
  <c r="Y2067"/>
  <c r="X2067"/>
  <c r="W2067"/>
  <c r="V2067"/>
  <c r="U2067"/>
  <c r="T2067"/>
  <c r="S2067"/>
  <c r="R2067"/>
  <c r="Q2067"/>
  <c r="P2067"/>
  <c r="O2067"/>
  <c r="N2067"/>
  <c r="M2067"/>
  <c r="L2067"/>
  <c r="K2067"/>
  <c r="J2067"/>
  <c r="I2067"/>
  <c r="H2067"/>
  <c r="G2067"/>
  <c r="F2067"/>
  <c r="AC2065"/>
  <c r="AC2064"/>
  <c r="AB2063"/>
  <c r="AA2063"/>
  <c r="Z2063"/>
  <c r="Y2063"/>
  <c r="X2063"/>
  <c r="W2063"/>
  <c r="V2063"/>
  <c r="U2063"/>
  <c r="T2063"/>
  <c r="S2063"/>
  <c r="R2063"/>
  <c r="Q2063"/>
  <c r="P2063"/>
  <c r="O2063"/>
  <c r="N2063"/>
  <c r="M2063"/>
  <c r="L2063"/>
  <c r="K2063"/>
  <c r="J2063"/>
  <c r="I2063"/>
  <c r="H2063"/>
  <c r="G2063"/>
  <c r="F2063"/>
  <c r="AC2061"/>
  <c r="AC2060"/>
  <c r="AB2059"/>
  <c r="AA2059"/>
  <c r="Z2059"/>
  <c r="Y2059"/>
  <c r="X2059"/>
  <c r="W2059"/>
  <c r="V2059"/>
  <c r="U2059"/>
  <c r="T2059"/>
  <c r="S2059"/>
  <c r="R2059"/>
  <c r="Q2059"/>
  <c r="P2059"/>
  <c r="O2059"/>
  <c r="N2059"/>
  <c r="M2059"/>
  <c r="L2059"/>
  <c r="K2059"/>
  <c r="J2059"/>
  <c r="I2059"/>
  <c r="H2059"/>
  <c r="G2059"/>
  <c r="F2059"/>
  <c r="AB2058"/>
  <c r="AA2058"/>
  <c r="Z2058"/>
  <c r="Y2058"/>
  <c r="X2058"/>
  <c r="W2058"/>
  <c r="V2058"/>
  <c r="U2058"/>
  <c r="T2058"/>
  <c r="S2058"/>
  <c r="R2058"/>
  <c r="Q2058"/>
  <c r="P2058"/>
  <c r="O2058"/>
  <c r="N2058"/>
  <c r="M2058"/>
  <c r="L2058"/>
  <c r="K2058"/>
  <c r="J2058"/>
  <c r="I2058"/>
  <c r="H2058"/>
  <c r="G2058"/>
  <c r="F2058"/>
  <c r="AC2057"/>
  <c r="AC2086" s="1"/>
  <c r="AC2056"/>
  <c r="AB2053"/>
  <c r="AA2053"/>
  <c r="Z2053"/>
  <c r="Y2053"/>
  <c r="X2053"/>
  <c r="W2053"/>
  <c r="V2053"/>
  <c r="U2053"/>
  <c r="T2053"/>
  <c r="S2053"/>
  <c r="R2053"/>
  <c r="Q2053"/>
  <c r="P2053"/>
  <c r="O2053"/>
  <c r="N2053"/>
  <c r="M2053"/>
  <c r="L2053"/>
  <c r="K2053"/>
  <c r="J2053"/>
  <c r="I2053"/>
  <c r="H2053"/>
  <c r="G2053"/>
  <c r="F2053"/>
  <c r="E2053"/>
  <c r="AD2053" s="1"/>
  <c r="AB2051"/>
  <c r="AA2051"/>
  <c r="Z2051"/>
  <c r="Y2051"/>
  <c r="X2051"/>
  <c r="W2051"/>
  <c r="V2051"/>
  <c r="U2051"/>
  <c r="T2051"/>
  <c r="S2051"/>
  <c r="R2051"/>
  <c r="Q2051"/>
  <c r="P2051"/>
  <c r="O2051"/>
  <c r="N2051"/>
  <c r="M2051"/>
  <c r="L2051"/>
  <c r="K2051"/>
  <c r="J2051"/>
  <c r="I2051"/>
  <c r="H2051"/>
  <c r="G2051"/>
  <c r="F2051"/>
  <c r="E2051"/>
  <c r="AB2050"/>
  <c r="AA2050"/>
  <c r="Z2050"/>
  <c r="Y2050"/>
  <c r="X2050"/>
  <c r="W2050"/>
  <c r="V2050"/>
  <c r="U2050"/>
  <c r="T2050"/>
  <c r="S2050"/>
  <c r="R2050"/>
  <c r="Q2050"/>
  <c r="P2050"/>
  <c r="O2050"/>
  <c r="N2050"/>
  <c r="M2050"/>
  <c r="L2050"/>
  <c r="K2050"/>
  <c r="J2050"/>
  <c r="I2050"/>
  <c r="H2050"/>
  <c r="G2050"/>
  <c r="F2050"/>
  <c r="E2050"/>
  <c r="AC2049"/>
  <c r="AC2088" s="1"/>
  <c r="AC2048"/>
  <c r="AB2042"/>
  <c r="AA2042"/>
  <c r="Z2042"/>
  <c r="Y2042"/>
  <c r="X2042"/>
  <c r="W2042"/>
  <c r="V2042"/>
  <c r="U2042"/>
  <c r="T2042"/>
  <c r="S2042"/>
  <c r="R2042"/>
  <c r="Q2042"/>
  <c r="P2042"/>
  <c r="O2042"/>
  <c r="N2042"/>
  <c r="M2042"/>
  <c r="L2042"/>
  <c r="K2042"/>
  <c r="J2042"/>
  <c r="I2042"/>
  <c r="H2042"/>
  <c r="G2042"/>
  <c r="F2042"/>
  <c r="E2042"/>
  <c r="AB2041"/>
  <c r="AB2043" s="1"/>
  <c r="AA2041"/>
  <c r="AA2043" s="1"/>
  <c r="Z2041"/>
  <c r="Z2043" s="1"/>
  <c r="Y2041"/>
  <c r="Y2043" s="1"/>
  <c r="X2041"/>
  <c r="X2043" s="1"/>
  <c r="W2041"/>
  <c r="W2043" s="1"/>
  <c r="V2041"/>
  <c r="V2043" s="1"/>
  <c r="U2041"/>
  <c r="U2043" s="1"/>
  <c r="T2041"/>
  <c r="T2043" s="1"/>
  <c r="S2041"/>
  <c r="S2043" s="1"/>
  <c r="R2041"/>
  <c r="R2043" s="1"/>
  <c r="Q2041"/>
  <c r="Q2043" s="1"/>
  <c r="P2041"/>
  <c r="P2043" s="1"/>
  <c r="O2041"/>
  <c r="O2043" s="1"/>
  <c r="N2041"/>
  <c r="N2043" s="1"/>
  <c r="M2041"/>
  <c r="M2043" s="1"/>
  <c r="L2041"/>
  <c r="L2043" s="1"/>
  <c r="K2041"/>
  <c r="K2043" s="1"/>
  <c r="J2041"/>
  <c r="J2043" s="1"/>
  <c r="I2041"/>
  <c r="I2043" s="1"/>
  <c r="H2041"/>
  <c r="H2043" s="1"/>
  <c r="G2041"/>
  <c r="G2043" s="1"/>
  <c r="F2041"/>
  <c r="F2043" s="1"/>
  <c r="E2041"/>
  <c r="E2043" s="1"/>
  <c r="AB2039"/>
  <c r="AA2039"/>
  <c r="Z2039"/>
  <c r="Y2039"/>
  <c r="X2039"/>
  <c r="W2039"/>
  <c r="V2039"/>
  <c r="U2039"/>
  <c r="T2039"/>
  <c r="S2039"/>
  <c r="R2039"/>
  <c r="Q2039"/>
  <c r="P2039"/>
  <c r="O2039"/>
  <c r="N2039"/>
  <c r="M2039"/>
  <c r="L2039"/>
  <c r="K2039"/>
  <c r="J2039"/>
  <c r="I2039"/>
  <c r="H2039"/>
  <c r="G2039"/>
  <c r="F2039"/>
  <c r="E2039"/>
  <c r="AB2038"/>
  <c r="AA2038"/>
  <c r="Z2038"/>
  <c r="Y2038"/>
  <c r="X2038"/>
  <c r="W2038"/>
  <c r="V2038"/>
  <c r="U2038"/>
  <c r="T2038"/>
  <c r="S2038"/>
  <c r="R2038"/>
  <c r="Q2038"/>
  <c r="P2038"/>
  <c r="O2038"/>
  <c r="N2038"/>
  <c r="M2038"/>
  <c r="L2038"/>
  <c r="K2038"/>
  <c r="J2038"/>
  <c r="I2038"/>
  <c r="H2038"/>
  <c r="G2038"/>
  <c r="F2038"/>
  <c r="E2038"/>
  <c r="AC2037"/>
  <c r="AC2036"/>
  <c r="AB2034"/>
  <c r="AA2034"/>
  <c r="Z2034"/>
  <c r="Y2034"/>
  <c r="X2034"/>
  <c r="W2034"/>
  <c r="V2034"/>
  <c r="U2034"/>
  <c r="T2034"/>
  <c r="S2034"/>
  <c r="R2034"/>
  <c r="Q2034"/>
  <c r="P2034"/>
  <c r="O2034"/>
  <c r="N2034"/>
  <c r="M2034"/>
  <c r="L2034"/>
  <c r="K2034"/>
  <c r="J2034"/>
  <c r="I2034"/>
  <c r="H2034"/>
  <c r="G2034"/>
  <c r="F2034"/>
  <c r="E2034"/>
  <c r="AB2033"/>
  <c r="AA2033"/>
  <c r="Z2033"/>
  <c r="Y2033"/>
  <c r="X2033"/>
  <c r="W2033"/>
  <c r="V2033"/>
  <c r="U2033"/>
  <c r="T2033"/>
  <c r="S2033"/>
  <c r="R2033"/>
  <c r="Q2033"/>
  <c r="P2033"/>
  <c r="O2033"/>
  <c r="N2033"/>
  <c r="M2033"/>
  <c r="L2033"/>
  <c r="K2033"/>
  <c r="J2033"/>
  <c r="I2033"/>
  <c r="H2033"/>
  <c r="G2033"/>
  <c r="F2033"/>
  <c r="E2033"/>
  <c r="AC2032"/>
  <c r="AC2031"/>
  <c r="AB2024"/>
  <c r="AA2024"/>
  <c r="Z2024"/>
  <c r="Y2024"/>
  <c r="X2024"/>
  <c r="W2024"/>
  <c r="V2024"/>
  <c r="U2024"/>
  <c r="T2024"/>
  <c r="S2024"/>
  <c r="R2024"/>
  <c r="Q2024"/>
  <c r="P2024"/>
  <c r="O2024"/>
  <c r="N2024"/>
  <c r="M2024"/>
  <c r="L2024"/>
  <c r="K2024"/>
  <c r="J2024"/>
  <c r="I2024"/>
  <c r="H2024"/>
  <c r="G2024"/>
  <c r="F2024"/>
  <c r="E2024"/>
  <c r="AB2023"/>
  <c r="AB2025" s="1"/>
  <c r="AA2023"/>
  <c r="AA2025" s="1"/>
  <c r="Z2023"/>
  <c r="Z2025" s="1"/>
  <c r="Y2023"/>
  <c r="Y2025" s="1"/>
  <c r="X2023"/>
  <c r="X2025" s="1"/>
  <c r="W2023"/>
  <c r="W2025" s="1"/>
  <c r="V2023"/>
  <c r="V2025" s="1"/>
  <c r="U2023"/>
  <c r="U2025" s="1"/>
  <c r="T2023"/>
  <c r="T2025" s="1"/>
  <c r="S2023"/>
  <c r="S2025" s="1"/>
  <c r="R2023"/>
  <c r="R2025" s="1"/>
  <c r="Q2023"/>
  <c r="Q2025" s="1"/>
  <c r="P2023"/>
  <c r="P2025" s="1"/>
  <c r="O2023"/>
  <c r="O2025" s="1"/>
  <c r="N2023"/>
  <c r="N2025" s="1"/>
  <c r="M2023"/>
  <c r="M2025" s="1"/>
  <c r="L2023"/>
  <c r="L2025" s="1"/>
  <c r="K2023"/>
  <c r="K2025" s="1"/>
  <c r="J2023"/>
  <c r="J2025" s="1"/>
  <c r="I2023"/>
  <c r="I2025" s="1"/>
  <c r="H2023"/>
  <c r="H2025" s="1"/>
  <c r="G2023"/>
  <c r="G2025" s="1"/>
  <c r="F2023"/>
  <c r="F2025" s="1"/>
  <c r="E2023"/>
  <c r="E2025" s="1"/>
  <c r="AB2021"/>
  <c r="AA2021"/>
  <c r="Z2021"/>
  <c r="Y2021"/>
  <c r="X2021"/>
  <c r="W2021"/>
  <c r="V2021"/>
  <c r="U2021"/>
  <c r="T2021"/>
  <c r="S2021"/>
  <c r="R2021"/>
  <c r="Q2021"/>
  <c r="P2021"/>
  <c r="O2021"/>
  <c r="N2021"/>
  <c r="M2021"/>
  <c r="L2021"/>
  <c r="K2021"/>
  <c r="J2021"/>
  <c r="I2021"/>
  <c r="H2021"/>
  <c r="G2021"/>
  <c r="F2021"/>
  <c r="E2021"/>
  <c r="AB2020"/>
  <c r="AA2020"/>
  <c r="Z2020"/>
  <c r="Y2020"/>
  <c r="X2020"/>
  <c r="W2020"/>
  <c r="V2020"/>
  <c r="U2020"/>
  <c r="T2020"/>
  <c r="S2020"/>
  <c r="R2020"/>
  <c r="Q2020"/>
  <c r="P2020"/>
  <c r="O2020"/>
  <c r="N2020"/>
  <c r="M2020"/>
  <c r="L2020"/>
  <c r="K2020"/>
  <c r="J2020"/>
  <c r="I2020"/>
  <c r="H2020"/>
  <c r="G2020"/>
  <c r="F2020"/>
  <c r="E2020"/>
  <c r="AD2019"/>
  <c r="AC2019"/>
  <c r="AD2018"/>
  <c r="AC2018"/>
  <c r="AB2016"/>
  <c r="AA2016"/>
  <c r="Z2016"/>
  <c r="Y2016"/>
  <c r="X2016"/>
  <c r="W2016"/>
  <c r="V2016"/>
  <c r="U2016"/>
  <c r="T2016"/>
  <c r="S2016"/>
  <c r="R2016"/>
  <c r="Q2016"/>
  <c r="P2016"/>
  <c r="O2016"/>
  <c r="N2016"/>
  <c r="M2016"/>
  <c r="L2016"/>
  <c r="K2016"/>
  <c r="J2016"/>
  <c r="I2016"/>
  <c r="H2016"/>
  <c r="G2016"/>
  <c r="F2016"/>
  <c r="E2016"/>
  <c r="AB2015"/>
  <c r="AA2015"/>
  <c r="Z2015"/>
  <c r="Y2015"/>
  <c r="X2015"/>
  <c r="W2015"/>
  <c r="V2015"/>
  <c r="U2015"/>
  <c r="T2015"/>
  <c r="S2015"/>
  <c r="R2015"/>
  <c r="Q2015"/>
  <c r="P2015"/>
  <c r="O2015"/>
  <c r="N2015"/>
  <c r="M2015"/>
  <c r="L2015"/>
  <c r="K2015"/>
  <c r="J2015"/>
  <c r="I2015"/>
  <c r="H2015"/>
  <c r="G2015"/>
  <c r="F2015"/>
  <c r="E2015"/>
  <c r="AC2014"/>
  <c r="AC2013"/>
  <c r="AB2006"/>
  <c r="AA2006"/>
  <c r="Z2006"/>
  <c r="Y2006"/>
  <c r="X2006"/>
  <c r="W2006"/>
  <c r="V2006"/>
  <c r="U2006"/>
  <c r="T2006"/>
  <c r="S2006"/>
  <c r="R2006"/>
  <c r="Q2006"/>
  <c r="P2006"/>
  <c r="O2006"/>
  <c r="N2006"/>
  <c r="M2006"/>
  <c r="L2006"/>
  <c r="K2006"/>
  <c r="J2006"/>
  <c r="I2006"/>
  <c r="H2006"/>
  <c r="G2006"/>
  <c r="F2006"/>
  <c r="E2006"/>
  <c r="AB2005"/>
  <c r="AB2007" s="1"/>
  <c r="AA2005"/>
  <c r="AA2007" s="1"/>
  <c r="Z2005"/>
  <c r="Z2007" s="1"/>
  <c r="Y2005"/>
  <c r="Y2007" s="1"/>
  <c r="X2005"/>
  <c r="X2007" s="1"/>
  <c r="W2005"/>
  <c r="W2007" s="1"/>
  <c r="V2005"/>
  <c r="V2007" s="1"/>
  <c r="U2005"/>
  <c r="U2007" s="1"/>
  <c r="T2005"/>
  <c r="T2007" s="1"/>
  <c r="S2005"/>
  <c r="S2007" s="1"/>
  <c r="R2005"/>
  <c r="R2007" s="1"/>
  <c r="Q2005"/>
  <c r="Q2007" s="1"/>
  <c r="P2005"/>
  <c r="P2007" s="1"/>
  <c r="O2005"/>
  <c r="O2007" s="1"/>
  <c r="N2005"/>
  <c r="N2007" s="1"/>
  <c r="M2005"/>
  <c r="M2007" s="1"/>
  <c r="L2005"/>
  <c r="L2007" s="1"/>
  <c r="K2005"/>
  <c r="K2007" s="1"/>
  <c r="J2005"/>
  <c r="J2007" s="1"/>
  <c r="I2005"/>
  <c r="I2007" s="1"/>
  <c r="H2005"/>
  <c r="H2007" s="1"/>
  <c r="G2005"/>
  <c r="G2007" s="1"/>
  <c r="F2005"/>
  <c r="F2007" s="1"/>
  <c r="E2005"/>
  <c r="E2007" s="1"/>
  <c r="AB2003"/>
  <c r="AA2003"/>
  <c r="Z2003"/>
  <c r="Y2003"/>
  <c r="X2003"/>
  <c r="W2003"/>
  <c r="V2003"/>
  <c r="U2003"/>
  <c r="T2003"/>
  <c r="S2003"/>
  <c r="R2003"/>
  <c r="Q2003"/>
  <c r="P2003"/>
  <c r="O2003"/>
  <c r="N2003"/>
  <c r="M2003"/>
  <c r="L2003"/>
  <c r="K2003"/>
  <c r="J2003"/>
  <c r="I2003"/>
  <c r="H2003"/>
  <c r="G2003"/>
  <c r="F2003"/>
  <c r="E2003"/>
  <c r="AB2002"/>
  <c r="AA2002"/>
  <c r="Z2002"/>
  <c r="Y2002"/>
  <c r="X2002"/>
  <c r="W2002"/>
  <c r="V2002"/>
  <c r="U2002"/>
  <c r="T2002"/>
  <c r="S2002"/>
  <c r="R2002"/>
  <c r="Q2002"/>
  <c r="P2002"/>
  <c r="O2002"/>
  <c r="N2002"/>
  <c r="M2002"/>
  <c r="L2002"/>
  <c r="K2002"/>
  <c r="J2002"/>
  <c r="I2002"/>
  <c r="H2002"/>
  <c r="G2002"/>
  <c r="F2002"/>
  <c r="E2002"/>
  <c r="AC2001"/>
  <c r="AC2000"/>
  <c r="AB1998"/>
  <c r="AA1998"/>
  <c r="Z1998"/>
  <c r="Y1998"/>
  <c r="X1998"/>
  <c r="W1998"/>
  <c r="V1998"/>
  <c r="U1998"/>
  <c r="T1998"/>
  <c r="S1998"/>
  <c r="R1998"/>
  <c r="Q1998"/>
  <c r="P1998"/>
  <c r="O1998"/>
  <c r="N1998"/>
  <c r="M1998"/>
  <c r="L1998"/>
  <c r="K1998"/>
  <c r="J1998"/>
  <c r="I1998"/>
  <c r="H1998"/>
  <c r="G1998"/>
  <c r="F1998"/>
  <c r="E1998"/>
  <c r="AB1997"/>
  <c r="AA1997"/>
  <c r="Z1997"/>
  <c r="Y1997"/>
  <c r="X1997"/>
  <c r="W1997"/>
  <c r="V1997"/>
  <c r="U1997"/>
  <c r="T1997"/>
  <c r="S1997"/>
  <c r="R1997"/>
  <c r="Q1997"/>
  <c r="P1997"/>
  <c r="O1997"/>
  <c r="N1997"/>
  <c r="M1997"/>
  <c r="L1997"/>
  <c r="K1997"/>
  <c r="J1997"/>
  <c r="I1997"/>
  <c r="H1997"/>
  <c r="G1997"/>
  <c r="F1997"/>
  <c r="E1997"/>
  <c r="AC1996"/>
  <c r="AC1995"/>
  <c r="AA1985"/>
  <c r="AA1987" s="1"/>
  <c r="Z1985"/>
  <c r="Z1987" s="1"/>
  <c r="Y1985"/>
  <c r="Y1987" s="1"/>
  <c r="X1985"/>
  <c r="X1987" s="1"/>
  <c r="W1985"/>
  <c r="W1987" s="1"/>
  <c r="V1985"/>
  <c r="V1987" s="1"/>
  <c r="U1985"/>
  <c r="U1987" s="1"/>
  <c r="T1985"/>
  <c r="T1987" s="1"/>
  <c r="S1985"/>
  <c r="S1987" s="1"/>
  <c r="R1985"/>
  <c r="R1987" s="1"/>
  <c r="Q1985"/>
  <c r="Q1987" s="1"/>
  <c r="P1985"/>
  <c r="P1987" s="1"/>
  <c r="O1985"/>
  <c r="O1987" s="1"/>
  <c r="N1985"/>
  <c r="N1987" s="1"/>
  <c r="M1985"/>
  <c r="M1987" s="1"/>
  <c r="L1985"/>
  <c r="L1987" s="1"/>
  <c r="K1985"/>
  <c r="K1987" s="1"/>
  <c r="J1985"/>
  <c r="J1987" s="1"/>
  <c r="I1985"/>
  <c r="I1987" s="1"/>
  <c r="H1985"/>
  <c r="H1987" s="1"/>
  <c r="G1985"/>
  <c r="G1987" s="1"/>
  <c r="F1985"/>
  <c r="F1987" s="1"/>
  <c r="E1985"/>
  <c r="E1987" s="1"/>
  <c r="AA1984"/>
  <c r="AA1986" s="1"/>
  <c r="Z1984"/>
  <c r="Z1986" s="1"/>
  <c r="Y1984"/>
  <c r="Y1986" s="1"/>
  <c r="X1984"/>
  <c r="X1986" s="1"/>
  <c r="W1984"/>
  <c r="W1986" s="1"/>
  <c r="V1984"/>
  <c r="V1986" s="1"/>
  <c r="U1984"/>
  <c r="U1986" s="1"/>
  <c r="T1984"/>
  <c r="T1986" s="1"/>
  <c r="S1984"/>
  <c r="S1986" s="1"/>
  <c r="R1984"/>
  <c r="R1986" s="1"/>
  <c r="Q1984"/>
  <c r="Q1986" s="1"/>
  <c r="P1984"/>
  <c r="P1986" s="1"/>
  <c r="O1984"/>
  <c r="O1986" s="1"/>
  <c r="N1984"/>
  <c r="N1986" s="1"/>
  <c r="M1984"/>
  <c r="M1986" s="1"/>
  <c r="L1984"/>
  <c r="L1986" s="1"/>
  <c r="K1984"/>
  <c r="K1986" s="1"/>
  <c r="J1984"/>
  <c r="J1986" s="1"/>
  <c r="I1984"/>
  <c r="I1986" s="1"/>
  <c r="H1984"/>
  <c r="H1986" s="1"/>
  <c r="G1984"/>
  <c r="G1986" s="1"/>
  <c r="F1984"/>
  <c r="F1986" s="1"/>
  <c r="E1984"/>
  <c r="E1986" s="1"/>
  <c r="AD1983"/>
  <c r="AC1983"/>
  <c r="AD1982"/>
  <c r="AC1982"/>
  <c r="AB1981"/>
  <c r="AA1981"/>
  <c r="Z1981"/>
  <c r="Y1981"/>
  <c r="X1981"/>
  <c r="W1981"/>
  <c r="V1981"/>
  <c r="U1981"/>
  <c r="T1981"/>
  <c r="S1981"/>
  <c r="R1981"/>
  <c r="Q1981"/>
  <c r="P1981"/>
  <c r="O1981"/>
  <c r="N1981"/>
  <c r="M1981"/>
  <c r="L1981"/>
  <c r="K1981"/>
  <c r="J1981"/>
  <c r="I1981"/>
  <c r="H1981"/>
  <c r="G1981"/>
  <c r="F1981"/>
  <c r="E1981"/>
  <c r="AC1979"/>
  <c r="AC1978"/>
  <c r="AB1977"/>
  <c r="AA1977"/>
  <c r="Z1977"/>
  <c r="Y1977"/>
  <c r="X1977"/>
  <c r="W1977"/>
  <c r="V1977"/>
  <c r="U1977"/>
  <c r="T1977"/>
  <c r="S1977"/>
  <c r="R1977"/>
  <c r="Q1977"/>
  <c r="P1977"/>
  <c r="O1977"/>
  <c r="N1977"/>
  <c r="M1977"/>
  <c r="L1977"/>
  <c r="K1977"/>
  <c r="J1977"/>
  <c r="I1977"/>
  <c r="H1977"/>
  <c r="G1977"/>
  <c r="F1977"/>
  <c r="AC1975"/>
  <c r="AC1974"/>
  <c r="AB1973"/>
  <c r="AA1973"/>
  <c r="Z1973"/>
  <c r="Y1973"/>
  <c r="X1973"/>
  <c r="W1973"/>
  <c r="V1973"/>
  <c r="U1973"/>
  <c r="T1973"/>
  <c r="S1973"/>
  <c r="R1973"/>
  <c r="Q1973"/>
  <c r="P1973"/>
  <c r="O1973"/>
  <c r="N1973"/>
  <c r="M1973"/>
  <c r="L1973"/>
  <c r="K1973"/>
  <c r="J1973"/>
  <c r="I1973"/>
  <c r="H1973"/>
  <c r="G1973"/>
  <c r="F1973"/>
  <c r="AC1971"/>
  <c r="AC1970"/>
  <c r="AB1969"/>
  <c r="AA1969"/>
  <c r="Z1969"/>
  <c r="Y1969"/>
  <c r="X1969"/>
  <c r="W1969"/>
  <c r="V1969"/>
  <c r="U1969"/>
  <c r="T1969"/>
  <c r="S1969"/>
  <c r="R1969"/>
  <c r="Q1969"/>
  <c r="P1969"/>
  <c r="O1969"/>
  <c r="N1969"/>
  <c r="M1969"/>
  <c r="L1969"/>
  <c r="K1969"/>
  <c r="J1969"/>
  <c r="I1969"/>
  <c r="H1969"/>
  <c r="G1969"/>
  <c r="F1969"/>
  <c r="AC1967"/>
  <c r="AC1966"/>
  <c r="AC1984" s="1"/>
  <c r="AB1961"/>
  <c r="AA1961"/>
  <c r="Z1961"/>
  <c r="Y1961"/>
  <c r="X1961"/>
  <c r="W1961"/>
  <c r="V1961"/>
  <c r="U1961"/>
  <c r="T1961"/>
  <c r="S1961"/>
  <c r="R1961"/>
  <c r="Q1961"/>
  <c r="P1961"/>
  <c r="O1961"/>
  <c r="N1961"/>
  <c r="M1961"/>
  <c r="L1961"/>
  <c r="K1961"/>
  <c r="J1961"/>
  <c r="I1961"/>
  <c r="H1961"/>
  <c r="G1961"/>
  <c r="F1961"/>
  <c r="AB1960"/>
  <c r="AB1962" s="1"/>
  <c r="AA1960"/>
  <c r="AA1962" s="1"/>
  <c r="Z1960"/>
  <c r="Z1962" s="1"/>
  <c r="Y1960"/>
  <c r="Y1962" s="1"/>
  <c r="X1960"/>
  <c r="X1962" s="1"/>
  <c r="W1960"/>
  <c r="W1962" s="1"/>
  <c r="V1960"/>
  <c r="V1962" s="1"/>
  <c r="U1960"/>
  <c r="U1962" s="1"/>
  <c r="T1960"/>
  <c r="T1962" s="1"/>
  <c r="S1960"/>
  <c r="S1962" s="1"/>
  <c r="R1960"/>
  <c r="R1962" s="1"/>
  <c r="Q1960"/>
  <c r="Q1962" s="1"/>
  <c r="P1960"/>
  <c r="P1962" s="1"/>
  <c r="O1960"/>
  <c r="O1962" s="1"/>
  <c r="N1960"/>
  <c r="N1962" s="1"/>
  <c r="M1960"/>
  <c r="M1962" s="1"/>
  <c r="L1960"/>
  <c r="L1962" s="1"/>
  <c r="K1960"/>
  <c r="K1962" s="1"/>
  <c r="J1960"/>
  <c r="J1962" s="1"/>
  <c r="I1960"/>
  <c r="I1962" s="1"/>
  <c r="H1960"/>
  <c r="H1962" s="1"/>
  <c r="G1960"/>
  <c r="G1962" s="1"/>
  <c r="F1960"/>
  <c r="F1962" s="1"/>
  <c r="AB1959"/>
  <c r="AA1959"/>
  <c r="Z1959"/>
  <c r="Y1959"/>
  <c r="X1959"/>
  <c r="W1959"/>
  <c r="V1959"/>
  <c r="U1959"/>
  <c r="T1959"/>
  <c r="S1959"/>
  <c r="R1959"/>
  <c r="Q1959"/>
  <c r="P1959"/>
  <c r="O1959"/>
  <c r="N1959"/>
  <c r="M1959"/>
  <c r="L1959"/>
  <c r="K1959"/>
  <c r="J1959"/>
  <c r="I1959"/>
  <c r="H1959"/>
  <c r="G1959"/>
  <c r="F1959"/>
  <c r="AC1957"/>
  <c r="AC1956"/>
  <c r="AB1955"/>
  <c r="AA1955"/>
  <c r="Z1955"/>
  <c r="Y1955"/>
  <c r="X1955"/>
  <c r="W1955"/>
  <c r="V1955"/>
  <c r="U1955"/>
  <c r="T1955"/>
  <c r="S1955"/>
  <c r="R1955"/>
  <c r="Q1955"/>
  <c r="P1955"/>
  <c r="O1955"/>
  <c r="N1955"/>
  <c r="M1955"/>
  <c r="L1955"/>
  <c r="K1955"/>
  <c r="J1955"/>
  <c r="I1955"/>
  <c r="H1955"/>
  <c r="G1955"/>
  <c r="F1955"/>
  <c r="E1955"/>
  <c r="AC1953"/>
  <c r="AC1952"/>
  <c r="AC1986" s="1"/>
  <c r="AB1942"/>
  <c r="AB1944" s="1"/>
  <c r="AA1942"/>
  <c r="AA1944" s="1"/>
  <c r="Z1942"/>
  <c r="Z1944" s="1"/>
  <c r="Y1942"/>
  <c r="Y1944" s="1"/>
  <c r="X1942"/>
  <c r="X1944" s="1"/>
  <c r="W1942"/>
  <c r="W1944" s="1"/>
  <c r="V1942"/>
  <c r="V1944" s="1"/>
  <c r="U1942"/>
  <c r="U1944" s="1"/>
  <c r="T1942"/>
  <c r="T1944" s="1"/>
  <c r="S1942"/>
  <c r="S1944" s="1"/>
  <c r="R1942"/>
  <c r="R1944" s="1"/>
  <c r="Q1942"/>
  <c r="Q1944" s="1"/>
  <c r="P1942"/>
  <c r="P1944" s="1"/>
  <c r="O1942"/>
  <c r="O1944" s="1"/>
  <c r="N1942"/>
  <c r="N1944" s="1"/>
  <c r="M1942"/>
  <c r="M1944" s="1"/>
  <c r="L1942"/>
  <c r="L1944" s="1"/>
  <c r="K1942"/>
  <c r="K1944" s="1"/>
  <c r="J1942"/>
  <c r="J1944" s="1"/>
  <c r="I1942"/>
  <c r="I1944" s="1"/>
  <c r="H1942"/>
  <c r="H1944" s="1"/>
  <c r="G1942"/>
  <c r="G1944" s="1"/>
  <c r="F1942"/>
  <c r="F1944" s="1"/>
  <c r="E1942"/>
  <c r="E1944" s="1"/>
  <c r="AB1941"/>
  <c r="AB1943" s="1"/>
  <c r="AA1941"/>
  <c r="AA1943" s="1"/>
  <c r="Z1941"/>
  <c r="Z1943" s="1"/>
  <c r="Y1941"/>
  <c r="Y1943" s="1"/>
  <c r="X1941"/>
  <c r="X1943" s="1"/>
  <c r="W1941"/>
  <c r="W1943" s="1"/>
  <c r="V1941"/>
  <c r="V1943" s="1"/>
  <c r="U1941"/>
  <c r="U1943" s="1"/>
  <c r="T1941"/>
  <c r="T1943" s="1"/>
  <c r="S1941"/>
  <c r="S1943" s="1"/>
  <c r="R1941"/>
  <c r="R1943" s="1"/>
  <c r="Q1941"/>
  <c r="Q1943" s="1"/>
  <c r="P1941"/>
  <c r="P1943" s="1"/>
  <c r="O1941"/>
  <c r="O1943" s="1"/>
  <c r="N1941"/>
  <c r="N1943" s="1"/>
  <c r="M1941"/>
  <c r="M1943" s="1"/>
  <c r="L1941"/>
  <c r="L1943" s="1"/>
  <c r="K1941"/>
  <c r="K1943" s="1"/>
  <c r="J1941"/>
  <c r="J1943" s="1"/>
  <c r="I1941"/>
  <c r="I1943" s="1"/>
  <c r="H1941"/>
  <c r="H1943" s="1"/>
  <c r="G1941"/>
  <c r="G1943" s="1"/>
  <c r="F1941"/>
  <c r="F1943" s="1"/>
  <c r="E1941"/>
  <c r="E1943" s="1"/>
  <c r="AD1940"/>
  <c r="AC1940"/>
  <c r="AB1939"/>
  <c r="AA1939"/>
  <c r="Z1939"/>
  <c r="Y1939"/>
  <c r="X1939"/>
  <c r="W1939"/>
  <c r="V1939"/>
  <c r="U1939"/>
  <c r="T1939"/>
  <c r="S1939"/>
  <c r="R1939"/>
  <c r="Q1939"/>
  <c r="P1939"/>
  <c r="O1939"/>
  <c r="N1939"/>
  <c r="M1939"/>
  <c r="L1939"/>
  <c r="K1939"/>
  <c r="J1939"/>
  <c r="I1939"/>
  <c r="H1939"/>
  <c r="G1939"/>
  <c r="F1939"/>
  <c r="E1939"/>
  <c r="AB1938"/>
  <c r="AA1938"/>
  <c r="Z1938"/>
  <c r="Y1938"/>
  <c r="X1938"/>
  <c r="W1938"/>
  <c r="V1938"/>
  <c r="U1938"/>
  <c r="T1938"/>
  <c r="S1938"/>
  <c r="R1938"/>
  <c r="Q1938"/>
  <c r="P1938"/>
  <c r="O1938"/>
  <c r="N1938"/>
  <c r="M1938"/>
  <c r="L1938"/>
  <c r="K1938"/>
  <c r="J1938"/>
  <c r="I1938"/>
  <c r="H1938"/>
  <c r="G1938"/>
  <c r="F1938"/>
  <c r="E1938"/>
  <c r="AC1937"/>
  <c r="AE1936"/>
  <c r="AD1936"/>
  <c r="AC1936"/>
  <c r="AB1935"/>
  <c r="AA1935"/>
  <c r="Z1935"/>
  <c r="Y1935"/>
  <c r="X1935"/>
  <c r="W1935"/>
  <c r="V1935"/>
  <c r="U1935"/>
  <c r="T1935"/>
  <c r="S1935"/>
  <c r="R1935"/>
  <c r="Q1935"/>
  <c r="P1935"/>
  <c r="O1935"/>
  <c r="N1935"/>
  <c r="M1935"/>
  <c r="L1935"/>
  <c r="K1935"/>
  <c r="J1935"/>
  <c r="I1935"/>
  <c r="H1935"/>
  <c r="G1935"/>
  <c r="F1935"/>
  <c r="E1935"/>
  <c r="AB1934"/>
  <c r="AA1934"/>
  <c r="Z1934"/>
  <c r="Y1934"/>
  <c r="X1934"/>
  <c r="W1934"/>
  <c r="V1934"/>
  <c r="U1934"/>
  <c r="T1934"/>
  <c r="S1934"/>
  <c r="R1934"/>
  <c r="Q1934"/>
  <c r="P1934"/>
  <c r="O1934"/>
  <c r="N1934"/>
  <c r="M1934"/>
  <c r="L1934"/>
  <c r="K1934"/>
  <c r="J1934"/>
  <c r="I1934"/>
  <c r="H1934"/>
  <c r="G1934"/>
  <c r="F1934"/>
  <c r="E1934"/>
  <c r="AC1933"/>
  <c r="AC1942" s="1"/>
  <c r="AE1932"/>
  <c r="AD1932"/>
  <c r="AC1932"/>
  <c r="AC1941" s="1"/>
  <c r="AB1929"/>
  <c r="AA1929"/>
  <c r="Z1929"/>
  <c r="Y1929"/>
  <c r="X1929"/>
  <c r="W1929"/>
  <c r="V1929"/>
  <c r="U1929"/>
  <c r="T1929"/>
  <c r="S1929"/>
  <c r="R1929"/>
  <c r="Q1929"/>
  <c r="P1929"/>
  <c r="O1929"/>
  <c r="N1929"/>
  <c r="M1929"/>
  <c r="L1929"/>
  <c r="K1929"/>
  <c r="J1929"/>
  <c r="I1929"/>
  <c r="H1929"/>
  <c r="G1929"/>
  <c r="F1929"/>
  <c r="E1929"/>
  <c r="AB1927"/>
  <c r="AA1927"/>
  <c r="Z1927"/>
  <c r="Y1927"/>
  <c r="X1927"/>
  <c r="W1927"/>
  <c r="V1927"/>
  <c r="U1927"/>
  <c r="T1927"/>
  <c r="S1927"/>
  <c r="R1927"/>
  <c r="Q1927"/>
  <c r="P1927"/>
  <c r="O1927"/>
  <c r="N1927"/>
  <c r="M1927"/>
  <c r="L1927"/>
  <c r="K1927"/>
  <c r="J1927"/>
  <c r="I1927"/>
  <c r="H1927"/>
  <c r="G1927"/>
  <c r="F1927"/>
  <c r="E1927"/>
  <c r="AB1926"/>
  <c r="AA1926"/>
  <c r="Z1926"/>
  <c r="Y1926"/>
  <c r="X1926"/>
  <c r="W1926"/>
  <c r="V1926"/>
  <c r="U1926"/>
  <c r="T1926"/>
  <c r="S1926"/>
  <c r="R1926"/>
  <c r="Q1926"/>
  <c r="P1926"/>
  <c r="O1926"/>
  <c r="N1926"/>
  <c r="M1926"/>
  <c r="L1926"/>
  <c r="K1926"/>
  <c r="J1926"/>
  <c r="I1926"/>
  <c r="H1926"/>
  <c r="G1926"/>
  <c r="F1926"/>
  <c r="E1926"/>
  <c r="AC1925"/>
  <c r="AC1944" s="1"/>
  <c r="AC1924"/>
  <c r="AC1943" s="1"/>
  <c r="AB1915"/>
  <c r="AB1917" s="1"/>
  <c r="AA1915"/>
  <c r="AA1917" s="1"/>
  <c r="Z1915"/>
  <c r="Z1917" s="1"/>
  <c r="Y1915"/>
  <c r="Y1917" s="1"/>
  <c r="X1915"/>
  <c r="X1917" s="1"/>
  <c r="W1915"/>
  <c r="W1917" s="1"/>
  <c r="V1915"/>
  <c r="V1917" s="1"/>
  <c r="U1915"/>
  <c r="U1917" s="1"/>
  <c r="T1915"/>
  <c r="T1917" s="1"/>
  <c r="S1915"/>
  <c r="S1917" s="1"/>
  <c r="R1915"/>
  <c r="R1917" s="1"/>
  <c r="Q1915"/>
  <c r="Q1917" s="1"/>
  <c r="P1915"/>
  <c r="P1917" s="1"/>
  <c r="O1915"/>
  <c r="O1917" s="1"/>
  <c r="N1915"/>
  <c r="N1917" s="1"/>
  <c r="M1915"/>
  <c r="M1917" s="1"/>
  <c r="L1915"/>
  <c r="L1917" s="1"/>
  <c r="K1915"/>
  <c r="K1917" s="1"/>
  <c r="J1915"/>
  <c r="J1917" s="1"/>
  <c r="I1915"/>
  <c r="I1917" s="1"/>
  <c r="H1915"/>
  <c r="H1917" s="1"/>
  <c r="G1915"/>
  <c r="G1917" s="1"/>
  <c r="F1915"/>
  <c r="F1917" s="1"/>
  <c r="E1915"/>
  <c r="E1917" s="1"/>
  <c r="AB1914"/>
  <c r="AB1916" s="1"/>
  <c r="AA1914"/>
  <c r="AA1916" s="1"/>
  <c r="Z1914"/>
  <c r="Z1916" s="1"/>
  <c r="Y1914"/>
  <c r="Y1916" s="1"/>
  <c r="X1914"/>
  <c r="X1916" s="1"/>
  <c r="W1914"/>
  <c r="W1916" s="1"/>
  <c r="V1914"/>
  <c r="V1916" s="1"/>
  <c r="U1914"/>
  <c r="U1916" s="1"/>
  <c r="T1914"/>
  <c r="T1916" s="1"/>
  <c r="S1914"/>
  <c r="S1916" s="1"/>
  <c r="R1914"/>
  <c r="R1916" s="1"/>
  <c r="Q1914"/>
  <c r="Q1916" s="1"/>
  <c r="P1914"/>
  <c r="P1916" s="1"/>
  <c r="O1914"/>
  <c r="O1916" s="1"/>
  <c r="N1914"/>
  <c r="N1916" s="1"/>
  <c r="M1914"/>
  <c r="M1916" s="1"/>
  <c r="L1914"/>
  <c r="L1916" s="1"/>
  <c r="K1914"/>
  <c r="K1916" s="1"/>
  <c r="J1914"/>
  <c r="J1916" s="1"/>
  <c r="I1914"/>
  <c r="I1916" s="1"/>
  <c r="H1914"/>
  <c r="H1916" s="1"/>
  <c r="G1914"/>
  <c r="G1916" s="1"/>
  <c r="F1914"/>
  <c r="F1916" s="1"/>
  <c r="E1914"/>
  <c r="E1916" s="1"/>
  <c r="AD1913"/>
  <c r="AB1912"/>
  <c r="AA1912"/>
  <c r="Z1912"/>
  <c r="Y1912"/>
  <c r="X1912"/>
  <c r="W1912"/>
  <c r="V1912"/>
  <c r="U1912"/>
  <c r="T1912"/>
  <c r="S1912"/>
  <c r="R1912"/>
  <c r="Q1912"/>
  <c r="P1912"/>
  <c r="O1912"/>
  <c r="N1912"/>
  <c r="M1912"/>
  <c r="L1912"/>
  <c r="K1912"/>
  <c r="J1912"/>
  <c r="I1912"/>
  <c r="H1912"/>
  <c r="G1912"/>
  <c r="F1912"/>
  <c r="E1912"/>
  <c r="AB1911"/>
  <c r="AA1911"/>
  <c r="Z1911"/>
  <c r="Y1911"/>
  <c r="X1911"/>
  <c r="W1911"/>
  <c r="V1911"/>
  <c r="U1911"/>
  <c r="T1911"/>
  <c r="S1911"/>
  <c r="R1911"/>
  <c r="Q1911"/>
  <c r="P1911"/>
  <c r="O1911"/>
  <c r="N1911"/>
  <c r="M1911"/>
  <c r="L1911"/>
  <c r="K1911"/>
  <c r="J1911"/>
  <c r="I1911"/>
  <c r="H1911"/>
  <c r="G1911"/>
  <c r="F1911"/>
  <c r="E1911"/>
  <c r="AC1910"/>
  <c r="AC1915" s="1"/>
  <c r="AC1909"/>
  <c r="AC1914" s="1"/>
  <c r="AB1906"/>
  <c r="AA1906"/>
  <c r="Z1906"/>
  <c r="Y1906"/>
  <c r="X1906"/>
  <c r="W1906"/>
  <c r="V1906"/>
  <c r="U1906"/>
  <c r="T1906"/>
  <c r="S1906"/>
  <c r="R1906"/>
  <c r="Q1906"/>
  <c r="P1906"/>
  <c r="O1906"/>
  <c r="N1906"/>
  <c r="M1906"/>
  <c r="L1906"/>
  <c r="K1906"/>
  <c r="J1906"/>
  <c r="I1906"/>
  <c r="H1906"/>
  <c r="G1906"/>
  <c r="F1906"/>
  <c r="E1906"/>
  <c r="AD1906" s="1"/>
  <c r="AB1904"/>
  <c r="AA1904"/>
  <c r="Z1904"/>
  <c r="Y1904"/>
  <c r="X1904"/>
  <c r="W1904"/>
  <c r="V1904"/>
  <c r="U1904"/>
  <c r="T1904"/>
  <c r="S1904"/>
  <c r="R1904"/>
  <c r="Q1904"/>
  <c r="P1904"/>
  <c r="O1904"/>
  <c r="N1904"/>
  <c r="M1904"/>
  <c r="L1904"/>
  <c r="K1904"/>
  <c r="J1904"/>
  <c r="I1904"/>
  <c r="H1904"/>
  <c r="G1904"/>
  <c r="F1904"/>
  <c r="E1904"/>
  <c r="AB1903"/>
  <c r="AA1903"/>
  <c r="Z1903"/>
  <c r="Y1903"/>
  <c r="X1903"/>
  <c r="W1903"/>
  <c r="V1903"/>
  <c r="U1903"/>
  <c r="T1903"/>
  <c r="S1903"/>
  <c r="R1903"/>
  <c r="Q1903"/>
  <c r="P1903"/>
  <c r="O1903"/>
  <c r="N1903"/>
  <c r="M1903"/>
  <c r="L1903"/>
  <c r="K1903"/>
  <c r="J1903"/>
  <c r="I1903"/>
  <c r="H1903"/>
  <c r="G1903"/>
  <c r="F1903"/>
  <c r="E1903"/>
  <c r="AC1902"/>
  <c r="AC1901"/>
  <c r="AC1916" s="1"/>
  <c r="AB1892"/>
  <c r="AB1894" s="1"/>
  <c r="AA1892"/>
  <c r="AA1894" s="1"/>
  <c r="Z1892"/>
  <c r="Z1894" s="1"/>
  <c r="Y1892"/>
  <c r="Y1894" s="1"/>
  <c r="X1892"/>
  <c r="X1894" s="1"/>
  <c r="W1892"/>
  <c r="W1894" s="1"/>
  <c r="V1892"/>
  <c r="V1894" s="1"/>
  <c r="U1892"/>
  <c r="U1894" s="1"/>
  <c r="T1892"/>
  <c r="T1894" s="1"/>
  <c r="S1892"/>
  <c r="S1894" s="1"/>
  <c r="R1892"/>
  <c r="R1894" s="1"/>
  <c r="Q1892"/>
  <c r="Q1894" s="1"/>
  <c r="P1892"/>
  <c r="P1894" s="1"/>
  <c r="O1892"/>
  <c r="O1894" s="1"/>
  <c r="N1892"/>
  <c r="N1894" s="1"/>
  <c r="M1892"/>
  <c r="M1894" s="1"/>
  <c r="L1892"/>
  <c r="L1894" s="1"/>
  <c r="K1892"/>
  <c r="K1894" s="1"/>
  <c r="J1892"/>
  <c r="J1894" s="1"/>
  <c r="I1892"/>
  <c r="I1894" s="1"/>
  <c r="H1892"/>
  <c r="H1894" s="1"/>
  <c r="G1892"/>
  <c r="G1894" s="1"/>
  <c r="F1892"/>
  <c r="F1894" s="1"/>
  <c r="E1892"/>
  <c r="E1894" s="1"/>
  <c r="AB1891"/>
  <c r="AB1893" s="1"/>
  <c r="AA1891"/>
  <c r="AA1893" s="1"/>
  <c r="Z1891"/>
  <c r="Z1893" s="1"/>
  <c r="Y1891"/>
  <c r="Y1893" s="1"/>
  <c r="X1891"/>
  <c r="X1893" s="1"/>
  <c r="W1891"/>
  <c r="W1893" s="1"/>
  <c r="V1891"/>
  <c r="V1893" s="1"/>
  <c r="U1891"/>
  <c r="U1893" s="1"/>
  <c r="T1891"/>
  <c r="T1893" s="1"/>
  <c r="S1891"/>
  <c r="S1893" s="1"/>
  <c r="R1891"/>
  <c r="R1893" s="1"/>
  <c r="Q1891"/>
  <c r="Q1893" s="1"/>
  <c r="P1891"/>
  <c r="P1893" s="1"/>
  <c r="O1891"/>
  <c r="O1893" s="1"/>
  <c r="N1891"/>
  <c r="N1893" s="1"/>
  <c r="M1891"/>
  <c r="M1893" s="1"/>
  <c r="L1891"/>
  <c r="L1893" s="1"/>
  <c r="K1891"/>
  <c r="K1893" s="1"/>
  <c r="J1891"/>
  <c r="J1893" s="1"/>
  <c r="I1891"/>
  <c r="I1893" s="1"/>
  <c r="H1891"/>
  <c r="H1893" s="1"/>
  <c r="G1891"/>
  <c r="G1893" s="1"/>
  <c r="F1891"/>
  <c r="F1893" s="1"/>
  <c r="E1891"/>
  <c r="E1893" s="1"/>
  <c r="AD1890"/>
  <c r="AC1890"/>
  <c r="AB1885"/>
  <c r="AA1885"/>
  <c r="Z1885"/>
  <c r="Y1885"/>
  <c r="X1885"/>
  <c r="W1885"/>
  <c r="V1885"/>
  <c r="U1885"/>
  <c r="T1885"/>
  <c r="S1885"/>
  <c r="R1885"/>
  <c r="Q1885"/>
  <c r="P1885"/>
  <c r="O1885"/>
  <c r="N1885"/>
  <c r="M1885"/>
  <c r="L1885"/>
  <c r="K1885"/>
  <c r="J1885"/>
  <c r="I1885"/>
  <c r="H1885"/>
  <c r="G1885"/>
  <c r="F1885"/>
  <c r="AB1884"/>
  <c r="AA1884"/>
  <c r="Z1884"/>
  <c r="Y1884"/>
  <c r="X1884"/>
  <c r="W1884"/>
  <c r="V1884"/>
  <c r="U1884"/>
  <c r="T1884"/>
  <c r="S1884"/>
  <c r="R1884"/>
  <c r="Q1884"/>
  <c r="P1884"/>
  <c r="O1884"/>
  <c r="N1884"/>
  <c r="M1884"/>
  <c r="L1884"/>
  <c r="K1884"/>
  <c r="J1884"/>
  <c r="I1884"/>
  <c r="H1884"/>
  <c r="G1884"/>
  <c r="F1884"/>
  <c r="AC1883"/>
  <c r="AC1892" s="1"/>
  <c r="AC1882"/>
  <c r="AC1891" s="1"/>
  <c r="AB1877"/>
  <c r="AB1879" s="1"/>
  <c r="AA1877"/>
  <c r="AA1879" s="1"/>
  <c r="Z1877"/>
  <c r="Z1879" s="1"/>
  <c r="Y1877"/>
  <c r="Y1879" s="1"/>
  <c r="X1877"/>
  <c r="X1879" s="1"/>
  <c r="W1877"/>
  <c r="W1879" s="1"/>
  <c r="V1877"/>
  <c r="V1879" s="1"/>
  <c r="U1877"/>
  <c r="U1879" s="1"/>
  <c r="T1877"/>
  <c r="T1879" s="1"/>
  <c r="S1877"/>
  <c r="S1879" s="1"/>
  <c r="R1877"/>
  <c r="R1879" s="1"/>
  <c r="Q1877"/>
  <c r="Q1879" s="1"/>
  <c r="P1877"/>
  <c r="P1879" s="1"/>
  <c r="O1877"/>
  <c r="O1879" s="1"/>
  <c r="N1877"/>
  <c r="N1879" s="1"/>
  <c r="M1877"/>
  <c r="M1879" s="1"/>
  <c r="L1877"/>
  <c r="L1879" s="1"/>
  <c r="K1877"/>
  <c r="K1879" s="1"/>
  <c r="J1877"/>
  <c r="J1879" s="1"/>
  <c r="I1877"/>
  <c r="I1879" s="1"/>
  <c r="H1877"/>
  <c r="H1879" s="1"/>
  <c r="G1877"/>
  <c r="G1879" s="1"/>
  <c r="F1877"/>
  <c r="F1879" s="1"/>
  <c r="AB1876"/>
  <c r="AB1878" s="1"/>
  <c r="AA1876"/>
  <c r="AA1878" s="1"/>
  <c r="Z1876"/>
  <c r="Z1878" s="1"/>
  <c r="Y1876"/>
  <c r="Y1878" s="1"/>
  <c r="X1876"/>
  <c r="X1878" s="1"/>
  <c r="W1876"/>
  <c r="W1878" s="1"/>
  <c r="V1876"/>
  <c r="V1878" s="1"/>
  <c r="U1876"/>
  <c r="U1878" s="1"/>
  <c r="T1876"/>
  <c r="T1878" s="1"/>
  <c r="S1876"/>
  <c r="S1878" s="1"/>
  <c r="R1876"/>
  <c r="R1878" s="1"/>
  <c r="Q1876"/>
  <c r="Q1878" s="1"/>
  <c r="P1876"/>
  <c r="P1878" s="1"/>
  <c r="O1876"/>
  <c r="O1878" s="1"/>
  <c r="N1876"/>
  <c r="N1878" s="1"/>
  <c r="M1876"/>
  <c r="M1878" s="1"/>
  <c r="L1876"/>
  <c r="L1878" s="1"/>
  <c r="K1876"/>
  <c r="K1878" s="1"/>
  <c r="J1876"/>
  <c r="J1878" s="1"/>
  <c r="I1876"/>
  <c r="I1878" s="1"/>
  <c r="H1876"/>
  <c r="H1878" s="1"/>
  <c r="G1876"/>
  <c r="G1878" s="1"/>
  <c r="F1876"/>
  <c r="F1878" s="1"/>
  <c r="AD1875"/>
  <c r="AC1875"/>
  <c r="AB1874"/>
  <c r="AA1874"/>
  <c r="Z1874"/>
  <c r="Y1874"/>
  <c r="X1874"/>
  <c r="W1874"/>
  <c r="V1874"/>
  <c r="U1874"/>
  <c r="T1874"/>
  <c r="S1874"/>
  <c r="R1874"/>
  <c r="Q1874"/>
  <c r="P1874"/>
  <c r="O1874"/>
  <c r="N1874"/>
  <c r="M1874"/>
  <c r="L1874"/>
  <c r="K1874"/>
  <c r="J1874"/>
  <c r="I1874"/>
  <c r="H1874"/>
  <c r="G1874"/>
  <c r="F1874"/>
  <c r="AB1873"/>
  <c r="AA1873"/>
  <c r="Z1873"/>
  <c r="Y1873"/>
  <c r="X1873"/>
  <c r="W1873"/>
  <c r="V1873"/>
  <c r="U1873"/>
  <c r="T1873"/>
  <c r="S1873"/>
  <c r="R1873"/>
  <c r="Q1873"/>
  <c r="P1873"/>
  <c r="O1873"/>
  <c r="N1873"/>
  <c r="M1873"/>
  <c r="L1873"/>
  <c r="K1873"/>
  <c r="J1873"/>
  <c r="I1873"/>
  <c r="H1873"/>
  <c r="G1873"/>
  <c r="F1873"/>
  <c r="AC1872"/>
  <c r="AC1871"/>
  <c r="AB1870"/>
  <c r="AA1870"/>
  <c r="Z1870"/>
  <c r="Y1870"/>
  <c r="X1870"/>
  <c r="W1870"/>
  <c r="V1870"/>
  <c r="U1870"/>
  <c r="T1870"/>
  <c r="S1870"/>
  <c r="R1870"/>
  <c r="Q1870"/>
  <c r="P1870"/>
  <c r="O1870"/>
  <c r="N1870"/>
  <c r="M1870"/>
  <c r="L1870"/>
  <c r="K1870"/>
  <c r="J1870"/>
  <c r="I1870"/>
  <c r="H1870"/>
  <c r="G1870"/>
  <c r="F1870"/>
  <c r="AB1869"/>
  <c r="AA1869"/>
  <c r="Z1869"/>
  <c r="Y1869"/>
  <c r="X1869"/>
  <c r="W1869"/>
  <c r="V1869"/>
  <c r="U1869"/>
  <c r="T1869"/>
  <c r="S1869"/>
  <c r="R1869"/>
  <c r="Q1869"/>
  <c r="P1869"/>
  <c r="O1869"/>
  <c r="N1869"/>
  <c r="M1869"/>
  <c r="L1869"/>
  <c r="K1869"/>
  <c r="J1869"/>
  <c r="I1869"/>
  <c r="H1869"/>
  <c r="G1869"/>
  <c r="F1869"/>
  <c r="AC1868"/>
  <c r="AC1877" s="1"/>
  <c r="AC1867"/>
  <c r="AC1876" s="1"/>
  <c r="AB1859"/>
  <c r="AA1859"/>
  <c r="Z1859"/>
  <c r="Y1859"/>
  <c r="X1859"/>
  <c r="W1859"/>
  <c r="V1859"/>
  <c r="V1860" s="1"/>
  <c r="U1859"/>
  <c r="T1859"/>
  <c r="S1859"/>
  <c r="R1859"/>
  <c r="Q1859"/>
  <c r="P1859"/>
  <c r="O1859"/>
  <c r="N1859"/>
  <c r="M1859"/>
  <c r="L1859"/>
  <c r="K1859"/>
  <c r="J1859"/>
  <c r="I1859"/>
  <c r="H1859"/>
  <c r="G1859"/>
  <c r="F1859"/>
  <c r="AB1858"/>
  <c r="AA1858"/>
  <c r="Z1858"/>
  <c r="Y1858"/>
  <c r="X1858"/>
  <c r="W1858"/>
  <c r="U1858"/>
  <c r="U1860" s="1"/>
  <c r="T1860"/>
  <c r="S1858"/>
  <c r="S1860" s="1"/>
  <c r="R1858"/>
  <c r="R1860" s="1"/>
  <c r="Q1858"/>
  <c r="Q1860" s="1"/>
  <c r="P1858"/>
  <c r="P1860" s="1"/>
  <c r="O1858"/>
  <c r="O1860" s="1"/>
  <c r="N1858"/>
  <c r="N1860" s="1"/>
  <c r="M1858"/>
  <c r="M1860" s="1"/>
  <c r="L1858"/>
  <c r="L1860" s="1"/>
  <c r="K1858"/>
  <c r="K1860" s="1"/>
  <c r="J1858"/>
  <c r="J1860" s="1"/>
  <c r="I1858"/>
  <c r="I1860" s="1"/>
  <c r="H1858"/>
  <c r="H1860" s="1"/>
  <c r="G1858"/>
  <c r="G1860" s="1"/>
  <c r="F1858"/>
  <c r="F1860" s="1"/>
  <c r="AB1857"/>
  <c r="AA1857"/>
  <c r="Z1857"/>
  <c r="Y1857"/>
  <c r="X1857"/>
  <c r="W1857"/>
  <c r="V1857"/>
  <c r="U1857"/>
  <c r="T1857"/>
  <c r="S1857"/>
  <c r="R1857"/>
  <c r="Q1857"/>
  <c r="P1857"/>
  <c r="O1857"/>
  <c r="N1857"/>
  <c r="M1857"/>
  <c r="L1857"/>
  <c r="K1857"/>
  <c r="J1857"/>
  <c r="I1857"/>
  <c r="H1857"/>
  <c r="G1857"/>
  <c r="F1857"/>
  <c r="AB1856"/>
  <c r="AA1856"/>
  <c r="Z1856"/>
  <c r="Y1856"/>
  <c r="X1856"/>
  <c r="W1856"/>
  <c r="V1856"/>
  <c r="U1856"/>
  <c r="T1856"/>
  <c r="S1856"/>
  <c r="R1856"/>
  <c r="Q1856"/>
  <c r="P1856"/>
  <c r="O1856"/>
  <c r="N1856"/>
  <c r="M1856"/>
  <c r="L1856"/>
  <c r="K1856"/>
  <c r="J1856"/>
  <c r="I1856"/>
  <c r="H1856"/>
  <c r="G1856"/>
  <c r="F1856"/>
  <c r="AC1855"/>
  <c r="AC1894" s="1"/>
  <c r="AC1854"/>
  <c r="AC1893" s="1"/>
  <c r="AB1853"/>
  <c r="AA1853"/>
  <c r="Z1853"/>
  <c r="Y1853"/>
  <c r="X1853"/>
  <c r="W1853"/>
  <c r="V1853"/>
  <c r="U1853"/>
  <c r="T1853"/>
  <c r="S1853"/>
  <c r="R1853"/>
  <c r="Q1853"/>
  <c r="P1853"/>
  <c r="O1853"/>
  <c r="N1853"/>
  <c r="M1853"/>
  <c r="L1853"/>
  <c r="K1853"/>
  <c r="J1853"/>
  <c r="I1853"/>
  <c r="H1853"/>
  <c r="G1853"/>
  <c r="F1853"/>
  <c r="E1853"/>
  <c r="AB1852"/>
  <c r="AA1852"/>
  <c r="Z1852"/>
  <c r="Y1852"/>
  <c r="X1852"/>
  <c r="W1852"/>
  <c r="V1852"/>
  <c r="U1852"/>
  <c r="T1852"/>
  <c r="S1852"/>
  <c r="R1852"/>
  <c r="Q1852"/>
  <c r="P1852"/>
  <c r="O1852"/>
  <c r="N1852"/>
  <c r="M1852"/>
  <c r="L1852"/>
  <c r="K1852"/>
  <c r="J1852"/>
  <c r="I1852"/>
  <c r="H1852"/>
  <c r="G1852"/>
  <c r="F1852"/>
  <c r="AC1851"/>
  <c r="AC1879" s="1"/>
  <c r="AC1850"/>
  <c r="AC1878" s="1"/>
  <c r="AB1841"/>
  <c r="AB1843" s="1"/>
  <c r="AA1841"/>
  <c r="AA1843" s="1"/>
  <c r="Z1841"/>
  <c r="Z1843" s="1"/>
  <c r="Y1841"/>
  <c r="Y1843" s="1"/>
  <c r="X1841"/>
  <c r="X1843" s="1"/>
  <c r="W1841"/>
  <c r="W1843" s="1"/>
  <c r="V1841"/>
  <c r="V1843" s="1"/>
  <c r="U1841"/>
  <c r="U1843" s="1"/>
  <c r="T1841"/>
  <c r="T1843" s="1"/>
  <c r="S1841"/>
  <c r="S1843" s="1"/>
  <c r="R1841"/>
  <c r="R1843" s="1"/>
  <c r="Q1841"/>
  <c r="Q1843" s="1"/>
  <c r="P1841"/>
  <c r="P1843" s="1"/>
  <c r="O1841"/>
  <c r="O1843" s="1"/>
  <c r="N1841"/>
  <c r="N1843" s="1"/>
  <c r="M1841"/>
  <c r="M1843" s="1"/>
  <c r="L1841"/>
  <c r="L1843" s="1"/>
  <c r="K1841"/>
  <c r="K1843" s="1"/>
  <c r="J1841"/>
  <c r="J1843" s="1"/>
  <c r="I1841"/>
  <c r="I1843" s="1"/>
  <c r="H1841"/>
  <c r="H1843" s="1"/>
  <c r="G1841"/>
  <c r="G1843" s="1"/>
  <c r="F1841"/>
  <c r="F1843" s="1"/>
  <c r="AB1840"/>
  <c r="AB1842" s="1"/>
  <c r="AA1840"/>
  <c r="AA1842" s="1"/>
  <c r="Z1840"/>
  <c r="Z1842" s="1"/>
  <c r="Y1840"/>
  <c r="Y1842" s="1"/>
  <c r="X1840"/>
  <c r="X1842" s="1"/>
  <c r="W1840"/>
  <c r="W1842" s="1"/>
  <c r="V1840"/>
  <c r="V1842" s="1"/>
  <c r="U1840"/>
  <c r="U1842" s="1"/>
  <c r="T1840"/>
  <c r="T1842" s="1"/>
  <c r="S1840"/>
  <c r="S1842" s="1"/>
  <c r="R1840"/>
  <c r="R1842" s="1"/>
  <c r="Q1840"/>
  <c r="Q1842" s="1"/>
  <c r="P1840"/>
  <c r="P1842" s="1"/>
  <c r="O1840"/>
  <c r="O1842" s="1"/>
  <c r="N1840"/>
  <c r="N1842" s="1"/>
  <c r="M1840"/>
  <c r="M1842" s="1"/>
  <c r="L1840"/>
  <c r="L1842" s="1"/>
  <c r="K1840"/>
  <c r="K1842" s="1"/>
  <c r="J1840"/>
  <c r="J1842" s="1"/>
  <c r="I1840"/>
  <c r="I1842" s="1"/>
  <c r="H1840"/>
  <c r="H1842" s="1"/>
  <c r="G1840"/>
  <c r="G1842" s="1"/>
  <c r="F1840"/>
  <c r="F1842" s="1"/>
  <c r="AC1839"/>
  <c r="AB1838"/>
  <c r="AA1838"/>
  <c r="Z1838"/>
  <c r="Y1838"/>
  <c r="X1838"/>
  <c r="W1838"/>
  <c r="V1838"/>
  <c r="U1838"/>
  <c r="T1838"/>
  <c r="S1838"/>
  <c r="R1838"/>
  <c r="Q1838"/>
  <c r="P1838"/>
  <c r="O1838"/>
  <c r="N1838"/>
  <c r="M1838"/>
  <c r="L1838"/>
  <c r="K1838"/>
  <c r="J1838"/>
  <c r="I1838"/>
  <c r="H1838"/>
  <c r="G1838"/>
  <c r="F1838"/>
  <c r="AB1837"/>
  <c r="AA1837"/>
  <c r="Z1837"/>
  <c r="Y1837"/>
  <c r="X1837"/>
  <c r="W1837"/>
  <c r="V1837"/>
  <c r="U1837"/>
  <c r="T1837"/>
  <c r="S1837"/>
  <c r="R1837"/>
  <c r="Q1837"/>
  <c r="P1837"/>
  <c r="O1837"/>
  <c r="N1837"/>
  <c r="M1837"/>
  <c r="L1837"/>
  <c r="K1837"/>
  <c r="J1837"/>
  <c r="I1837"/>
  <c r="H1837"/>
  <c r="G1837"/>
  <c r="F1837"/>
  <c r="AC1836"/>
  <c r="AC1835"/>
  <c r="AB1834"/>
  <c r="AA1834"/>
  <c r="Z1834"/>
  <c r="Y1834"/>
  <c r="X1834"/>
  <c r="W1834"/>
  <c r="V1834"/>
  <c r="U1834"/>
  <c r="T1834"/>
  <c r="S1834"/>
  <c r="R1834"/>
  <c r="Q1834"/>
  <c r="P1834"/>
  <c r="O1834"/>
  <c r="N1834"/>
  <c r="M1834"/>
  <c r="L1834"/>
  <c r="K1834"/>
  <c r="J1834"/>
  <c r="I1834"/>
  <c r="H1834"/>
  <c r="G1834"/>
  <c r="F1834"/>
  <c r="AB1833"/>
  <c r="AA1833"/>
  <c r="Z1833"/>
  <c r="Y1833"/>
  <c r="X1833"/>
  <c r="W1833"/>
  <c r="V1833"/>
  <c r="U1833"/>
  <c r="T1833"/>
  <c r="S1833"/>
  <c r="R1833"/>
  <c r="Q1833"/>
  <c r="P1833"/>
  <c r="O1833"/>
  <c r="N1833"/>
  <c r="M1833"/>
  <c r="L1833"/>
  <c r="K1833"/>
  <c r="J1833"/>
  <c r="I1833"/>
  <c r="H1833"/>
  <c r="G1833"/>
  <c r="F1833"/>
  <c r="AC1832"/>
  <c r="AC1841" s="1"/>
  <c r="AC1831"/>
  <c r="AC1840" s="1"/>
  <c r="AB1828"/>
  <c r="AA1828"/>
  <c r="Z1828"/>
  <c r="Y1828"/>
  <c r="X1828"/>
  <c r="W1828"/>
  <c r="V1828"/>
  <c r="U1828"/>
  <c r="T1828"/>
  <c r="S1828"/>
  <c r="R1828"/>
  <c r="Q1828"/>
  <c r="P1828"/>
  <c r="O1828"/>
  <c r="N1828"/>
  <c r="M1828"/>
  <c r="L1828"/>
  <c r="K1828"/>
  <c r="J1828"/>
  <c r="I1828"/>
  <c r="H1828"/>
  <c r="G1828"/>
  <c r="F1828"/>
  <c r="AD1828"/>
  <c r="AB1826"/>
  <c r="AA1826"/>
  <c r="Z1826"/>
  <c r="Y1826"/>
  <c r="X1826"/>
  <c r="W1826"/>
  <c r="V1826"/>
  <c r="U1826"/>
  <c r="T1826"/>
  <c r="S1826"/>
  <c r="R1826"/>
  <c r="Q1826"/>
  <c r="P1826"/>
  <c r="O1826"/>
  <c r="N1826"/>
  <c r="M1826"/>
  <c r="L1826"/>
  <c r="K1826"/>
  <c r="J1826"/>
  <c r="I1826"/>
  <c r="H1826"/>
  <c r="G1826"/>
  <c r="F1826"/>
  <c r="AB1825"/>
  <c r="AA1825"/>
  <c r="Z1825"/>
  <c r="Y1825"/>
  <c r="X1825"/>
  <c r="W1825"/>
  <c r="V1825"/>
  <c r="U1825"/>
  <c r="T1825"/>
  <c r="S1825"/>
  <c r="R1825"/>
  <c r="Q1825"/>
  <c r="P1825"/>
  <c r="O1825"/>
  <c r="N1825"/>
  <c r="M1825"/>
  <c r="L1825"/>
  <c r="K1825"/>
  <c r="J1825"/>
  <c r="I1825"/>
  <c r="H1825"/>
  <c r="G1825"/>
  <c r="F1825"/>
  <c r="AC1824"/>
  <c r="AC1843" s="1"/>
  <c r="AC1823"/>
  <c r="AC1842" s="1"/>
  <c r="AB1786"/>
  <c r="AB1788" s="1"/>
  <c r="AA1786"/>
  <c r="AA1788" s="1"/>
  <c r="Z1786"/>
  <c r="Z1788" s="1"/>
  <c r="Y1786"/>
  <c r="Y1788" s="1"/>
  <c r="X1786"/>
  <c r="X1788" s="1"/>
  <c r="W1786"/>
  <c r="W1788" s="1"/>
  <c r="V1786"/>
  <c r="V1788" s="1"/>
  <c r="U1786"/>
  <c r="U1788" s="1"/>
  <c r="T1786"/>
  <c r="T1788" s="1"/>
  <c r="S1786"/>
  <c r="S1788" s="1"/>
  <c r="R1786"/>
  <c r="R1788" s="1"/>
  <c r="Q1786"/>
  <c r="Q1788" s="1"/>
  <c r="P1786"/>
  <c r="P1788" s="1"/>
  <c r="O1786"/>
  <c r="O1788" s="1"/>
  <c r="N1786"/>
  <c r="N1788" s="1"/>
  <c r="M1786"/>
  <c r="M1788" s="1"/>
  <c r="L1786"/>
  <c r="L1788" s="1"/>
  <c r="K1786"/>
  <c r="K1788" s="1"/>
  <c r="J1786"/>
  <c r="J1788" s="1"/>
  <c r="I1786"/>
  <c r="I1788" s="1"/>
  <c r="H1786"/>
  <c r="H1788" s="1"/>
  <c r="G1786"/>
  <c r="G1788" s="1"/>
  <c r="F1786"/>
  <c r="F1788" s="1"/>
  <c r="E1786"/>
  <c r="E1788" s="1"/>
  <c r="AB1785"/>
  <c r="AB1787" s="1"/>
  <c r="AA1785"/>
  <c r="AA1787" s="1"/>
  <c r="Z1785"/>
  <c r="Z1787" s="1"/>
  <c r="Y1785"/>
  <c r="Y1787" s="1"/>
  <c r="X1785"/>
  <c r="X1787" s="1"/>
  <c r="W1785"/>
  <c r="W1787" s="1"/>
  <c r="V1785"/>
  <c r="V1787" s="1"/>
  <c r="U1785"/>
  <c r="U1787" s="1"/>
  <c r="T1785"/>
  <c r="T1787" s="1"/>
  <c r="S1785"/>
  <c r="S1787" s="1"/>
  <c r="R1785"/>
  <c r="R1787" s="1"/>
  <c r="Q1785"/>
  <c r="Q1787" s="1"/>
  <c r="P1785"/>
  <c r="P1787" s="1"/>
  <c r="O1785"/>
  <c r="O1787" s="1"/>
  <c r="N1785"/>
  <c r="N1787" s="1"/>
  <c r="M1785"/>
  <c r="M1787" s="1"/>
  <c r="L1785"/>
  <c r="L1787" s="1"/>
  <c r="K1785"/>
  <c r="K1787" s="1"/>
  <c r="J1785"/>
  <c r="J1787" s="1"/>
  <c r="I1785"/>
  <c r="I1787" s="1"/>
  <c r="H1785"/>
  <c r="H1787" s="1"/>
  <c r="G1785"/>
  <c r="G1787" s="1"/>
  <c r="F1785"/>
  <c r="F1787" s="1"/>
  <c r="E1785"/>
  <c r="E1787" s="1"/>
  <c r="AD1784"/>
  <c r="AC1784"/>
  <c r="AB1779"/>
  <c r="AA1779"/>
  <c r="Z1779"/>
  <c r="Y1779"/>
  <c r="X1779"/>
  <c r="W1779"/>
  <c r="V1779"/>
  <c r="U1779"/>
  <c r="T1779"/>
  <c r="S1779"/>
  <c r="R1779"/>
  <c r="Q1779"/>
  <c r="P1779"/>
  <c r="O1779"/>
  <c r="N1779"/>
  <c r="M1779"/>
  <c r="L1779"/>
  <c r="K1779"/>
  <c r="J1779"/>
  <c r="I1779"/>
  <c r="H1779"/>
  <c r="G1779"/>
  <c r="F1779"/>
  <c r="E1779"/>
  <c r="AB1778"/>
  <c r="AA1778"/>
  <c r="Z1778"/>
  <c r="Y1778"/>
  <c r="X1778"/>
  <c r="W1778"/>
  <c r="V1778"/>
  <c r="U1778"/>
  <c r="T1778"/>
  <c r="S1778"/>
  <c r="R1778"/>
  <c r="Q1778"/>
  <c r="P1778"/>
  <c r="O1778"/>
  <c r="N1778"/>
  <c r="M1778"/>
  <c r="L1778"/>
  <c r="K1778"/>
  <c r="J1778"/>
  <c r="I1778"/>
  <c r="H1778"/>
  <c r="G1778"/>
  <c r="F1778"/>
  <c r="E1778"/>
  <c r="AC1777"/>
  <c r="AC1776"/>
  <c r="AB1775"/>
  <c r="AA1775"/>
  <c r="Z1775"/>
  <c r="Y1775"/>
  <c r="X1775"/>
  <c r="W1775"/>
  <c r="V1775"/>
  <c r="U1775"/>
  <c r="T1775"/>
  <c r="S1775"/>
  <c r="R1775"/>
  <c r="Q1775"/>
  <c r="P1775"/>
  <c r="O1775"/>
  <c r="N1775"/>
  <c r="M1775"/>
  <c r="L1775"/>
  <c r="K1775"/>
  <c r="J1775"/>
  <c r="I1775"/>
  <c r="H1775"/>
  <c r="G1775"/>
  <c r="F1775"/>
  <c r="E1775"/>
  <c r="AB1774"/>
  <c r="AA1774"/>
  <c r="Z1774"/>
  <c r="Y1774"/>
  <c r="X1774"/>
  <c r="W1774"/>
  <c r="V1774"/>
  <c r="U1774"/>
  <c r="T1774"/>
  <c r="S1774"/>
  <c r="R1774"/>
  <c r="Q1774"/>
  <c r="P1774"/>
  <c r="O1774"/>
  <c r="N1774"/>
  <c r="M1774"/>
  <c r="L1774"/>
  <c r="K1774"/>
  <c r="J1774"/>
  <c r="I1774"/>
  <c r="H1774"/>
  <c r="G1774"/>
  <c r="F1774"/>
  <c r="E1774"/>
  <c r="AC1773"/>
  <c r="AC1786" s="1"/>
  <c r="AC1772"/>
  <c r="AC1785" s="1"/>
  <c r="AB1769"/>
  <c r="AA1769"/>
  <c r="Z1769"/>
  <c r="Y1769"/>
  <c r="X1769"/>
  <c r="W1769"/>
  <c r="V1769"/>
  <c r="U1769"/>
  <c r="T1769"/>
  <c r="S1769"/>
  <c r="R1769"/>
  <c r="Q1769"/>
  <c r="P1769"/>
  <c r="O1769"/>
  <c r="N1769"/>
  <c r="M1769"/>
  <c r="L1769"/>
  <c r="K1769"/>
  <c r="J1769"/>
  <c r="I1769"/>
  <c r="H1769"/>
  <c r="G1769"/>
  <c r="F1769"/>
  <c r="E1769"/>
  <c r="AB1767"/>
  <c r="AA1767"/>
  <c r="Z1767"/>
  <c r="Y1767"/>
  <c r="X1767"/>
  <c r="W1767"/>
  <c r="V1767"/>
  <c r="U1767"/>
  <c r="T1767"/>
  <c r="S1767"/>
  <c r="R1767"/>
  <c r="Q1767"/>
  <c r="P1767"/>
  <c r="O1767"/>
  <c r="N1767"/>
  <c r="M1767"/>
  <c r="L1767"/>
  <c r="K1767"/>
  <c r="J1767"/>
  <c r="I1767"/>
  <c r="H1767"/>
  <c r="G1767"/>
  <c r="F1767"/>
  <c r="E1767"/>
  <c r="AB1766"/>
  <c r="AA1766"/>
  <c r="Z1766"/>
  <c r="Y1766"/>
  <c r="X1766"/>
  <c r="W1766"/>
  <c r="V1766"/>
  <c r="U1766"/>
  <c r="T1766"/>
  <c r="S1766"/>
  <c r="R1766"/>
  <c r="Q1766"/>
  <c r="P1766"/>
  <c r="O1766"/>
  <c r="N1766"/>
  <c r="M1766"/>
  <c r="L1766"/>
  <c r="K1766"/>
  <c r="J1766"/>
  <c r="I1766"/>
  <c r="H1766"/>
  <c r="G1766"/>
  <c r="F1766"/>
  <c r="E1766"/>
  <c r="AC1765"/>
  <c r="AC1788" s="1"/>
  <c r="AC1764"/>
  <c r="AC1787" s="1"/>
  <c r="AB1758"/>
  <c r="AA1758"/>
  <c r="Z1758"/>
  <c r="Y1758"/>
  <c r="X1758"/>
  <c r="W1758"/>
  <c r="V1758"/>
  <c r="U1758"/>
  <c r="T1758"/>
  <c r="S1758"/>
  <c r="R1758"/>
  <c r="Q1758"/>
  <c r="P1758"/>
  <c r="O1758"/>
  <c r="N1758"/>
  <c r="M1758"/>
  <c r="L1758"/>
  <c r="K1758"/>
  <c r="J1758"/>
  <c r="I1758"/>
  <c r="H1758"/>
  <c r="G1758"/>
  <c r="F1758"/>
  <c r="E1758"/>
  <c r="AB1757"/>
  <c r="AA1757"/>
  <c r="Z1757"/>
  <c r="Y1757"/>
  <c r="X1757"/>
  <c r="W1757"/>
  <c r="V1757"/>
  <c r="U1757"/>
  <c r="T1757"/>
  <c r="S1757"/>
  <c r="R1757"/>
  <c r="Q1757"/>
  <c r="P1757"/>
  <c r="O1757"/>
  <c r="N1757"/>
  <c r="M1757"/>
  <c r="L1757"/>
  <c r="K1757"/>
  <c r="J1757"/>
  <c r="I1757"/>
  <c r="H1757"/>
  <c r="G1757"/>
  <c r="F1757"/>
  <c r="E1757"/>
  <c r="AC1756"/>
  <c r="AE1755"/>
  <c r="AD1755"/>
  <c r="AC1755"/>
  <c r="AB1746"/>
  <c r="AB1748" s="1"/>
  <c r="AA1746"/>
  <c r="AA1748" s="1"/>
  <c r="Z1746"/>
  <c r="Z1748" s="1"/>
  <c r="Y1746"/>
  <c r="Y1748" s="1"/>
  <c r="X1746"/>
  <c r="X1748" s="1"/>
  <c r="W1746"/>
  <c r="W1748" s="1"/>
  <c r="V1746"/>
  <c r="V1748" s="1"/>
  <c r="U1746"/>
  <c r="U1748" s="1"/>
  <c r="T1746"/>
  <c r="T1748" s="1"/>
  <c r="S1746"/>
  <c r="S1748" s="1"/>
  <c r="R1746"/>
  <c r="R1748" s="1"/>
  <c r="Q1746"/>
  <c r="Q1748" s="1"/>
  <c r="P1746"/>
  <c r="P1748" s="1"/>
  <c r="O1746"/>
  <c r="O1748" s="1"/>
  <c r="N1746"/>
  <c r="N1748" s="1"/>
  <c r="M1746"/>
  <c r="M1748" s="1"/>
  <c r="L1746"/>
  <c r="L1748" s="1"/>
  <c r="K1746"/>
  <c r="K1748" s="1"/>
  <c r="J1746"/>
  <c r="J1748" s="1"/>
  <c r="I1746"/>
  <c r="I1748" s="1"/>
  <c r="H1746"/>
  <c r="H1748" s="1"/>
  <c r="G1746"/>
  <c r="G1748" s="1"/>
  <c r="F1746"/>
  <c r="F1748" s="1"/>
  <c r="E1746"/>
  <c r="E1748" s="1"/>
  <c r="AB1745"/>
  <c r="AB1747" s="1"/>
  <c r="AA1745"/>
  <c r="AA1747" s="1"/>
  <c r="Z1745"/>
  <c r="Z1747" s="1"/>
  <c r="Y1745"/>
  <c r="Y1747" s="1"/>
  <c r="X1745"/>
  <c r="X1747" s="1"/>
  <c r="W1745"/>
  <c r="W1747" s="1"/>
  <c r="V1745"/>
  <c r="V1747" s="1"/>
  <c r="U1745"/>
  <c r="U1747" s="1"/>
  <c r="T1745"/>
  <c r="T1747" s="1"/>
  <c r="S1745"/>
  <c r="S1747" s="1"/>
  <c r="R1745"/>
  <c r="R1747" s="1"/>
  <c r="Q1745"/>
  <c r="Q1747" s="1"/>
  <c r="P1745"/>
  <c r="P1747" s="1"/>
  <c r="O1745"/>
  <c r="O1747" s="1"/>
  <c r="N1745"/>
  <c r="N1747" s="1"/>
  <c r="M1745"/>
  <c r="M1747" s="1"/>
  <c r="L1745"/>
  <c r="L1747" s="1"/>
  <c r="K1745"/>
  <c r="K1747" s="1"/>
  <c r="J1745"/>
  <c r="J1747" s="1"/>
  <c r="I1745"/>
  <c r="I1747" s="1"/>
  <c r="H1745"/>
  <c r="H1747" s="1"/>
  <c r="G1745"/>
  <c r="G1747" s="1"/>
  <c r="F1745"/>
  <c r="F1747" s="1"/>
  <c r="E1745"/>
  <c r="E1747" s="1"/>
  <c r="AD1744"/>
  <c r="AC1744"/>
  <c r="AB1739"/>
  <c r="AA1739"/>
  <c r="Z1739"/>
  <c r="Y1739"/>
  <c r="X1739"/>
  <c r="W1739"/>
  <c r="V1739"/>
  <c r="U1739"/>
  <c r="T1739"/>
  <c r="S1739"/>
  <c r="R1739"/>
  <c r="Q1739"/>
  <c r="P1739"/>
  <c r="O1739"/>
  <c r="N1739"/>
  <c r="M1739"/>
  <c r="L1739"/>
  <c r="K1739"/>
  <c r="J1739"/>
  <c r="I1739"/>
  <c r="H1739"/>
  <c r="G1739"/>
  <c r="F1739"/>
  <c r="E1739"/>
  <c r="AB1738"/>
  <c r="AA1738"/>
  <c r="Z1738"/>
  <c r="Y1738"/>
  <c r="X1738"/>
  <c r="W1738"/>
  <c r="V1738"/>
  <c r="U1738"/>
  <c r="T1738"/>
  <c r="S1738"/>
  <c r="R1738"/>
  <c r="Q1738"/>
  <c r="P1738"/>
  <c r="O1738"/>
  <c r="N1738"/>
  <c r="M1738"/>
  <c r="L1738"/>
  <c r="K1738"/>
  <c r="J1738"/>
  <c r="I1738"/>
  <c r="H1738"/>
  <c r="G1738"/>
  <c r="F1738"/>
  <c r="E1738"/>
  <c r="AC1737"/>
  <c r="AC1746" s="1"/>
  <c r="AE1736"/>
  <c r="AD1736"/>
  <c r="AC1736"/>
  <c r="AC1745" s="1"/>
  <c r="AB1729"/>
  <c r="AA1729"/>
  <c r="Z1729"/>
  <c r="Y1729"/>
  <c r="X1729"/>
  <c r="W1729"/>
  <c r="V1729"/>
  <c r="U1729"/>
  <c r="T1729"/>
  <c r="S1729"/>
  <c r="R1729"/>
  <c r="Q1729"/>
  <c r="P1729"/>
  <c r="O1729"/>
  <c r="N1729"/>
  <c r="M1729"/>
  <c r="L1729"/>
  <c r="K1729"/>
  <c r="J1729"/>
  <c r="I1729"/>
  <c r="H1729"/>
  <c r="G1729"/>
  <c r="F1729"/>
  <c r="E1729"/>
  <c r="AB1727"/>
  <c r="AA1727"/>
  <c r="Z1727"/>
  <c r="Y1727"/>
  <c r="X1727"/>
  <c r="W1727"/>
  <c r="V1727"/>
  <c r="U1727"/>
  <c r="T1727"/>
  <c r="S1727"/>
  <c r="R1727"/>
  <c r="Q1727"/>
  <c r="P1727"/>
  <c r="O1727"/>
  <c r="N1727"/>
  <c r="M1727"/>
  <c r="L1727"/>
  <c r="K1727"/>
  <c r="J1727"/>
  <c r="I1727"/>
  <c r="H1727"/>
  <c r="G1727"/>
  <c r="F1727"/>
  <c r="E1727"/>
  <c r="AB1726"/>
  <c r="AA1726"/>
  <c r="Z1726"/>
  <c r="Y1726"/>
  <c r="X1726"/>
  <c r="W1726"/>
  <c r="V1726"/>
  <c r="U1726"/>
  <c r="T1726"/>
  <c r="S1726"/>
  <c r="R1726"/>
  <c r="Q1726"/>
  <c r="P1726"/>
  <c r="O1726"/>
  <c r="N1726"/>
  <c r="M1726"/>
  <c r="L1726"/>
  <c r="K1726"/>
  <c r="J1726"/>
  <c r="I1726"/>
  <c r="H1726"/>
  <c r="G1726"/>
  <c r="F1726"/>
  <c r="E1726"/>
  <c r="AC1725"/>
  <c r="AC1748" s="1"/>
  <c r="AC1724"/>
  <c r="AC1747" s="1"/>
  <c r="AB1715"/>
  <c r="AB1717" s="1"/>
  <c r="AA1715"/>
  <c r="AA1717" s="1"/>
  <c r="Z1715"/>
  <c r="Z1717" s="1"/>
  <c r="Y1715"/>
  <c r="Y1717" s="1"/>
  <c r="X1715"/>
  <c r="X1717" s="1"/>
  <c r="W1715"/>
  <c r="W1717" s="1"/>
  <c r="V1715"/>
  <c r="V1717" s="1"/>
  <c r="U1715"/>
  <c r="U1717" s="1"/>
  <c r="T1715"/>
  <c r="T1717" s="1"/>
  <c r="S1715"/>
  <c r="S1717" s="1"/>
  <c r="R1715"/>
  <c r="R1717" s="1"/>
  <c r="Q1715"/>
  <c r="Q1717" s="1"/>
  <c r="P1715"/>
  <c r="P1717" s="1"/>
  <c r="O1715"/>
  <c r="O1717" s="1"/>
  <c r="N1715"/>
  <c r="N1717" s="1"/>
  <c r="M1715"/>
  <c r="M1717" s="1"/>
  <c r="L1715"/>
  <c r="L1717" s="1"/>
  <c r="K1715"/>
  <c r="K1717" s="1"/>
  <c r="J1715"/>
  <c r="J1717" s="1"/>
  <c r="I1715"/>
  <c r="I1717" s="1"/>
  <c r="H1715"/>
  <c r="H1717" s="1"/>
  <c r="G1715"/>
  <c r="G1717" s="1"/>
  <c r="F1715"/>
  <c r="F1717" s="1"/>
  <c r="E1715"/>
  <c r="E1717" s="1"/>
  <c r="AB1714"/>
  <c r="AB1716" s="1"/>
  <c r="AA1714"/>
  <c r="AA1716" s="1"/>
  <c r="Z1714"/>
  <c r="Z1716" s="1"/>
  <c r="Y1714"/>
  <c r="Y1716" s="1"/>
  <c r="X1714"/>
  <c r="X1716" s="1"/>
  <c r="W1714"/>
  <c r="W1716" s="1"/>
  <c r="V1714"/>
  <c r="V1716" s="1"/>
  <c r="U1714"/>
  <c r="U1716" s="1"/>
  <c r="T1714"/>
  <c r="T1716" s="1"/>
  <c r="S1714"/>
  <c r="S1716" s="1"/>
  <c r="R1714"/>
  <c r="R1716" s="1"/>
  <c r="Q1714"/>
  <c r="Q1716" s="1"/>
  <c r="P1714"/>
  <c r="P1716" s="1"/>
  <c r="O1714"/>
  <c r="O1716" s="1"/>
  <c r="N1714"/>
  <c r="N1716" s="1"/>
  <c r="M1714"/>
  <c r="M1716" s="1"/>
  <c r="L1714"/>
  <c r="L1716" s="1"/>
  <c r="K1714"/>
  <c r="K1716" s="1"/>
  <c r="J1714"/>
  <c r="J1716" s="1"/>
  <c r="I1714"/>
  <c r="I1716" s="1"/>
  <c r="H1714"/>
  <c r="H1716" s="1"/>
  <c r="G1714"/>
  <c r="G1716" s="1"/>
  <c r="F1714"/>
  <c r="F1716" s="1"/>
  <c r="E1714"/>
  <c r="E1716" s="1"/>
  <c r="AD1713"/>
  <c r="AC1713"/>
  <c r="AB1708"/>
  <c r="AA1708"/>
  <c r="Z1708"/>
  <c r="Y1708"/>
  <c r="X1708"/>
  <c r="W1708"/>
  <c r="V1708"/>
  <c r="U1708"/>
  <c r="T1708"/>
  <c r="S1708"/>
  <c r="R1708"/>
  <c r="Q1708"/>
  <c r="P1708"/>
  <c r="O1708"/>
  <c r="N1708"/>
  <c r="M1708"/>
  <c r="L1708"/>
  <c r="K1708"/>
  <c r="J1708"/>
  <c r="I1708"/>
  <c r="H1708"/>
  <c r="G1708"/>
  <c r="F1708"/>
  <c r="E1708"/>
  <c r="AB1707"/>
  <c r="AA1707"/>
  <c r="Z1707"/>
  <c r="Y1707"/>
  <c r="X1707"/>
  <c r="W1707"/>
  <c r="V1707"/>
  <c r="U1707"/>
  <c r="T1707"/>
  <c r="S1707"/>
  <c r="R1707"/>
  <c r="Q1707"/>
  <c r="P1707"/>
  <c r="O1707"/>
  <c r="N1707"/>
  <c r="M1707"/>
  <c r="L1707"/>
  <c r="K1707"/>
  <c r="J1707"/>
  <c r="I1707"/>
  <c r="H1707"/>
  <c r="G1707"/>
  <c r="F1707"/>
  <c r="E1707"/>
  <c r="AC1706"/>
  <c r="AC1715" s="1"/>
  <c r="AE1705"/>
  <c r="AD1705"/>
  <c r="AC1705"/>
  <c r="AC1714" s="1"/>
  <c r="AB1702"/>
  <c r="AA1702"/>
  <c r="Z1702"/>
  <c r="Y1702"/>
  <c r="X1702"/>
  <c r="W1702"/>
  <c r="V1702"/>
  <c r="U1702"/>
  <c r="T1702"/>
  <c r="S1702"/>
  <c r="R1702"/>
  <c r="Q1702"/>
  <c r="P1702"/>
  <c r="O1702"/>
  <c r="N1702"/>
  <c r="M1702"/>
  <c r="L1702"/>
  <c r="K1702"/>
  <c r="J1702"/>
  <c r="I1702"/>
  <c r="H1702"/>
  <c r="G1702"/>
  <c r="F1702"/>
  <c r="E1702"/>
  <c r="AB1701"/>
  <c r="AA1701"/>
  <c r="Z1701"/>
  <c r="Y1701"/>
  <c r="X1701"/>
  <c r="W1701"/>
  <c r="V1701"/>
  <c r="U1701"/>
  <c r="T1701"/>
  <c r="S1701"/>
  <c r="R1701"/>
  <c r="Q1701"/>
  <c r="P1701"/>
  <c r="O1701"/>
  <c r="N1701"/>
  <c r="M1701"/>
  <c r="L1701"/>
  <c r="K1701"/>
  <c r="J1701"/>
  <c r="I1701"/>
  <c r="H1701"/>
  <c r="G1701"/>
  <c r="F1701"/>
  <c r="E1701"/>
  <c r="AB1700"/>
  <c r="AA1700"/>
  <c r="Z1700"/>
  <c r="Y1700"/>
  <c r="X1700"/>
  <c r="W1700"/>
  <c r="V1700"/>
  <c r="U1700"/>
  <c r="T1700"/>
  <c r="S1700"/>
  <c r="R1700"/>
  <c r="Q1700"/>
  <c r="P1700"/>
  <c r="O1700"/>
  <c r="N1700"/>
  <c r="M1700"/>
  <c r="L1700"/>
  <c r="K1700"/>
  <c r="J1700"/>
  <c r="I1700"/>
  <c r="H1700"/>
  <c r="G1700"/>
  <c r="F1700"/>
  <c r="E1700"/>
  <c r="AC1699"/>
  <c r="AC1717" s="1"/>
  <c r="AC1698"/>
  <c r="AC1716" s="1"/>
  <c r="AB1689"/>
  <c r="AB1691" s="1"/>
  <c r="AA1689"/>
  <c r="AA1691" s="1"/>
  <c r="Z1689"/>
  <c r="Z1691" s="1"/>
  <c r="Y1689"/>
  <c r="Y1691" s="1"/>
  <c r="X1689"/>
  <c r="X1691" s="1"/>
  <c r="W1689"/>
  <c r="W1691" s="1"/>
  <c r="V1689"/>
  <c r="V1691" s="1"/>
  <c r="U1689"/>
  <c r="U1691" s="1"/>
  <c r="T1689"/>
  <c r="T1691" s="1"/>
  <c r="S1689"/>
  <c r="S1691" s="1"/>
  <c r="R1689"/>
  <c r="R1691" s="1"/>
  <c r="Q1689"/>
  <c r="Q1691" s="1"/>
  <c r="P1689"/>
  <c r="P1691" s="1"/>
  <c r="O1689"/>
  <c r="O1691" s="1"/>
  <c r="N1689"/>
  <c r="N1691" s="1"/>
  <c r="M1689"/>
  <c r="M1691" s="1"/>
  <c r="L1689"/>
  <c r="L1691" s="1"/>
  <c r="K1689"/>
  <c r="K1691" s="1"/>
  <c r="J1689"/>
  <c r="J1691" s="1"/>
  <c r="I1689"/>
  <c r="I1691" s="1"/>
  <c r="H1689"/>
  <c r="H1691" s="1"/>
  <c r="G1689"/>
  <c r="G1691" s="1"/>
  <c r="F1689"/>
  <c r="F1691" s="1"/>
  <c r="E1689"/>
  <c r="E1691" s="1"/>
  <c r="AB1688"/>
  <c r="AB1690" s="1"/>
  <c r="AA1688"/>
  <c r="AA1690" s="1"/>
  <c r="Z1688"/>
  <c r="Z1690" s="1"/>
  <c r="Y1688"/>
  <c r="Y1690" s="1"/>
  <c r="X1688"/>
  <c r="X1690" s="1"/>
  <c r="W1688"/>
  <c r="W1690" s="1"/>
  <c r="V1688"/>
  <c r="V1690" s="1"/>
  <c r="U1688"/>
  <c r="U1690" s="1"/>
  <c r="T1688"/>
  <c r="T1690" s="1"/>
  <c r="S1688"/>
  <c r="S1690" s="1"/>
  <c r="R1688"/>
  <c r="R1690" s="1"/>
  <c r="Q1688"/>
  <c r="Q1690" s="1"/>
  <c r="P1688"/>
  <c r="P1690" s="1"/>
  <c r="O1688"/>
  <c r="O1690" s="1"/>
  <c r="N1688"/>
  <c r="N1690" s="1"/>
  <c r="M1688"/>
  <c r="M1690" s="1"/>
  <c r="L1688"/>
  <c r="L1690" s="1"/>
  <c r="K1688"/>
  <c r="K1690" s="1"/>
  <c r="J1688"/>
  <c r="J1690" s="1"/>
  <c r="I1688"/>
  <c r="I1690" s="1"/>
  <c r="H1688"/>
  <c r="H1690" s="1"/>
  <c r="G1688"/>
  <c r="G1690" s="1"/>
  <c r="F1688"/>
  <c r="F1690" s="1"/>
  <c r="E1688"/>
  <c r="E1690" s="1"/>
  <c r="AC1687"/>
  <c r="AB1686"/>
  <c r="AA1686"/>
  <c r="Z1686"/>
  <c r="Y1686"/>
  <c r="X1686"/>
  <c r="W1686"/>
  <c r="V1686"/>
  <c r="U1686"/>
  <c r="T1686"/>
  <c r="S1686"/>
  <c r="R1686"/>
  <c r="Q1686"/>
  <c r="P1686"/>
  <c r="O1686"/>
  <c r="N1686"/>
  <c r="M1686"/>
  <c r="L1686"/>
  <c r="K1686"/>
  <c r="J1686"/>
  <c r="I1686"/>
  <c r="H1686"/>
  <c r="G1686"/>
  <c r="F1686"/>
  <c r="E1686"/>
  <c r="AB1685"/>
  <c r="AA1685"/>
  <c r="Z1685"/>
  <c r="Y1685"/>
  <c r="X1685"/>
  <c r="W1685"/>
  <c r="V1685"/>
  <c r="U1685"/>
  <c r="T1685"/>
  <c r="S1685"/>
  <c r="R1685"/>
  <c r="Q1685"/>
  <c r="P1685"/>
  <c r="O1685"/>
  <c r="N1685"/>
  <c r="M1685"/>
  <c r="L1685"/>
  <c r="K1685"/>
  <c r="J1685"/>
  <c r="I1685"/>
  <c r="H1685"/>
  <c r="G1685"/>
  <c r="F1685"/>
  <c r="E1685"/>
  <c r="AC1684"/>
  <c r="AC1683"/>
  <c r="AB1682"/>
  <c r="AA1682"/>
  <c r="Z1682"/>
  <c r="Y1682"/>
  <c r="X1682"/>
  <c r="W1682"/>
  <c r="V1682"/>
  <c r="U1682"/>
  <c r="T1682"/>
  <c r="S1682"/>
  <c r="R1682"/>
  <c r="Q1682"/>
  <c r="P1682"/>
  <c r="O1682"/>
  <c r="N1682"/>
  <c r="M1682"/>
  <c r="L1682"/>
  <c r="K1682"/>
  <c r="J1682"/>
  <c r="I1682"/>
  <c r="H1682"/>
  <c r="G1682"/>
  <c r="F1682"/>
  <c r="E1682"/>
  <c r="AB1681"/>
  <c r="AA1681"/>
  <c r="Z1681"/>
  <c r="Y1681"/>
  <c r="X1681"/>
  <c r="W1681"/>
  <c r="V1681"/>
  <c r="U1681"/>
  <c r="T1681"/>
  <c r="S1681"/>
  <c r="R1681"/>
  <c r="Q1681"/>
  <c r="P1681"/>
  <c r="O1681"/>
  <c r="N1681"/>
  <c r="M1681"/>
  <c r="L1681"/>
  <c r="K1681"/>
  <c r="J1681"/>
  <c r="I1681"/>
  <c r="H1681"/>
  <c r="G1681"/>
  <c r="F1681"/>
  <c r="E1681"/>
  <c r="AC1680"/>
  <c r="AC1679"/>
  <c r="AB1678"/>
  <c r="AA1678"/>
  <c r="Z1678"/>
  <c r="Y1678"/>
  <c r="X1678"/>
  <c r="W1678"/>
  <c r="V1678"/>
  <c r="U1678"/>
  <c r="T1678"/>
  <c r="S1678"/>
  <c r="R1678"/>
  <c r="Q1678"/>
  <c r="P1678"/>
  <c r="O1678"/>
  <c r="N1678"/>
  <c r="M1678"/>
  <c r="L1678"/>
  <c r="K1678"/>
  <c r="J1678"/>
  <c r="I1678"/>
  <c r="H1678"/>
  <c r="G1678"/>
  <c r="F1678"/>
  <c r="E1678"/>
  <c r="AB1677"/>
  <c r="AA1677"/>
  <c r="Z1677"/>
  <c r="Y1677"/>
  <c r="X1677"/>
  <c r="W1677"/>
  <c r="V1677"/>
  <c r="U1677"/>
  <c r="T1677"/>
  <c r="S1677"/>
  <c r="R1677"/>
  <c r="Q1677"/>
  <c r="P1677"/>
  <c r="O1677"/>
  <c r="N1677"/>
  <c r="M1677"/>
  <c r="L1677"/>
  <c r="K1677"/>
  <c r="J1677"/>
  <c r="I1677"/>
  <c r="H1677"/>
  <c r="G1677"/>
  <c r="F1677"/>
  <c r="E1677"/>
  <c r="AC1676"/>
  <c r="AC1675"/>
  <c r="AB1674"/>
  <c r="AA1674"/>
  <c r="Z1674"/>
  <c r="Y1674"/>
  <c r="X1674"/>
  <c r="W1674"/>
  <c r="V1674"/>
  <c r="U1674"/>
  <c r="T1674"/>
  <c r="S1674"/>
  <c r="R1674"/>
  <c r="Q1674"/>
  <c r="P1674"/>
  <c r="O1674"/>
  <c r="N1674"/>
  <c r="M1674"/>
  <c r="L1674"/>
  <c r="K1674"/>
  <c r="J1674"/>
  <c r="I1674"/>
  <c r="H1674"/>
  <c r="G1674"/>
  <c r="F1674"/>
  <c r="E1674"/>
  <c r="AB1673"/>
  <c r="AA1673"/>
  <c r="Z1673"/>
  <c r="Y1673"/>
  <c r="X1673"/>
  <c r="W1673"/>
  <c r="V1673"/>
  <c r="U1673"/>
  <c r="T1673"/>
  <c r="S1673"/>
  <c r="R1673"/>
  <c r="Q1673"/>
  <c r="P1673"/>
  <c r="O1673"/>
  <c r="N1673"/>
  <c r="M1673"/>
  <c r="L1673"/>
  <c r="K1673"/>
  <c r="J1673"/>
  <c r="I1673"/>
  <c r="H1673"/>
  <c r="G1673"/>
  <c r="F1673"/>
  <c r="E1673"/>
  <c r="AC1672"/>
  <c r="AC1671"/>
  <c r="AB1670"/>
  <c r="AA1670"/>
  <c r="Z1670"/>
  <c r="Y1670"/>
  <c r="X1670"/>
  <c r="W1670"/>
  <c r="V1670"/>
  <c r="U1670"/>
  <c r="T1670"/>
  <c r="S1670"/>
  <c r="R1670"/>
  <c r="Q1670"/>
  <c r="P1670"/>
  <c r="O1670"/>
  <c r="N1670"/>
  <c r="M1670"/>
  <c r="L1670"/>
  <c r="K1670"/>
  <c r="J1670"/>
  <c r="I1670"/>
  <c r="H1670"/>
  <c r="G1670"/>
  <c r="F1670"/>
  <c r="E1670"/>
  <c r="AB1669"/>
  <c r="AA1669"/>
  <c r="Z1669"/>
  <c r="Y1669"/>
  <c r="X1669"/>
  <c r="W1669"/>
  <c r="V1669"/>
  <c r="U1669"/>
  <c r="T1669"/>
  <c r="S1669"/>
  <c r="R1669"/>
  <c r="Q1669"/>
  <c r="P1669"/>
  <c r="O1669"/>
  <c r="N1669"/>
  <c r="M1669"/>
  <c r="L1669"/>
  <c r="K1669"/>
  <c r="J1669"/>
  <c r="I1669"/>
  <c r="H1669"/>
  <c r="G1669"/>
  <c r="F1669"/>
  <c r="E1669"/>
  <c r="AC1668"/>
  <c r="AC1667"/>
  <c r="AB1666"/>
  <c r="AA1666"/>
  <c r="Z1666"/>
  <c r="Y1666"/>
  <c r="X1666"/>
  <c r="W1666"/>
  <c r="V1666"/>
  <c r="U1666"/>
  <c r="T1666"/>
  <c r="S1666"/>
  <c r="R1666"/>
  <c r="Q1666"/>
  <c r="P1666"/>
  <c r="O1666"/>
  <c r="N1666"/>
  <c r="M1666"/>
  <c r="L1666"/>
  <c r="K1666"/>
  <c r="J1666"/>
  <c r="I1666"/>
  <c r="H1666"/>
  <c r="G1666"/>
  <c r="F1666"/>
  <c r="E1666"/>
  <c r="AB1665"/>
  <c r="AA1665"/>
  <c r="Z1665"/>
  <c r="Y1665"/>
  <c r="X1665"/>
  <c r="W1665"/>
  <c r="V1665"/>
  <c r="U1665"/>
  <c r="T1665"/>
  <c r="S1665"/>
  <c r="R1665"/>
  <c r="Q1665"/>
  <c r="P1665"/>
  <c r="O1665"/>
  <c r="N1665"/>
  <c r="M1665"/>
  <c r="L1665"/>
  <c r="K1665"/>
  <c r="J1665"/>
  <c r="I1665"/>
  <c r="H1665"/>
  <c r="G1665"/>
  <c r="F1665"/>
  <c r="E1665"/>
  <c r="AC1664"/>
  <c r="AC1663"/>
  <c r="AB1662"/>
  <c r="AA1662"/>
  <c r="Z1662"/>
  <c r="Y1662"/>
  <c r="X1662"/>
  <c r="W1662"/>
  <c r="V1662"/>
  <c r="U1662"/>
  <c r="T1662"/>
  <c r="S1662"/>
  <c r="R1662"/>
  <c r="Q1662"/>
  <c r="P1662"/>
  <c r="O1662"/>
  <c r="N1662"/>
  <c r="M1662"/>
  <c r="L1662"/>
  <c r="K1662"/>
  <c r="J1662"/>
  <c r="I1662"/>
  <c r="H1662"/>
  <c r="G1662"/>
  <c r="F1662"/>
  <c r="E1662"/>
  <c r="AB1661"/>
  <c r="AA1661"/>
  <c r="Z1661"/>
  <c r="Y1661"/>
  <c r="X1661"/>
  <c r="W1661"/>
  <c r="V1661"/>
  <c r="U1661"/>
  <c r="T1661"/>
  <c r="S1661"/>
  <c r="R1661"/>
  <c r="Q1661"/>
  <c r="P1661"/>
  <c r="O1661"/>
  <c r="N1661"/>
  <c r="M1661"/>
  <c r="L1661"/>
  <c r="K1661"/>
  <c r="J1661"/>
  <c r="I1661"/>
  <c r="H1661"/>
  <c r="G1661"/>
  <c r="F1661"/>
  <c r="E1661"/>
  <c r="AC1660"/>
  <c r="AC1659"/>
  <c r="AB1658"/>
  <c r="AA1658"/>
  <c r="Z1658"/>
  <c r="Y1658"/>
  <c r="X1658"/>
  <c r="W1658"/>
  <c r="V1658"/>
  <c r="U1658"/>
  <c r="T1658"/>
  <c r="S1658"/>
  <c r="R1658"/>
  <c r="Q1658"/>
  <c r="P1658"/>
  <c r="O1658"/>
  <c r="N1658"/>
  <c r="M1658"/>
  <c r="L1658"/>
  <c r="K1658"/>
  <c r="J1658"/>
  <c r="I1658"/>
  <c r="H1658"/>
  <c r="G1658"/>
  <c r="F1658"/>
  <c r="E1658"/>
  <c r="AB1657"/>
  <c r="AA1657"/>
  <c r="Z1657"/>
  <c r="Y1657"/>
  <c r="X1657"/>
  <c r="W1657"/>
  <c r="V1657"/>
  <c r="U1657"/>
  <c r="T1657"/>
  <c r="S1657"/>
  <c r="R1657"/>
  <c r="Q1657"/>
  <c r="P1657"/>
  <c r="O1657"/>
  <c r="N1657"/>
  <c r="M1657"/>
  <c r="L1657"/>
  <c r="K1657"/>
  <c r="J1657"/>
  <c r="I1657"/>
  <c r="H1657"/>
  <c r="G1657"/>
  <c r="F1657"/>
  <c r="E1657"/>
  <c r="AC1656"/>
  <c r="AC1655"/>
  <c r="AB1654"/>
  <c r="AA1654"/>
  <c r="Z1654"/>
  <c r="Y1654"/>
  <c r="X1654"/>
  <c r="W1654"/>
  <c r="V1654"/>
  <c r="U1654"/>
  <c r="T1654"/>
  <c r="S1654"/>
  <c r="R1654"/>
  <c r="Q1654"/>
  <c r="P1654"/>
  <c r="O1654"/>
  <c r="N1654"/>
  <c r="M1654"/>
  <c r="L1654"/>
  <c r="K1654"/>
  <c r="J1654"/>
  <c r="I1654"/>
  <c r="H1654"/>
  <c r="G1654"/>
  <c r="F1654"/>
  <c r="E1654"/>
  <c r="AB1653"/>
  <c r="AA1653"/>
  <c r="Z1653"/>
  <c r="Y1653"/>
  <c r="X1653"/>
  <c r="W1653"/>
  <c r="V1653"/>
  <c r="U1653"/>
  <c r="T1653"/>
  <c r="S1653"/>
  <c r="R1653"/>
  <c r="Q1653"/>
  <c r="P1653"/>
  <c r="O1653"/>
  <c r="N1653"/>
  <c r="M1653"/>
  <c r="L1653"/>
  <c r="K1653"/>
  <c r="J1653"/>
  <c r="I1653"/>
  <c r="H1653"/>
  <c r="G1653"/>
  <c r="F1653"/>
  <c r="E1653"/>
  <c r="AC1652"/>
  <c r="AC1651"/>
  <c r="AB1650"/>
  <c r="AA1650"/>
  <c r="Z1650"/>
  <c r="Y1650"/>
  <c r="X1650"/>
  <c r="W1650"/>
  <c r="V1650"/>
  <c r="U1650"/>
  <c r="T1650"/>
  <c r="S1650"/>
  <c r="R1650"/>
  <c r="Q1650"/>
  <c r="P1650"/>
  <c r="O1650"/>
  <c r="N1650"/>
  <c r="M1650"/>
  <c r="L1650"/>
  <c r="K1650"/>
  <c r="J1650"/>
  <c r="I1650"/>
  <c r="H1650"/>
  <c r="G1650"/>
  <c r="F1650"/>
  <c r="E1650"/>
  <c r="AB1649"/>
  <c r="AA1649"/>
  <c r="Z1649"/>
  <c r="Y1649"/>
  <c r="X1649"/>
  <c r="W1649"/>
  <c r="V1649"/>
  <c r="U1649"/>
  <c r="T1649"/>
  <c r="S1649"/>
  <c r="R1649"/>
  <c r="Q1649"/>
  <c r="P1649"/>
  <c r="O1649"/>
  <c r="N1649"/>
  <c r="M1649"/>
  <c r="L1649"/>
  <c r="K1649"/>
  <c r="J1649"/>
  <c r="I1649"/>
  <c r="H1649"/>
  <c r="G1649"/>
  <c r="F1649"/>
  <c r="E1649"/>
  <c r="AC1648"/>
  <c r="AC1647"/>
  <c r="AB1646"/>
  <c r="AA1646"/>
  <c r="Z1646"/>
  <c r="Y1646"/>
  <c r="X1646"/>
  <c r="W1646"/>
  <c r="V1646"/>
  <c r="U1646"/>
  <c r="T1646"/>
  <c r="S1646"/>
  <c r="R1646"/>
  <c r="Q1646"/>
  <c r="P1646"/>
  <c r="O1646"/>
  <c r="N1646"/>
  <c r="M1646"/>
  <c r="L1646"/>
  <c r="K1646"/>
  <c r="J1646"/>
  <c r="I1646"/>
  <c r="H1646"/>
  <c r="G1646"/>
  <c r="F1646"/>
  <c r="E1646"/>
  <c r="AB1645"/>
  <c r="AA1645"/>
  <c r="Z1645"/>
  <c r="Y1645"/>
  <c r="X1645"/>
  <c r="W1645"/>
  <c r="V1645"/>
  <c r="U1645"/>
  <c r="T1645"/>
  <c r="S1645"/>
  <c r="R1645"/>
  <c r="Q1645"/>
  <c r="P1645"/>
  <c r="O1645"/>
  <c r="N1645"/>
  <c r="M1645"/>
  <c r="L1645"/>
  <c r="K1645"/>
  <c r="J1645"/>
  <c r="I1645"/>
  <c r="H1645"/>
  <c r="G1645"/>
  <c r="F1645"/>
  <c r="E1645"/>
  <c r="AC1644"/>
  <c r="AC1643"/>
  <c r="AB1634"/>
  <c r="AA1634"/>
  <c r="Z1634"/>
  <c r="Y1634"/>
  <c r="X1634"/>
  <c r="W1634"/>
  <c r="V1634"/>
  <c r="U1634"/>
  <c r="T1634"/>
  <c r="S1634"/>
  <c r="R1634"/>
  <c r="Q1634"/>
  <c r="P1634"/>
  <c r="O1634"/>
  <c r="N1634"/>
  <c r="M1634"/>
  <c r="L1634"/>
  <c r="K1634"/>
  <c r="J1634"/>
  <c r="I1634"/>
  <c r="H1634"/>
  <c r="G1634"/>
  <c r="F1634"/>
  <c r="E1634"/>
  <c r="AB1633"/>
  <c r="AA1633"/>
  <c r="Z1633"/>
  <c r="Y1633"/>
  <c r="X1633"/>
  <c r="W1633"/>
  <c r="V1633"/>
  <c r="U1633"/>
  <c r="T1633"/>
  <c r="S1633"/>
  <c r="R1633"/>
  <c r="Q1633"/>
  <c r="P1633"/>
  <c r="O1633"/>
  <c r="N1633"/>
  <c r="M1633"/>
  <c r="L1633"/>
  <c r="K1633"/>
  <c r="J1633"/>
  <c r="I1633"/>
  <c r="H1633"/>
  <c r="G1633"/>
  <c r="F1633"/>
  <c r="E1633"/>
  <c r="AC1632"/>
  <c r="AC1631"/>
  <c r="AB1630"/>
  <c r="AA1630"/>
  <c r="Z1630"/>
  <c r="Y1630"/>
  <c r="X1630"/>
  <c r="W1630"/>
  <c r="V1630"/>
  <c r="U1630"/>
  <c r="T1630"/>
  <c r="S1630"/>
  <c r="R1630"/>
  <c r="Q1630"/>
  <c r="P1630"/>
  <c r="O1630"/>
  <c r="N1630"/>
  <c r="M1630"/>
  <c r="L1630"/>
  <c r="K1630"/>
  <c r="J1630"/>
  <c r="I1630"/>
  <c r="H1630"/>
  <c r="G1630"/>
  <c r="F1630"/>
  <c r="E1630"/>
  <c r="AB1629"/>
  <c r="AA1629"/>
  <c r="Z1629"/>
  <c r="Y1629"/>
  <c r="X1629"/>
  <c r="W1629"/>
  <c r="V1629"/>
  <c r="U1629"/>
  <c r="T1629"/>
  <c r="S1629"/>
  <c r="R1629"/>
  <c r="Q1629"/>
  <c r="P1629"/>
  <c r="O1629"/>
  <c r="N1629"/>
  <c r="M1629"/>
  <c r="L1629"/>
  <c r="K1629"/>
  <c r="J1629"/>
  <c r="I1629"/>
  <c r="H1629"/>
  <c r="G1629"/>
  <c r="F1629"/>
  <c r="E1629"/>
  <c r="AC1628"/>
  <c r="AC1627"/>
  <c r="AB1626"/>
  <c r="AA1626"/>
  <c r="Z1626"/>
  <c r="Y1626"/>
  <c r="X1626"/>
  <c r="W1626"/>
  <c r="V1626"/>
  <c r="U1626"/>
  <c r="T1626"/>
  <c r="S1626"/>
  <c r="R1626"/>
  <c r="Q1626"/>
  <c r="P1626"/>
  <c r="O1626"/>
  <c r="N1626"/>
  <c r="M1626"/>
  <c r="L1626"/>
  <c r="K1626"/>
  <c r="J1626"/>
  <c r="I1626"/>
  <c r="H1626"/>
  <c r="G1626"/>
  <c r="F1626"/>
  <c r="E1626"/>
  <c r="AB1625"/>
  <c r="AA1625"/>
  <c r="Z1625"/>
  <c r="Y1625"/>
  <c r="X1625"/>
  <c r="W1625"/>
  <c r="V1625"/>
  <c r="U1625"/>
  <c r="T1625"/>
  <c r="S1625"/>
  <c r="R1625"/>
  <c r="Q1625"/>
  <c r="P1625"/>
  <c r="O1625"/>
  <c r="N1625"/>
  <c r="M1625"/>
  <c r="L1625"/>
  <c r="K1625"/>
  <c r="J1625"/>
  <c r="I1625"/>
  <c r="H1625"/>
  <c r="G1625"/>
  <c r="F1625"/>
  <c r="E1625"/>
  <c r="AC1624"/>
  <c r="AC1623"/>
  <c r="AB1622"/>
  <c r="AA1622"/>
  <c r="Z1622"/>
  <c r="Y1622"/>
  <c r="X1622"/>
  <c r="W1622"/>
  <c r="V1622"/>
  <c r="U1622"/>
  <c r="T1622"/>
  <c r="S1622"/>
  <c r="R1622"/>
  <c r="Q1622"/>
  <c r="P1622"/>
  <c r="O1622"/>
  <c r="N1622"/>
  <c r="M1622"/>
  <c r="L1622"/>
  <c r="K1622"/>
  <c r="J1622"/>
  <c r="I1622"/>
  <c r="H1622"/>
  <c r="G1622"/>
  <c r="F1622"/>
  <c r="E1622"/>
  <c r="AB1621"/>
  <c r="AA1621"/>
  <c r="Z1621"/>
  <c r="Y1621"/>
  <c r="X1621"/>
  <c r="W1621"/>
  <c r="V1621"/>
  <c r="U1621"/>
  <c r="T1621"/>
  <c r="S1621"/>
  <c r="R1621"/>
  <c r="Q1621"/>
  <c r="P1621"/>
  <c r="O1621"/>
  <c r="N1621"/>
  <c r="M1621"/>
  <c r="L1621"/>
  <c r="K1621"/>
  <c r="J1621"/>
  <c r="I1621"/>
  <c r="H1621"/>
  <c r="G1621"/>
  <c r="F1621"/>
  <c r="E1621"/>
  <c r="AC1620"/>
  <c r="AC1619"/>
  <c r="AB1618"/>
  <c r="AA1618"/>
  <c r="Z1618"/>
  <c r="Y1618"/>
  <c r="X1618"/>
  <c r="W1618"/>
  <c r="V1618"/>
  <c r="U1618"/>
  <c r="T1618"/>
  <c r="S1618"/>
  <c r="R1618"/>
  <c r="Q1618"/>
  <c r="P1618"/>
  <c r="O1618"/>
  <c r="N1618"/>
  <c r="M1618"/>
  <c r="L1618"/>
  <c r="K1618"/>
  <c r="J1618"/>
  <c r="I1618"/>
  <c r="H1618"/>
  <c r="G1618"/>
  <c r="F1618"/>
  <c r="E1618"/>
  <c r="AB1617"/>
  <c r="AA1617"/>
  <c r="Z1617"/>
  <c r="Y1617"/>
  <c r="X1617"/>
  <c r="W1617"/>
  <c r="V1617"/>
  <c r="U1617"/>
  <c r="T1617"/>
  <c r="S1617"/>
  <c r="R1617"/>
  <c r="Q1617"/>
  <c r="P1617"/>
  <c r="O1617"/>
  <c r="N1617"/>
  <c r="M1617"/>
  <c r="L1617"/>
  <c r="K1617"/>
  <c r="J1617"/>
  <c r="I1617"/>
  <c r="H1617"/>
  <c r="G1617"/>
  <c r="F1617"/>
  <c r="E1617"/>
  <c r="AC1616"/>
  <c r="AC1689" s="1"/>
  <c r="AC1615"/>
  <c r="AC1688" s="1"/>
  <c r="AB1605"/>
  <c r="AA1605"/>
  <c r="Z1605"/>
  <c r="Y1605"/>
  <c r="X1605"/>
  <c r="W1605"/>
  <c r="V1605"/>
  <c r="U1605"/>
  <c r="T1605"/>
  <c r="S1605"/>
  <c r="R1605"/>
  <c r="Q1605"/>
  <c r="P1605"/>
  <c r="O1605"/>
  <c r="N1605"/>
  <c r="M1605"/>
  <c r="L1605"/>
  <c r="K1605"/>
  <c r="J1605"/>
  <c r="I1605"/>
  <c r="H1605"/>
  <c r="G1605"/>
  <c r="F1605"/>
  <c r="E1605"/>
  <c r="AB1604"/>
  <c r="AB1606" s="1"/>
  <c r="AA1604"/>
  <c r="AA1606" s="1"/>
  <c r="Z1604"/>
  <c r="Z1606" s="1"/>
  <c r="Y1604"/>
  <c r="Y1606" s="1"/>
  <c r="X1604"/>
  <c r="X1606" s="1"/>
  <c r="W1604"/>
  <c r="W1606" s="1"/>
  <c r="V1604"/>
  <c r="V1606" s="1"/>
  <c r="U1604"/>
  <c r="U1606" s="1"/>
  <c r="T1604"/>
  <c r="T1606" s="1"/>
  <c r="S1604"/>
  <c r="S1606" s="1"/>
  <c r="R1604"/>
  <c r="R1606" s="1"/>
  <c r="Q1604"/>
  <c r="Q1606" s="1"/>
  <c r="P1604"/>
  <c r="P1606" s="1"/>
  <c r="O1604"/>
  <c r="O1606" s="1"/>
  <c r="N1604"/>
  <c r="N1606" s="1"/>
  <c r="M1604"/>
  <c r="M1606" s="1"/>
  <c r="L1604"/>
  <c r="L1606" s="1"/>
  <c r="K1604"/>
  <c r="K1606" s="1"/>
  <c r="J1604"/>
  <c r="J1606" s="1"/>
  <c r="I1604"/>
  <c r="I1606" s="1"/>
  <c r="H1604"/>
  <c r="H1606" s="1"/>
  <c r="G1604"/>
  <c r="G1606" s="1"/>
  <c r="F1604"/>
  <c r="F1606" s="1"/>
  <c r="E1604"/>
  <c r="E1606" s="1"/>
  <c r="AD1606" s="1"/>
  <c r="AB1602"/>
  <c r="AA1602"/>
  <c r="Z1602"/>
  <c r="Y1602"/>
  <c r="X1602"/>
  <c r="W1602"/>
  <c r="V1602"/>
  <c r="U1602"/>
  <c r="T1602"/>
  <c r="S1602"/>
  <c r="R1602"/>
  <c r="Q1602"/>
  <c r="P1602"/>
  <c r="O1602"/>
  <c r="N1602"/>
  <c r="M1602"/>
  <c r="L1602"/>
  <c r="K1602"/>
  <c r="J1602"/>
  <c r="I1602"/>
  <c r="H1602"/>
  <c r="G1602"/>
  <c r="F1602"/>
  <c r="E1602"/>
  <c r="AB1601"/>
  <c r="AA1601"/>
  <c r="Z1601"/>
  <c r="Y1601"/>
  <c r="X1601"/>
  <c r="W1601"/>
  <c r="V1601"/>
  <c r="U1601"/>
  <c r="T1601"/>
  <c r="S1601"/>
  <c r="R1601"/>
  <c r="Q1601"/>
  <c r="P1601"/>
  <c r="O1601"/>
  <c r="N1601"/>
  <c r="M1601"/>
  <c r="L1601"/>
  <c r="K1601"/>
  <c r="J1601"/>
  <c r="I1601"/>
  <c r="H1601"/>
  <c r="G1601"/>
  <c r="F1601"/>
  <c r="E1601"/>
  <c r="AC1600"/>
  <c r="AC1599"/>
  <c r="AB1597"/>
  <c r="AA1597"/>
  <c r="Z1597"/>
  <c r="Y1597"/>
  <c r="X1597"/>
  <c r="W1597"/>
  <c r="V1597"/>
  <c r="U1597"/>
  <c r="T1597"/>
  <c r="S1597"/>
  <c r="R1597"/>
  <c r="Q1597"/>
  <c r="P1597"/>
  <c r="O1597"/>
  <c r="N1597"/>
  <c r="M1597"/>
  <c r="L1597"/>
  <c r="K1597"/>
  <c r="J1597"/>
  <c r="I1597"/>
  <c r="H1597"/>
  <c r="G1597"/>
  <c r="F1597"/>
  <c r="E1597"/>
  <c r="AB1596"/>
  <c r="AA1596"/>
  <c r="Z1596"/>
  <c r="Y1596"/>
  <c r="X1596"/>
  <c r="W1596"/>
  <c r="V1596"/>
  <c r="U1596"/>
  <c r="T1596"/>
  <c r="S1596"/>
  <c r="R1596"/>
  <c r="Q1596"/>
  <c r="P1596"/>
  <c r="O1596"/>
  <c r="N1596"/>
  <c r="M1596"/>
  <c r="L1596"/>
  <c r="K1596"/>
  <c r="J1596"/>
  <c r="I1596"/>
  <c r="H1596"/>
  <c r="G1596"/>
  <c r="F1596"/>
  <c r="E1596"/>
  <c r="AC1595"/>
  <c r="AC1691" s="1"/>
  <c r="AC1594"/>
  <c r="AC1690" s="1"/>
  <c r="AB1584"/>
  <c r="AB1586" s="1"/>
  <c r="AA1584"/>
  <c r="AA1586" s="1"/>
  <c r="Z1584"/>
  <c r="Z1586" s="1"/>
  <c r="Y1584"/>
  <c r="Y1586" s="1"/>
  <c r="X1584"/>
  <c r="X1586" s="1"/>
  <c r="W1584"/>
  <c r="W1586" s="1"/>
  <c r="V1584"/>
  <c r="V1586" s="1"/>
  <c r="U1584"/>
  <c r="U1586" s="1"/>
  <c r="T1584"/>
  <c r="T1586" s="1"/>
  <c r="S1584"/>
  <c r="S1586" s="1"/>
  <c r="R1584"/>
  <c r="R1586" s="1"/>
  <c r="Q1584"/>
  <c r="Q1586" s="1"/>
  <c r="P1584"/>
  <c r="P1586" s="1"/>
  <c r="O1584"/>
  <c r="O1586" s="1"/>
  <c r="N1584"/>
  <c r="N1586" s="1"/>
  <c r="M1584"/>
  <c r="M1586" s="1"/>
  <c r="L1584"/>
  <c r="L1586" s="1"/>
  <c r="K1584"/>
  <c r="K1586" s="1"/>
  <c r="J1584"/>
  <c r="J1586" s="1"/>
  <c r="I1584"/>
  <c r="I1586" s="1"/>
  <c r="H1584"/>
  <c r="H1586" s="1"/>
  <c r="G1584"/>
  <c r="G1586" s="1"/>
  <c r="F1584"/>
  <c r="F1586" s="1"/>
  <c r="E1584"/>
  <c r="E1586" s="1"/>
  <c r="AB1583"/>
  <c r="AB1585" s="1"/>
  <c r="AA1583"/>
  <c r="AA1585" s="1"/>
  <c r="Z1583"/>
  <c r="Z1585" s="1"/>
  <c r="Y1583"/>
  <c r="Y1585" s="1"/>
  <c r="X1583"/>
  <c r="X1585" s="1"/>
  <c r="W1583"/>
  <c r="W1585" s="1"/>
  <c r="V1583"/>
  <c r="V1585" s="1"/>
  <c r="U1583"/>
  <c r="U1585" s="1"/>
  <c r="T1583"/>
  <c r="T1585" s="1"/>
  <c r="S1583"/>
  <c r="S1585" s="1"/>
  <c r="R1583"/>
  <c r="R1585" s="1"/>
  <c r="Q1583"/>
  <c r="Q1585" s="1"/>
  <c r="P1583"/>
  <c r="P1585" s="1"/>
  <c r="O1583"/>
  <c r="O1585" s="1"/>
  <c r="N1583"/>
  <c r="N1585" s="1"/>
  <c r="M1583"/>
  <c r="M1585" s="1"/>
  <c r="L1583"/>
  <c r="L1585" s="1"/>
  <c r="K1583"/>
  <c r="K1585" s="1"/>
  <c r="J1583"/>
  <c r="J1585" s="1"/>
  <c r="I1583"/>
  <c r="I1585" s="1"/>
  <c r="H1583"/>
  <c r="H1585" s="1"/>
  <c r="G1583"/>
  <c r="G1585" s="1"/>
  <c r="F1583"/>
  <c r="F1585" s="1"/>
  <c r="E1583"/>
  <c r="E1585" s="1"/>
  <c r="AD1582"/>
  <c r="AC1582"/>
  <c r="AC1581"/>
  <c r="AB1580"/>
  <c r="AA1580"/>
  <c r="Z1580"/>
  <c r="Y1580"/>
  <c r="X1580"/>
  <c r="W1580"/>
  <c r="V1580"/>
  <c r="U1580"/>
  <c r="T1580"/>
  <c r="S1580"/>
  <c r="R1580"/>
  <c r="Q1580"/>
  <c r="P1580"/>
  <c r="O1580"/>
  <c r="N1580"/>
  <c r="M1580"/>
  <c r="L1580"/>
  <c r="K1580"/>
  <c r="J1580"/>
  <c r="I1580"/>
  <c r="H1580"/>
  <c r="G1580"/>
  <c r="F1580"/>
  <c r="E1580"/>
  <c r="AB1579"/>
  <c r="AA1579"/>
  <c r="Z1579"/>
  <c r="Y1579"/>
  <c r="X1579"/>
  <c r="W1579"/>
  <c r="V1579"/>
  <c r="U1579"/>
  <c r="T1579"/>
  <c r="S1579"/>
  <c r="R1579"/>
  <c r="Q1579"/>
  <c r="P1579"/>
  <c r="O1579"/>
  <c r="N1579"/>
  <c r="M1579"/>
  <c r="L1579"/>
  <c r="K1579"/>
  <c r="J1579"/>
  <c r="I1579"/>
  <c r="H1579"/>
  <c r="G1579"/>
  <c r="F1579"/>
  <c r="E1579"/>
  <c r="AC1578"/>
  <c r="AC1577"/>
  <c r="AB1576"/>
  <c r="AA1576"/>
  <c r="Z1576"/>
  <c r="Y1576"/>
  <c r="X1576"/>
  <c r="W1576"/>
  <c r="V1576"/>
  <c r="U1576"/>
  <c r="T1576"/>
  <c r="S1576"/>
  <c r="R1576"/>
  <c r="Q1576"/>
  <c r="P1576"/>
  <c r="O1576"/>
  <c r="N1576"/>
  <c r="M1576"/>
  <c r="L1576"/>
  <c r="K1576"/>
  <c r="J1576"/>
  <c r="I1576"/>
  <c r="H1576"/>
  <c r="G1576"/>
  <c r="F1576"/>
  <c r="E1576"/>
  <c r="AB1575"/>
  <c r="AA1575"/>
  <c r="Z1575"/>
  <c r="Y1575"/>
  <c r="X1575"/>
  <c r="W1575"/>
  <c r="V1575"/>
  <c r="U1575"/>
  <c r="T1575"/>
  <c r="S1575"/>
  <c r="R1575"/>
  <c r="Q1575"/>
  <c r="P1575"/>
  <c r="O1575"/>
  <c r="N1575"/>
  <c r="M1575"/>
  <c r="L1575"/>
  <c r="K1575"/>
  <c r="J1575"/>
  <c r="I1575"/>
  <c r="H1575"/>
  <c r="G1575"/>
  <c r="F1575"/>
  <c r="E1575"/>
  <c r="AC1574"/>
  <c r="AC1573"/>
  <c r="AB1572"/>
  <c r="AA1572"/>
  <c r="Z1572"/>
  <c r="Y1572"/>
  <c r="X1572"/>
  <c r="W1572"/>
  <c r="V1572"/>
  <c r="U1572"/>
  <c r="T1572"/>
  <c r="S1572"/>
  <c r="R1572"/>
  <c r="Q1572"/>
  <c r="P1572"/>
  <c r="O1572"/>
  <c r="N1572"/>
  <c r="M1572"/>
  <c r="L1572"/>
  <c r="K1572"/>
  <c r="J1572"/>
  <c r="I1572"/>
  <c r="H1572"/>
  <c r="G1572"/>
  <c r="F1572"/>
  <c r="E1572"/>
  <c r="AB1571"/>
  <c r="AA1571"/>
  <c r="Z1571"/>
  <c r="Y1571"/>
  <c r="X1571"/>
  <c r="W1571"/>
  <c r="V1571"/>
  <c r="U1571"/>
  <c r="T1571"/>
  <c r="S1571"/>
  <c r="R1571"/>
  <c r="Q1571"/>
  <c r="P1571"/>
  <c r="O1571"/>
  <c r="N1571"/>
  <c r="M1571"/>
  <c r="L1571"/>
  <c r="K1571"/>
  <c r="J1571"/>
  <c r="I1571"/>
  <c r="H1571"/>
  <c r="G1571"/>
  <c r="F1571"/>
  <c r="E1571"/>
  <c r="AC1570"/>
  <c r="AC1569"/>
  <c r="AB1568"/>
  <c r="AA1568"/>
  <c r="Z1568"/>
  <c r="Y1568"/>
  <c r="X1568"/>
  <c r="W1568"/>
  <c r="V1568"/>
  <c r="U1568"/>
  <c r="T1568"/>
  <c r="S1568"/>
  <c r="R1568"/>
  <c r="Q1568"/>
  <c r="P1568"/>
  <c r="O1568"/>
  <c r="N1568"/>
  <c r="M1568"/>
  <c r="L1568"/>
  <c r="K1568"/>
  <c r="J1568"/>
  <c r="I1568"/>
  <c r="H1568"/>
  <c r="G1568"/>
  <c r="F1568"/>
  <c r="E1568"/>
  <c r="AB1567"/>
  <c r="AA1567"/>
  <c r="Z1567"/>
  <c r="Y1567"/>
  <c r="X1567"/>
  <c r="W1567"/>
  <c r="V1567"/>
  <c r="U1567"/>
  <c r="T1567"/>
  <c r="S1567"/>
  <c r="R1567"/>
  <c r="Q1567"/>
  <c r="P1567"/>
  <c r="O1567"/>
  <c r="N1567"/>
  <c r="M1567"/>
  <c r="L1567"/>
  <c r="K1567"/>
  <c r="J1567"/>
  <c r="I1567"/>
  <c r="H1567"/>
  <c r="G1567"/>
  <c r="F1567"/>
  <c r="E1567"/>
  <c r="AC1566"/>
  <c r="AC1565"/>
  <c r="AB1564"/>
  <c r="AA1564"/>
  <c r="Z1564"/>
  <c r="Y1564"/>
  <c r="X1564"/>
  <c r="W1564"/>
  <c r="V1564"/>
  <c r="U1564"/>
  <c r="T1564"/>
  <c r="S1564"/>
  <c r="R1564"/>
  <c r="Q1564"/>
  <c r="P1564"/>
  <c r="O1564"/>
  <c r="N1564"/>
  <c r="M1564"/>
  <c r="L1564"/>
  <c r="K1564"/>
  <c r="J1564"/>
  <c r="I1564"/>
  <c r="H1564"/>
  <c r="G1564"/>
  <c r="F1564"/>
  <c r="E1564"/>
  <c r="AB1563"/>
  <c r="AA1563"/>
  <c r="Z1563"/>
  <c r="Y1563"/>
  <c r="X1563"/>
  <c r="W1563"/>
  <c r="V1563"/>
  <c r="U1563"/>
  <c r="T1563"/>
  <c r="S1563"/>
  <c r="R1563"/>
  <c r="Q1563"/>
  <c r="P1563"/>
  <c r="O1563"/>
  <c r="N1563"/>
  <c r="M1563"/>
  <c r="L1563"/>
  <c r="K1563"/>
  <c r="J1563"/>
  <c r="I1563"/>
  <c r="H1563"/>
  <c r="G1563"/>
  <c r="F1563"/>
  <c r="E1563"/>
  <c r="AC1562"/>
  <c r="AC1561"/>
  <c r="AB1560"/>
  <c r="AA1560"/>
  <c r="Z1560"/>
  <c r="Y1560"/>
  <c r="X1560"/>
  <c r="W1560"/>
  <c r="V1560"/>
  <c r="U1560"/>
  <c r="T1560"/>
  <c r="S1560"/>
  <c r="R1560"/>
  <c r="Q1560"/>
  <c r="P1560"/>
  <c r="O1560"/>
  <c r="N1560"/>
  <c r="M1560"/>
  <c r="L1560"/>
  <c r="K1560"/>
  <c r="J1560"/>
  <c r="I1560"/>
  <c r="H1560"/>
  <c r="G1560"/>
  <c r="F1560"/>
  <c r="E1560"/>
  <c r="AB1559"/>
  <c r="AA1559"/>
  <c r="Z1559"/>
  <c r="Y1559"/>
  <c r="X1559"/>
  <c r="W1559"/>
  <c r="V1559"/>
  <c r="U1559"/>
  <c r="T1559"/>
  <c r="S1559"/>
  <c r="R1559"/>
  <c r="Q1559"/>
  <c r="P1559"/>
  <c r="O1559"/>
  <c r="N1559"/>
  <c r="M1559"/>
  <c r="L1559"/>
  <c r="K1559"/>
  <c r="J1559"/>
  <c r="I1559"/>
  <c r="H1559"/>
  <c r="G1559"/>
  <c r="F1559"/>
  <c r="E1559"/>
  <c r="AC1558"/>
  <c r="AC1557"/>
  <c r="AB1556"/>
  <c r="AA1556"/>
  <c r="Z1556"/>
  <c r="Y1556"/>
  <c r="X1556"/>
  <c r="W1556"/>
  <c r="V1556"/>
  <c r="U1556"/>
  <c r="T1556"/>
  <c r="S1556"/>
  <c r="R1556"/>
  <c r="Q1556"/>
  <c r="P1556"/>
  <c r="O1556"/>
  <c r="N1556"/>
  <c r="M1556"/>
  <c r="L1556"/>
  <c r="K1556"/>
  <c r="J1556"/>
  <c r="I1556"/>
  <c r="H1556"/>
  <c r="G1556"/>
  <c r="F1556"/>
  <c r="E1556"/>
  <c r="AB1555"/>
  <c r="AA1555"/>
  <c r="Z1555"/>
  <c r="Y1555"/>
  <c r="X1555"/>
  <c r="W1555"/>
  <c r="V1555"/>
  <c r="U1555"/>
  <c r="T1555"/>
  <c r="S1555"/>
  <c r="R1555"/>
  <c r="Q1555"/>
  <c r="P1555"/>
  <c r="O1555"/>
  <c r="N1555"/>
  <c r="M1555"/>
  <c r="L1555"/>
  <c r="K1555"/>
  <c r="J1555"/>
  <c r="I1555"/>
  <c r="H1555"/>
  <c r="G1555"/>
  <c r="F1555"/>
  <c r="E1555"/>
  <c r="AC1554"/>
  <c r="AC1584" s="1"/>
  <c r="AC1553"/>
  <c r="AC1583" s="1"/>
  <c r="AB1548"/>
  <c r="AA1548"/>
  <c r="Z1548"/>
  <c r="Y1548"/>
  <c r="X1548"/>
  <c r="W1548"/>
  <c r="V1548"/>
  <c r="U1548"/>
  <c r="T1548"/>
  <c r="S1548"/>
  <c r="R1548"/>
  <c r="Q1548"/>
  <c r="P1548"/>
  <c r="O1548"/>
  <c r="N1548"/>
  <c r="M1548"/>
  <c r="L1548"/>
  <c r="K1548"/>
  <c r="J1548"/>
  <c r="I1548"/>
  <c r="H1548"/>
  <c r="G1548"/>
  <c r="F1548"/>
  <c r="E1548"/>
  <c r="AB1547"/>
  <c r="AB1549" s="1"/>
  <c r="AA1547"/>
  <c r="AA1549" s="1"/>
  <c r="Z1547"/>
  <c r="Z1549" s="1"/>
  <c r="Y1547"/>
  <c r="Y1549" s="1"/>
  <c r="X1547"/>
  <c r="X1549" s="1"/>
  <c r="W1547"/>
  <c r="W1549" s="1"/>
  <c r="V1547"/>
  <c r="V1549" s="1"/>
  <c r="U1547"/>
  <c r="U1549" s="1"/>
  <c r="T1547"/>
  <c r="T1549" s="1"/>
  <c r="S1547"/>
  <c r="S1549" s="1"/>
  <c r="R1547"/>
  <c r="R1549" s="1"/>
  <c r="Q1547"/>
  <c r="Q1549" s="1"/>
  <c r="P1547"/>
  <c r="P1549" s="1"/>
  <c r="O1547"/>
  <c r="O1549" s="1"/>
  <c r="N1547"/>
  <c r="N1549" s="1"/>
  <c r="M1547"/>
  <c r="M1549" s="1"/>
  <c r="L1547"/>
  <c r="L1549" s="1"/>
  <c r="K1547"/>
  <c r="K1549" s="1"/>
  <c r="J1547"/>
  <c r="J1549" s="1"/>
  <c r="I1547"/>
  <c r="I1549" s="1"/>
  <c r="H1547"/>
  <c r="H1549" s="1"/>
  <c r="G1547"/>
  <c r="G1549" s="1"/>
  <c r="F1547"/>
  <c r="F1549" s="1"/>
  <c r="E1547"/>
  <c r="E1549" s="1"/>
  <c r="AB1546"/>
  <c r="AA1546"/>
  <c r="Z1546"/>
  <c r="Y1546"/>
  <c r="X1546"/>
  <c r="W1546"/>
  <c r="V1546"/>
  <c r="U1546"/>
  <c r="T1546"/>
  <c r="S1546"/>
  <c r="R1546"/>
  <c r="Q1546"/>
  <c r="P1546"/>
  <c r="O1546"/>
  <c r="N1546"/>
  <c r="M1546"/>
  <c r="L1546"/>
  <c r="K1546"/>
  <c r="J1546"/>
  <c r="I1546"/>
  <c r="H1546"/>
  <c r="G1546"/>
  <c r="F1546"/>
  <c r="E1546"/>
  <c r="AB1545"/>
  <c r="AA1545"/>
  <c r="Z1545"/>
  <c r="Y1545"/>
  <c r="X1545"/>
  <c r="W1545"/>
  <c r="V1545"/>
  <c r="U1545"/>
  <c r="T1545"/>
  <c r="S1545"/>
  <c r="R1545"/>
  <c r="Q1545"/>
  <c r="P1545"/>
  <c r="O1545"/>
  <c r="N1545"/>
  <c r="M1545"/>
  <c r="L1545"/>
  <c r="K1545"/>
  <c r="J1545"/>
  <c r="I1545"/>
  <c r="H1545"/>
  <c r="G1545"/>
  <c r="F1545"/>
  <c r="E1545"/>
  <c r="AC1544"/>
  <c r="AC1543"/>
  <c r="AB1542"/>
  <c r="AA1542"/>
  <c r="Z1542"/>
  <c r="Y1542"/>
  <c r="X1542"/>
  <c r="W1542"/>
  <c r="V1542"/>
  <c r="U1542"/>
  <c r="T1542"/>
  <c r="S1542"/>
  <c r="R1542"/>
  <c r="Q1542"/>
  <c r="P1542"/>
  <c r="O1542"/>
  <c r="N1542"/>
  <c r="M1542"/>
  <c r="L1542"/>
  <c r="K1542"/>
  <c r="J1542"/>
  <c r="I1542"/>
  <c r="H1542"/>
  <c r="G1542"/>
  <c r="F1542"/>
  <c r="E1542"/>
  <c r="AB1541"/>
  <c r="AA1541"/>
  <c r="Z1541"/>
  <c r="Y1541"/>
  <c r="X1541"/>
  <c r="W1541"/>
  <c r="V1541"/>
  <c r="U1541"/>
  <c r="T1541"/>
  <c r="S1541"/>
  <c r="R1541"/>
  <c r="Q1541"/>
  <c r="P1541"/>
  <c r="O1541"/>
  <c r="N1541"/>
  <c r="M1541"/>
  <c r="L1541"/>
  <c r="K1541"/>
  <c r="J1541"/>
  <c r="I1541"/>
  <c r="H1541"/>
  <c r="G1541"/>
  <c r="F1541"/>
  <c r="E1541"/>
  <c r="AC1540"/>
  <c r="AC1586" s="1"/>
  <c r="AC1539"/>
  <c r="AC1585" s="1"/>
  <c r="AB1529"/>
  <c r="AB1531" s="1"/>
  <c r="AA1529"/>
  <c r="AA1531" s="1"/>
  <c r="Z1529"/>
  <c r="Z1531" s="1"/>
  <c r="Y1529"/>
  <c r="Y1531" s="1"/>
  <c r="X1529"/>
  <c r="X1531" s="1"/>
  <c r="W1529"/>
  <c r="W1531" s="1"/>
  <c r="V1529"/>
  <c r="V1531" s="1"/>
  <c r="U1529"/>
  <c r="U1531" s="1"/>
  <c r="T1529"/>
  <c r="T1531" s="1"/>
  <c r="S1529"/>
  <c r="S1531" s="1"/>
  <c r="R1529"/>
  <c r="R1531" s="1"/>
  <c r="Q1529"/>
  <c r="Q1531" s="1"/>
  <c r="P1529"/>
  <c r="P1531" s="1"/>
  <c r="O1529"/>
  <c r="O1531" s="1"/>
  <c r="N1529"/>
  <c r="N1531" s="1"/>
  <c r="M1529"/>
  <c r="M1531" s="1"/>
  <c r="L1529"/>
  <c r="L1531" s="1"/>
  <c r="K1529"/>
  <c r="K1531" s="1"/>
  <c r="J1529"/>
  <c r="J1531" s="1"/>
  <c r="I1529"/>
  <c r="I1531" s="1"/>
  <c r="H1529"/>
  <c r="H1531" s="1"/>
  <c r="G1529"/>
  <c r="G1531" s="1"/>
  <c r="F1529"/>
  <c r="F1531" s="1"/>
  <c r="E1529"/>
  <c r="E1531" s="1"/>
  <c r="AB1528"/>
  <c r="AB1530" s="1"/>
  <c r="AA1528"/>
  <c r="AA1530" s="1"/>
  <c r="Z1528"/>
  <c r="Z1530" s="1"/>
  <c r="Y1528"/>
  <c r="Y1530" s="1"/>
  <c r="X1528"/>
  <c r="X1530" s="1"/>
  <c r="W1528"/>
  <c r="W1530" s="1"/>
  <c r="V1528"/>
  <c r="V1530" s="1"/>
  <c r="U1528"/>
  <c r="U1530" s="1"/>
  <c r="T1528"/>
  <c r="T1530" s="1"/>
  <c r="S1528"/>
  <c r="S1530" s="1"/>
  <c r="R1528"/>
  <c r="R1530" s="1"/>
  <c r="Q1528"/>
  <c r="Q1530" s="1"/>
  <c r="P1528"/>
  <c r="P1530" s="1"/>
  <c r="O1528"/>
  <c r="O1530" s="1"/>
  <c r="N1528"/>
  <c r="N1530" s="1"/>
  <c r="M1528"/>
  <c r="M1530" s="1"/>
  <c r="L1528"/>
  <c r="L1530" s="1"/>
  <c r="K1528"/>
  <c r="K1530" s="1"/>
  <c r="J1528"/>
  <c r="J1530" s="1"/>
  <c r="I1528"/>
  <c r="I1530" s="1"/>
  <c r="H1528"/>
  <c r="H1530" s="1"/>
  <c r="G1528"/>
  <c r="G1530" s="1"/>
  <c r="F1528"/>
  <c r="F1530" s="1"/>
  <c r="E1528"/>
  <c r="E1530" s="1"/>
  <c r="AC1527"/>
  <c r="AC1526"/>
  <c r="AB1525"/>
  <c r="AA1525"/>
  <c r="Z1525"/>
  <c r="Y1525"/>
  <c r="X1525"/>
  <c r="W1525"/>
  <c r="V1525"/>
  <c r="U1525"/>
  <c r="T1525"/>
  <c r="S1525"/>
  <c r="R1525"/>
  <c r="Q1525"/>
  <c r="P1525"/>
  <c r="O1525"/>
  <c r="N1525"/>
  <c r="M1525"/>
  <c r="L1525"/>
  <c r="K1525"/>
  <c r="J1525"/>
  <c r="I1525"/>
  <c r="H1525"/>
  <c r="G1525"/>
  <c r="F1525"/>
  <c r="E1525"/>
  <c r="AB1524"/>
  <c r="AA1524"/>
  <c r="Z1524"/>
  <c r="Y1524"/>
  <c r="X1524"/>
  <c r="W1524"/>
  <c r="V1524"/>
  <c r="U1524"/>
  <c r="T1524"/>
  <c r="S1524"/>
  <c r="R1524"/>
  <c r="Q1524"/>
  <c r="P1524"/>
  <c r="O1524"/>
  <c r="N1524"/>
  <c r="M1524"/>
  <c r="L1524"/>
  <c r="K1524"/>
  <c r="J1524"/>
  <c r="I1524"/>
  <c r="H1524"/>
  <c r="G1524"/>
  <c r="F1524"/>
  <c r="E1524"/>
  <c r="AC1523"/>
  <c r="AC1522"/>
  <c r="AB1521"/>
  <c r="AA1521"/>
  <c r="Z1521"/>
  <c r="Y1521"/>
  <c r="X1521"/>
  <c r="W1521"/>
  <c r="V1521"/>
  <c r="U1521"/>
  <c r="T1521"/>
  <c r="S1521"/>
  <c r="R1521"/>
  <c r="Q1521"/>
  <c r="P1521"/>
  <c r="O1521"/>
  <c r="N1521"/>
  <c r="M1521"/>
  <c r="L1521"/>
  <c r="K1521"/>
  <c r="J1521"/>
  <c r="I1521"/>
  <c r="H1521"/>
  <c r="G1521"/>
  <c r="F1521"/>
  <c r="E1521"/>
  <c r="AB1520"/>
  <c r="AA1520"/>
  <c r="Z1520"/>
  <c r="Y1520"/>
  <c r="X1520"/>
  <c r="W1520"/>
  <c r="V1520"/>
  <c r="U1520"/>
  <c r="T1520"/>
  <c r="S1520"/>
  <c r="R1520"/>
  <c r="Q1520"/>
  <c r="P1520"/>
  <c r="O1520"/>
  <c r="N1520"/>
  <c r="M1520"/>
  <c r="L1520"/>
  <c r="K1520"/>
  <c r="J1520"/>
  <c r="I1520"/>
  <c r="H1520"/>
  <c r="G1520"/>
  <c r="F1520"/>
  <c r="E1520"/>
  <c r="AC1519"/>
  <c r="AC1518"/>
  <c r="AB1509"/>
  <c r="AA1509"/>
  <c r="Z1509"/>
  <c r="Y1509"/>
  <c r="X1509"/>
  <c r="W1509"/>
  <c r="V1509"/>
  <c r="U1509"/>
  <c r="T1509"/>
  <c r="S1509"/>
  <c r="R1509"/>
  <c r="Q1509"/>
  <c r="P1509"/>
  <c r="O1509"/>
  <c r="N1509"/>
  <c r="M1509"/>
  <c r="L1509"/>
  <c r="K1509"/>
  <c r="J1509"/>
  <c r="I1509"/>
  <c r="H1509"/>
  <c r="G1509"/>
  <c r="F1509"/>
  <c r="E1509"/>
  <c r="AB1508"/>
  <c r="AA1508"/>
  <c r="Z1508"/>
  <c r="Y1508"/>
  <c r="X1508"/>
  <c r="W1508"/>
  <c r="V1508"/>
  <c r="U1508"/>
  <c r="T1508"/>
  <c r="S1508"/>
  <c r="R1508"/>
  <c r="Q1508"/>
  <c r="P1508"/>
  <c r="O1508"/>
  <c r="N1508"/>
  <c r="M1508"/>
  <c r="L1508"/>
  <c r="K1508"/>
  <c r="J1508"/>
  <c r="I1508"/>
  <c r="H1508"/>
  <c r="G1508"/>
  <c r="F1508"/>
  <c r="E1508"/>
  <c r="AC1506"/>
  <c r="AC1509" s="1"/>
  <c r="AB1505"/>
  <c r="AA1505"/>
  <c r="Z1505"/>
  <c r="Y1505"/>
  <c r="X1505"/>
  <c r="W1505"/>
  <c r="V1505"/>
  <c r="U1505"/>
  <c r="T1505"/>
  <c r="S1505"/>
  <c r="R1505"/>
  <c r="Q1505"/>
  <c r="P1505"/>
  <c r="O1505"/>
  <c r="N1505"/>
  <c r="M1505"/>
  <c r="L1505"/>
  <c r="K1505"/>
  <c r="J1505"/>
  <c r="I1505"/>
  <c r="H1505"/>
  <c r="G1505"/>
  <c r="F1505"/>
  <c r="E1505"/>
  <c r="AB1504"/>
  <c r="AA1504"/>
  <c r="Z1504"/>
  <c r="Y1504"/>
  <c r="X1504"/>
  <c r="W1504"/>
  <c r="V1504"/>
  <c r="U1504"/>
  <c r="T1504"/>
  <c r="S1504"/>
  <c r="R1504"/>
  <c r="Q1504"/>
  <c r="P1504"/>
  <c r="O1504"/>
  <c r="N1504"/>
  <c r="M1504"/>
  <c r="L1504"/>
  <c r="K1504"/>
  <c r="J1504"/>
  <c r="I1504"/>
  <c r="H1504"/>
  <c r="G1504"/>
  <c r="F1504"/>
  <c r="E1504"/>
  <c r="AC1503"/>
  <c r="AC1502"/>
  <c r="AB1501"/>
  <c r="AA1501"/>
  <c r="Z1501"/>
  <c r="Y1501"/>
  <c r="X1501"/>
  <c r="W1501"/>
  <c r="V1501"/>
  <c r="U1501"/>
  <c r="T1501"/>
  <c r="S1501"/>
  <c r="R1501"/>
  <c r="Q1501"/>
  <c r="P1501"/>
  <c r="O1501"/>
  <c r="N1501"/>
  <c r="M1501"/>
  <c r="L1501"/>
  <c r="K1501"/>
  <c r="J1501"/>
  <c r="I1501"/>
  <c r="H1501"/>
  <c r="G1501"/>
  <c r="F1501"/>
  <c r="E1501"/>
  <c r="AB1500"/>
  <c r="AA1500"/>
  <c r="Z1500"/>
  <c r="Y1500"/>
  <c r="X1500"/>
  <c r="W1500"/>
  <c r="V1500"/>
  <c r="U1500"/>
  <c r="T1500"/>
  <c r="S1500"/>
  <c r="R1500"/>
  <c r="Q1500"/>
  <c r="P1500"/>
  <c r="O1500"/>
  <c r="N1500"/>
  <c r="M1500"/>
  <c r="L1500"/>
  <c r="K1500"/>
  <c r="J1500"/>
  <c r="I1500"/>
  <c r="H1500"/>
  <c r="G1500"/>
  <c r="F1500"/>
  <c r="E1500"/>
  <c r="AC1499"/>
  <c r="AC1498"/>
  <c r="AC1528" s="1"/>
  <c r="AB1493"/>
  <c r="AA1493"/>
  <c r="Z1493"/>
  <c r="Y1493"/>
  <c r="X1493"/>
  <c r="W1493"/>
  <c r="V1493"/>
  <c r="U1493"/>
  <c r="T1493"/>
  <c r="S1493"/>
  <c r="R1493"/>
  <c r="Q1493"/>
  <c r="P1493"/>
  <c r="O1493"/>
  <c r="N1493"/>
  <c r="M1493"/>
  <c r="L1493"/>
  <c r="K1493"/>
  <c r="J1493"/>
  <c r="I1493"/>
  <c r="H1493"/>
  <c r="G1493"/>
  <c r="F1493"/>
  <c r="E1493"/>
  <c r="AB1492"/>
  <c r="AB1494" s="1"/>
  <c r="AA1492"/>
  <c r="AA1494" s="1"/>
  <c r="Z1492"/>
  <c r="Z1494" s="1"/>
  <c r="Y1492"/>
  <c r="Y1494" s="1"/>
  <c r="X1492"/>
  <c r="X1494" s="1"/>
  <c r="W1492"/>
  <c r="W1494" s="1"/>
  <c r="V1492"/>
  <c r="V1494" s="1"/>
  <c r="U1492"/>
  <c r="U1494" s="1"/>
  <c r="T1492"/>
  <c r="T1494" s="1"/>
  <c r="S1492"/>
  <c r="S1494" s="1"/>
  <c r="R1492"/>
  <c r="R1494" s="1"/>
  <c r="Q1492"/>
  <c r="Q1494" s="1"/>
  <c r="P1492"/>
  <c r="P1494" s="1"/>
  <c r="O1492"/>
  <c r="O1494" s="1"/>
  <c r="N1492"/>
  <c r="N1494" s="1"/>
  <c r="M1492"/>
  <c r="M1494" s="1"/>
  <c r="L1492"/>
  <c r="L1494" s="1"/>
  <c r="K1492"/>
  <c r="K1494" s="1"/>
  <c r="J1492"/>
  <c r="J1494" s="1"/>
  <c r="I1492"/>
  <c r="I1494" s="1"/>
  <c r="H1492"/>
  <c r="H1494" s="1"/>
  <c r="G1492"/>
  <c r="G1494" s="1"/>
  <c r="F1492"/>
  <c r="F1494" s="1"/>
  <c r="E1492"/>
  <c r="E1494" s="1"/>
  <c r="AB1491"/>
  <c r="AA1491"/>
  <c r="Z1491"/>
  <c r="Y1491"/>
  <c r="X1491"/>
  <c r="W1491"/>
  <c r="V1491"/>
  <c r="U1491"/>
  <c r="T1491"/>
  <c r="S1491"/>
  <c r="R1491"/>
  <c r="Q1491"/>
  <c r="P1491"/>
  <c r="O1491"/>
  <c r="N1491"/>
  <c r="M1491"/>
  <c r="L1491"/>
  <c r="K1491"/>
  <c r="J1491"/>
  <c r="I1491"/>
  <c r="H1491"/>
  <c r="G1491"/>
  <c r="F1491"/>
  <c r="E1491"/>
  <c r="AB1490"/>
  <c r="AA1490"/>
  <c r="Z1490"/>
  <c r="Y1490"/>
  <c r="X1490"/>
  <c r="W1490"/>
  <c r="V1490"/>
  <c r="U1490"/>
  <c r="T1490"/>
  <c r="S1490"/>
  <c r="R1490"/>
  <c r="Q1490"/>
  <c r="P1490"/>
  <c r="O1490"/>
  <c r="N1490"/>
  <c r="M1490"/>
  <c r="L1490"/>
  <c r="K1490"/>
  <c r="J1490"/>
  <c r="I1490"/>
  <c r="H1490"/>
  <c r="G1490"/>
  <c r="F1490"/>
  <c r="E1490"/>
  <c r="AC1489"/>
  <c r="AC1488"/>
  <c r="AB1487"/>
  <c r="AA1487"/>
  <c r="Z1487"/>
  <c r="Y1487"/>
  <c r="X1487"/>
  <c r="W1487"/>
  <c r="V1487"/>
  <c r="U1487"/>
  <c r="T1487"/>
  <c r="S1487"/>
  <c r="R1487"/>
  <c r="Q1487"/>
  <c r="P1487"/>
  <c r="O1487"/>
  <c r="N1487"/>
  <c r="M1487"/>
  <c r="L1487"/>
  <c r="K1487"/>
  <c r="J1487"/>
  <c r="I1487"/>
  <c r="H1487"/>
  <c r="G1487"/>
  <c r="F1487"/>
  <c r="E1487"/>
  <c r="AB1486"/>
  <c r="AA1486"/>
  <c r="Z1486"/>
  <c r="Y1486"/>
  <c r="X1486"/>
  <c r="W1486"/>
  <c r="V1486"/>
  <c r="U1486"/>
  <c r="T1486"/>
  <c r="S1486"/>
  <c r="R1486"/>
  <c r="Q1486"/>
  <c r="P1486"/>
  <c r="O1486"/>
  <c r="N1486"/>
  <c r="M1486"/>
  <c r="L1486"/>
  <c r="K1486"/>
  <c r="J1486"/>
  <c r="I1486"/>
  <c r="H1486"/>
  <c r="G1486"/>
  <c r="F1486"/>
  <c r="E1486"/>
  <c r="AC1485"/>
  <c r="AC1484"/>
  <c r="AC1530" s="1"/>
  <c r="AB1474"/>
  <c r="AB1476" s="1"/>
  <c r="AA1474"/>
  <c r="AA1476" s="1"/>
  <c r="Z1474"/>
  <c r="Z1476" s="1"/>
  <c r="Y1474"/>
  <c r="Y1476" s="1"/>
  <c r="X1474"/>
  <c r="X1476" s="1"/>
  <c r="W1474"/>
  <c r="W1476" s="1"/>
  <c r="V1474"/>
  <c r="V1476" s="1"/>
  <c r="U1474"/>
  <c r="U1476" s="1"/>
  <c r="T1474"/>
  <c r="T1476" s="1"/>
  <c r="S1474"/>
  <c r="S1476" s="1"/>
  <c r="R1474"/>
  <c r="R1476" s="1"/>
  <c r="Q1474"/>
  <c r="Q1476" s="1"/>
  <c r="P1474"/>
  <c r="P1476" s="1"/>
  <c r="O1474"/>
  <c r="O1476" s="1"/>
  <c r="N1474"/>
  <c r="N1476" s="1"/>
  <c r="M1474"/>
  <c r="M1476" s="1"/>
  <c r="L1474"/>
  <c r="L1476" s="1"/>
  <c r="K1474"/>
  <c r="K1476" s="1"/>
  <c r="J1474"/>
  <c r="J1476" s="1"/>
  <c r="I1474"/>
  <c r="I1476" s="1"/>
  <c r="H1474"/>
  <c r="H1476" s="1"/>
  <c r="G1474"/>
  <c r="G1476" s="1"/>
  <c r="F1474"/>
  <c r="F1476" s="1"/>
  <c r="E1474"/>
  <c r="E1476" s="1"/>
  <c r="AB1473"/>
  <c r="AB1475" s="1"/>
  <c r="AA1473"/>
  <c r="AA1475" s="1"/>
  <c r="Z1473"/>
  <c r="Z1475" s="1"/>
  <c r="Y1473"/>
  <c r="Y1475" s="1"/>
  <c r="X1473"/>
  <c r="X1475" s="1"/>
  <c r="W1473"/>
  <c r="W1475" s="1"/>
  <c r="V1473"/>
  <c r="V1475" s="1"/>
  <c r="U1473"/>
  <c r="U1475" s="1"/>
  <c r="T1473"/>
  <c r="T1475" s="1"/>
  <c r="S1473"/>
  <c r="S1475" s="1"/>
  <c r="R1473"/>
  <c r="R1475" s="1"/>
  <c r="Q1473"/>
  <c r="Q1475" s="1"/>
  <c r="P1473"/>
  <c r="P1475" s="1"/>
  <c r="O1473"/>
  <c r="O1475" s="1"/>
  <c r="N1473"/>
  <c r="N1475" s="1"/>
  <c r="M1473"/>
  <c r="M1475" s="1"/>
  <c r="L1473"/>
  <c r="L1475" s="1"/>
  <c r="K1473"/>
  <c r="K1475" s="1"/>
  <c r="J1473"/>
  <c r="J1475" s="1"/>
  <c r="I1473"/>
  <c r="I1475" s="1"/>
  <c r="H1473"/>
  <c r="H1475" s="1"/>
  <c r="G1473"/>
  <c r="G1475" s="1"/>
  <c r="F1473"/>
  <c r="F1475" s="1"/>
  <c r="E1473"/>
  <c r="E1475" s="1"/>
  <c r="AD1472"/>
  <c r="AC1472"/>
  <c r="AC1471"/>
  <c r="AB1470"/>
  <c r="AA1470"/>
  <c r="Z1470"/>
  <c r="Y1470"/>
  <c r="X1470"/>
  <c r="W1470"/>
  <c r="V1470"/>
  <c r="U1470"/>
  <c r="T1470"/>
  <c r="S1470"/>
  <c r="R1470"/>
  <c r="Q1470"/>
  <c r="P1470"/>
  <c r="O1470"/>
  <c r="N1470"/>
  <c r="M1470"/>
  <c r="L1470"/>
  <c r="K1470"/>
  <c r="J1470"/>
  <c r="I1470"/>
  <c r="H1470"/>
  <c r="G1470"/>
  <c r="F1470"/>
  <c r="E1470"/>
  <c r="AB1469"/>
  <c r="AA1469"/>
  <c r="Z1469"/>
  <c r="Y1469"/>
  <c r="X1469"/>
  <c r="W1469"/>
  <c r="V1469"/>
  <c r="U1469"/>
  <c r="T1469"/>
  <c r="S1469"/>
  <c r="R1469"/>
  <c r="Q1469"/>
  <c r="P1469"/>
  <c r="O1469"/>
  <c r="N1469"/>
  <c r="M1469"/>
  <c r="L1469"/>
  <c r="K1469"/>
  <c r="J1469"/>
  <c r="I1469"/>
  <c r="H1469"/>
  <c r="G1469"/>
  <c r="F1469"/>
  <c r="E1469"/>
  <c r="AC1468"/>
  <c r="AC1467"/>
  <c r="AB1458"/>
  <c r="AA1458"/>
  <c r="Z1458"/>
  <c r="Y1458"/>
  <c r="X1458"/>
  <c r="W1458"/>
  <c r="V1458"/>
  <c r="U1458"/>
  <c r="T1458"/>
  <c r="S1458"/>
  <c r="R1458"/>
  <c r="Q1458"/>
  <c r="P1458"/>
  <c r="O1458"/>
  <c r="N1458"/>
  <c r="M1458"/>
  <c r="L1458"/>
  <c r="K1458"/>
  <c r="J1458"/>
  <c r="I1458"/>
  <c r="H1458"/>
  <c r="G1458"/>
  <c r="F1458"/>
  <c r="E1458"/>
  <c r="AB1457"/>
  <c r="AA1457"/>
  <c r="Z1457"/>
  <c r="Y1457"/>
  <c r="X1457"/>
  <c r="W1457"/>
  <c r="V1457"/>
  <c r="U1457"/>
  <c r="T1457"/>
  <c r="S1457"/>
  <c r="R1457"/>
  <c r="Q1457"/>
  <c r="P1457"/>
  <c r="O1457"/>
  <c r="N1457"/>
  <c r="M1457"/>
  <c r="L1457"/>
  <c r="K1457"/>
  <c r="J1457"/>
  <c r="I1457"/>
  <c r="H1457"/>
  <c r="G1457"/>
  <c r="F1457"/>
  <c r="E1457"/>
  <c r="AC1456"/>
  <c r="AC1455"/>
  <c r="AB1454"/>
  <c r="AA1454"/>
  <c r="Z1454"/>
  <c r="Y1454"/>
  <c r="X1454"/>
  <c r="W1454"/>
  <c r="V1454"/>
  <c r="U1454"/>
  <c r="T1454"/>
  <c r="S1454"/>
  <c r="R1454"/>
  <c r="Q1454"/>
  <c r="P1454"/>
  <c r="O1454"/>
  <c r="N1454"/>
  <c r="M1454"/>
  <c r="L1454"/>
  <c r="K1454"/>
  <c r="J1454"/>
  <c r="I1454"/>
  <c r="H1454"/>
  <c r="G1454"/>
  <c r="F1454"/>
  <c r="E1454"/>
  <c r="AB1453"/>
  <c r="AA1453"/>
  <c r="Z1453"/>
  <c r="Y1453"/>
  <c r="X1453"/>
  <c r="W1453"/>
  <c r="V1453"/>
  <c r="U1453"/>
  <c r="T1453"/>
  <c r="S1453"/>
  <c r="R1453"/>
  <c r="Q1453"/>
  <c r="P1453"/>
  <c r="O1453"/>
  <c r="N1453"/>
  <c r="M1453"/>
  <c r="L1453"/>
  <c r="K1453"/>
  <c r="J1453"/>
  <c r="I1453"/>
  <c r="H1453"/>
  <c r="G1453"/>
  <c r="F1453"/>
  <c r="E1453"/>
  <c r="AC1452"/>
  <c r="AC1451"/>
  <c r="AB1450"/>
  <c r="AA1450"/>
  <c r="Z1450"/>
  <c r="Y1450"/>
  <c r="X1450"/>
  <c r="W1450"/>
  <c r="V1450"/>
  <c r="U1450"/>
  <c r="T1450"/>
  <c r="S1450"/>
  <c r="R1450"/>
  <c r="Q1450"/>
  <c r="P1450"/>
  <c r="O1450"/>
  <c r="N1450"/>
  <c r="M1450"/>
  <c r="L1450"/>
  <c r="K1450"/>
  <c r="J1450"/>
  <c r="I1450"/>
  <c r="H1450"/>
  <c r="G1450"/>
  <c r="F1450"/>
  <c r="E1450"/>
  <c r="AB1449"/>
  <c r="AA1449"/>
  <c r="Z1449"/>
  <c r="Y1449"/>
  <c r="X1449"/>
  <c r="W1449"/>
  <c r="V1449"/>
  <c r="U1449"/>
  <c r="T1449"/>
  <c r="S1449"/>
  <c r="R1449"/>
  <c r="Q1449"/>
  <c r="P1449"/>
  <c r="O1449"/>
  <c r="N1449"/>
  <c r="M1449"/>
  <c r="L1449"/>
  <c r="K1449"/>
  <c r="J1449"/>
  <c r="I1449"/>
  <c r="H1449"/>
  <c r="G1449"/>
  <c r="F1449"/>
  <c r="E1449"/>
  <c r="AC1448"/>
  <c r="AC1447"/>
  <c r="AB1446"/>
  <c r="AA1446"/>
  <c r="Z1446"/>
  <c r="Y1446"/>
  <c r="X1446"/>
  <c r="W1446"/>
  <c r="V1446"/>
  <c r="U1446"/>
  <c r="T1446"/>
  <c r="S1446"/>
  <c r="R1446"/>
  <c r="Q1446"/>
  <c r="P1446"/>
  <c r="O1446"/>
  <c r="N1446"/>
  <c r="M1446"/>
  <c r="L1446"/>
  <c r="K1446"/>
  <c r="J1446"/>
  <c r="I1446"/>
  <c r="H1446"/>
  <c r="G1446"/>
  <c r="F1446"/>
  <c r="E1446"/>
  <c r="AB1445"/>
  <c r="AA1445"/>
  <c r="Z1445"/>
  <c r="Y1445"/>
  <c r="X1445"/>
  <c r="W1445"/>
  <c r="V1445"/>
  <c r="U1445"/>
  <c r="T1445"/>
  <c r="S1445"/>
  <c r="R1445"/>
  <c r="Q1445"/>
  <c r="P1445"/>
  <c r="O1445"/>
  <c r="N1445"/>
  <c r="M1445"/>
  <c r="L1445"/>
  <c r="K1445"/>
  <c r="J1445"/>
  <c r="I1445"/>
  <c r="H1445"/>
  <c r="G1445"/>
  <c r="F1445"/>
  <c r="E1445"/>
  <c r="AC1444"/>
  <c r="AC1443"/>
  <c r="AB1442"/>
  <c r="AA1442"/>
  <c r="Z1442"/>
  <c r="Y1442"/>
  <c r="X1442"/>
  <c r="W1442"/>
  <c r="V1442"/>
  <c r="U1442"/>
  <c r="T1442"/>
  <c r="S1442"/>
  <c r="R1442"/>
  <c r="Q1442"/>
  <c r="P1442"/>
  <c r="O1442"/>
  <c r="N1442"/>
  <c r="M1442"/>
  <c r="L1442"/>
  <c r="K1442"/>
  <c r="J1442"/>
  <c r="I1442"/>
  <c r="H1442"/>
  <c r="G1442"/>
  <c r="F1442"/>
  <c r="E1442"/>
  <c r="AB1441"/>
  <c r="AA1441"/>
  <c r="Z1441"/>
  <c r="Y1441"/>
  <c r="X1441"/>
  <c r="W1441"/>
  <c r="V1441"/>
  <c r="U1441"/>
  <c r="T1441"/>
  <c r="S1441"/>
  <c r="R1441"/>
  <c r="Q1441"/>
  <c r="P1441"/>
  <c r="O1441"/>
  <c r="N1441"/>
  <c r="M1441"/>
  <c r="L1441"/>
  <c r="K1441"/>
  <c r="J1441"/>
  <c r="I1441"/>
  <c r="H1441"/>
  <c r="G1441"/>
  <c r="F1441"/>
  <c r="E1441"/>
  <c r="AC1440"/>
  <c r="AC1474" s="1"/>
  <c r="AE1439"/>
  <c r="AD1439"/>
  <c r="AC1439"/>
  <c r="AC1473" s="1"/>
  <c r="AB1434"/>
  <c r="AA1434"/>
  <c r="Z1434"/>
  <c r="Y1434"/>
  <c r="X1434"/>
  <c r="W1434"/>
  <c r="V1434"/>
  <c r="U1434"/>
  <c r="T1434"/>
  <c r="S1434"/>
  <c r="R1434"/>
  <c r="Q1434"/>
  <c r="P1434"/>
  <c r="O1434"/>
  <c r="N1434"/>
  <c r="M1434"/>
  <c r="L1434"/>
  <c r="K1434"/>
  <c r="J1434"/>
  <c r="I1434"/>
  <c r="H1434"/>
  <c r="G1434"/>
  <c r="F1434"/>
  <c r="E1434"/>
  <c r="AB1433"/>
  <c r="AB1435" s="1"/>
  <c r="AA1433"/>
  <c r="AA1435" s="1"/>
  <c r="Z1433"/>
  <c r="Z1435" s="1"/>
  <c r="Y1433"/>
  <c r="Y1435" s="1"/>
  <c r="X1433"/>
  <c r="X1435" s="1"/>
  <c r="W1433"/>
  <c r="W1435" s="1"/>
  <c r="V1433"/>
  <c r="V1435" s="1"/>
  <c r="U1433"/>
  <c r="U1435" s="1"/>
  <c r="T1433"/>
  <c r="T1435" s="1"/>
  <c r="S1433"/>
  <c r="S1435" s="1"/>
  <c r="R1433"/>
  <c r="R1435" s="1"/>
  <c r="Q1433"/>
  <c r="Q1435" s="1"/>
  <c r="P1433"/>
  <c r="P1435" s="1"/>
  <c r="O1433"/>
  <c r="O1435" s="1"/>
  <c r="N1433"/>
  <c r="N1435" s="1"/>
  <c r="M1433"/>
  <c r="M1435" s="1"/>
  <c r="L1433"/>
  <c r="L1435" s="1"/>
  <c r="K1433"/>
  <c r="K1435" s="1"/>
  <c r="J1433"/>
  <c r="J1435" s="1"/>
  <c r="I1433"/>
  <c r="I1435" s="1"/>
  <c r="H1433"/>
  <c r="H1435" s="1"/>
  <c r="G1433"/>
  <c r="G1435" s="1"/>
  <c r="F1433"/>
  <c r="F1435" s="1"/>
  <c r="E1433"/>
  <c r="E1435" s="1"/>
  <c r="AB1432"/>
  <c r="AA1432"/>
  <c r="Z1432"/>
  <c r="Y1432"/>
  <c r="X1432"/>
  <c r="W1432"/>
  <c r="V1432"/>
  <c r="U1432"/>
  <c r="T1432"/>
  <c r="S1432"/>
  <c r="R1432"/>
  <c r="Q1432"/>
  <c r="P1432"/>
  <c r="O1432"/>
  <c r="N1432"/>
  <c r="M1432"/>
  <c r="L1432"/>
  <c r="K1432"/>
  <c r="J1432"/>
  <c r="I1432"/>
  <c r="H1432"/>
  <c r="G1432"/>
  <c r="F1432"/>
  <c r="E1432"/>
  <c r="AC1430"/>
  <c r="AC1429"/>
  <c r="AB1428"/>
  <c r="AA1428"/>
  <c r="Z1428"/>
  <c r="Y1428"/>
  <c r="X1428"/>
  <c r="W1428"/>
  <c r="V1428"/>
  <c r="U1428"/>
  <c r="T1428"/>
  <c r="S1428"/>
  <c r="R1428"/>
  <c r="Q1428"/>
  <c r="P1428"/>
  <c r="O1428"/>
  <c r="N1428"/>
  <c r="M1428"/>
  <c r="L1428"/>
  <c r="K1428"/>
  <c r="J1428"/>
  <c r="I1428"/>
  <c r="H1428"/>
  <c r="G1428"/>
  <c r="F1428"/>
  <c r="E1428"/>
  <c r="AB1427"/>
  <c r="AA1427"/>
  <c r="Z1427"/>
  <c r="Y1427"/>
  <c r="X1427"/>
  <c r="W1427"/>
  <c r="V1427"/>
  <c r="U1427"/>
  <c r="T1427"/>
  <c r="S1427"/>
  <c r="R1427"/>
  <c r="Q1427"/>
  <c r="P1427"/>
  <c r="O1427"/>
  <c r="N1427"/>
  <c r="M1427"/>
  <c r="L1427"/>
  <c r="K1427"/>
  <c r="J1427"/>
  <c r="I1427"/>
  <c r="H1427"/>
  <c r="G1427"/>
  <c r="F1427"/>
  <c r="AC1426"/>
  <c r="AC1425"/>
  <c r="AB1415"/>
  <c r="AB1417" s="1"/>
  <c r="AA1415"/>
  <c r="AA1417" s="1"/>
  <c r="Z1415"/>
  <c r="Z1417" s="1"/>
  <c r="Y1415"/>
  <c r="Y1417" s="1"/>
  <c r="X1415"/>
  <c r="X1417" s="1"/>
  <c r="W1415"/>
  <c r="W1417" s="1"/>
  <c r="V1415"/>
  <c r="V1417" s="1"/>
  <c r="U1415"/>
  <c r="U1417" s="1"/>
  <c r="T1415"/>
  <c r="T1417" s="1"/>
  <c r="S1415"/>
  <c r="S1417" s="1"/>
  <c r="R1415"/>
  <c r="R1417" s="1"/>
  <c r="Q1415"/>
  <c r="Q1417" s="1"/>
  <c r="P1415"/>
  <c r="P1417" s="1"/>
  <c r="O1415"/>
  <c r="O1417" s="1"/>
  <c r="N1415"/>
  <c r="N1417" s="1"/>
  <c r="M1415"/>
  <c r="M1417" s="1"/>
  <c r="L1415"/>
  <c r="L1417" s="1"/>
  <c r="K1415"/>
  <c r="K1417" s="1"/>
  <c r="J1415"/>
  <c r="J1417" s="1"/>
  <c r="I1415"/>
  <c r="I1417" s="1"/>
  <c r="H1415"/>
  <c r="H1417" s="1"/>
  <c r="G1415"/>
  <c r="G1417" s="1"/>
  <c r="F1415"/>
  <c r="F1417" s="1"/>
  <c r="E1415"/>
  <c r="E1417" s="1"/>
  <c r="AB1414"/>
  <c r="AB1416" s="1"/>
  <c r="AA1414"/>
  <c r="AA1416" s="1"/>
  <c r="Z1414"/>
  <c r="Z1416" s="1"/>
  <c r="Y1414"/>
  <c r="Y1416" s="1"/>
  <c r="X1414"/>
  <c r="X1416" s="1"/>
  <c r="W1414"/>
  <c r="W1416" s="1"/>
  <c r="V1414"/>
  <c r="V1416" s="1"/>
  <c r="U1414"/>
  <c r="U1416" s="1"/>
  <c r="T1414"/>
  <c r="T1416" s="1"/>
  <c r="S1414"/>
  <c r="S1416" s="1"/>
  <c r="R1414"/>
  <c r="R1416" s="1"/>
  <c r="Q1414"/>
  <c r="Q1416" s="1"/>
  <c r="P1414"/>
  <c r="P1416" s="1"/>
  <c r="O1414"/>
  <c r="O1416" s="1"/>
  <c r="N1414"/>
  <c r="N1416" s="1"/>
  <c r="M1414"/>
  <c r="M1416" s="1"/>
  <c r="L1414"/>
  <c r="L1416" s="1"/>
  <c r="K1414"/>
  <c r="K1416" s="1"/>
  <c r="J1414"/>
  <c r="J1416" s="1"/>
  <c r="I1414"/>
  <c r="I1416" s="1"/>
  <c r="H1414"/>
  <c r="H1416" s="1"/>
  <c r="G1414"/>
  <c r="G1416" s="1"/>
  <c r="F1414"/>
  <c r="F1416" s="1"/>
  <c r="E1414"/>
  <c r="E1416" s="1"/>
  <c r="AC1413"/>
  <c r="AD1412"/>
  <c r="AC1412"/>
  <c r="AB1407"/>
  <c r="AA1407"/>
  <c r="Z1407"/>
  <c r="Y1407"/>
  <c r="X1407"/>
  <c r="W1407"/>
  <c r="V1407"/>
  <c r="U1407"/>
  <c r="T1407"/>
  <c r="S1407"/>
  <c r="R1407"/>
  <c r="Q1407"/>
  <c r="P1407"/>
  <c r="O1407"/>
  <c r="N1407"/>
  <c r="M1407"/>
  <c r="L1407"/>
  <c r="K1407"/>
  <c r="J1407"/>
  <c r="I1407"/>
  <c r="H1407"/>
  <c r="G1407"/>
  <c r="F1407"/>
  <c r="E1407"/>
  <c r="AB1406"/>
  <c r="AA1406"/>
  <c r="Z1406"/>
  <c r="Y1406"/>
  <c r="X1406"/>
  <c r="W1406"/>
  <c r="V1406"/>
  <c r="U1406"/>
  <c r="T1406"/>
  <c r="S1406"/>
  <c r="R1406"/>
  <c r="Q1406"/>
  <c r="P1406"/>
  <c r="O1406"/>
  <c r="N1406"/>
  <c r="M1406"/>
  <c r="L1406"/>
  <c r="K1406"/>
  <c r="J1406"/>
  <c r="I1406"/>
  <c r="H1406"/>
  <c r="G1406"/>
  <c r="F1406"/>
  <c r="E1406"/>
  <c r="AC1405"/>
  <c r="AC1404"/>
  <c r="AB1403"/>
  <c r="AA1403"/>
  <c r="Z1403"/>
  <c r="Y1403"/>
  <c r="X1403"/>
  <c r="W1403"/>
  <c r="V1403"/>
  <c r="U1403"/>
  <c r="T1403"/>
  <c r="S1403"/>
  <c r="R1403"/>
  <c r="Q1403"/>
  <c r="P1403"/>
  <c r="O1403"/>
  <c r="N1403"/>
  <c r="M1403"/>
  <c r="L1403"/>
  <c r="K1403"/>
  <c r="J1403"/>
  <c r="I1403"/>
  <c r="H1403"/>
  <c r="G1403"/>
  <c r="F1403"/>
  <c r="E1403"/>
  <c r="AB1402"/>
  <c r="AA1402"/>
  <c r="Z1402"/>
  <c r="Y1402"/>
  <c r="X1402"/>
  <c r="W1402"/>
  <c r="V1402"/>
  <c r="U1402"/>
  <c r="T1402"/>
  <c r="S1402"/>
  <c r="R1402"/>
  <c r="Q1402"/>
  <c r="P1402"/>
  <c r="O1402"/>
  <c r="N1402"/>
  <c r="M1402"/>
  <c r="L1402"/>
  <c r="K1402"/>
  <c r="J1402"/>
  <c r="I1402"/>
  <c r="H1402"/>
  <c r="G1402"/>
  <c r="F1402"/>
  <c r="E1402"/>
  <c r="AC1401"/>
  <c r="AC1400"/>
  <c r="AC1393"/>
  <c r="AC1392"/>
  <c r="AB1391"/>
  <c r="AA1391"/>
  <c r="Z1391"/>
  <c r="Y1391"/>
  <c r="X1391"/>
  <c r="W1391"/>
  <c r="V1391"/>
  <c r="U1391"/>
  <c r="T1391"/>
  <c r="S1391"/>
  <c r="R1391"/>
  <c r="Q1391"/>
  <c r="P1391"/>
  <c r="O1391"/>
  <c r="N1391"/>
  <c r="M1391"/>
  <c r="L1391"/>
  <c r="K1391"/>
  <c r="J1391"/>
  <c r="I1391"/>
  <c r="H1391"/>
  <c r="G1391"/>
  <c r="F1391"/>
  <c r="E1391"/>
  <c r="AB1390"/>
  <c r="AA1390"/>
  <c r="Z1390"/>
  <c r="Y1390"/>
  <c r="X1390"/>
  <c r="W1390"/>
  <c r="V1390"/>
  <c r="U1390"/>
  <c r="T1390"/>
  <c r="S1390"/>
  <c r="R1390"/>
  <c r="Q1390"/>
  <c r="P1390"/>
  <c r="O1390"/>
  <c r="N1390"/>
  <c r="M1390"/>
  <c r="L1390"/>
  <c r="K1390"/>
  <c r="J1390"/>
  <c r="I1390"/>
  <c r="H1390"/>
  <c r="G1390"/>
  <c r="F1390"/>
  <c r="E1390"/>
  <c r="AC1389"/>
  <c r="AC1388"/>
  <c r="AB1387"/>
  <c r="AA1387"/>
  <c r="Z1387"/>
  <c r="Y1387"/>
  <c r="X1387"/>
  <c r="W1387"/>
  <c r="V1387"/>
  <c r="U1387"/>
  <c r="T1387"/>
  <c r="S1387"/>
  <c r="R1387"/>
  <c r="Q1387"/>
  <c r="P1387"/>
  <c r="O1387"/>
  <c r="N1387"/>
  <c r="M1387"/>
  <c r="L1387"/>
  <c r="K1387"/>
  <c r="J1387"/>
  <c r="I1387"/>
  <c r="H1387"/>
  <c r="G1387"/>
  <c r="F1387"/>
  <c r="E1387"/>
  <c r="AB1386"/>
  <c r="AA1386"/>
  <c r="Z1386"/>
  <c r="Y1386"/>
  <c r="X1386"/>
  <c r="W1386"/>
  <c r="V1386"/>
  <c r="U1386"/>
  <c r="T1386"/>
  <c r="S1386"/>
  <c r="R1386"/>
  <c r="Q1386"/>
  <c r="P1386"/>
  <c r="O1386"/>
  <c r="N1386"/>
  <c r="M1386"/>
  <c r="L1386"/>
  <c r="K1386"/>
  <c r="J1386"/>
  <c r="I1386"/>
  <c r="H1386"/>
  <c r="G1386"/>
  <c r="F1386"/>
  <c r="E1386"/>
  <c r="AC1385"/>
  <c r="AC1415" s="1"/>
  <c r="AC1384"/>
  <c r="AC1414" s="1"/>
  <c r="AB1375"/>
  <c r="AA1375"/>
  <c r="Z1375"/>
  <c r="Y1375"/>
  <c r="X1375"/>
  <c r="W1375"/>
  <c r="V1375"/>
  <c r="U1375"/>
  <c r="T1375"/>
  <c r="S1375"/>
  <c r="R1375"/>
  <c r="Q1375"/>
  <c r="P1375"/>
  <c r="O1375"/>
  <c r="N1375"/>
  <c r="M1375"/>
  <c r="L1375"/>
  <c r="K1375"/>
  <c r="J1375"/>
  <c r="I1375"/>
  <c r="H1375"/>
  <c r="G1375"/>
  <c r="F1375"/>
  <c r="E1375"/>
  <c r="AB1374"/>
  <c r="AB1376" s="1"/>
  <c r="AA1374"/>
  <c r="AA1376" s="1"/>
  <c r="Z1374"/>
  <c r="Z1376" s="1"/>
  <c r="Y1374"/>
  <c r="Y1376" s="1"/>
  <c r="X1374"/>
  <c r="X1376" s="1"/>
  <c r="W1374"/>
  <c r="W1376" s="1"/>
  <c r="V1374"/>
  <c r="V1376" s="1"/>
  <c r="U1374"/>
  <c r="U1376" s="1"/>
  <c r="T1374"/>
  <c r="T1376" s="1"/>
  <c r="S1374"/>
  <c r="S1376" s="1"/>
  <c r="R1374"/>
  <c r="R1376" s="1"/>
  <c r="Q1374"/>
  <c r="Q1376" s="1"/>
  <c r="P1374"/>
  <c r="P1376" s="1"/>
  <c r="O1374"/>
  <c r="O1376" s="1"/>
  <c r="N1374"/>
  <c r="N1376" s="1"/>
  <c r="M1374"/>
  <c r="M1376" s="1"/>
  <c r="L1374"/>
  <c r="L1376" s="1"/>
  <c r="K1374"/>
  <c r="K1376" s="1"/>
  <c r="J1374"/>
  <c r="J1376" s="1"/>
  <c r="I1374"/>
  <c r="I1376" s="1"/>
  <c r="H1374"/>
  <c r="H1376" s="1"/>
  <c r="G1374"/>
  <c r="G1376" s="1"/>
  <c r="F1374"/>
  <c r="F1376" s="1"/>
  <c r="E1374"/>
  <c r="E1376" s="1"/>
  <c r="AB1372"/>
  <c r="AA1372"/>
  <c r="Z1372"/>
  <c r="Y1372"/>
  <c r="X1372"/>
  <c r="W1372"/>
  <c r="V1372"/>
  <c r="U1372"/>
  <c r="T1372"/>
  <c r="S1372"/>
  <c r="R1372"/>
  <c r="Q1372"/>
  <c r="P1372"/>
  <c r="O1372"/>
  <c r="N1372"/>
  <c r="M1372"/>
  <c r="L1372"/>
  <c r="K1372"/>
  <c r="J1372"/>
  <c r="I1372"/>
  <c r="H1372"/>
  <c r="G1372"/>
  <c r="F1372"/>
  <c r="E1372"/>
  <c r="AB1371"/>
  <c r="AA1371"/>
  <c r="Z1371"/>
  <c r="Y1371"/>
  <c r="X1371"/>
  <c r="W1371"/>
  <c r="V1371"/>
  <c r="U1371"/>
  <c r="T1371"/>
  <c r="S1371"/>
  <c r="R1371"/>
  <c r="Q1371"/>
  <c r="P1371"/>
  <c r="O1371"/>
  <c r="N1371"/>
  <c r="M1371"/>
  <c r="L1371"/>
  <c r="K1371"/>
  <c r="J1371"/>
  <c r="I1371"/>
  <c r="H1371"/>
  <c r="G1371"/>
  <c r="F1371"/>
  <c r="AC1370"/>
  <c r="AC1369"/>
  <c r="AB1367"/>
  <c r="AA1367"/>
  <c r="Z1367"/>
  <c r="Y1367"/>
  <c r="X1367"/>
  <c r="W1367"/>
  <c r="V1367"/>
  <c r="U1367"/>
  <c r="T1367"/>
  <c r="S1367"/>
  <c r="R1367"/>
  <c r="Q1367"/>
  <c r="P1367"/>
  <c r="O1367"/>
  <c r="N1367"/>
  <c r="M1367"/>
  <c r="L1367"/>
  <c r="K1367"/>
  <c r="J1367"/>
  <c r="I1367"/>
  <c r="H1367"/>
  <c r="G1367"/>
  <c r="F1367"/>
  <c r="E1367"/>
  <c r="AB1366"/>
  <c r="AA1366"/>
  <c r="Z1366"/>
  <c r="Y1366"/>
  <c r="X1366"/>
  <c r="W1366"/>
  <c r="V1366"/>
  <c r="U1366"/>
  <c r="T1366"/>
  <c r="S1366"/>
  <c r="R1366"/>
  <c r="Q1366"/>
  <c r="P1366"/>
  <c r="O1366"/>
  <c r="N1366"/>
  <c r="M1366"/>
  <c r="L1366"/>
  <c r="K1366"/>
  <c r="J1366"/>
  <c r="I1366"/>
  <c r="H1366"/>
  <c r="G1366"/>
  <c r="F1366"/>
  <c r="E1366"/>
  <c r="AC1365"/>
  <c r="AC1364"/>
  <c r="AB1354"/>
  <c r="AB1356" s="1"/>
  <c r="AA1354"/>
  <c r="AA1356" s="1"/>
  <c r="Z1354"/>
  <c r="Z1356" s="1"/>
  <c r="Y1354"/>
  <c r="Y1356" s="1"/>
  <c r="X1354"/>
  <c r="X1356" s="1"/>
  <c r="W1354"/>
  <c r="W1356" s="1"/>
  <c r="V1354"/>
  <c r="V1356" s="1"/>
  <c r="U1354"/>
  <c r="U1356" s="1"/>
  <c r="T1354"/>
  <c r="T1356" s="1"/>
  <c r="S1354"/>
  <c r="S1356" s="1"/>
  <c r="R1354"/>
  <c r="R1356" s="1"/>
  <c r="Q1354"/>
  <c r="Q1356" s="1"/>
  <c r="P1354"/>
  <c r="P1356" s="1"/>
  <c r="O1354"/>
  <c r="O1356" s="1"/>
  <c r="N1354"/>
  <c r="N1356" s="1"/>
  <c r="M1354"/>
  <c r="M1356" s="1"/>
  <c r="L1354"/>
  <c r="L1356" s="1"/>
  <c r="K1354"/>
  <c r="K1356" s="1"/>
  <c r="J1354"/>
  <c r="J1356" s="1"/>
  <c r="I1354"/>
  <c r="I1356" s="1"/>
  <c r="H1354"/>
  <c r="H1356" s="1"/>
  <c r="G1354"/>
  <c r="G1356" s="1"/>
  <c r="F1354"/>
  <c r="F1356" s="1"/>
  <c r="E1354"/>
  <c r="E1356" s="1"/>
  <c r="AB1353"/>
  <c r="AB1355" s="1"/>
  <c r="AA1353"/>
  <c r="AA1355" s="1"/>
  <c r="Z1353"/>
  <c r="Z1355" s="1"/>
  <c r="Y1353"/>
  <c r="Y1355" s="1"/>
  <c r="X1353"/>
  <c r="X1355" s="1"/>
  <c r="W1353"/>
  <c r="W1355" s="1"/>
  <c r="V1353"/>
  <c r="V1355" s="1"/>
  <c r="U1353"/>
  <c r="U1355" s="1"/>
  <c r="T1353"/>
  <c r="T1355" s="1"/>
  <c r="S1353"/>
  <c r="S1355" s="1"/>
  <c r="R1353"/>
  <c r="R1355" s="1"/>
  <c r="Q1353"/>
  <c r="Q1355" s="1"/>
  <c r="P1353"/>
  <c r="P1355" s="1"/>
  <c r="O1353"/>
  <c r="O1355" s="1"/>
  <c r="N1353"/>
  <c r="N1355" s="1"/>
  <c r="M1353"/>
  <c r="M1355" s="1"/>
  <c r="L1353"/>
  <c r="L1355" s="1"/>
  <c r="K1353"/>
  <c r="K1355" s="1"/>
  <c r="J1353"/>
  <c r="J1355" s="1"/>
  <c r="I1353"/>
  <c r="I1355" s="1"/>
  <c r="H1353"/>
  <c r="H1355" s="1"/>
  <c r="G1353"/>
  <c r="G1355" s="1"/>
  <c r="F1353"/>
  <c r="F1355" s="1"/>
  <c r="E1353"/>
  <c r="E1355" s="1"/>
  <c r="AD1352"/>
  <c r="AC1352"/>
  <c r="AB1351"/>
  <c r="AA1351"/>
  <c r="Z1351"/>
  <c r="Y1351"/>
  <c r="X1351"/>
  <c r="W1351"/>
  <c r="V1351"/>
  <c r="U1351"/>
  <c r="T1351"/>
  <c r="S1351"/>
  <c r="R1351"/>
  <c r="Q1351"/>
  <c r="P1351"/>
  <c r="O1351"/>
  <c r="N1351"/>
  <c r="M1351"/>
  <c r="L1351"/>
  <c r="K1351"/>
  <c r="J1351"/>
  <c r="I1351"/>
  <c r="H1351"/>
  <c r="G1351"/>
  <c r="F1351"/>
  <c r="E1351"/>
  <c r="AC1349"/>
  <c r="AC1348"/>
  <c r="AB1347"/>
  <c r="AA1347"/>
  <c r="Z1347"/>
  <c r="Y1347"/>
  <c r="X1347"/>
  <c r="W1347"/>
  <c r="V1347"/>
  <c r="U1347"/>
  <c r="T1347"/>
  <c r="S1347"/>
  <c r="R1347"/>
  <c r="Q1347"/>
  <c r="P1347"/>
  <c r="O1347"/>
  <c r="N1347"/>
  <c r="M1347"/>
  <c r="L1347"/>
  <c r="K1347"/>
  <c r="J1347"/>
  <c r="I1347"/>
  <c r="H1347"/>
  <c r="G1347"/>
  <c r="F1347"/>
  <c r="E1347"/>
  <c r="AB1339"/>
  <c r="AA1339"/>
  <c r="Z1339"/>
  <c r="Y1339"/>
  <c r="X1339"/>
  <c r="W1339"/>
  <c r="V1339"/>
  <c r="U1339"/>
  <c r="T1339"/>
  <c r="S1339"/>
  <c r="R1339"/>
  <c r="Q1339"/>
  <c r="P1339"/>
  <c r="O1339"/>
  <c r="N1339"/>
  <c r="M1339"/>
  <c r="L1339"/>
  <c r="K1339"/>
  <c r="J1339"/>
  <c r="I1339"/>
  <c r="H1339"/>
  <c r="G1339"/>
  <c r="F1339"/>
  <c r="E1339"/>
  <c r="AC1337"/>
  <c r="AC1336"/>
  <c r="AB1323"/>
  <c r="AA1323"/>
  <c r="Z1323"/>
  <c r="Y1323"/>
  <c r="X1323"/>
  <c r="W1323"/>
  <c r="V1323"/>
  <c r="U1323"/>
  <c r="T1323"/>
  <c r="S1323"/>
  <c r="R1323"/>
  <c r="Q1323"/>
  <c r="P1323"/>
  <c r="O1323"/>
  <c r="N1323"/>
  <c r="M1323"/>
  <c r="L1323"/>
  <c r="K1323"/>
  <c r="J1323"/>
  <c r="I1323"/>
  <c r="H1323"/>
  <c r="G1323"/>
  <c r="F1323"/>
  <c r="E1323"/>
  <c r="AC1321"/>
  <c r="AC1320"/>
  <c r="AB1307"/>
  <c r="AA1307"/>
  <c r="Z1307"/>
  <c r="Y1307"/>
  <c r="X1307"/>
  <c r="W1307"/>
  <c r="V1307"/>
  <c r="U1307"/>
  <c r="T1307"/>
  <c r="S1307"/>
  <c r="R1307"/>
  <c r="Q1307"/>
  <c r="P1307"/>
  <c r="O1307"/>
  <c r="N1307"/>
  <c r="M1307"/>
  <c r="L1307"/>
  <c r="K1307"/>
  <c r="J1307"/>
  <c r="I1307"/>
  <c r="H1307"/>
  <c r="G1307"/>
  <c r="F1307"/>
  <c r="E1307"/>
  <c r="AC1305"/>
  <c r="AC1354" s="1"/>
  <c r="AC1304"/>
  <c r="AC1353" s="1"/>
  <c r="AB1299"/>
  <c r="AA1299"/>
  <c r="Z1299"/>
  <c r="Y1299"/>
  <c r="X1299"/>
  <c r="W1299"/>
  <c r="V1299"/>
  <c r="U1299"/>
  <c r="T1299"/>
  <c r="S1299"/>
  <c r="R1299"/>
  <c r="Q1299"/>
  <c r="P1299"/>
  <c r="O1299"/>
  <c r="N1299"/>
  <c r="M1299"/>
  <c r="L1299"/>
  <c r="K1299"/>
  <c r="J1299"/>
  <c r="I1299"/>
  <c r="H1299"/>
  <c r="G1299"/>
  <c r="F1299"/>
  <c r="E1299"/>
  <c r="AB1298"/>
  <c r="AB1300" s="1"/>
  <c r="AA1298"/>
  <c r="AA1300" s="1"/>
  <c r="Z1298"/>
  <c r="Z1300" s="1"/>
  <c r="Y1298"/>
  <c r="Y1300" s="1"/>
  <c r="X1298"/>
  <c r="X1300" s="1"/>
  <c r="W1298"/>
  <c r="W1300" s="1"/>
  <c r="V1298"/>
  <c r="V1300" s="1"/>
  <c r="U1298"/>
  <c r="U1300" s="1"/>
  <c r="T1298"/>
  <c r="T1300" s="1"/>
  <c r="S1298"/>
  <c r="S1300" s="1"/>
  <c r="R1298"/>
  <c r="R1300" s="1"/>
  <c r="Q1298"/>
  <c r="Q1300" s="1"/>
  <c r="P1298"/>
  <c r="P1300" s="1"/>
  <c r="O1298"/>
  <c r="O1300" s="1"/>
  <c r="N1298"/>
  <c r="N1300" s="1"/>
  <c r="M1298"/>
  <c r="M1300" s="1"/>
  <c r="L1298"/>
  <c r="L1300" s="1"/>
  <c r="K1298"/>
  <c r="K1300" s="1"/>
  <c r="J1298"/>
  <c r="J1300" s="1"/>
  <c r="I1298"/>
  <c r="I1300" s="1"/>
  <c r="H1298"/>
  <c r="H1300" s="1"/>
  <c r="G1298"/>
  <c r="G1300" s="1"/>
  <c r="F1298"/>
  <c r="F1300" s="1"/>
  <c r="E1298"/>
  <c r="E1300" s="1"/>
  <c r="AB1296"/>
  <c r="AA1296"/>
  <c r="Z1296"/>
  <c r="Y1296"/>
  <c r="X1296"/>
  <c r="W1296"/>
  <c r="V1296"/>
  <c r="U1296"/>
  <c r="T1296"/>
  <c r="S1296"/>
  <c r="R1296"/>
  <c r="Q1296"/>
  <c r="P1296"/>
  <c r="O1296"/>
  <c r="N1296"/>
  <c r="M1296"/>
  <c r="L1296"/>
  <c r="K1296"/>
  <c r="J1296"/>
  <c r="I1296"/>
  <c r="H1296"/>
  <c r="G1296"/>
  <c r="F1296"/>
  <c r="E1296"/>
  <c r="AC1294"/>
  <c r="AC1293"/>
  <c r="AB1291"/>
  <c r="AA1291"/>
  <c r="Z1291"/>
  <c r="Y1291"/>
  <c r="X1291"/>
  <c r="W1291"/>
  <c r="V1291"/>
  <c r="U1291"/>
  <c r="T1291"/>
  <c r="S1291"/>
  <c r="R1291"/>
  <c r="Q1291"/>
  <c r="P1291"/>
  <c r="O1291"/>
  <c r="N1291"/>
  <c r="M1291"/>
  <c r="L1291"/>
  <c r="K1291"/>
  <c r="J1291"/>
  <c r="I1291"/>
  <c r="H1291"/>
  <c r="G1291"/>
  <c r="F1291"/>
  <c r="E1291"/>
  <c r="AC1289"/>
  <c r="AC1356" s="1"/>
  <c r="AC1288"/>
  <c r="AC1355" s="1"/>
  <c r="AB1278"/>
  <c r="AB1280" s="1"/>
  <c r="AA1278"/>
  <c r="AA1280" s="1"/>
  <c r="Z1278"/>
  <c r="Z1280" s="1"/>
  <c r="Y1278"/>
  <c r="Y1280" s="1"/>
  <c r="X1278"/>
  <c r="X1280" s="1"/>
  <c r="W1278"/>
  <c r="W1280" s="1"/>
  <c r="V1278"/>
  <c r="V1280" s="1"/>
  <c r="U1278"/>
  <c r="U1280" s="1"/>
  <c r="T1278"/>
  <c r="T1280" s="1"/>
  <c r="S1278"/>
  <c r="S1280" s="1"/>
  <c r="R1278"/>
  <c r="R1280" s="1"/>
  <c r="Q1278"/>
  <c r="Q1280" s="1"/>
  <c r="P1278"/>
  <c r="P1280" s="1"/>
  <c r="O1278"/>
  <c r="O1280" s="1"/>
  <c r="N1278"/>
  <c r="N1280" s="1"/>
  <c r="M1278"/>
  <c r="M1280" s="1"/>
  <c r="L1278"/>
  <c r="L1280" s="1"/>
  <c r="K1278"/>
  <c r="K1280" s="1"/>
  <c r="J1278"/>
  <c r="J1280" s="1"/>
  <c r="I1278"/>
  <c r="I1280" s="1"/>
  <c r="H1278"/>
  <c r="H1280" s="1"/>
  <c r="G1278"/>
  <c r="G1280" s="1"/>
  <c r="F1278"/>
  <c r="F1280" s="1"/>
  <c r="E1278"/>
  <c r="E1280" s="1"/>
  <c r="AB1277"/>
  <c r="AB1279" s="1"/>
  <c r="AA1277"/>
  <c r="AA1279" s="1"/>
  <c r="Z1277"/>
  <c r="Z1279" s="1"/>
  <c r="Y1277"/>
  <c r="Y1279" s="1"/>
  <c r="X1277"/>
  <c r="X1279" s="1"/>
  <c r="W1277"/>
  <c r="W1279" s="1"/>
  <c r="V1277"/>
  <c r="V1279" s="1"/>
  <c r="U1277"/>
  <c r="U1279" s="1"/>
  <c r="T1277"/>
  <c r="T1279" s="1"/>
  <c r="S1277"/>
  <c r="S1279" s="1"/>
  <c r="R1277"/>
  <c r="R1279" s="1"/>
  <c r="Q1277"/>
  <c r="Q1279" s="1"/>
  <c r="P1277"/>
  <c r="P1279" s="1"/>
  <c r="O1277"/>
  <c r="O1279" s="1"/>
  <c r="N1277"/>
  <c r="N1279" s="1"/>
  <c r="M1277"/>
  <c r="M1279" s="1"/>
  <c r="L1277"/>
  <c r="L1279" s="1"/>
  <c r="K1277"/>
  <c r="K1279" s="1"/>
  <c r="J1277"/>
  <c r="J1279" s="1"/>
  <c r="I1277"/>
  <c r="I1279" s="1"/>
  <c r="H1277"/>
  <c r="H1279" s="1"/>
  <c r="G1277"/>
  <c r="G1279" s="1"/>
  <c r="F1277"/>
  <c r="F1279" s="1"/>
  <c r="E1277"/>
  <c r="E1279" s="1"/>
  <c r="AC1276"/>
  <c r="AC1275"/>
  <c r="AB1274"/>
  <c r="AA1274"/>
  <c r="Z1274"/>
  <c r="Y1274"/>
  <c r="X1274"/>
  <c r="W1274"/>
  <c r="V1274"/>
  <c r="U1274"/>
  <c r="T1274"/>
  <c r="S1274"/>
  <c r="R1274"/>
  <c r="Q1274"/>
  <c r="P1274"/>
  <c r="O1274"/>
  <c r="N1274"/>
  <c r="M1274"/>
  <c r="L1274"/>
  <c r="K1274"/>
  <c r="J1274"/>
  <c r="I1274"/>
  <c r="H1274"/>
  <c r="G1274"/>
  <c r="F1274"/>
  <c r="E1274"/>
  <c r="AB1273"/>
  <c r="AA1273"/>
  <c r="Z1273"/>
  <c r="Y1273"/>
  <c r="X1273"/>
  <c r="W1273"/>
  <c r="V1273"/>
  <c r="U1273"/>
  <c r="T1273"/>
  <c r="S1273"/>
  <c r="R1273"/>
  <c r="Q1273"/>
  <c r="P1273"/>
  <c r="O1273"/>
  <c r="N1273"/>
  <c r="M1273"/>
  <c r="L1273"/>
  <c r="K1273"/>
  <c r="J1273"/>
  <c r="I1273"/>
  <c r="H1273"/>
  <c r="G1273"/>
  <c r="F1273"/>
  <c r="E1273"/>
  <c r="AC1272"/>
  <c r="AC1271"/>
  <c r="AB1270"/>
  <c r="AA1270"/>
  <c r="Z1270"/>
  <c r="Y1270"/>
  <c r="X1270"/>
  <c r="W1270"/>
  <c r="V1270"/>
  <c r="U1270"/>
  <c r="T1270"/>
  <c r="S1270"/>
  <c r="R1270"/>
  <c r="Q1270"/>
  <c r="P1270"/>
  <c r="O1270"/>
  <c r="N1270"/>
  <c r="M1270"/>
  <c r="L1270"/>
  <c r="K1270"/>
  <c r="J1270"/>
  <c r="I1270"/>
  <c r="H1270"/>
  <c r="G1270"/>
  <c r="F1270"/>
  <c r="E1270"/>
  <c r="AB1269"/>
  <c r="AA1269"/>
  <c r="Z1269"/>
  <c r="Y1269"/>
  <c r="X1269"/>
  <c r="W1269"/>
  <c r="V1269"/>
  <c r="U1269"/>
  <c r="T1269"/>
  <c r="S1269"/>
  <c r="R1269"/>
  <c r="Q1269"/>
  <c r="P1269"/>
  <c r="O1269"/>
  <c r="N1269"/>
  <c r="M1269"/>
  <c r="L1269"/>
  <c r="K1269"/>
  <c r="J1269"/>
  <c r="I1269"/>
  <c r="H1269"/>
  <c r="G1269"/>
  <c r="F1269"/>
  <c r="E1269"/>
  <c r="AC1268"/>
  <c r="AC1267"/>
  <c r="AB1266"/>
  <c r="AA1266"/>
  <c r="Z1266"/>
  <c r="Y1266"/>
  <c r="X1266"/>
  <c r="W1266"/>
  <c r="V1266"/>
  <c r="U1266"/>
  <c r="T1266"/>
  <c r="S1266"/>
  <c r="R1266"/>
  <c r="Q1266"/>
  <c r="P1266"/>
  <c r="O1266"/>
  <c r="N1266"/>
  <c r="M1266"/>
  <c r="L1266"/>
  <c r="K1266"/>
  <c r="J1266"/>
  <c r="I1266"/>
  <c r="H1266"/>
  <c r="G1266"/>
  <c r="F1266"/>
  <c r="E1266"/>
  <c r="AB1265"/>
  <c r="AA1265"/>
  <c r="Z1265"/>
  <c r="Y1265"/>
  <c r="X1265"/>
  <c r="W1265"/>
  <c r="V1265"/>
  <c r="U1265"/>
  <c r="T1265"/>
  <c r="S1265"/>
  <c r="R1265"/>
  <c r="Q1265"/>
  <c r="P1265"/>
  <c r="O1265"/>
  <c r="N1265"/>
  <c r="M1265"/>
  <c r="L1265"/>
  <c r="K1265"/>
  <c r="J1265"/>
  <c r="I1265"/>
  <c r="H1265"/>
  <c r="G1265"/>
  <c r="F1265"/>
  <c r="E1265"/>
  <c r="AC1264"/>
  <c r="AC1278" s="1"/>
  <c r="AC1263"/>
  <c r="AC1277" s="1"/>
  <c r="AB1259"/>
  <c r="AA1259"/>
  <c r="Z1259"/>
  <c r="Y1259"/>
  <c r="X1259"/>
  <c r="W1259"/>
  <c r="V1259"/>
  <c r="U1259"/>
  <c r="T1259"/>
  <c r="S1259"/>
  <c r="R1259"/>
  <c r="Q1259"/>
  <c r="P1259"/>
  <c r="N1259"/>
  <c r="M1259"/>
  <c r="L1259"/>
  <c r="K1259"/>
  <c r="J1259"/>
  <c r="I1259"/>
  <c r="H1259"/>
  <c r="G1259"/>
  <c r="F1259"/>
  <c r="E1259"/>
  <c r="AB1258"/>
  <c r="AA1258"/>
  <c r="Z1258"/>
  <c r="Y1258"/>
  <c r="X1258"/>
  <c r="W1258"/>
  <c r="V1258"/>
  <c r="U1258"/>
  <c r="T1258"/>
  <c r="S1258"/>
  <c r="R1258"/>
  <c r="Q1258"/>
  <c r="P1258"/>
  <c r="O1258"/>
  <c r="N1258"/>
  <c r="M1258"/>
  <c r="L1258"/>
  <c r="K1258"/>
  <c r="J1258"/>
  <c r="I1258"/>
  <c r="H1258"/>
  <c r="G1258"/>
  <c r="F1258"/>
  <c r="E1258"/>
  <c r="AB1257"/>
  <c r="AA1257"/>
  <c r="Z1257"/>
  <c r="Y1257"/>
  <c r="X1257"/>
  <c r="W1257"/>
  <c r="V1257"/>
  <c r="U1257"/>
  <c r="T1257"/>
  <c r="S1257"/>
  <c r="R1257"/>
  <c r="Q1257"/>
  <c r="P1257"/>
  <c r="O1257"/>
  <c r="N1257"/>
  <c r="M1257"/>
  <c r="L1257"/>
  <c r="K1257"/>
  <c r="J1257"/>
  <c r="I1257"/>
  <c r="H1257"/>
  <c r="G1257"/>
  <c r="F1257"/>
  <c r="E1257"/>
  <c r="AC1256"/>
  <c r="AC1255"/>
  <c r="AB1254"/>
  <c r="AA1254"/>
  <c r="Z1254"/>
  <c r="Y1254"/>
  <c r="X1254"/>
  <c r="W1254"/>
  <c r="V1254"/>
  <c r="U1254"/>
  <c r="T1254"/>
  <c r="S1254"/>
  <c r="R1254"/>
  <c r="Q1254"/>
  <c r="P1254"/>
  <c r="O1254"/>
  <c r="N1254"/>
  <c r="M1254"/>
  <c r="L1254"/>
  <c r="K1254"/>
  <c r="J1254"/>
  <c r="I1254"/>
  <c r="H1254"/>
  <c r="G1254"/>
  <c r="F1254"/>
  <c r="E1254"/>
  <c r="AB1253"/>
  <c r="AA1253"/>
  <c r="Z1253"/>
  <c r="Y1253"/>
  <c r="X1253"/>
  <c r="W1253"/>
  <c r="V1253"/>
  <c r="U1253"/>
  <c r="T1253"/>
  <c r="S1253"/>
  <c r="R1253"/>
  <c r="Q1253"/>
  <c r="P1253"/>
  <c r="O1253"/>
  <c r="N1253"/>
  <c r="M1253"/>
  <c r="L1253"/>
  <c r="K1253"/>
  <c r="J1253"/>
  <c r="I1253"/>
  <c r="H1253"/>
  <c r="G1253"/>
  <c r="F1253"/>
  <c r="E1253"/>
  <c r="AC1252"/>
  <c r="AC1280" s="1"/>
  <c r="AC1251"/>
  <c r="AB1241"/>
  <c r="AB1243" s="1"/>
  <c r="AA1241"/>
  <c r="AA1243" s="1"/>
  <c r="Z1241"/>
  <c r="Z1243" s="1"/>
  <c r="Y1241"/>
  <c r="Y1243" s="1"/>
  <c r="X1241"/>
  <c r="X1243" s="1"/>
  <c r="W1241"/>
  <c r="W1243" s="1"/>
  <c r="V1241"/>
  <c r="V1243" s="1"/>
  <c r="U1241"/>
  <c r="U1243" s="1"/>
  <c r="T1241"/>
  <c r="T1243" s="1"/>
  <c r="S1241"/>
  <c r="S1243" s="1"/>
  <c r="R1241"/>
  <c r="R1243" s="1"/>
  <c r="Q1241"/>
  <c r="Q1243" s="1"/>
  <c r="P1241"/>
  <c r="P1243" s="1"/>
  <c r="O1241"/>
  <c r="O1243" s="1"/>
  <c r="N1241"/>
  <c r="N1243" s="1"/>
  <c r="M1241"/>
  <c r="M1243" s="1"/>
  <c r="L1241"/>
  <c r="L1243" s="1"/>
  <c r="K1241"/>
  <c r="K1243" s="1"/>
  <c r="J1241"/>
  <c r="J1243" s="1"/>
  <c r="I1241"/>
  <c r="I1243" s="1"/>
  <c r="H1241"/>
  <c r="H1243" s="1"/>
  <c r="G1241"/>
  <c r="G1243" s="1"/>
  <c r="F1241"/>
  <c r="F1243" s="1"/>
  <c r="E1241"/>
  <c r="E1243" s="1"/>
  <c r="AB1240"/>
  <c r="AB1242" s="1"/>
  <c r="AA1240"/>
  <c r="AA1242" s="1"/>
  <c r="Z1240"/>
  <c r="Z1242" s="1"/>
  <c r="Y1240"/>
  <c r="Y1242" s="1"/>
  <c r="X1240"/>
  <c r="X1242" s="1"/>
  <c r="W1240"/>
  <c r="W1242" s="1"/>
  <c r="V1240"/>
  <c r="V1242" s="1"/>
  <c r="U1240"/>
  <c r="U1242" s="1"/>
  <c r="T1240"/>
  <c r="T1242" s="1"/>
  <c r="S1240"/>
  <c r="S1242" s="1"/>
  <c r="R1240"/>
  <c r="R1242" s="1"/>
  <c r="Q1240"/>
  <c r="Q1242" s="1"/>
  <c r="P1240"/>
  <c r="P1242" s="1"/>
  <c r="O1240"/>
  <c r="O1242" s="1"/>
  <c r="N1240"/>
  <c r="N1242" s="1"/>
  <c r="M1240"/>
  <c r="M1242" s="1"/>
  <c r="L1240"/>
  <c r="L1242" s="1"/>
  <c r="K1240"/>
  <c r="K1242" s="1"/>
  <c r="J1240"/>
  <c r="J1242" s="1"/>
  <c r="I1240"/>
  <c r="I1242" s="1"/>
  <c r="H1240"/>
  <c r="H1242" s="1"/>
  <c r="G1240"/>
  <c r="G1242" s="1"/>
  <c r="F1240"/>
  <c r="F1242" s="1"/>
  <c r="E1240"/>
  <c r="E1242" s="1"/>
  <c r="AD1239"/>
  <c r="AC1239"/>
  <c r="AD1238"/>
  <c r="AC1238"/>
  <c r="AB1237"/>
  <c r="AA1237"/>
  <c r="Z1237"/>
  <c r="Y1237"/>
  <c r="X1237"/>
  <c r="W1237"/>
  <c r="V1237"/>
  <c r="U1237"/>
  <c r="T1237"/>
  <c r="S1237"/>
  <c r="R1237"/>
  <c r="Q1237"/>
  <c r="P1237"/>
  <c r="O1237"/>
  <c r="N1237"/>
  <c r="M1237"/>
  <c r="L1237"/>
  <c r="K1237"/>
  <c r="J1237"/>
  <c r="I1237"/>
  <c r="H1237"/>
  <c r="G1237"/>
  <c r="F1237"/>
  <c r="E1237"/>
  <c r="AC1235"/>
  <c r="AE1234"/>
  <c r="AD1234"/>
  <c r="AC1234"/>
  <c r="AB1233"/>
  <c r="AA1233"/>
  <c r="Z1233"/>
  <c r="Y1233"/>
  <c r="X1233"/>
  <c r="W1233"/>
  <c r="V1233"/>
  <c r="U1233"/>
  <c r="T1233"/>
  <c r="S1233"/>
  <c r="R1233"/>
  <c r="Q1233"/>
  <c r="P1233"/>
  <c r="O1233"/>
  <c r="N1233"/>
  <c r="M1233"/>
  <c r="L1233"/>
  <c r="K1233"/>
  <c r="J1233"/>
  <c r="I1233"/>
  <c r="H1233"/>
  <c r="G1233"/>
  <c r="F1233"/>
  <c r="E1233"/>
  <c r="AC1231"/>
  <c r="AC1230"/>
  <c r="AB1225"/>
  <c r="AA1225"/>
  <c r="Z1225"/>
  <c r="Y1225"/>
  <c r="X1225"/>
  <c r="W1225"/>
  <c r="V1225"/>
  <c r="U1225"/>
  <c r="T1225"/>
  <c r="S1225"/>
  <c r="R1225"/>
  <c r="Q1225"/>
  <c r="P1225"/>
  <c r="O1225"/>
  <c r="N1225"/>
  <c r="M1225"/>
  <c r="L1225"/>
  <c r="K1225"/>
  <c r="J1225"/>
  <c r="I1225"/>
  <c r="H1225"/>
  <c r="G1225"/>
  <c r="F1225"/>
  <c r="E1225"/>
  <c r="AC1223"/>
  <c r="AE1222"/>
  <c r="AC1222"/>
  <c r="AC1219"/>
  <c r="AE1218"/>
  <c r="AD1218"/>
  <c r="AC1218"/>
  <c r="AB1217"/>
  <c r="AA1217"/>
  <c r="Z1217"/>
  <c r="Y1217"/>
  <c r="X1217"/>
  <c r="W1217"/>
  <c r="V1217"/>
  <c r="U1217"/>
  <c r="T1217"/>
  <c r="S1217"/>
  <c r="R1217"/>
  <c r="Q1217"/>
  <c r="P1217"/>
  <c r="O1217"/>
  <c r="N1217"/>
  <c r="M1217"/>
  <c r="L1217"/>
  <c r="K1217"/>
  <c r="J1217"/>
  <c r="I1217"/>
  <c r="H1217"/>
  <c r="G1217"/>
  <c r="F1217"/>
  <c r="E1217"/>
  <c r="AB1216"/>
  <c r="AA1216"/>
  <c r="Z1216"/>
  <c r="Y1216"/>
  <c r="X1216"/>
  <c r="W1216"/>
  <c r="V1216"/>
  <c r="U1216"/>
  <c r="T1216"/>
  <c r="S1216"/>
  <c r="R1216"/>
  <c r="Q1216"/>
  <c r="P1216"/>
  <c r="O1216"/>
  <c r="N1216"/>
  <c r="M1216"/>
  <c r="L1216"/>
  <c r="K1216"/>
  <c r="J1216"/>
  <c r="I1216"/>
  <c r="H1216"/>
  <c r="G1216"/>
  <c r="F1216"/>
  <c r="E1216"/>
  <c r="AC1215"/>
  <c r="AC1214"/>
  <c r="AB1213"/>
  <c r="AA1213"/>
  <c r="Z1213"/>
  <c r="Y1213"/>
  <c r="X1213"/>
  <c r="W1213"/>
  <c r="V1213"/>
  <c r="U1213"/>
  <c r="T1213"/>
  <c r="S1213"/>
  <c r="R1213"/>
  <c r="Q1213"/>
  <c r="P1213"/>
  <c r="O1213"/>
  <c r="N1213"/>
  <c r="M1213"/>
  <c r="L1213"/>
  <c r="K1213"/>
  <c r="J1213"/>
  <c r="I1213"/>
  <c r="H1213"/>
  <c r="G1213"/>
  <c r="F1213"/>
  <c r="E1213"/>
  <c r="AC1211"/>
  <c r="AC1210"/>
  <c r="AB1209"/>
  <c r="AA1209"/>
  <c r="Z1209"/>
  <c r="Y1209"/>
  <c r="X1209"/>
  <c r="W1209"/>
  <c r="V1209"/>
  <c r="U1209"/>
  <c r="T1209"/>
  <c r="S1209"/>
  <c r="R1209"/>
  <c r="Q1209"/>
  <c r="P1209"/>
  <c r="O1209"/>
  <c r="N1209"/>
  <c r="M1209"/>
  <c r="L1209"/>
  <c r="K1209"/>
  <c r="J1209"/>
  <c r="I1209"/>
  <c r="H1209"/>
  <c r="G1209"/>
  <c r="F1209"/>
  <c r="E1209"/>
  <c r="AC1207"/>
  <c r="AE1206"/>
  <c r="AD1206"/>
  <c r="AC1206"/>
  <c r="AB1205"/>
  <c r="AA1205"/>
  <c r="Z1205"/>
  <c r="Y1205"/>
  <c r="X1205"/>
  <c r="W1205"/>
  <c r="V1205"/>
  <c r="U1205"/>
  <c r="T1205"/>
  <c r="S1205"/>
  <c r="R1205"/>
  <c r="Q1205"/>
  <c r="P1205"/>
  <c r="O1205"/>
  <c r="N1205"/>
  <c r="M1205"/>
  <c r="L1205"/>
  <c r="K1205"/>
  <c r="J1205"/>
  <c r="I1205"/>
  <c r="H1205"/>
  <c r="G1205"/>
  <c r="F1205"/>
  <c r="E1205"/>
  <c r="AC1203"/>
  <c r="AC1202"/>
  <c r="AB1201"/>
  <c r="AA1201"/>
  <c r="Z1201"/>
  <c r="Y1201"/>
  <c r="X1201"/>
  <c r="W1201"/>
  <c r="V1201"/>
  <c r="U1201"/>
  <c r="T1201"/>
  <c r="S1201"/>
  <c r="R1201"/>
  <c r="Q1201"/>
  <c r="P1201"/>
  <c r="O1201"/>
  <c r="N1201"/>
  <c r="M1201"/>
  <c r="L1201"/>
  <c r="K1201"/>
  <c r="J1201"/>
  <c r="I1201"/>
  <c r="H1201"/>
  <c r="G1201"/>
  <c r="F1201"/>
  <c r="E1201"/>
  <c r="AC1199"/>
  <c r="AE1198"/>
  <c r="AC1198"/>
  <c r="AB1197"/>
  <c r="AA1197"/>
  <c r="Z1197"/>
  <c r="Y1197"/>
  <c r="X1197"/>
  <c r="W1197"/>
  <c r="V1197"/>
  <c r="U1197"/>
  <c r="T1197"/>
  <c r="S1197"/>
  <c r="R1197"/>
  <c r="Q1197"/>
  <c r="P1197"/>
  <c r="O1197"/>
  <c r="N1197"/>
  <c r="M1197"/>
  <c r="L1197"/>
  <c r="K1197"/>
  <c r="J1197"/>
  <c r="I1197"/>
  <c r="H1197"/>
  <c r="G1197"/>
  <c r="F1197"/>
  <c r="E1197"/>
  <c r="AC1195"/>
  <c r="AC1194"/>
  <c r="AB1193"/>
  <c r="AA1193"/>
  <c r="Z1193"/>
  <c r="Y1193"/>
  <c r="X1193"/>
  <c r="W1193"/>
  <c r="V1193"/>
  <c r="U1193"/>
  <c r="T1193"/>
  <c r="S1193"/>
  <c r="R1193"/>
  <c r="Q1193"/>
  <c r="P1193"/>
  <c r="O1193"/>
  <c r="N1193"/>
  <c r="M1193"/>
  <c r="L1193"/>
  <c r="K1193"/>
  <c r="J1193"/>
  <c r="I1193"/>
  <c r="H1193"/>
  <c r="G1193"/>
  <c r="F1193"/>
  <c r="E1193"/>
  <c r="AB1192"/>
  <c r="AA1192"/>
  <c r="Z1192"/>
  <c r="Y1192"/>
  <c r="X1192"/>
  <c r="W1192"/>
  <c r="V1192"/>
  <c r="U1192"/>
  <c r="T1192"/>
  <c r="S1192"/>
  <c r="R1192"/>
  <c r="Q1192"/>
  <c r="P1192"/>
  <c r="O1192"/>
  <c r="N1192"/>
  <c r="M1192"/>
  <c r="L1192"/>
  <c r="K1192"/>
  <c r="J1192"/>
  <c r="I1192"/>
  <c r="H1192"/>
  <c r="G1192"/>
  <c r="F1192"/>
  <c r="E1192"/>
  <c r="AC1191"/>
  <c r="AC1190"/>
  <c r="AB1189"/>
  <c r="AA1189"/>
  <c r="Z1189"/>
  <c r="Y1189"/>
  <c r="X1189"/>
  <c r="W1189"/>
  <c r="V1189"/>
  <c r="U1189"/>
  <c r="T1189"/>
  <c r="S1189"/>
  <c r="R1189"/>
  <c r="Q1189"/>
  <c r="P1189"/>
  <c r="O1189"/>
  <c r="N1189"/>
  <c r="M1189"/>
  <c r="L1189"/>
  <c r="K1189"/>
  <c r="J1189"/>
  <c r="I1189"/>
  <c r="H1189"/>
  <c r="G1189"/>
  <c r="F1189"/>
  <c r="E1189"/>
  <c r="AC1187"/>
  <c r="AC1186"/>
  <c r="AB1181"/>
  <c r="AA1181"/>
  <c r="Z1181"/>
  <c r="Y1181"/>
  <c r="X1181"/>
  <c r="W1181"/>
  <c r="V1181"/>
  <c r="U1181"/>
  <c r="T1181"/>
  <c r="S1181"/>
  <c r="R1181"/>
  <c r="Q1181"/>
  <c r="P1181"/>
  <c r="O1181"/>
  <c r="N1181"/>
  <c r="M1181"/>
  <c r="L1181"/>
  <c r="K1181"/>
  <c r="J1181"/>
  <c r="I1181"/>
  <c r="H1181"/>
  <c r="G1181"/>
  <c r="F1181"/>
  <c r="E1181"/>
  <c r="AB1180"/>
  <c r="AB1182" s="1"/>
  <c r="AA1180"/>
  <c r="AA1182" s="1"/>
  <c r="Z1180"/>
  <c r="Z1182" s="1"/>
  <c r="Y1180"/>
  <c r="Y1182" s="1"/>
  <c r="X1180"/>
  <c r="X1182" s="1"/>
  <c r="W1180"/>
  <c r="W1182" s="1"/>
  <c r="V1182"/>
  <c r="U1180"/>
  <c r="U1182" s="1"/>
  <c r="T1180"/>
  <c r="T1182" s="1"/>
  <c r="S1180"/>
  <c r="S1182" s="1"/>
  <c r="R1180"/>
  <c r="R1182" s="1"/>
  <c r="Q1180"/>
  <c r="Q1182" s="1"/>
  <c r="P1180"/>
  <c r="P1182" s="1"/>
  <c r="O1180"/>
  <c r="O1182" s="1"/>
  <c r="N1180"/>
  <c r="N1182" s="1"/>
  <c r="M1180"/>
  <c r="M1182" s="1"/>
  <c r="L1180"/>
  <c r="L1182" s="1"/>
  <c r="K1180"/>
  <c r="K1182" s="1"/>
  <c r="J1180"/>
  <c r="J1182" s="1"/>
  <c r="I1180"/>
  <c r="I1182" s="1"/>
  <c r="H1180"/>
  <c r="H1182" s="1"/>
  <c r="G1180"/>
  <c r="G1182" s="1"/>
  <c r="F1180"/>
  <c r="F1182" s="1"/>
  <c r="E1180"/>
  <c r="E1182" s="1"/>
  <c r="AB1179"/>
  <c r="AA1179"/>
  <c r="Z1179"/>
  <c r="Y1179"/>
  <c r="X1179"/>
  <c r="W1179"/>
  <c r="V1179"/>
  <c r="U1179"/>
  <c r="T1179"/>
  <c r="S1179"/>
  <c r="R1179"/>
  <c r="Q1179"/>
  <c r="P1179"/>
  <c r="O1179"/>
  <c r="N1179"/>
  <c r="M1179"/>
  <c r="L1179"/>
  <c r="K1179"/>
  <c r="J1179"/>
  <c r="I1179"/>
  <c r="H1179"/>
  <c r="G1179"/>
  <c r="F1179"/>
  <c r="E1179"/>
  <c r="AC1177"/>
  <c r="AC1176"/>
  <c r="AB1175"/>
  <c r="AA1175"/>
  <c r="Z1175"/>
  <c r="Y1175"/>
  <c r="X1175"/>
  <c r="W1175"/>
  <c r="V1175"/>
  <c r="U1175"/>
  <c r="T1175"/>
  <c r="S1175"/>
  <c r="R1175"/>
  <c r="Q1175"/>
  <c r="P1175"/>
  <c r="O1175"/>
  <c r="N1175"/>
  <c r="M1175"/>
  <c r="L1175"/>
  <c r="K1175"/>
  <c r="J1175"/>
  <c r="I1175"/>
  <c r="H1175"/>
  <c r="G1175"/>
  <c r="F1175"/>
  <c r="E1175"/>
  <c r="AC1173"/>
  <c r="AC1172"/>
  <c r="AB1162"/>
  <c r="AB1164" s="1"/>
  <c r="AA1162"/>
  <c r="AA1164" s="1"/>
  <c r="Z1162"/>
  <c r="Z1164" s="1"/>
  <c r="Y1162"/>
  <c r="Y1164" s="1"/>
  <c r="X1162"/>
  <c r="X1164" s="1"/>
  <c r="W1162"/>
  <c r="W1164" s="1"/>
  <c r="V1162"/>
  <c r="V1164" s="1"/>
  <c r="U1162"/>
  <c r="U1164" s="1"/>
  <c r="T1162"/>
  <c r="T1164" s="1"/>
  <c r="S1162"/>
  <c r="S1164" s="1"/>
  <c r="R1162"/>
  <c r="R1164" s="1"/>
  <c r="Q1162"/>
  <c r="Q1164" s="1"/>
  <c r="P1162"/>
  <c r="P1164" s="1"/>
  <c r="O1162"/>
  <c r="O1164" s="1"/>
  <c r="N1162"/>
  <c r="N1164" s="1"/>
  <c r="M1162"/>
  <c r="M1164" s="1"/>
  <c r="L1162"/>
  <c r="L1164" s="1"/>
  <c r="K1162"/>
  <c r="K1164" s="1"/>
  <c r="J1162"/>
  <c r="J1164" s="1"/>
  <c r="I1162"/>
  <c r="I1164" s="1"/>
  <c r="H1162"/>
  <c r="H1164" s="1"/>
  <c r="G1162"/>
  <c r="G1164" s="1"/>
  <c r="F1162"/>
  <c r="F1164" s="1"/>
  <c r="E1162"/>
  <c r="E1164" s="1"/>
  <c r="AB1161"/>
  <c r="AB1163" s="1"/>
  <c r="AA1161"/>
  <c r="AA1163" s="1"/>
  <c r="Z1161"/>
  <c r="Z1163" s="1"/>
  <c r="Y1161"/>
  <c r="Y1163" s="1"/>
  <c r="X1161"/>
  <c r="X1163" s="1"/>
  <c r="W1161"/>
  <c r="W1163" s="1"/>
  <c r="V1161"/>
  <c r="V1163" s="1"/>
  <c r="U1161"/>
  <c r="U1163" s="1"/>
  <c r="T1161"/>
  <c r="T1163" s="1"/>
  <c r="S1161"/>
  <c r="S1163" s="1"/>
  <c r="R1161"/>
  <c r="R1163" s="1"/>
  <c r="Q1161"/>
  <c r="Q1163" s="1"/>
  <c r="P1161"/>
  <c r="P1163" s="1"/>
  <c r="O1161"/>
  <c r="O1163" s="1"/>
  <c r="N1161"/>
  <c r="N1163" s="1"/>
  <c r="M1161"/>
  <c r="M1163" s="1"/>
  <c r="L1161"/>
  <c r="L1163" s="1"/>
  <c r="K1161"/>
  <c r="K1163" s="1"/>
  <c r="J1161"/>
  <c r="J1163" s="1"/>
  <c r="I1161"/>
  <c r="I1163" s="1"/>
  <c r="H1161"/>
  <c r="H1163" s="1"/>
  <c r="G1161"/>
  <c r="G1163" s="1"/>
  <c r="F1161"/>
  <c r="F1163" s="1"/>
  <c r="E1161"/>
  <c r="E1163" s="1"/>
  <c r="AD1160"/>
  <c r="AC1160"/>
  <c r="AC1159"/>
  <c r="AB1158"/>
  <c r="AA1158"/>
  <c r="Z1158"/>
  <c r="Y1158"/>
  <c r="X1158"/>
  <c r="W1158"/>
  <c r="V1158"/>
  <c r="U1158"/>
  <c r="T1158"/>
  <c r="S1158"/>
  <c r="R1158"/>
  <c r="Q1158"/>
  <c r="P1158"/>
  <c r="O1158"/>
  <c r="N1158"/>
  <c r="M1158"/>
  <c r="L1158"/>
  <c r="K1158"/>
  <c r="J1158"/>
  <c r="I1158"/>
  <c r="H1158"/>
  <c r="G1158"/>
  <c r="F1158"/>
  <c r="E1158"/>
  <c r="AB1157"/>
  <c r="AA1157"/>
  <c r="Z1157"/>
  <c r="Y1157"/>
  <c r="X1157"/>
  <c r="W1157"/>
  <c r="V1157"/>
  <c r="U1157"/>
  <c r="T1157"/>
  <c r="S1157"/>
  <c r="R1157"/>
  <c r="Q1157"/>
  <c r="P1157"/>
  <c r="O1157"/>
  <c r="N1157"/>
  <c r="M1157"/>
  <c r="L1157"/>
  <c r="K1157"/>
  <c r="J1157"/>
  <c r="I1157"/>
  <c r="H1157"/>
  <c r="G1157"/>
  <c r="F1157"/>
  <c r="AC1156"/>
  <c r="AC1155"/>
  <c r="AB1154"/>
  <c r="AA1154"/>
  <c r="Z1154"/>
  <c r="Y1154"/>
  <c r="X1154"/>
  <c r="W1154"/>
  <c r="V1154"/>
  <c r="U1154"/>
  <c r="T1154"/>
  <c r="S1154"/>
  <c r="R1154"/>
  <c r="Q1154"/>
  <c r="P1154"/>
  <c r="O1154"/>
  <c r="N1154"/>
  <c r="M1154"/>
  <c r="L1154"/>
  <c r="K1154"/>
  <c r="J1154"/>
  <c r="I1154"/>
  <c r="H1154"/>
  <c r="G1154"/>
  <c r="F1154"/>
  <c r="E1154"/>
  <c r="AB1153"/>
  <c r="AA1153"/>
  <c r="Z1153"/>
  <c r="Y1153"/>
  <c r="X1153"/>
  <c r="W1153"/>
  <c r="V1153"/>
  <c r="U1153"/>
  <c r="T1153"/>
  <c r="S1153"/>
  <c r="R1153"/>
  <c r="Q1153"/>
  <c r="P1153"/>
  <c r="O1153"/>
  <c r="N1153"/>
  <c r="M1153"/>
  <c r="L1153"/>
  <c r="K1153"/>
  <c r="J1153"/>
  <c r="I1153"/>
  <c r="H1153"/>
  <c r="G1153"/>
  <c r="F1153"/>
  <c r="AC1152"/>
  <c r="AC1151"/>
  <c r="AB1150"/>
  <c r="AA1150"/>
  <c r="Z1150"/>
  <c r="Y1150"/>
  <c r="X1150"/>
  <c r="W1150"/>
  <c r="V1150"/>
  <c r="U1150"/>
  <c r="T1150"/>
  <c r="S1150"/>
  <c r="R1150"/>
  <c r="Q1150"/>
  <c r="P1150"/>
  <c r="O1150"/>
  <c r="N1150"/>
  <c r="M1150"/>
  <c r="L1150"/>
  <c r="K1150"/>
  <c r="J1150"/>
  <c r="I1150"/>
  <c r="H1150"/>
  <c r="G1150"/>
  <c r="F1150"/>
  <c r="E1150"/>
  <c r="AC1148"/>
  <c r="AC1147"/>
  <c r="AB1146"/>
  <c r="AA1146"/>
  <c r="Z1146"/>
  <c r="Y1146"/>
  <c r="X1146"/>
  <c r="W1146"/>
  <c r="V1146"/>
  <c r="U1146"/>
  <c r="T1146"/>
  <c r="S1146"/>
  <c r="R1146"/>
  <c r="Q1146"/>
  <c r="P1146"/>
  <c r="O1146"/>
  <c r="N1146"/>
  <c r="M1146"/>
  <c r="L1146"/>
  <c r="K1146"/>
  <c r="J1146"/>
  <c r="I1146"/>
  <c r="H1146"/>
  <c r="G1146"/>
  <c r="F1146"/>
  <c r="E1146"/>
  <c r="AC1144"/>
  <c r="AC1143"/>
  <c r="AB1142"/>
  <c r="AA1142"/>
  <c r="Z1142"/>
  <c r="Y1142"/>
  <c r="X1142"/>
  <c r="W1142"/>
  <c r="V1142"/>
  <c r="U1142"/>
  <c r="T1142"/>
  <c r="S1142"/>
  <c r="R1142"/>
  <c r="Q1142"/>
  <c r="P1142"/>
  <c r="O1142"/>
  <c r="N1142"/>
  <c r="M1142"/>
  <c r="L1142"/>
  <c r="K1142"/>
  <c r="J1142"/>
  <c r="I1142"/>
  <c r="H1142"/>
  <c r="G1142"/>
  <c r="F1142"/>
  <c r="E1142"/>
  <c r="AC1140"/>
  <c r="AC1139"/>
  <c r="AB1138"/>
  <c r="AA1138"/>
  <c r="Z1138"/>
  <c r="Y1138"/>
  <c r="X1138"/>
  <c r="W1138"/>
  <c r="V1138"/>
  <c r="U1138"/>
  <c r="T1138"/>
  <c r="S1138"/>
  <c r="R1138"/>
  <c r="Q1138"/>
  <c r="P1138"/>
  <c r="O1138"/>
  <c r="N1138"/>
  <c r="M1138"/>
  <c r="L1138"/>
  <c r="K1138"/>
  <c r="J1138"/>
  <c r="I1138"/>
  <c r="H1138"/>
  <c r="G1138"/>
  <c r="F1138"/>
  <c r="E1138"/>
  <c r="AC1136"/>
  <c r="AC1135"/>
  <c r="AB1134"/>
  <c r="AA1134"/>
  <c r="Z1134"/>
  <c r="Y1134"/>
  <c r="X1134"/>
  <c r="W1134"/>
  <c r="V1134"/>
  <c r="U1134"/>
  <c r="T1134"/>
  <c r="S1134"/>
  <c r="R1134"/>
  <c r="Q1134"/>
  <c r="P1134"/>
  <c r="O1134"/>
  <c r="N1134"/>
  <c r="M1134"/>
  <c r="L1134"/>
  <c r="K1134"/>
  <c r="J1134"/>
  <c r="I1134"/>
  <c r="H1134"/>
  <c r="G1134"/>
  <c r="F1134"/>
  <c r="E1134"/>
  <c r="AC1132"/>
  <c r="AC1131"/>
  <c r="AB1130"/>
  <c r="AA1130"/>
  <c r="Z1130"/>
  <c r="Y1130"/>
  <c r="X1130"/>
  <c r="W1130"/>
  <c r="V1130"/>
  <c r="U1130"/>
  <c r="T1130"/>
  <c r="S1130"/>
  <c r="R1130"/>
  <c r="Q1130"/>
  <c r="P1130"/>
  <c r="O1130"/>
  <c r="N1130"/>
  <c r="M1130"/>
  <c r="L1130"/>
  <c r="K1130"/>
  <c r="J1130"/>
  <c r="I1130"/>
  <c r="H1130"/>
  <c r="G1130"/>
  <c r="F1130"/>
  <c r="E1130"/>
  <c r="AC1128"/>
  <c r="AC1127"/>
  <c r="AB1126"/>
  <c r="AA1126"/>
  <c r="Z1126"/>
  <c r="Y1126"/>
  <c r="X1126"/>
  <c r="W1126"/>
  <c r="V1126"/>
  <c r="U1126"/>
  <c r="T1126"/>
  <c r="S1126"/>
  <c r="R1126"/>
  <c r="Q1126"/>
  <c r="P1126"/>
  <c r="O1126"/>
  <c r="N1126"/>
  <c r="M1126"/>
  <c r="L1126"/>
  <c r="K1126"/>
  <c r="J1126"/>
  <c r="I1126"/>
  <c r="H1126"/>
  <c r="G1126"/>
  <c r="F1126"/>
  <c r="E1126"/>
  <c r="AC1124"/>
  <c r="AC1123"/>
  <c r="AB1122"/>
  <c r="AA1122"/>
  <c r="Z1122"/>
  <c r="Y1122"/>
  <c r="X1122"/>
  <c r="W1122"/>
  <c r="V1122"/>
  <c r="U1122"/>
  <c r="T1122"/>
  <c r="S1122"/>
  <c r="R1122"/>
  <c r="Q1122"/>
  <c r="P1122"/>
  <c r="O1122"/>
  <c r="N1122"/>
  <c r="M1122"/>
  <c r="L1122"/>
  <c r="K1122"/>
  <c r="J1122"/>
  <c r="I1122"/>
  <c r="H1122"/>
  <c r="G1122"/>
  <c r="F1122"/>
  <c r="E1122"/>
  <c r="AC1120"/>
  <c r="AC1119"/>
  <c r="AB1114"/>
  <c r="AA1114"/>
  <c r="Z1114"/>
  <c r="Y1114"/>
  <c r="X1114"/>
  <c r="W1114"/>
  <c r="V1114"/>
  <c r="U1114"/>
  <c r="T1114"/>
  <c r="S1114"/>
  <c r="R1114"/>
  <c r="Q1114"/>
  <c r="P1114"/>
  <c r="O1114"/>
  <c r="N1114"/>
  <c r="M1114"/>
  <c r="L1114"/>
  <c r="K1114"/>
  <c r="J1114"/>
  <c r="I1114"/>
  <c r="H1114"/>
  <c r="G1114"/>
  <c r="F1114"/>
  <c r="E1114"/>
  <c r="AC1112"/>
  <c r="AC1162" s="1"/>
  <c r="AC1111"/>
  <c r="AC1161" s="1"/>
  <c r="AB1099"/>
  <c r="AA1099"/>
  <c r="Z1099"/>
  <c r="Y1099"/>
  <c r="X1099"/>
  <c r="W1099"/>
  <c r="V1099"/>
  <c r="U1099"/>
  <c r="T1099"/>
  <c r="S1099"/>
  <c r="R1099"/>
  <c r="Q1099"/>
  <c r="P1099"/>
  <c r="O1099"/>
  <c r="N1099"/>
  <c r="M1099"/>
  <c r="L1099"/>
  <c r="K1099"/>
  <c r="J1099"/>
  <c r="I1099"/>
  <c r="H1099"/>
  <c r="G1099"/>
  <c r="F1099"/>
  <c r="E1099"/>
  <c r="AB1098"/>
  <c r="AA1098"/>
  <c r="Z1098"/>
  <c r="Y1098"/>
  <c r="X1098"/>
  <c r="W1098"/>
  <c r="V1098"/>
  <c r="U1098"/>
  <c r="T1098"/>
  <c r="S1098"/>
  <c r="R1098"/>
  <c r="Q1098"/>
  <c r="P1098"/>
  <c r="O1098"/>
  <c r="N1098"/>
  <c r="M1098"/>
  <c r="L1098"/>
  <c r="K1098"/>
  <c r="J1098"/>
  <c r="I1098"/>
  <c r="H1098"/>
  <c r="G1098"/>
  <c r="F1098"/>
  <c r="AC1098" s="1"/>
  <c r="AB1097"/>
  <c r="AA1097"/>
  <c r="Z1097"/>
  <c r="Y1097"/>
  <c r="X1097"/>
  <c r="W1097"/>
  <c r="V1097"/>
  <c r="U1097"/>
  <c r="T1097"/>
  <c r="S1097"/>
  <c r="R1097"/>
  <c r="Q1097"/>
  <c r="P1097"/>
  <c r="O1097"/>
  <c r="N1097"/>
  <c r="M1097"/>
  <c r="L1097"/>
  <c r="K1097"/>
  <c r="J1097"/>
  <c r="I1097"/>
  <c r="H1097"/>
  <c r="G1097"/>
  <c r="F1097"/>
  <c r="E1097"/>
  <c r="AB1096"/>
  <c r="AA1096"/>
  <c r="Z1096"/>
  <c r="Y1096"/>
  <c r="X1096"/>
  <c r="W1096"/>
  <c r="V1096"/>
  <c r="U1096"/>
  <c r="T1096"/>
  <c r="S1096"/>
  <c r="R1096"/>
  <c r="Q1096"/>
  <c r="P1096"/>
  <c r="O1096"/>
  <c r="N1096"/>
  <c r="M1096"/>
  <c r="L1096"/>
  <c r="K1096"/>
  <c r="J1096"/>
  <c r="I1096"/>
  <c r="H1096"/>
  <c r="G1096"/>
  <c r="F1096"/>
  <c r="AC1095"/>
  <c r="AC1094"/>
  <c r="AB1093"/>
  <c r="AA1093"/>
  <c r="Z1093"/>
  <c r="Y1093"/>
  <c r="X1093"/>
  <c r="W1093"/>
  <c r="V1093"/>
  <c r="U1093"/>
  <c r="T1093"/>
  <c r="S1093"/>
  <c r="R1093"/>
  <c r="Q1093"/>
  <c r="P1093"/>
  <c r="O1093"/>
  <c r="N1093"/>
  <c r="M1093"/>
  <c r="L1093"/>
  <c r="K1093"/>
  <c r="J1093"/>
  <c r="I1093"/>
  <c r="H1093"/>
  <c r="G1093"/>
  <c r="F1093"/>
  <c r="E1093"/>
  <c r="AB1092"/>
  <c r="AA1092"/>
  <c r="Z1092"/>
  <c r="Y1092"/>
  <c r="X1092"/>
  <c r="W1092"/>
  <c r="V1092"/>
  <c r="U1092"/>
  <c r="T1092"/>
  <c r="S1092"/>
  <c r="R1092"/>
  <c r="Q1092"/>
  <c r="P1092"/>
  <c r="O1092"/>
  <c r="N1092"/>
  <c r="M1092"/>
  <c r="L1092"/>
  <c r="K1092"/>
  <c r="J1092"/>
  <c r="I1092"/>
  <c r="H1092"/>
  <c r="G1092"/>
  <c r="F1092"/>
  <c r="AC1091"/>
  <c r="AC1090"/>
  <c r="AB1089"/>
  <c r="AA1089"/>
  <c r="Z1089"/>
  <c r="Y1089"/>
  <c r="X1089"/>
  <c r="W1089"/>
  <c r="V1089"/>
  <c r="U1089"/>
  <c r="T1089"/>
  <c r="S1089"/>
  <c r="R1089"/>
  <c r="Q1089"/>
  <c r="P1089"/>
  <c r="O1089"/>
  <c r="N1089"/>
  <c r="M1089"/>
  <c r="L1089"/>
  <c r="K1089"/>
  <c r="J1089"/>
  <c r="I1089"/>
  <c r="H1089"/>
  <c r="G1089"/>
  <c r="F1089"/>
  <c r="E1089"/>
  <c r="AB1088"/>
  <c r="AA1088"/>
  <c r="Z1088"/>
  <c r="Y1088"/>
  <c r="X1088"/>
  <c r="W1088"/>
  <c r="V1088"/>
  <c r="U1088"/>
  <c r="T1088"/>
  <c r="S1088"/>
  <c r="R1088"/>
  <c r="Q1088"/>
  <c r="P1088"/>
  <c r="O1088"/>
  <c r="N1088"/>
  <c r="M1088"/>
  <c r="L1088"/>
  <c r="K1088"/>
  <c r="J1088"/>
  <c r="I1088"/>
  <c r="H1088"/>
  <c r="G1088"/>
  <c r="F1088"/>
  <c r="AC1087"/>
  <c r="AC1086"/>
  <c r="AB1081"/>
  <c r="AA1081"/>
  <c r="Z1081"/>
  <c r="Y1081"/>
  <c r="X1081"/>
  <c r="W1081"/>
  <c r="V1081"/>
  <c r="U1081"/>
  <c r="T1081"/>
  <c r="S1081"/>
  <c r="R1081"/>
  <c r="Q1081"/>
  <c r="P1081"/>
  <c r="O1081"/>
  <c r="N1081"/>
  <c r="M1081"/>
  <c r="L1081"/>
  <c r="K1081"/>
  <c r="J1081"/>
  <c r="I1081"/>
  <c r="H1081"/>
  <c r="G1081"/>
  <c r="F1081"/>
  <c r="E1081"/>
  <c r="AB1080"/>
  <c r="AB1082" s="1"/>
  <c r="AA1080"/>
  <c r="AA1082" s="1"/>
  <c r="Z1080"/>
  <c r="Z1082" s="1"/>
  <c r="Y1080"/>
  <c r="Y1082" s="1"/>
  <c r="X1080"/>
  <c r="X1082" s="1"/>
  <c r="W1080"/>
  <c r="W1082" s="1"/>
  <c r="V1080"/>
  <c r="V1082" s="1"/>
  <c r="U1080"/>
  <c r="U1082" s="1"/>
  <c r="T1080"/>
  <c r="T1082" s="1"/>
  <c r="S1080"/>
  <c r="S1082" s="1"/>
  <c r="R1080"/>
  <c r="R1082" s="1"/>
  <c r="Q1080"/>
  <c r="Q1082" s="1"/>
  <c r="P1080"/>
  <c r="P1082" s="1"/>
  <c r="O1080"/>
  <c r="O1082" s="1"/>
  <c r="N1080"/>
  <c r="N1082" s="1"/>
  <c r="M1080"/>
  <c r="M1082" s="1"/>
  <c r="L1080"/>
  <c r="L1082" s="1"/>
  <c r="K1080"/>
  <c r="K1082" s="1"/>
  <c r="J1080"/>
  <c r="J1082" s="1"/>
  <c r="I1080"/>
  <c r="I1082" s="1"/>
  <c r="H1080"/>
  <c r="H1082" s="1"/>
  <c r="G1080"/>
  <c r="G1082" s="1"/>
  <c r="F1080"/>
  <c r="F1082" s="1"/>
  <c r="E1080"/>
  <c r="E1082" s="1"/>
  <c r="AB1078"/>
  <c r="AA1078"/>
  <c r="Z1078"/>
  <c r="Y1078"/>
  <c r="X1078"/>
  <c r="W1078"/>
  <c r="V1078"/>
  <c r="U1078"/>
  <c r="T1078"/>
  <c r="S1078"/>
  <c r="R1078"/>
  <c r="Q1078"/>
  <c r="P1078"/>
  <c r="O1078"/>
  <c r="N1078"/>
  <c r="M1078"/>
  <c r="L1078"/>
  <c r="K1078"/>
  <c r="J1078"/>
  <c r="I1078"/>
  <c r="H1078"/>
  <c r="G1078"/>
  <c r="F1078"/>
  <c r="E1078"/>
  <c r="AB1077"/>
  <c r="AB1079" s="1"/>
  <c r="AA1077"/>
  <c r="AA1079" s="1"/>
  <c r="Z1077"/>
  <c r="Z1079" s="1"/>
  <c r="Y1077"/>
  <c r="Y1079" s="1"/>
  <c r="X1077"/>
  <c r="X1079" s="1"/>
  <c r="W1077"/>
  <c r="W1079" s="1"/>
  <c r="V1077"/>
  <c r="V1079" s="1"/>
  <c r="U1077"/>
  <c r="U1079" s="1"/>
  <c r="T1077"/>
  <c r="T1079" s="1"/>
  <c r="S1077"/>
  <c r="S1079" s="1"/>
  <c r="R1077"/>
  <c r="R1079" s="1"/>
  <c r="Q1077"/>
  <c r="Q1079" s="1"/>
  <c r="P1077"/>
  <c r="P1079" s="1"/>
  <c r="O1077"/>
  <c r="O1079" s="1"/>
  <c r="N1077"/>
  <c r="N1079" s="1"/>
  <c r="M1077"/>
  <c r="M1079" s="1"/>
  <c r="L1077"/>
  <c r="L1079" s="1"/>
  <c r="K1077"/>
  <c r="K1079" s="1"/>
  <c r="J1077"/>
  <c r="J1079" s="1"/>
  <c r="I1077"/>
  <c r="I1079" s="1"/>
  <c r="H1077"/>
  <c r="H1079" s="1"/>
  <c r="G1077"/>
  <c r="G1079" s="1"/>
  <c r="F1077"/>
  <c r="F1079" s="1"/>
  <c r="E1077"/>
  <c r="E1079" s="1"/>
  <c r="AB1076"/>
  <c r="AA1076"/>
  <c r="Z1076"/>
  <c r="Y1076"/>
  <c r="X1076"/>
  <c r="W1076"/>
  <c r="V1076"/>
  <c r="U1076"/>
  <c r="T1076"/>
  <c r="S1076"/>
  <c r="R1076"/>
  <c r="Q1076"/>
  <c r="P1076"/>
  <c r="O1076"/>
  <c r="N1076"/>
  <c r="M1076"/>
  <c r="L1076"/>
  <c r="K1076"/>
  <c r="J1076"/>
  <c r="I1076"/>
  <c r="H1076"/>
  <c r="G1076"/>
  <c r="F1076"/>
  <c r="E1076"/>
  <c r="AC1074"/>
  <c r="AC1073"/>
  <c r="AB1072"/>
  <c r="AA1072"/>
  <c r="Z1072"/>
  <c r="Y1072"/>
  <c r="X1072"/>
  <c r="W1072"/>
  <c r="V1072"/>
  <c r="U1072"/>
  <c r="T1072"/>
  <c r="S1072"/>
  <c r="R1072"/>
  <c r="Q1072"/>
  <c r="P1072"/>
  <c r="O1072"/>
  <c r="N1072"/>
  <c r="M1072"/>
  <c r="L1072"/>
  <c r="K1072"/>
  <c r="J1072"/>
  <c r="I1072"/>
  <c r="H1072"/>
  <c r="G1072"/>
  <c r="F1072"/>
  <c r="E1072"/>
  <c r="AC1070"/>
  <c r="AC1164" s="1"/>
  <c r="AC1069"/>
  <c r="AB1059"/>
  <c r="AB1061" s="1"/>
  <c r="AA1059"/>
  <c r="AA1061" s="1"/>
  <c r="Z1059"/>
  <c r="Z1061" s="1"/>
  <c r="Y1059"/>
  <c r="Y1061" s="1"/>
  <c r="X1059"/>
  <c r="X1061" s="1"/>
  <c r="W1059"/>
  <c r="W1061" s="1"/>
  <c r="V1059"/>
  <c r="V1061" s="1"/>
  <c r="U1059"/>
  <c r="U1061" s="1"/>
  <c r="T1059"/>
  <c r="T1061" s="1"/>
  <c r="S1059"/>
  <c r="S1061" s="1"/>
  <c r="R1059"/>
  <c r="R1061" s="1"/>
  <c r="Q1059"/>
  <c r="Q1061" s="1"/>
  <c r="P1059"/>
  <c r="P1061" s="1"/>
  <c r="O1059"/>
  <c r="O1061" s="1"/>
  <c r="N1059"/>
  <c r="N1061" s="1"/>
  <c r="M1059"/>
  <c r="M1061" s="1"/>
  <c r="L1059"/>
  <c r="L1061" s="1"/>
  <c r="K1059"/>
  <c r="K1061" s="1"/>
  <c r="J1059"/>
  <c r="J1061" s="1"/>
  <c r="I1059"/>
  <c r="I1061" s="1"/>
  <c r="H1059"/>
  <c r="H1061" s="1"/>
  <c r="G1059"/>
  <c r="G1061" s="1"/>
  <c r="F1059"/>
  <c r="F1061" s="1"/>
  <c r="E1059"/>
  <c r="E1061" s="1"/>
  <c r="AB1058"/>
  <c r="AB1060" s="1"/>
  <c r="AA1058"/>
  <c r="AA1060" s="1"/>
  <c r="Z1058"/>
  <c r="Z1060" s="1"/>
  <c r="Y1058"/>
  <c r="Y1060" s="1"/>
  <c r="X1058"/>
  <c r="X1060" s="1"/>
  <c r="W1058"/>
  <c r="W1060" s="1"/>
  <c r="V1058"/>
  <c r="V1060" s="1"/>
  <c r="U1058"/>
  <c r="U1060" s="1"/>
  <c r="T1058"/>
  <c r="T1060" s="1"/>
  <c r="S1058"/>
  <c r="S1060" s="1"/>
  <c r="R1058"/>
  <c r="R1060" s="1"/>
  <c r="Q1058"/>
  <c r="Q1060" s="1"/>
  <c r="P1058"/>
  <c r="P1060" s="1"/>
  <c r="O1058"/>
  <c r="O1060" s="1"/>
  <c r="N1058"/>
  <c r="N1060" s="1"/>
  <c r="M1058"/>
  <c r="M1060" s="1"/>
  <c r="L1058"/>
  <c r="L1060" s="1"/>
  <c r="K1058"/>
  <c r="K1060" s="1"/>
  <c r="J1058"/>
  <c r="J1060" s="1"/>
  <c r="I1058"/>
  <c r="I1060" s="1"/>
  <c r="H1058"/>
  <c r="H1060" s="1"/>
  <c r="G1058"/>
  <c r="G1060" s="1"/>
  <c r="F1058"/>
  <c r="F1060" s="1"/>
  <c r="E1058"/>
  <c r="E1060" s="1"/>
  <c r="AD1057"/>
  <c r="AC1057"/>
  <c r="AC1054"/>
  <c r="AC1053"/>
  <c r="AB1052"/>
  <c r="AA1052"/>
  <c r="Z1052"/>
  <c r="Y1052"/>
  <c r="X1052"/>
  <c r="W1052"/>
  <c r="V1052"/>
  <c r="U1052"/>
  <c r="T1052"/>
  <c r="S1052"/>
  <c r="R1052"/>
  <c r="Q1052"/>
  <c r="P1052"/>
  <c r="O1052"/>
  <c r="N1052"/>
  <c r="M1052"/>
  <c r="L1052"/>
  <c r="K1052"/>
  <c r="J1052"/>
  <c r="I1052"/>
  <c r="H1052"/>
  <c r="G1052"/>
  <c r="F1052"/>
  <c r="E1052"/>
  <c r="AC1050"/>
  <c r="AE1049"/>
  <c r="AD1049"/>
  <c r="AC1049"/>
  <c r="AB1048"/>
  <c r="AA1048"/>
  <c r="Z1048"/>
  <c r="Y1048"/>
  <c r="X1048"/>
  <c r="W1048"/>
  <c r="V1048"/>
  <c r="U1048"/>
  <c r="T1048"/>
  <c r="S1048"/>
  <c r="R1048"/>
  <c r="Q1048"/>
  <c r="P1048"/>
  <c r="O1048"/>
  <c r="N1048"/>
  <c r="M1048"/>
  <c r="L1048"/>
  <c r="K1048"/>
  <c r="J1048"/>
  <c r="I1048"/>
  <c r="H1048"/>
  <c r="G1048"/>
  <c r="F1048"/>
  <c r="E1048"/>
  <c r="AC1046"/>
  <c r="AC1059" s="1"/>
  <c r="AE1045"/>
  <c r="AD1045"/>
  <c r="AC1045"/>
  <c r="AC1058" s="1"/>
  <c r="AB1038"/>
  <c r="AA1038"/>
  <c r="Z1038"/>
  <c r="Y1038"/>
  <c r="X1038"/>
  <c r="W1038"/>
  <c r="V1038"/>
  <c r="U1038"/>
  <c r="T1038"/>
  <c r="S1038"/>
  <c r="R1038"/>
  <c r="Q1038"/>
  <c r="P1038"/>
  <c r="O1038"/>
  <c r="N1038"/>
  <c r="M1038"/>
  <c r="L1038"/>
  <c r="K1038"/>
  <c r="J1038"/>
  <c r="I1038"/>
  <c r="H1038"/>
  <c r="G1038"/>
  <c r="F1038"/>
  <c r="E1038"/>
  <c r="AB1037"/>
  <c r="AA1037"/>
  <c r="Z1037"/>
  <c r="Y1037"/>
  <c r="X1037"/>
  <c r="W1037"/>
  <c r="V1037"/>
  <c r="U1037"/>
  <c r="T1037"/>
  <c r="S1037"/>
  <c r="R1037"/>
  <c r="Q1037"/>
  <c r="P1037"/>
  <c r="O1037"/>
  <c r="N1037"/>
  <c r="M1037"/>
  <c r="L1037"/>
  <c r="K1037"/>
  <c r="J1037"/>
  <c r="I1037"/>
  <c r="H1037"/>
  <c r="G1037"/>
  <c r="F1037"/>
  <c r="E1037"/>
  <c r="AC1035"/>
  <c r="AC1061" s="1"/>
  <c r="AC1034"/>
  <c r="AC1060" s="1"/>
  <c r="AB1025"/>
  <c r="AB1027" s="1"/>
  <c r="AA1025"/>
  <c r="AA1027" s="1"/>
  <c r="Z1025"/>
  <c r="Z1027" s="1"/>
  <c r="Y1025"/>
  <c r="Y1027" s="1"/>
  <c r="X1025"/>
  <c r="X1027" s="1"/>
  <c r="W1025"/>
  <c r="W1027" s="1"/>
  <c r="V1025"/>
  <c r="V1027" s="1"/>
  <c r="U1025"/>
  <c r="U1027" s="1"/>
  <c r="T1025"/>
  <c r="T1027" s="1"/>
  <c r="S1025"/>
  <c r="S1027" s="1"/>
  <c r="R1025"/>
  <c r="R1027" s="1"/>
  <c r="Q1025"/>
  <c r="Q1027" s="1"/>
  <c r="P1025"/>
  <c r="P1027" s="1"/>
  <c r="O1025"/>
  <c r="O1027" s="1"/>
  <c r="N1025"/>
  <c r="N1027" s="1"/>
  <c r="M1025"/>
  <c r="M1027" s="1"/>
  <c r="L1025"/>
  <c r="L1027" s="1"/>
  <c r="K1025"/>
  <c r="K1027" s="1"/>
  <c r="J1025"/>
  <c r="J1027" s="1"/>
  <c r="I1025"/>
  <c r="I1027" s="1"/>
  <c r="H1025"/>
  <c r="H1027" s="1"/>
  <c r="G1025"/>
  <c r="G1027" s="1"/>
  <c r="F1025"/>
  <c r="F1027" s="1"/>
  <c r="E1025"/>
  <c r="E1027" s="1"/>
  <c r="AB1024"/>
  <c r="AB1026" s="1"/>
  <c r="AA1024"/>
  <c r="AA1026" s="1"/>
  <c r="Z1024"/>
  <c r="Z1026" s="1"/>
  <c r="Y1024"/>
  <c r="Y1026" s="1"/>
  <c r="X1024"/>
  <c r="X1026" s="1"/>
  <c r="W1024"/>
  <c r="W1026" s="1"/>
  <c r="V1024"/>
  <c r="V1026" s="1"/>
  <c r="U1024"/>
  <c r="U1026" s="1"/>
  <c r="T1024"/>
  <c r="T1026" s="1"/>
  <c r="S1024"/>
  <c r="S1026" s="1"/>
  <c r="R1024"/>
  <c r="R1026" s="1"/>
  <c r="Q1024"/>
  <c r="Q1026" s="1"/>
  <c r="P1024"/>
  <c r="P1026" s="1"/>
  <c r="O1024"/>
  <c r="O1026" s="1"/>
  <c r="N1024"/>
  <c r="N1026" s="1"/>
  <c r="M1024"/>
  <c r="M1026" s="1"/>
  <c r="L1024"/>
  <c r="L1026" s="1"/>
  <c r="K1024"/>
  <c r="K1026" s="1"/>
  <c r="J1024"/>
  <c r="J1026" s="1"/>
  <c r="I1024"/>
  <c r="I1026" s="1"/>
  <c r="H1024"/>
  <c r="H1026" s="1"/>
  <c r="G1024"/>
  <c r="G1026" s="1"/>
  <c r="F1024"/>
  <c r="F1026" s="1"/>
  <c r="E1024"/>
  <c r="E1026" s="1"/>
  <c r="AC1023"/>
  <c r="AE1022"/>
  <c r="AC1022"/>
  <c r="AB1021"/>
  <c r="AA1021"/>
  <c r="Z1021"/>
  <c r="Y1021"/>
  <c r="X1021"/>
  <c r="W1021"/>
  <c r="V1021"/>
  <c r="U1021"/>
  <c r="T1021"/>
  <c r="S1021"/>
  <c r="R1021"/>
  <c r="Q1021"/>
  <c r="P1021"/>
  <c r="O1021"/>
  <c r="N1021"/>
  <c r="M1021"/>
  <c r="L1021"/>
  <c r="K1021"/>
  <c r="J1021"/>
  <c r="I1021"/>
  <c r="H1021"/>
  <c r="G1021"/>
  <c r="F1021"/>
  <c r="E1021"/>
  <c r="AC1019"/>
  <c r="AC1018"/>
  <c r="AB1017"/>
  <c r="AA1017"/>
  <c r="Z1017"/>
  <c r="Y1017"/>
  <c r="X1017"/>
  <c r="W1017"/>
  <c r="V1017"/>
  <c r="U1017"/>
  <c r="T1017"/>
  <c r="S1017"/>
  <c r="R1017"/>
  <c r="Q1017"/>
  <c r="P1017"/>
  <c r="O1017"/>
  <c r="N1017"/>
  <c r="M1017"/>
  <c r="L1017"/>
  <c r="K1017"/>
  <c r="J1017"/>
  <c r="I1017"/>
  <c r="H1017"/>
  <c r="G1017"/>
  <c r="F1017"/>
  <c r="E1017"/>
  <c r="AC1015"/>
  <c r="AC1014"/>
  <c r="AB1013"/>
  <c r="AA1013"/>
  <c r="Z1013"/>
  <c r="Y1013"/>
  <c r="X1013"/>
  <c r="W1013"/>
  <c r="V1013"/>
  <c r="U1013"/>
  <c r="T1013"/>
  <c r="S1013"/>
  <c r="R1013"/>
  <c r="Q1013"/>
  <c r="P1013"/>
  <c r="O1013"/>
  <c r="N1013"/>
  <c r="M1013"/>
  <c r="L1013"/>
  <c r="K1013"/>
  <c r="J1013"/>
  <c r="I1013"/>
  <c r="H1013"/>
  <c r="G1013"/>
  <c r="F1013"/>
  <c r="E1013"/>
  <c r="AC1011"/>
  <c r="AC1010"/>
  <c r="AB1009"/>
  <c r="AA1009"/>
  <c r="Z1009"/>
  <c r="Y1009"/>
  <c r="X1009"/>
  <c r="W1009"/>
  <c r="V1009"/>
  <c r="U1009"/>
  <c r="T1009"/>
  <c r="S1009"/>
  <c r="R1009"/>
  <c r="Q1009"/>
  <c r="P1009"/>
  <c r="O1009"/>
  <c r="N1009"/>
  <c r="M1009"/>
  <c r="L1009"/>
  <c r="K1009"/>
  <c r="J1009"/>
  <c r="I1009"/>
  <c r="H1009"/>
  <c r="G1009"/>
  <c r="F1009"/>
  <c r="E1009"/>
  <c r="AC1007"/>
  <c r="AC1025" s="1"/>
  <c r="AC1006"/>
  <c r="AC1024" s="1"/>
  <c r="AB997"/>
  <c r="AA997"/>
  <c r="Z997"/>
  <c r="Y997"/>
  <c r="X997"/>
  <c r="W997"/>
  <c r="V997"/>
  <c r="U997"/>
  <c r="T997"/>
  <c r="S997"/>
  <c r="R997"/>
  <c r="Q997"/>
  <c r="P997"/>
  <c r="O997"/>
  <c r="N997"/>
  <c r="M997"/>
  <c r="L997"/>
  <c r="K997"/>
  <c r="J997"/>
  <c r="I997"/>
  <c r="H997"/>
  <c r="G997"/>
  <c r="F997"/>
  <c r="E997"/>
  <c r="AB996"/>
  <c r="AB998" s="1"/>
  <c r="AA996"/>
  <c r="AA998" s="1"/>
  <c r="Z996"/>
  <c r="Z998" s="1"/>
  <c r="Y996"/>
  <c r="Y998" s="1"/>
  <c r="X996"/>
  <c r="X998" s="1"/>
  <c r="W996"/>
  <c r="W998" s="1"/>
  <c r="V996"/>
  <c r="V998" s="1"/>
  <c r="U996"/>
  <c r="U998" s="1"/>
  <c r="T996"/>
  <c r="T998" s="1"/>
  <c r="S996"/>
  <c r="S998" s="1"/>
  <c r="R996"/>
  <c r="R998" s="1"/>
  <c r="Q996"/>
  <c r="Q998" s="1"/>
  <c r="P996"/>
  <c r="P998" s="1"/>
  <c r="O996"/>
  <c r="O998" s="1"/>
  <c r="N996"/>
  <c r="N998" s="1"/>
  <c r="M996"/>
  <c r="M998" s="1"/>
  <c r="L996"/>
  <c r="L998" s="1"/>
  <c r="K996"/>
  <c r="K998" s="1"/>
  <c r="J996"/>
  <c r="J998" s="1"/>
  <c r="I996"/>
  <c r="I998" s="1"/>
  <c r="H996"/>
  <c r="H998" s="1"/>
  <c r="G996"/>
  <c r="G998" s="1"/>
  <c r="F996"/>
  <c r="F998" s="1"/>
  <c r="E996"/>
  <c r="E998" s="1"/>
  <c r="AB995"/>
  <c r="AA995"/>
  <c r="Z995"/>
  <c r="Y995"/>
  <c r="X995"/>
  <c r="W995"/>
  <c r="V995"/>
  <c r="U995"/>
  <c r="T995"/>
  <c r="S995"/>
  <c r="R995"/>
  <c r="Q995"/>
  <c r="P995"/>
  <c r="O995"/>
  <c r="N995"/>
  <c r="M995"/>
  <c r="L995"/>
  <c r="K995"/>
  <c r="J995"/>
  <c r="I995"/>
  <c r="H995"/>
  <c r="G995"/>
  <c r="F995"/>
  <c r="E995"/>
  <c r="AC993"/>
  <c r="AC992"/>
  <c r="AB991"/>
  <c r="AA991"/>
  <c r="Z991"/>
  <c r="Y991"/>
  <c r="X991"/>
  <c r="W991"/>
  <c r="V991"/>
  <c r="U991"/>
  <c r="T991"/>
  <c r="S991"/>
  <c r="R991"/>
  <c r="Q991"/>
  <c r="P991"/>
  <c r="O991"/>
  <c r="N991"/>
  <c r="M991"/>
  <c r="L991"/>
  <c r="K991"/>
  <c r="J991"/>
  <c r="I991"/>
  <c r="H991"/>
  <c r="G991"/>
  <c r="F991"/>
  <c r="E991"/>
  <c r="AC989"/>
  <c r="AC1027" s="1"/>
  <c r="AC988"/>
  <c r="AC1026" s="1"/>
  <c r="AB978"/>
  <c r="AB980" s="1"/>
  <c r="AA978"/>
  <c r="AA980" s="1"/>
  <c r="Z978"/>
  <c r="Z980" s="1"/>
  <c r="Y978"/>
  <c r="Y980" s="1"/>
  <c r="X978"/>
  <c r="X980" s="1"/>
  <c r="W978"/>
  <c r="W980" s="1"/>
  <c r="V978"/>
  <c r="V980" s="1"/>
  <c r="U978"/>
  <c r="U980" s="1"/>
  <c r="T978"/>
  <c r="T980" s="1"/>
  <c r="S978"/>
  <c r="S980" s="1"/>
  <c r="R978"/>
  <c r="R980" s="1"/>
  <c r="Q978"/>
  <c r="Q980" s="1"/>
  <c r="P978"/>
  <c r="P980" s="1"/>
  <c r="O978"/>
  <c r="O980" s="1"/>
  <c r="N978"/>
  <c r="N980" s="1"/>
  <c r="M978"/>
  <c r="M980" s="1"/>
  <c r="L978"/>
  <c r="L980" s="1"/>
  <c r="K978"/>
  <c r="K980" s="1"/>
  <c r="J978"/>
  <c r="J980" s="1"/>
  <c r="I978"/>
  <c r="I980" s="1"/>
  <c r="H978"/>
  <c r="H980" s="1"/>
  <c r="G978"/>
  <c r="G980" s="1"/>
  <c r="F978"/>
  <c r="F980" s="1"/>
  <c r="E978"/>
  <c r="E980" s="1"/>
  <c r="AB977"/>
  <c r="AB979" s="1"/>
  <c r="AA977"/>
  <c r="AA979" s="1"/>
  <c r="Z977"/>
  <c r="Z979" s="1"/>
  <c r="Y977"/>
  <c r="Y979" s="1"/>
  <c r="X977"/>
  <c r="X979" s="1"/>
  <c r="W977"/>
  <c r="W979" s="1"/>
  <c r="V977"/>
  <c r="V979" s="1"/>
  <c r="U977"/>
  <c r="U979" s="1"/>
  <c r="T977"/>
  <c r="T979" s="1"/>
  <c r="S977"/>
  <c r="S979" s="1"/>
  <c r="R977"/>
  <c r="R979" s="1"/>
  <c r="Q977"/>
  <c r="Q979" s="1"/>
  <c r="P977"/>
  <c r="P979" s="1"/>
  <c r="O977"/>
  <c r="O979" s="1"/>
  <c r="N977"/>
  <c r="N979" s="1"/>
  <c r="M977"/>
  <c r="M979" s="1"/>
  <c r="L977"/>
  <c r="L979" s="1"/>
  <c r="K977"/>
  <c r="K979" s="1"/>
  <c r="J977"/>
  <c r="J979" s="1"/>
  <c r="I977"/>
  <c r="I979" s="1"/>
  <c r="H977"/>
  <c r="H979" s="1"/>
  <c r="G977"/>
  <c r="G979" s="1"/>
  <c r="F977"/>
  <c r="F979" s="1"/>
  <c r="E977"/>
  <c r="E979" s="1"/>
  <c r="AC976"/>
  <c r="AD975"/>
  <c r="AC975"/>
  <c r="AB974"/>
  <c r="AA974"/>
  <c r="Z974"/>
  <c r="Y974"/>
  <c r="X974"/>
  <c r="W974"/>
  <c r="V974"/>
  <c r="U974"/>
  <c r="T974"/>
  <c r="S974"/>
  <c r="R974"/>
  <c r="Q974"/>
  <c r="P974"/>
  <c r="O974"/>
  <c r="N974"/>
  <c r="M974"/>
  <c r="L974"/>
  <c r="K974"/>
  <c r="J974"/>
  <c r="I974"/>
  <c r="H974"/>
  <c r="G974"/>
  <c r="F974"/>
  <c r="E974"/>
  <c r="AC972"/>
  <c r="AC971"/>
  <c r="AB970"/>
  <c r="AA970"/>
  <c r="Z970"/>
  <c r="Y970"/>
  <c r="X970"/>
  <c r="W970"/>
  <c r="V970"/>
  <c r="U970"/>
  <c r="T970"/>
  <c r="S970"/>
  <c r="R970"/>
  <c r="Q970"/>
  <c r="P970"/>
  <c r="O970"/>
  <c r="N970"/>
  <c r="M970"/>
  <c r="L970"/>
  <c r="K970"/>
  <c r="J970"/>
  <c r="I970"/>
  <c r="H970"/>
  <c r="G970"/>
  <c r="F970"/>
  <c r="E970"/>
  <c r="AC968"/>
  <c r="AC967"/>
  <c r="AC962"/>
  <c r="AB962"/>
  <c r="AA962"/>
  <c r="Z962"/>
  <c r="Y962"/>
  <c r="X962"/>
  <c r="W962"/>
  <c r="V962"/>
  <c r="U962"/>
  <c r="T962"/>
  <c r="S962"/>
  <c r="R962"/>
  <c r="Q962"/>
  <c r="P962"/>
  <c r="O962"/>
  <c r="N962"/>
  <c r="M962"/>
  <c r="L962"/>
  <c r="K962"/>
  <c r="J962"/>
  <c r="I962"/>
  <c r="H962"/>
  <c r="G962"/>
  <c r="F962"/>
  <c r="E962"/>
  <c r="AB961"/>
  <c r="AA961"/>
  <c r="Z961"/>
  <c r="Y961"/>
  <c r="X961"/>
  <c r="W961"/>
  <c r="V961"/>
  <c r="U961"/>
  <c r="T961"/>
  <c r="S961"/>
  <c r="R961"/>
  <c r="Q961"/>
  <c r="P961"/>
  <c r="O961"/>
  <c r="N961"/>
  <c r="M961"/>
  <c r="L961"/>
  <c r="K961"/>
  <c r="J961"/>
  <c r="I961"/>
  <c r="H961"/>
  <c r="G961"/>
  <c r="F961"/>
  <c r="AB954"/>
  <c r="AA954"/>
  <c r="Z954"/>
  <c r="Y954"/>
  <c r="X954"/>
  <c r="W954"/>
  <c r="V954"/>
  <c r="U954"/>
  <c r="T954"/>
  <c r="S954"/>
  <c r="R954"/>
  <c r="Q954"/>
  <c r="P954"/>
  <c r="O954"/>
  <c r="N954"/>
  <c r="M954"/>
  <c r="L954"/>
  <c r="K954"/>
  <c r="J954"/>
  <c r="I954"/>
  <c r="H954"/>
  <c r="G954"/>
  <c r="F954"/>
  <c r="E954"/>
  <c r="AC952"/>
  <c r="AC978" s="1"/>
  <c r="AC951"/>
  <c r="AC977" s="1"/>
  <c r="AB934"/>
  <c r="AA934"/>
  <c r="Z934"/>
  <c r="Y934"/>
  <c r="X934"/>
  <c r="W934"/>
  <c r="V934"/>
  <c r="U934"/>
  <c r="T934"/>
  <c r="S934"/>
  <c r="R934"/>
  <c r="Q934"/>
  <c r="P934"/>
  <c r="O934"/>
  <c r="N934"/>
  <c r="M934"/>
  <c r="L934"/>
  <c r="K934"/>
  <c r="J934"/>
  <c r="I934"/>
  <c r="H934"/>
  <c r="G934"/>
  <c r="F934"/>
  <c r="E934"/>
  <c r="AB933"/>
  <c r="AB935" s="1"/>
  <c r="AA933"/>
  <c r="AA935" s="1"/>
  <c r="Z933"/>
  <c r="Z935" s="1"/>
  <c r="Y933"/>
  <c r="Y935" s="1"/>
  <c r="X933"/>
  <c r="X935" s="1"/>
  <c r="W933"/>
  <c r="W935" s="1"/>
  <c r="V933"/>
  <c r="V935" s="1"/>
  <c r="U933"/>
  <c r="U935" s="1"/>
  <c r="T933"/>
  <c r="T935" s="1"/>
  <c r="S933"/>
  <c r="S935" s="1"/>
  <c r="R933"/>
  <c r="R935" s="1"/>
  <c r="Q933"/>
  <c r="Q935" s="1"/>
  <c r="P933"/>
  <c r="P935" s="1"/>
  <c r="O933"/>
  <c r="O935" s="1"/>
  <c r="N933"/>
  <c r="N935" s="1"/>
  <c r="M933"/>
  <c r="M935" s="1"/>
  <c r="L933"/>
  <c r="L935" s="1"/>
  <c r="K933"/>
  <c r="K935" s="1"/>
  <c r="J933"/>
  <c r="J935" s="1"/>
  <c r="I933"/>
  <c r="I935" s="1"/>
  <c r="H933"/>
  <c r="H935" s="1"/>
  <c r="G933"/>
  <c r="G935" s="1"/>
  <c r="F933"/>
  <c r="F935" s="1"/>
  <c r="E933"/>
  <c r="E935" s="1"/>
  <c r="AB931"/>
  <c r="AA931"/>
  <c r="Z931"/>
  <c r="Y931"/>
  <c r="X931"/>
  <c r="W931"/>
  <c r="V931"/>
  <c r="U931"/>
  <c r="T931"/>
  <c r="S931"/>
  <c r="R931"/>
  <c r="Q931"/>
  <c r="P931"/>
  <c r="O931"/>
  <c r="N931"/>
  <c r="M931"/>
  <c r="L931"/>
  <c r="K931"/>
  <c r="J931"/>
  <c r="I931"/>
  <c r="H931"/>
  <c r="G931"/>
  <c r="F931"/>
  <c r="E931"/>
  <c r="AC929"/>
  <c r="AC928"/>
  <c r="AB927"/>
  <c r="AA927"/>
  <c r="Z927"/>
  <c r="Y927"/>
  <c r="X927"/>
  <c r="W927"/>
  <c r="V927"/>
  <c r="U927"/>
  <c r="T927"/>
  <c r="S927"/>
  <c r="R927"/>
  <c r="Q927"/>
  <c r="P927"/>
  <c r="O927"/>
  <c r="N927"/>
  <c r="M927"/>
  <c r="L927"/>
  <c r="K927"/>
  <c r="J927"/>
  <c r="I927"/>
  <c r="H927"/>
  <c r="G927"/>
  <c r="F927"/>
  <c r="E927"/>
  <c r="AC925"/>
  <c r="AC980" s="1"/>
  <c r="AC924"/>
  <c r="AC979" s="1"/>
  <c r="AB914"/>
  <c r="AB916" s="1"/>
  <c r="AA914"/>
  <c r="AA916" s="1"/>
  <c r="Z914"/>
  <c r="Z916" s="1"/>
  <c r="Y914"/>
  <c r="Y916" s="1"/>
  <c r="X914"/>
  <c r="X916" s="1"/>
  <c r="W914"/>
  <c r="W916" s="1"/>
  <c r="V914"/>
  <c r="V916" s="1"/>
  <c r="U914"/>
  <c r="U916" s="1"/>
  <c r="T914"/>
  <c r="T916" s="1"/>
  <c r="S914"/>
  <c r="S916" s="1"/>
  <c r="R914"/>
  <c r="R916" s="1"/>
  <c r="Q914"/>
  <c r="Q916" s="1"/>
  <c r="P914"/>
  <c r="P916" s="1"/>
  <c r="O914"/>
  <c r="O916" s="1"/>
  <c r="N914"/>
  <c r="N916" s="1"/>
  <c r="M914"/>
  <c r="M916" s="1"/>
  <c r="L914"/>
  <c r="L916" s="1"/>
  <c r="K914"/>
  <c r="K916" s="1"/>
  <c r="J914"/>
  <c r="J916" s="1"/>
  <c r="I914"/>
  <c r="I916" s="1"/>
  <c r="H914"/>
  <c r="H916" s="1"/>
  <c r="G914"/>
  <c r="G916" s="1"/>
  <c r="F914"/>
  <c r="F916" s="1"/>
  <c r="E914"/>
  <c r="E916" s="1"/>
  <c r="AB913"/>
  <c r="AB915" s="1"/>
  <c r="AA913"/>
  <c r="AA915" s="1"/>
  <c r="Z913"/>
  <c r="Z915" s="1"/>
  <c r="Y913"/>
  <c r="Y915" s="1"/>
  <c r="X913"/>
  <c r="X915" s="1"/>
  <c r="W913"/>
  <c r="W915" s="1"/>
  <c r="V913"/>
  <c r="V915" s="1"/>
  <c r="U913"/>
  <c r="U915" s="1"/>
  <c r="T913"/>
  <c r="T915" s="1"/>
  <c r="S913"/>
  <c r="S915" s="1"/>
  <c r="R913"/>
  <c r="R915" s="1"/>
  <c r="Q913"/>
  <c r="Q915" s="1"/>
  <c r="P913"/>
  <c r="P915" s="1"/>
  <c r="O913"/>
  <c r="O915" s="1"/>
  <c r="N913"/>
  <c r="N915" s="1"/>
  <c r="M913"/>
  <c r="M915" s="1"/>
  <c r="L913"/>
  <c r="L915" s="1"/>
  <c r="K913"/>
  <c r="K915" s="1"/>
  <c r="J913"/>
  <c r="J915" s="1"/>
  <c r="I913"/>
  <c r="I915" s="1"/>
  <c r="H913"/>
  <c r="H915" s="1"/>
  <c r="G913"/>
  <c r="G915" s="1"/>
  <c r="F913"/>
  <c r="F915" s="1"/>
  <c r="E913"/>
  <c r="E915" s="1"/>
  <c r="AC912"/>
  <c r="AB911"/>
  <c r="AA911"/>
  <c r="Z911"/>
  <c r="Y911"/>
  <c r="X911"/>
  <c r="W911"/>
  <c r="V911"/>
  <c r="U911"/>
  <c r="T911"/>
  <c r="S911"/>
  <c r="R911"/>
  <c r="Q911"/>
  <c r="P911"/>
  <c r="O911"/>
  <c r="N911"/>
  <c r="M911"/>
  <c r="L911"/>
  <c r="K911"/>
  <c r="J911"/>
  <c r="I911"/>
  <c r="H911"/>
  <c r="G911"/>
  <c r="F911"/>
  <c r="E911"/>
  <c r="AB910"/>
  <c r="AA910"/>
  <c r="Z910"/>
  <c r="Y910"/>
  <c r="X910"/>
  <c r="W910"/>
  <c r="V910"/>
  <c r="U910"/>
  <c r="T910"/>
  <c r="S910"/>
  <c r="R910"/>
  <c r="Q910"/>
  <c r="P910"/>
  <c r="O910"/>
  <c r="N910"/>
  <c r="M910"/>
  <c r="L910"/>
  <c r="K910"/>
  <c r="J910"/>
  <c r="I910"/>
  <c r="H910"/>
  <c r="G910"/>
  <c r="F910"/>
  <c r="E910"/>
  <c r="AC909"/>
  <c r="AC908"/>
  <c r="AB907"/>
  <c r="AA907"/>
  <c r="Z907"/>
  <c r="Y907"/>
  <c r="X907"/>
  <c r="W907"/>
  <c r="V907"/>
  <c r="U907"/>
  <c r="T907"/>
  <c r="S907"/>
  <c r="R907"/>
  <c r="Q907"/>
  <c r="P907"/>
  <c r="O907"/>
  <c r="N907"/>
  <c r="M907"/>
  <c r="L907"/>
  <c r="K907"/>
  <c r="J907"/>
  <c r="I907"/>
  <c r="H907"/>
  <c r="G907"/>
  <c r="F907"/>
  <c r="E907"/>
  <c r="AB906"/>
  <c r="AA906"/>
  <c r="Z906"/>
  <c r="Y906"/>
  <c r="X906"/>
  <c r="W906"/>
  <c r="V906"/>
  <c r="U906"/>
  <c r="T906"/>
  <c r="S906"/>
  <c r="R906"/>
  <c r="Q906"/>
  <c r="P906"/>
  <c r="O906"/>
  <c r="N906"/>
  <c r="M906"/>
  <c r="L906"/>
  <c r="K906"/>
  <c r="J906"/>
  <c r="I906"/>
  <c r="H906"/>
  <c r="G906"/>
  <c r="F906"/>
  <c r="E906"/>
  <c r="AC905"/>
  <c r="AC914" s="1"/>
  <c r="AC904"/>
  <c r="AC913" s="1"/>
  <c r="AB892"/>
  <c r="AA892"/>
  <c r="Z892"/>
  <c r="Y892"/>
  <c r="X892"/>
  <c r="W892"/>
  <c r="V892"/>
  <c r="U892"/>
  <c r="T892"/>
  <c r="S892"/>
  <c r="R892"/>
  <c r="Q892"/>
  <c r="P892"/>
  <c r="O892"/>
  <c r="N892"/>
  <c r="M892"/>
  <c r="L892"/>
  <c r="K892"/>
  <c r="J892"/>
  <c r="I892"/>
  <c r="H892"/>
  <c r="G892"/>
  <c r="F892"/>
  <c r="E892"/>
  <c r="AC890"/>
  <c r="AC916" s="1"/>
  <c r="AC889"/>
  <c r="AC915" s="1"/>
  <c r="AB880"/>
  <c r="AB882" s="1"/>
  <c r="AA880"/>
  <c r="AA882" s="1"/>
  <c r="Z880"/>
  <c r="Z882" s="1"/>
  <c r="Y880"/>
  <c r="Y882" s="1"/>
  <c r="X880"/>
  <c r="X882" s="1"/>
  <c r="W880"/>
  <c r="W882" s="1"/>
  <c r="V880"/>
  <c r="V882" s="1"/>
  <c r="U880"/>
  <c r="U882" s="1"/>
  <c r="T880"/>
  <c r="T882" s="1"/>
  <c r="S880"/>
  <c r="S882" s="1"/>
  <c r="R880"/>
  <c r="R882" s="1"/>
  <c r="Q880"/>
  <c r="Q882" s="1"/>
  <c r="P880"/>
  <c r="P882" s="1"/>
  <c r="O880"/>
  <c r="O882" s="1"/>
  <c r="N880"/>
  <c r="N882" s="1"/>
  <c r="M880"/>
  <c r="M882" s="1"/>
  <c r="L880"/>
  <c r="L882" s="1"/>
  <c r="K880"/>
  <c r="K882" s="1"/>
  <c r="J880"/>
  <c r="J882" s="1"/>
  <c r="I880"/>
  <c r="I882" s="1"/>
  <c r="H880"/>
  <c r="H882" s="1"/>
  <c r="G880"/>
  <c r="G882" s="1"/>
  <c r="F880"/>
  <c r="F882" s="1"/>
  <c r="E880"/>
  <c r="E882" s="1"/>
  <c r="AB879"/>
  <c r="AB881" s="1"/>
  <c r="AA879"/>
  <c r="AA881" s="1"/>
  <c r="Z879"/>
  <c r="Z881" s="1"/>
  <c r="Y879"/>
  <c r="Y881" s="1"/>
  <c r="X879"/>
  <c r="X881" s="1"/>
  <c r="W879"/>
  <c r="W881" s="1"/>
  <c r="V879"/>
  <c r="V881" s="1"/>
  <c r="U879"/>
  <c r="U881" s="1"/>
  <c r="T879"/>
  <c r="T881" s="1"/>
  <c r="S879"/>
  <c r="S881" s="1"/>
  <c r="R879"/>
  <c r="R881" s="1"/>
  <c r="Q879"/>
  <c r="Q881" s="1"/>
  <c r="P879"/>
  <c r="P881" s="1"/>
  <c r="O879"/>
  <c r="O881" s="1"/>
  <c r="N879"/>
  <c r="N881" s="1"/>
  <c r="M879"/>
  <c r="M881" s="1"/>
  <c r="L879"/>
  <c r="L881" s="1"/>
  <c r="K879"/>
  <c r="K881" s="1"/>
  <c r="J879"/>
  <c r="J881" s="1"/>
  <c r="I879"/>
  <c r="I881" s="1"/>
  <c r="H879"/>
  <c r="H881" s="1"/>
  <c r="G879"/>
  <c r="G881" s="1"/>
  <c r="F879"/>
  <c r="F881" s="1"/>
  <c r="E879"/>
  <c r="E881" s="1"/>
  <c r="AC878"/>
  <c r="AB869"/>
  <c r="AA869"/>
  <c r="Z869"/>
  <c r="Y869"/>
  <c r="X869"/>
  <c r="W869"/>
  <c r="V869"/>
  <c r="U869"/>
  <c r="T869"/>
  <c r="S869"/>
  <c r="R869"/>
  <c r="Q869"/>
  <c r="P869"/>
  <c r="O869"/>
  <c r="N869"/>
  <c r="M869"/>
  <c r="L869"/>
  <c r="K869"/>
  <c r="J869"/>
  <c r="I869"/>
  <c r="H869"/>
  <c r="G869"/>
  <c r="F869"/>
  <c r="E869"/>
  <c r="AB868"/>
  <c r="AA868"/>
  <c r="Z868"/>
  <c r="Y868"/>
  <c r="X868"/>
  <c r="W868"/>
  <c r="V868"/>
  <c r="U868"/>
  <c r="T868"/>
  <c r="S868"/>
  <c r="R868"/>
  <c r="Q868"/>
  <c r="P868"/>
  <c r="O868"/>
  <c r="N868"/>
  <c r="M868"/>
  <c r="L868"/>
  <c r="K868"/>
  <c r="J868"/>
  <c r="I868"/>
  <c r="H868"/>
  <c r="G868"/>
  <c r="F868"/>
  <c r="E868"/>
  <c r="AC867"/>
  <c r="AC866"/>
  <c r="AB865"/>
  <c r="AA865"/>
  <c r="Z865"/>
  <c r="Y865"/>
  <c r="X865"/>
  <c r="W865"/>
  <c r="V865"/>
  <c r="U865"/>
  <c r="T865"/>
  <c r="S865"/>
  <c r="R865"/>
  <c r="Q865"/>
  <c r="P865"/>
  <c r="O865"/>
  <c r="N865"/>
  <c r="M865"/>
  <c r="L865"/>
  <c r="K865"/>
  <c r="J865"/>
  <c r="I865"/>
  <c r="H865"/>
  <c r="G865"/>
  <c r="F865"/>
  <c r="E865"/>
  <c r="AB864"/>
  <c r="AA864"/>
  <c r="Z864"/>
  <c r="Y864"/>
  <c r="X864"/>
  <c r="W864"/>
  <c r="V864"/>
  <c r="U864"/>
  <c r="T864"/>
  <c r="S864"/>
  <c r="R864"/>
  <c r="Q864"/>
  <c r="P864"/>
  <c r="O864"/>
  <c r="N864"/>
  <c r="M864"/>
  <c r="L864"/>
  <c r="K864"/>
  <c r="J864"/>
  <c r="I864"/>
  <c r="H864"/>
  <c r="G864"/>
  <c r="F864"/>
  <c r="E864"/>
  <c r="AC863"/>
  <c r="AC862"/>
  <c r="AB853"/>
  <c r="AA853"/>
  <c r="Z853"/>
  <c r="Y853"/>
  <c r="X853"/>
  <c r="W853"/>
  <c r="V853"/>
  <c r="U853"/>
  <c r="T853"/>
  <c r="S853"/>
  <c r="R853"/>
  <c r="Q853"/>
  <c r="P853"/>
  <c r="O853"/>
  <c r="N853"/>
  <c r="M853"/>
  <c r="L853"/>
  <c r="K853"/>
  <c r="J853"/>
  <c r="I853"/>
  <c r="H853"/>
  <c r="G853"/>
  <c r="F853"/>
  <c r="E853"/>
  <c r="AB852"/>
  <c r="AA852"/>
  <c r="Z852"/>
  <c r="Y852"/>
  <c r="X852"/>
  <c r="W852"/>
  <c r="V852"/>
  <c r="U852"/>
  <c r="T852"/>
  <c r="S852"/>
  <c r="R852"/>
  <c r="Q852"/>
  <c r="P852"/>
  <c r="O852"/>
  <c r="N852"/>
  <c r="M852"/>
  <c r="L852"/>
  <c r="K852"/>
  <c r="J852"/>
  <c r="I852"/>
  <c r="H852"/>
  <c r="G852"/>
  <c r="F852"/>
  <c r="E852"/>
  <c r="AC851"/>
  <c r="AC880" s="1"/>
  <c r="AC850"/>
  <c r="AC879" s="1"/>
  <c r="AB846"/>
  <c r="AA846"/>
  <c r="Z846"/>
  <c r="Y846"/>
  <c r="X846"/>
  <c r="W846"/>
  <c r="V846"/>
  <c r="U846"/>
  <c r="T846"/>
  <c r="S846"/>
  <c r="R846"/>
  <c r="Q846"/>
  <c r="P846"/>
  <c r="O846"/>
  <c r="N846"/>
  <c r="M846"/>
  <c r="L846"/>
  <c r="K846"/>
  <c r="J846"/>
  <c r="I846"/>
  <c r="H846"/>
  <c r="G846"/>
  <c r="F846"/>
  <c r="E846"/>
  <c r="AC844"/>
  <c r="AC882" s="1"/>
  <c r="AC843"/>
  <c r="AC881" s="1"/>
  <c r="AB834"/>
  <c r="AB836" s="1"/>
  <c r="AA834"/>
  <c r="AA836" s="1"/>
  <c r="Z834"/>
  <c r="Z836" s="1"/>
  <c r="Y834"/>
  <c r="Y836" s="1"/>
  <c r="X834"/>
  <c r="X836" s="1"/>
  <c r="W834"/>
  <c r="W836" s="1"/>
  <c r="V834"/>
  <c r="V836" s="1"/>
  <c r="U834"/>
  <c r="U836" s="1"/>
  <c r="T834"/>
  <c r="T836" s="1"/>
  <c r="S834"/>
  <c r="S836" s="1"/>
  <c r="R834"/>
  <c r="R836" s="1"/>
  <c r="Q834"/>
  <c r="Q836" s="1"/>
  <c r="P834"/>
  <c r="P836" s="1"/>
  <c r="O834"/>
  <c r="O836" s="1"/>
  <c r="N834"/>
  <c r="N836" s="1"/>
  <c r="M834"/>
  <c r="M836" s="1"/>
  <c r="L834"/>
  <c r="L836" s="1"/>
  <c r="K834"/>
  <c r="K836" s="1"/>
  <c r="J834"/>
  <c r="J836" s="1"/>
  <c r="I834"/>
  <c r="I836" s="1"/>
  <c r="H834"/>
  <c r="H836" s="1"/>
  <c r="G834"/>
  <c r="G836" s="1"/>
  <c r="F834"/>
  <c r="F836" s="1"/>
  <c r="E834"/>
  <c r="E836" s="1"/>
  <c r="AB833"/>
  <c r="AB835" s="1"/>
  <c r="AA833"/>
  <c r="AA835" s="1"/>
  <c r="Z833"/>
  <c r="Z835" s="1"/>
  <c r="Y833"/>
  <c r="Y835" s="1"/>
  <c r="X833"/>
  <c r="X835" s="1"/>
  <c r="W833"/>
  <c r="W835" s="1"/>
  <c r="V833"/>
  <c r="V835" s="1"/>
  <c r="U833"/>
  <c r="U835" s="1"/>
  <c r="T833"/>
  <c r="T835" s="1"/>
  <c r="S833"/>
  <c r="S835" s="1"/>
  <c r="R833"/>
  <c r="R835" s="1"/>
  <c r="Q833"/>
  <c r="Q835" s="1"/>
  <c r="P833"/>
  <c r="P835" s="1"/>
  <c r="O833"/>
  <c r="O835" s="1"/>
  <c r="N833"/>
  <c r="N835" s="1"/>
  <c r="M833"/>
  <c r="M835" s="1"/>
  <c r="L833"/>
  <c r="L835" s="1"/>
  <c r="K833"/>
  <c r="K835" s="1"/>
  <c r="J833"/>
  <c r="J835" s="1"/>
  <c r="I833"/>
  <c r="I835" s="1"/>
  <c r="H833"/>
  <c r="H835" s="1"/>
  <c r="G833"/>
  <c r="G835" s="1"/>
  <c r="F833"/>
  <c r="F835" s="1"/>
  <c r="E833"/>
  <c r="E835" s="1"/>
  <c r="AC832"/>
  <c r="AB823"/>
  <c r="AA823"/>
  <c r="Z823"/>
  <c r="Y823"/>
  <c r="X823"/>
  <c r="W823"/>
  <c r="V823"/>
  <c r="U823"/>
  <c r="T823"/>
  <c r="S823"/>
  <c r="R823"/>
  <c r="Q823"/>
  <c r="P823"/>
  <c r="O823"/>
  <c r="N823"/>
  <c r="M823"/>
  <c r="L823"/>
  <c r="K823"/>
  <c r="J823"/>
  <c r="I823"/>
  <c r="H823"/>
  <c r="G823"/>
  <c r="F823"/>
  <c r="E823"/>
  <c r="AB822"/>
  <c r="AA822"/>
  <c r="Z822"/>
  <c r="Y822"/>
  <c r="X822"/>
  <c r="W822"/>
  <c r="V822"/>
  <c r="U822"/>
  <c r="T822"/>
  <c r="S822"/>
  <c r="R822"/>
  <c r="Q822"/>
  <c r="P822"/>
  <c r="O822"/>
  <c r="N822"/>
  <c r="M822"/>
  <c r="L822"/>
  <c r="K822"/>
  <c r="J822"/>
  <c r="I822"/>
  <c r="H822"/>
  <c r="G822"/>
  <c r="F822"/>
  <c r="E822"/>
  <c r="AC821"/>
  <c r="AC820"/>
  <c r="AC819"/>
  <c r="AB819"/>
  <c r="AA819"/>
  <c r="Z819"/>
  <c r="Y819"/>
  <c r="X819"/>
  <c r="W819"/>
  <c r="V819"/>
  <c r="U819"/>
  <c r="T819"/>
  <c r="S819"/>
  <c r="R819"/>
  <c r="Q819"/>
  <c r="P819"/>
  <c r="O819"/>
  <c r="N819"/>
  <c r="M819"/>
  <c r="L819"/>
  <c r="K819"/>
  <c r="J819"/>
  <c r="I819"/>
  <c r="H819"/>
  <c r="G819"/>
  <c r="F819"/>
  <c r="E819"/>
  <c r="AB818"/>
  <c r="AA818"/>
  <c r="Z818"/>
  <c r="Y818"/>
  <c r="X818"/>
  <c r="W818"/>
  <c r="V818"/>
  <c r="U818"/>
  <c r="T818"/>
  <c r="S818"/>
  <c r="R818"/>
  <c r="Q818"/>
  <c r="P818"/>
  <c r="O818"/>
  <c r="N818"/>
  <c r="M818"/>
  <c r="L818"/>
  <c r="K818"/>
  <c r="J818"/>
  <c r="I818"/>
  <c r="H818"/>
  <c r="G818"/>
  <c r="F818"/>
  <c r="E818"/>
  <c r="AB815"/>
  <c r="AA815"/>
  <c r="Z815"/>
  <c r="Y815"/>
  <c r="X815"/>
  <c r="W815"/>
  <c r="V815"/>
  <c r="U815"/>
  <c r="T815"/>
  <c r="S815"/>
  <c r="R815"/>
  <c r="Q815"/>
  <c r="P815"/>
  <c r="O815"/>
  <c r="N815"/>
  <c r="M815"/>
  <c r="L815"/>
  <c r="K815"/>
  <c r="J815"/>
  <c r="I815"/>
  <c r="H815"/>
  <c r="G815"/>
  <c r="F815"/>
  <c r="E815"/>
  <c r="AB814"/>
  <c r="AA814"/>
  <c r="Z814"/>
  <c r="Y814"/>
  <c r="X814"/>
  <c r="W814"/>
  <c r="V814"/>
  <c r="U814"/>
  <c r="T814"/>
  <c r="S814"/>
  <c r="R814"/>
  <c r="Q814"/>
  <c r="P814"/>
  <c r="O814"/>
  <c r="N814"/>
  <c r="M814"/>
  <c r="L814"/>
  <c r="K814"/>
  <c r="J814"/>
  <c r="I814"/>
  <c r="H814"/>
  <c r="G814"/>
  <c r="F814"/>
  <c r="E814"/>
  <c r="AC813"/>
  <c r="AC834" s="1"/>
  <c r="AC812"/>
  <c r="AB809"/>
  <c r="AA809"/>
  <c r="Z809"/>
  <c r="Y809"/>
  <c r="X809"/>
  <c r="W809"/>
  <c r="V809"/>
  <c r="U809"/>
  <c r="T809"/>
  <c r="S809"/>
  <c r="R809"/>
  <c r="Q809"/>
  <c r="P809"/>
  <c r="O809"/>
  <c r="N809"/>
  <c r="M809"/>
  <c r="L809"/>
  <c r="K809"/>
  <c r="J809"/>
  <c r="I809"/>
  <c r="H809"/>
  <c r="G809"/>
  <c r="F809"/>
  <c r="E809"/>
  <c r="AB808"/>
  <c r="AA808"/>
  <c r="Z808"/>
  <c r="Y808"/>
  <c r="X808"/>
  <c r="W808"/>
  <c r="V808"/>
  <c r="U808"/>
  <c r="T808"/>
  <c r="S808"/>
  <c r="R808"/>
  <c r="Q808"/>
  <c r="P808"/>
  <c r="O808"/>
  <c r="N808"/>
  <c r="M808"/>
  <c r="L808"/>
  <c r="K808"/>
  <c r="J808"/>
  <c r="I808"/>
  <c r="H808"/>
  <c r="G808"/>
  <c r="F808"/>
  <c r="E808"/>
  <c r="AC807"/>
  <c r="AC806"/>
  <c r="AB805"/>
  <c r="AA805"/>
  <c r="Z805"/>
  <c r="Y805"/>
  <c r="X805"/>
  <c r="W805"/>
  <c r="V805"/>
  <c r="U805"/>
  <c r="T805"/>
  <c r="S805"/>
  <c r="R805"/>
  <c r="Q805"/>
  <c r="P805"/>
  <c r="O805"/>
  <c r="N805"/>
  <c r="M805"/>
  <c r="L805"/>
  <c r="K805"/>
  <c r="J805"/>
  <c r="I805"/>
  <c r="H805"/>
  <c r="G805"/>
  <c r="F805"/>
  <c r="E805"/>
  <c r="AC803"/>
  <c r="AC836" s="1"/>
  <c r="AC802"/>
  <c r="AB792"/>
  <c r="AB794" s="1"/>
  <c r="AA792"/>
  <c r="AA794" s="1"/>
  <c r="Z792"/>
  <c r="Z794" s="1"/>
  <c r="Y792"/>
  <c r="Y794" s="1"/>
  <c r="X792"/>
  <c r="X794" s="1"/>
  <c r="W792"/>
  <c r="W794" s="1"/>
  <c r="V792"/>
  <c r="V794" s="1"/>
  <c r="U792"/>
  <c r="U794" s="1"/>
  <c r="T792"/>
  <c r="T794" s="1"/>
  <c r="S792"/>
  <c r="S794" s="1"/>
  <c r="R792"/>
  <c r="R794" s="1"/>
  <c r="Q792"/>
  <c r="Q794" s="1"/>
  <c r="P792"/>
  <c r="P794" s="1"/>
  <c r="O792"/>
  <c r="O794" s="1"/>
  <c r="N792"/>
  <c r="N794" s="1"/>
  <c r="M792"/>
  <c r="M794" s="1"/>
  <c r="L792"/>
  <c r="L794" s="1"/>
  <c r="K792"/>
  <c r="K794" s="1"/>
  <c r="J792"/>
  <c r="J794" s="1"/>
  <c r="I792"/>
  <c r="I794" s="1"/>
  <c r="H792"/>
  <c r="H794" s="1"/>
  <c r="G792"/>
  <c r="G794" s="1"/>
  <c r="F792"/>
  <c r="F794" s="1"/>
  <c r="E792"/>
  <c r="E794" s="1"/>
  <c r="AB791"/>
  <c r="AB793" s="1"/>
  <c r="AA791"/>
  <c r="AA793" s="1"/>
  <c r="Z791"/>
  <c r="Z793" s="1"/>
  <c r="Y791"/>
  <c r="Y793" s="1"/>
  <c r="X791"/>
  <c r="X793" s="1"/>
  <c r="W791"/>
  <c r="W793" s="1"/>
  <c r="V791"/>
  <c r="V793" s="1"/>
  <c r="U791"/>
  <c r="U793" s="1"/>
  <c r="T791"/>
  <c r="T793" s="1"/>
  <c r="S791"/>
  <c r="S793" s="1"/>
  <c r="R791"/>
  <c r="R793" s="1"/>
  <c r="Q791"/>
  <c r="Q793" s="1"/>
  <c r="P791"/>
  <c r="P793" s="1"/>
  <c r="O791"/>
  <c r="O793" s="1"/>
  <c r="N791"/>
  <c r="N793" s="1"/>
  <c r="M791"/>
  <c r="M793" s="1"/>
  <c r="L791"/>
  <c r="L793" s="1"/>
  <c r="K791"/>
  <c r="K793" s="1"/>
  <c r="J791"/>
  <c r="J793" s="1"/>
  <c r="I791"/>
  <c r="I793" s="1"/>
  <c r="H791"/>
  <c r="H793" s="1"/>
  <c r="G791"/>
  <c r="G793" s="1"/>
  <c r="F791"/>
  <c r="F793" s="1"/>
  <c r="E791"/>
  <c r="E793" s="1"/>
  <c r="AC790"/>
  <c r="AC789"/>
  <c r="AB788"/>
  <c r="AA788"/>
  <c r="Z788"/>
  <c r="Y788"/>
  <c r="X788"/>
  <c r="W788"/>
  <c r="V788"/>
  <c r="U788"/>
  <c r="T788"/>
  <c r="S788"/>
  <c r="R788"/>
  <c r="Q788"/>
  <c r="P788"/>
  <c r="O788"/>
  <c r="N788"/>
  <c r="M788"/>
  <c r="L788"/>
  <c r="K788"/>
  <c r="J788"/>
  <c r="I788"/>
  <c r="H788"/>
  <c r="G788"/>
  <c r="F788"/>
  <c r="E788"/>
  <c r="AB787"/>
  <c r="AA787"/>
  <c r="Z787"/>
  <c r="Y787"/>
  <c r="X787"/>
  <c r="W787"/>
  <c r="V787"/>
  <c r="U787"/>
  <c r="T787"/>
  <c r="S787"/>
  <c r="R787"/>
  <c r="Q787"/>
  <c r="P787"/>
  <c r="O787"/>
  <c r="N787"/>
  <c r="M787"/>
  <c r="L787"/>
  <c r="K787"/>
  <c r="J787"/>
  <c r="I787"/>
  <c r="H787"/>
  <c r="G787"/>
  <c r="F787"/>
  <c r="AC786"/>
  <c r="AC785"/>
  <c r="AB784"/>
  <c r="AA784"/>
  <c r="Z784"/>
  <c r="Y784"/>
  <c r="X784"/>
  <c r="W784"/>
  <c r="V784"/>
  <c r="U784"/>
  <c r="T784"/>
  <c r="S784"/>
  <c r="R784"/>
  <c r="Q784"/>
  <c r="P784"/>
  <c r="O784"/>
  <c r="N784"/>
  <c r="M784"/>
  <c r="L784"/>
  <c r="K784"/>
  <c r="J784"/>
  <c r="I784"/>
  <c r="H784"/>
  <c r="G784"/>
  <c r="F784"/>
  <c r="E784"/>
  <c r="AB783"/>
  <c r="AA783"/>
  <c r="Z783"/>
  <c r="Y783"/>
  <c r="X783"/>
  <c r="W783"/>
  <c r="V783"/>
  <c r="U783"/>
  <c r="T783"/>
  <c r="S783"/>
  <c r="R783"/>
  <c r="Q783"/>
  <c r="P783"/>
  <c r="O783"/>
  <c r="N783"/>
  <c r="M783"/>
  <c r="L783"/>
  <c r="K783"/>
  <c r="J783"/>
  <c r="I783"/>
  <c r="H783"/>
  <c r="G783"/>
  <c r="F783"/>
  <c r="AC782"/>
  <c r="AC781"/>
  <c r="AB780"/>
  <c r="AA780"/>
  <c r="Z780"/>
  <c r="Y780"/>
  <c r="X780"/>
  <c r="W780"/>
  <c r="V780"/>
  <c r="U780"/>
  <c r="T780"/>
  <c r="S780"/>
  <c r="R780"/>
  <c r="Q780"/>
  <c r="P780"/>
  <c r="O780"/>
  <c r="N780"/>
  <c r="M780"/>
  <c r="L780"/>
  <c r="K780"/>
  <c r="J780"/>
  <c r="I780"/>
  <c r="H780"/>
  <c r="G780"/>
  <c r="F780"/>
  <c r="E780"/>
  <c r="AB779"/>
  <c r="AA779"/>
  <c r="Z779"/>
  <c r="Y779"/>
  <c r="X779"/>
  <c r="W779"/>
  <c r="V779"/>
  <c r="U779"/>
  <c r="T779"/>
  <c r="S779"/>
  <c r="R779"/>
  <c r="Q779"/>
  <c r="P779"/>
  <c r="O779"/>
  <c r="N779"/>
  <c r="M779"/>
  <c r="L779"/>
  <c r="K779"/>
  <c r="J779"/>
  <c r="I779"/>
  <c r="H779"/>
  <c r="G779"/>
  <c r="F779"/>
  <c r="AC778"/>
  <c r="AC777"/>
  <c r="AB776"/>
  <c r="AA776"/>
  <c r="Z776"/>
  <c r="Y776"/>
  <c r="X776"/>
  <c r="W776"/>
  <c r="V776"/>
  <c r="U776"/>
  <c r="T776"/>
  <c r="S776"/>
  <c r="R776"/>
  <c r="Q776"/>
  <c r="P776"/>
  <c r="O776"/>
  <c r="N776"/>
  <c r="M776"/>
  <c r="L776"/>
  <c r="K776"/>
  <c r="J776"/>
  <c r="I776"/>
  <c r="H776"/>
  <c r="G776"/>
  <c r="F776"/>
  <c r="E776"/>
  <c r="AB775"/>
  <c r="AA775"/>
  <c r="Z775"/>
  <c r="Y775"/>
  <c r="X775"/>
  <c r="W775"/>
  <c r="V775"/>
  <c r="U775"/>
  <c r="T775"/>
  <c r="S775"/>
  <c r="R775"/>
  <c r="Q775"/>
  <c r="P775"/>
  <c r="O775"/>
  <c r="N775"/>
  <c r="M775"/>
  <c r="L775"/>
  <c r="K775"/>
  <c r="J775"/>
  <c r="I775"/>
  <c r="H775"/>
  <c r="G775"/>
  <c r="F775"/>
  <c r="E775"/>
  <c r="AC774"/>
  <c r="AC773"/>
  <c r="AB772"/>
  <c r="AA772"/>
  <c r="Z772"/>
  <c r="Y772"/>
  <c r="X772"/>
  <c r="W772"/>
  <c r="V772"/>
  <c r="U772"/>
  <c r="T772"/>
  <c r="S772"/>
  <c r="R772"/>
  <c r="Q772"/>
  <c r="P772"/>
  <c r="O772"/>
  <c r="N772"/>
  <c r="M772"/>
  <c r="L772"/>
  <c r="K772"/>
  <c r="J772"/>
  <c r="I772"/>
  <c r="H772"/>
  <c r="G772"/>
  <c r="F772"/>
  <c r="E772"/>
  <c r="AB771"/>
  <c r="AA771"/>
  <c r="Z771"/>
  <c r="Y771"/>
  <c r="X771"/>
  <c r="W771"/>
  <c r="V771"/>
  <c r="U771"/>
  <c r="T771"/>
  <c r="S771"/>
  <c r="R771"/>
  <c r="Q771"/>
  <c r="P771"/>
  <c r="O771"/>
  <c r="N771"/>
  <c r="M771"/>
  <c r="L771"/>
  <c r="K771"/>
  <c r="J771"/>
  <c r="I771"/>
  <c r="H771"/>
  <c r="G771"/>
  <c r="F771"/>
  <c r="AC770"/>
  <c r="AC769"/>
  <c r="AB768"/>
  <c r="AA768"/>
  <c r="Z768"/>
  <c r="Y768"/>
  <c r="X768"/>
  <c r="W768"/>
  <c r="V768"/>
  <c r="U768"/>
  <c r="T768"/>
  <c r="S768"/>
  <c r="R768"/>
  <c r="Q768"/>
  <c r="P768"/>
  <c r="O768"/>
  <c r="N768"/>
  <c r="M768"/>
  <c r="L768"/>
  <c r="K768"/>
  <c r="J768"/>
  <c r="I768"/>
  <c r="H768"/>
  <c r="G768"/>
  <c r="F768"/>
  <c r="E768"/>
  <c r="AB767"/>
  <c r="AA767"/>
  <c r="Z767"/>
  <c r="Y767"/>
  <c r="X767"/>
  <c r="W767"/>
  <c r="V767"/>
  <c r="U767"/>
  <c r="T767"/>
  <c r="S767"/>
  <c r="R767"/>
  <c r="Q767"/>
  <c r="P767"/>
  <c r="O767"/>
  <c r="N767"/>
  <c r="M767"/>
  <c r="L767"/>
  <c r="K767"/>
  <c r="J767"/>
  <c r="I767"/>
  <c r="H767"/>
  <c r="G767"/>
  <c r="F767"/>
  <c r="AC766"/>
  <c r="AC765"/>
  <c r="AB764"/>
  <c r="AA764"/>
  <c r="Z764"/>
  <c r="Y764"/>
  <c r="X764"/>
  <c r="W764"/>
  <c r="V764"/>
  <c r="U764"/>
  <c r="T764"/>
  <c r="S764"/>
  <c r="R764"/>
  <c r="Q764"/>
  <c r="P764"/>
  <c r="O764"/>
  <c r="N764"/>
  <c r="M764"/>
  <c r="L764"/>
  <c r="K764"/>
  <c r="J764"/>
  <c r="I764"/>
  <c r="H764"/>
  <c r="G764"/>
  <c r="F764"/>
  <c r="E764"/>
  <c r="AB763"/>
  <c r="AA763"/>
  <c r="Z763"/>
  <c r="Y763"/>
  <c r="X763"/>
  <c r="W763"/>
  <c r="V763"/>
  <c r="U763"/>
  <c r="T763"/>
  <c r="S763"/>
  <c r="R763"/>
  <c r="Q763"/>
  <c r="P763"/>
  <c r="O763"/>
  <c r="N763"/>
  <c r="M763"/>
  <c r="L763"/>
  <c r="K763"/>
  <c r="J763"/>
  <c r="I763"/>
  <c r="H763"/>
  <c r="G763"/>
  <c r="F763"/>
  <c r="AC762"/>
  <c r="AC761"/>
  <c r="AB760"/>
  <c r="AA760"/>
  <c r="Z760"/>
  <c r="Y760"/>
  <c r="X760"/>
  <c r="W760"/>
  <c r="V760"/>
  <c r="U760"/>
  <c r="T760"/>
  <c r="S760"/>
  <c r="R760"/>
  <c r="Q760"/>
  <c r="P760"/>
  <c r="O760"/>
  <c r="N760"/>
  <c r="M760"/>
  <c r="L760"/>
  <c r="K760"/>
  <c r="J760"/>
  <c r="I760"/>
  <c r="H760"/>
  <c r="G760"/>
  <c r="F760"/>
  <c r="E760"/>
  <c r="AB759"/>
  <c r="AA759"/>
  <c r="Z759"/>
  <c r="Y759"/>
  <c r="X759"/>
  <c r="W759"/>
  <c r="V759"/>
  <c r="U759"/>
  <c r="T759"/>
  <c r="S759"/>
  <c r="R759"/>
  <c r="Q759"/>
  <c r="P759"/>
  <c r="O759"/>
  <c r="N759"/>
  <c r="M759"/>
  <c r="L759"/>
  <c r="K759"/>
  <c r="J759"/>
  <c r="I759"/>
  <c r="H759"/>
  <c r="G759"/>
  <c r="F759"/>
  <c r="E759"/>
  <c r="AC758"/>
  <c r="AC757"/>
  <c r="AB756"/>
  <c r="AA756"/>
  <c r="Z756"/>
  <c r="Y756"/>
  <c r="X756"/>
  <c r="W756"/>
  <c r="V756"/>
  <c r="U756"/>
  <c r="T756"/>
  <c r="S756"/>
  <c r="R756"/>
  <c r="Q756"/>
  <c r="P756"/>
  <c r="O756"/>
  <c r="N756"/>
  <c r="M756"/>
  <c r="L756"/>
  <c r="K756"/>
  <c r="J756"/>
  <c r="I756"/>
  <c r="H756"/>
  <c r="G756"/>
  <c r="F756"/>
  <c r="E756"/>
  <c r="AB755"/>
  <c r="AA755"/>
  <c r="Z755"/>
  <c r="Y755"/>
  <c r="X755"/>
  <c r="W755"/>
  <c r="V755"/>
  <c r="U755"/>
  <c r="T755"/>
  <c r="S755"/>
  <c r="R755"/>
  <c r="Q755"/>
  <c r="P755"/>
  <c r="O755"/>
  <c r="N755"/>
  <c r="M755"/>
  <c r="L755"/>
  <c r="K755"/>
  <c r="J755"/>
  <c r="I755"/>
  <c r="H755"/>
  <c r="G755"/>
  <c r="F755"/>
  <c r="AC754"/>
  <c r="AC753"/>
  <c r="AB752"/>
  <c r="AA752"/>
  <c r="Z752"/>
  <c r="Y752"/>
  <c r="X752"/>
  <c r="W752"/>
  <c r="V752"/>
  <c r="U752"/>
  <c r="T752"/>
  <c r="S752"/>
  <c r="R752"/>
  <c r="Q752"/>
  <c r="P752"/>
  <c r="O752"/>
  <c r="N752"/>
  <c r="M752"/>
  <c r="L752"/>
  <c r="K752"/>
  <c r="J752"/>
  <c r="I752"/>
  <c r="H752"/>
  <c r="G752"/>
  <c r="F752"/>
  <c r="E752"/>
  <c r="AB751"/>
  <c r="AA751"/>
  <c r="Z751"/>
  <c r="Y751"/>
  <c r="X751"/>
  <c r="W751"/>
  <c r="V751"/>
  <c r="U751"/>
  <c r="T751"/>
  <c r="S751"/>
  <c r="R751"/>
  <c r="Q751"/>
  <c r="P751"/>
  <c r="O751"/>
  <c r="N751"/>
  <c r="M751"/>
  <c r="L751"/>
  <c r="K751"/>
  <c r="J751"/>
  <c r="I751"/>
  <c r="H751"/>
  <c r="G751"/>
  <c r="F751"/>
  <c r="E751"/>
  <c r="AC750"/>
  <c r="AC749"/>
  <c r="AB748"/>
  <c r="AA748"/>
  <c r="Z748"/>
  <c r="Y748"/>
  <c r="X748"/>
  <c r="W748"/>
  <c r="V748"/>
  <c r="U748"/>
  <c r="T748"/>
  <c r="S748"/>
  <c r="R748"/>
  <c r="Q748"/>
  <c r="P748"/>
  <c r="O748"/>
  <c r="N748"/>
  <c r="M748"/>
  <c r="L748"/>
  <c r="K748"/>
  <c r="J748"/>
  <c r="I748"/>
  <c r="H748"/>
  <c r="G748"/>
  <c r="F748"/>
  <c r="E748"/>
  <c r="AB747"/>
  <c r="AA747"/>
  <c r="Z747"/>
  <c r="Y747"/>
  <c r="X747"/>
  <c r="W747"/>
  <c r="V747"/>
  <c r="U747"/>
  <c r="T747"/>
  <c r="S747"/>
  <c r="R747"/>
  <c r="Q747"/>
  <c r="P747"/>
  <c r="O747"/>
  <c r="N747"/>
  <c r="M747"/>
  <c r="L747"/>
  <c r="K747"/>
  <c r="J747"/>
  <c r="I747"/>
  <c r="H747"/>
  <c r="G747"/>
  <c r="F747"/>
  <c r="AC746"/>
  <c r="AC745"/>
  <c r="AB744"/>
  <c r="AA744"/>
  <c r="Z744"/>
  <c r="Y744"/>
  <c r="X744"/>
  <c r="W744"/>
  <c r="V744"/>
  <c r="U744"/>
  <c r="T744"/>
  <c r="S744"/>
  <c r="R744"/>
  <c r="Q744"/>
  <c r="P744"/>
  <c r="O744"/>
  <c r="N744"/>
  <c r="M744"/>
  <c r="L744"/>
  <c r="K744"/>
  <c r="J744"/>
  <c r="I744"/>
  <c r="H744"/>
  <c r="G744"/>
  <c r="F744"/>
  <c r="E744"/>
  <c r="AB743"/>
  <c r="AA743"/>
  <c r="Z743"/>
  <c r="Y743"/>
  <c r="X743"/>
  <c r="W743"/>
  <c r="V743"/>
  <c r="U743"/>
  <c r="T743"/>
  <c r="S743"/>
  <c r="R743"/>
  <c r="Q743"/>
  <c r="P743"/>
  <c r="O743"/>
  <c r="N743"/>
  <c r="M743"/>
  <c r="L743"/>
  <c r="K743"/>
  <c r="J743"/>
  <c r="I743"/>
  <c r="H743"/>
  <c r="G743"/>
  <c r="F743"/>
  <c r="AB740"/>
  <c r="AA740"/>
  <c r="Z740"/>
  <c r="Y740"/>
  <c r="X740"/>
  <c r="W740"/>
  <c r="V740"/>
  <c r="U740"/>
  <c r="T740"/>
  <c r="S740"/>
  <c r="R740"/>
  <c r="Q740"/>
  <c r="P740"/>
  <c r="O740"/>
  <c r="N740"/>
  <c r="M740"/>
  <c r="L740"/>
  <c r="K740"/>
  <c r="J740"/>
  <c r="I740"/>
  <c r="H740"/>
  <c r="G740"/>
  <c r="F740"/>
  <c r="E740"/>
  <c r="AB739"/>
  <c r="AA739"/>
  <c r="Z739"/>
  <c r="Y739"/>
  <c r="X739"/>
  <c r="W739"/>
  <c r="V739"/>
  <c r="U739"/>
  <c r="T739"/>
  <c r="S739"/>
  <c r="R739"/>
  <c r="Q739"/>
  <c r="P739"/>
  <c r="O739"/>
  <c r="N739"/>
  <c r="M739"/>
  <c r="L739"/>
  <c r="K739"/>
  <c r="J739"/>
  <c r="I739"/>
  <c r="H739"/>
  <c r="G739"/>
  <c r="F739"/>
  <c r="AC738"/>
  <c r="AC737"/>
  <c r="AB736"/>
  <c r="AA736"/>
  <c r="Z736"/>
  <c r="Y736"/>
  <c r="X736"/>
  <c r="W736"/>
  <c r="V736"/>
  <c r="U736"/>
  <c r="T736"/>
  <c r="S736"/>
  <c r="R736"/>
  <c r="Q736"/>
  <c r="P736"/>
  <c r="O736"/>
  <c r="N736"/>
  <c r="M736"/>
  <c r="L736"/>
  <c r="K736"/>
  <c r="J736"/>
  <c r="I736"/>
  <c r="H736"/>
  <c r="G736"/>
  <c r="F736"/>
  <c r="E736"/>
  <c r="AB735"/>
  <c r="AA735"/>
  <c r="Z735"/>
  <c r="Y735"/>
  <c r="X735"/>
  <c r="W735"/>
  <c r="V735"/>
  <c r="U735"/>
  <c r="T735"/>
  <c r="S735"/>
  <c r="R735"/>
  <c r="Q735"/>
  <c r="P735"/>
  <c r="O735"/>
  <c r="N735"/>
  <c r="M735"/>
  <c r="L735"/>
  <c r="K735"/>
  <c r="J735"/>
  <c r="I735"/>
  <c r="H735"/>
  <c r="G735"/>
  <c r="F735"/>
  <c r="E735"/>
  <c r="AC734"/>
  <c r="AC733"/>
  <c r="AB732"/>
  <c r="AA732"/>
  <c r="Z732"/>
  <c r="Y732"/>
  <c r="X732"/>
  <c r="W732"/>
  <c r="V732"/>
  <c r="U732"/>
  <c r="T732"/>
  <c r="S732"/>
  <c r="R732"/>
  <c r="Q732"/>
  <c r="P732"/>
  <c r="O732"/>
  <c r="N732"/>
  <c r="M732"/>
  <c r="L732"/>
  <c r="K732"/>
  <c r="J732"/>
  <c r="I732"/>
  <c r="H732"/>
  <c r="G732"/>
  <c r="F732"/>
  <c r="E732"/>
  <c r="AB731"/>
  <c r="AA731"/>
  <c r="Z731"/>
  <c r="Y731"/>
  <c r="X731"/>
  <c r="W731"/>
  <c r="V731"/>
  <c r="U731"/>
  <c r="T731"/>
  <c r="S731"/>
  <c r="R731"/>
  <c r="Q731"/>
  <c r="P731"/>
  <c r="O731"/>
  <c r="N731"/>
  <c r="M731"/>
  <c r="L731"/>
  <c r="K731"/>
  <c r="J731"/>
  <c r="I731"/>
  <c r="H731"/>
  <c r="G731"/>
  <c r="F731"/>
  <c r="AC730"/>
  <c r="AC729"/>
  <c r="AB728"/>
  <c r="AA728"/>
  <c r="Z728"/>
  <c r="Y728"/>
  <c r="X728"/>
  <c r="W728"/>
  <c r="V728"/>
  <c r="U728"/>
  <c r="T728"/>
  <c r="S728"/>
  <c r="R728"/>
  <c r="Q728"/>
  <c r="P728"/>
  <c r="O728"/>
  <c r="N728"/>
  <c r="M728"/>
  <c r="L728"/>
  <c r="K728"/>
  <c r="J728"/>
  <c r="I728"/>
  <c r="H728"/>
  <c r="G728"/>
  <c r="F728"/>
  <c r="E728"/>
  <c r="AB727"/>
  <c r="AA727"/>
  <c r="Z727"/>
  <c r="Y727"/>
  <c r="X727"/>
  <c r="W727"/>
  <c r="V727"/>
  <c r="U727"/>
  <c r="T727"/>
  <c r="S727"/>
  <c r="R727"/>
  <c r="Q727"/>
  <c r="P727"/>
  <c r="O727"/>
  <c r="N727"/>
  <c r="M727"/>
  <c r="L727"/>
  <c r="K727"/>
  <c r="J727"/>
  <c r="I727"/>
  <c r="H727"/>
  <c r="G727"/>
  <c r="F727"/>
  <c r="E727"/>
  <c r="AC726"/>
  <c r="AC725"/>
  <c r="AB724"/>
  <c r="AA724"/>
  <c r="Z724"/>
  <c r="Y724"/>
  <c r="X724"/>
  <c r="W724"/>
  <c r="V724"/>
  <c r="U724"/>
  <c r="T724"/>
  <c r="S724"/>
  <c r="R724"/>
  <c r="Q724"/>
  <c r="P724"/>
  <c r="O724"/>
  <c r="N724"/>
  <c r="M724"/>
  <c r="L724"/>
  <c r="K724"/>
  <c r="J724"/>
  <c r="I724"/>
  <c r="H724"/>
  <c r="G724"/>
  <c r="F724"/>
  <c r="E724"/>
  <c r="AB723"/>
  <c r="AA723"/>
  <c r="Z723"/>
  <c r="Y723"/>
  <c r="X723"/>
  <c r="W723"/>
  <c r="V723"/>
  <c r="U723"/>
  <c r="T723"/>
  <c r="S723"/>
  <c r="R723"/>
  <c r="Q723"/>
  <c r="P723"/>
  <c r="O723"/>
  <c r="N723"/>
  <c r="M723"/>
  <c r="L723"/>
  <c r="K723"/>
  <c r="J723"/>
  <c r="I723"/>
  <c r="H723"/>
  <c r="G723"/>
  <c r="F723"/>
  <c r="AC722"/>
  <c r="AC721"/>
  <c r="AB720"/>
  <c r="AA720"/>
  <c r="Z720"/>
  <c r="Y720"/>
  <c r="X720"/>
  <c r="W720"/>
  <c r="V720"/>
  <c r="U720"/>
  <c r="T720"/>
  <c r="S720"/>
  <c r="R720"/>
  <c r="Q720"/>
  <c r="P720"/>
  <c r="O720"/>
  <c r="N720"/>
  <c r="M720"/>
  <c r="L720"/>
  <c r="K720"/>
  <c r="J720"/>
  <c r="I720"/>
  <c r="H720"/>
  <c r="G720"/>
  <c r="F720"/>
  <c r="E720"/>
  <c r="AB719"/>
  <c r="AA719"/>
  <c r="Z719"/>
  <c r="Y719"/>
  <c r="X719"/>
  <c r="W719"/>
  <c r="V719"/>
  <c r="U719"/>
  <c r="T719"/>
  <c r="S719"/>
  <c r="R719"/>
  <c r="Q719"/>
  <c r="P719"/>
  <c r="O719"/>
  <c r="N719"/>
  <c r="M719"/>
  <c r="L719"/>
  <c r="K719"/>
  <c r="J719"/>
  <c r="I719"/>
  <c r="H719"/>
  <c r="G719"/>
  <c r="F719"/>
  <c r="AC718"/>
  <c r="AC717"/>
  <c r="AB716"/>
  <c r="AA716"/>
  <c r="Z716"/>
  <c r="Y716"/>
  <c r="X716"/>
  <c r="W716"/>
  <c r="V716"/>
  <c r="U716"/>
  <c r="T716"/>
  <c r="S716"/>
  <c r="R716"/>
  <c r="Q716"/>
  <c r="P716"/>
  <c r="O716"/>
  <c r="N716"/>
  <c r="M716"/>
  <c r="L716"/>
  <c r="K716"/>
  <c r="J716"/>
  <c r="I716"/>
  <c r="H716"/>
  <c r="G716"/>
  <c r="F716"/>
  <c r="E716"/>
  <c r="AB715"/>
  <c r="AA715"/>
  <c r="Z715"/>
  <c r="Y715"/>
  <c r="X715"/>
  <c r="W715"/>
  <c r="V715"/>
  <c r="U715"/>
  <c r="T715"/>
  <c r="S715"/>
  <c r="R715"/>
  <c r="Q715"/>
  <c r="P715"/>
  <c r="O715"/>
  <c r="N715"/>
  <c r="M715"/>
  <c r="L715"/>
  <c r="K715"/>
  <c r="J715"/>
  <c r="I715"/>
  <c r="H715"/>
  <c r="G715"/>
  <c r="F715"/>
  <c r="AC714"/>
  <c r="AC713"/>
  <c r="AB712"/>
  <c r="AA712"/>
  <c r="Z712"/>
  <c r="Y712"/>
  <c r="X712"/>
  <c r="W712"/>
  <c r="V712"/>
  <c r="U712"/>
  <c r="T712"/>
  <c r="S712"/>
  <c r="R712"/>
  <c r="Q712"/>
  <c r="P712"/>
  <c r="O712"/>
  <c r="N712"/>
  <c r="M712"/>
  <c r="L712"/>
  <c r="K712"/>
  <c r="J712"/>
  <c r="I712"/>
  <c r="H712"/>
  <c r="G712"/>
  <c r="F712"/>
  <c r="E712"/>
  <c r="AB711"/>
  <c r="AA711"/>
  <c r="Z711"/>
  <c r="Y711"/>
  <c r="X711"/>
  <c r="W711"/>
  <c r="V711"/>
  <c r="U711"/>
  <c r="T711"/>
  <c r="S711"/>
  <c r="R711"/>
  <c r="Q711"/>
  <c r="P711"/>
  <c r="O711"/>
  <c r="N711"/>
  <c r="M711"/>
  <c r="L711"/>
  <c r="K711"/>
  <c r="J711"/>
  <c r="I711"/>
  <c r="H711"/>
  <c r="G711"/>
  <c r="F711"/>
  <c r="AC710"/>
  <c r="AC709"/>
  <c r="AB708"/>
  <c r="AA708"/>
  <c r="Z708"/>
  <c r="Y708"/>
  <c r="X708"/>
  <c r="W708"/>
  <c r="V708"/>
  <c r="U708"/>
  <c r="T708"/>
  <c r="S708"/>
  <c r="R708"/>
  <c r="Q708"/>
  <c r="P708"/>
  <c r="O708"/>
  <c r="N708"/>
  <c r="M708"/>
  <c r="L708"/>
  <c r="K708"/>
  <c r="J708"/>
  <c r="I708"/>
  <c r="H708"/>
  <c r="G708"/>
  <c r="F708"/>
  <c r="E708"/>
  <c r="AB707"/>
  <c r="AA707"/>
  <c r="Z707"/>
  <c r="Y707"/>
  <c r="X707"/>
  <c r="W707"/>
  <c r="V707"/>
  <c r="U707"/>
  <c r="T707"/>
  <c r="S707"/>
  <c r="R707"/>
  <c r="Q707"/>
  <c r="P707"/>
  <c r="O707"/>
  <c r="N707"/>
  <c r="M707"/>
  <c r="L707"/>
  <c r="K707"/>
  <c r="J707"/>
  <c r="I707"/>
  <c r="H707"/>
  <c r="G707"/>
  <c r="F707"/>
  <c r="AC706"/>
  <c r="AC705"/>
  <c r="AB704"/>
  <c r="AA704"/>
  <c r="Z704"/>
  <c r="Y704"/>
  <c r="X704"/>
  <c r="W704"/>
  <c r="V704"/>
  <c r="U704"/>
  <c r="T704"/>
  <c r="S704"/>
  <c r="R704"/>
  <c r="Q704"/>
  <c r="P704"/>
  <c r="O704"/>
  <c r="N704"/>
  <c r="M704"/>
  <c r="L704"/>
  <c r="K704"/>
  <c r="J704"/>
  <c r="I704"/>
  <c r="H704"/>
  <c r="G704"/>
  <c r="F704"/>
  <c r="E704"/>
  <c r="AB703"/>
  <c r="AA703"/>
  <c r="Z703"/>
  <c r="Y703"/>
  <c r="X703"/>
  <c r="W703"/>
  <c r="V703"/>
  <c r="U703"/>
  <c r="T703"/>
  <c r="S703"/>
  <c r="R703"/>
  <c r="Q703"/>
  <c r="P703"/>
  <c r="O703"/>
  <c r="N703"/>
  <c r="M703"/>
  <c r="L703"/>
  <c r="K703"/>
  <c r="J703"/>
  <c r="I703"/>
  <c r="H703"/>
  <c r="G703"/>
  <c r="F703"/>
  <c r="AC702"/>
  <c r="AC701"/>
  <c r="AB692"/>
  <c r="AA692"/>
  <c r="Z692"/>
  <c r="Y692"/>
  <c r="X692"/>
  <c r="W692"/>
  <c r="V692"/>
  <c r="U692"/>
  <c r="T692"/>
  <c r="S692"/>
  <c r="R692"/>
  <c r="Q692"/>
  <c r="P692"/>
  <c r="O692"/>
  <c r="N692"/>
  <c r="M692"/>
  <c r="L692"/>
  <c r="K692"/>
  <c r="J692"/>
  <c r="I692"/>
  <c r="H692"/>
  <c r="G692"/>
  <c r="F692"/>
  <c r="E692"/>
  <c r="AB691"/>
  <c r="AB693" s="1"/>
  <c r="AA691"/>
  <c r="AA693" s="1"/>
  <c r="Z691"/>
  <c r="Z693" s="1"/>
  <c r="Y691"/>
  <c r="Y693" s="1"/>
  <c r="X691"/>
  <c r="X693" s="1"/>
  <c r="W691"/>
  <c r="W693" s="1"/>
  <c r="V691"/>
  <c r="V693" s="1"/>
  <c r="U691"/>
  <c r="U693" s="1"/>
  <c r="T691"/>
  <c r="T693" s="1"/>
  <c r="S691"/>
  <c r="S693" s="1"/>
  <c r="R691"/>
  <c r="R693" s="1"/>
  <c r="Q691"/>
  <c r="Q693" s="1"/>
  <c r="P691"/>
  <c r="P693" s="1"/>
  <c r="O691"/>
  <c r="O693" s="1"/>
  <c r="N691"/>
  <c r="N693" s="1"/>
  <c r="M691"/>
  <c r="M693" s="1"/>
  <c r="L691"/>
  <c r="L693" s="1"/>
  <c r="K691"/>
  <c r="K693" s="1"/>
  <c r="J691"/>
  <c r="J693" s="1"/>
  <c r="I691"/>
  <c r="I693" s="1"/>
  <c r="H691"/>
  <c r="H693" s="1"/>
  <c r="G691"/>
  <c r="G693" s="1"/>
  <c r="F691"/>
  <c r="F693" s="1"/>
  <c r="E691"/>
  <c r="E693" s="1"/>
  <c r="AB690"/>
  <c r="AA690"/>
  <c r="Z690"/>
  <c r="Y690"/>
  <c r="X690"/>
  <c r="W690"/>
  <c r="V690"/>
  <c r="U690"/>
  <c r="T690"/>
  <c r="S690"/>
  <c r="R690"/>
  <c r="Q690"/>
  <c r="P690"/>
  <c r="O690"/>
  <c r="N690"/>
  <c r="M690"/>
  <c r="L690"/>
  <c r="K690"/>
  <c r="J690"/>
  <c r="I690"/>
  <c r="H690"/>
  <c r="G690"/>
  <c r="F690"/>
  <c r="E690"/>
  <c r="AB689"/>
  <c r="AA689"/>
  <c r="Z689"/>
  <c r="Y689"/>
  <c r="X689"/>
  <c r="W689"/>
  <c r="V689"/>
  <c r="U689"/>
  <c r="T689"/>
  <c r="S689"/>
  <c r="R689"/>
  <c r="Q689"/>
  <c r="P689"/>
  <c r="O689"/>
  <c r="N689"/>
  <c r="M689"/>
  <c r="L689"/>
  <c r="K689"/>
  <c r="J689"/>
  <c r="I689"/>
  <c r="H689"/>
  <c r="G689"/>
  <c r="F689"/>
  <c r="E689"/>
  <c r="AC688"/>
  <c r="AC687"/>
  <c r="AB686"/>
  <c r="AA686"/>
  <c r="Z686"/>
  <c r="Y686"/>
  <c r="X686"/>
  <c r="W686"/>
  <c r="V686"/>
  <c r="U686"/>
  <c r="T686"/>
  <c r="S686"/>
  <c r="R686"/>
  <c r="Q686"/>
  <c r="P686"/>
  <c r="O686"/>
  <c r="N686"/>
  <c r="M686"/>
  <c r="L686"/>
  <c r="K686"/>
  <c r="J686"/>
  <c r="I686"/>
  <c r="H686"/>
  <c r="G686"/>
  <c r="F686"/>
  <c r="E686"/>
  <c r="AB685"/>
  <c r="AA685"/>
  <c r="Z685"/>
  <c r="Y685"/>
  <c r="X685"/>
  <c r="W685"/>
  <c r="V685"/>
  <c r="U685"/>
  <c r="T685"/>
  <c r="S685"/>
  <c r="R685"/>
  <c r="Q685"/>
  <c r="P685"/>
  <c r="O685"/>
  <c r="N685"/>
  <c r="M685"/>
  <c r="L685"/>
  <c r="K685"/>
  <c r="J685"/>
  <c r="I685"/>
  <c r="H685"/>
  <c r="G685"/>
  <c r="F685"/>
  <c r="E685"/>
  <c r="AC684"/>
  <c r="AC683"/>
  <c r="AB675"/>
  <c r="AA675"/>
  <c r="Z675"/>
  <c r="Y675"/>
  <c r="X675"/>
  <c r="W675"/>
  <c r="V675"/>
  <c r="U675"/>
  <c r="T675"/>
  <c r="S675"/>
  <c r="R675"/>
  <c r="Q675"/>
  <c r="P675"/>
  <c r="O675"/>
  <c r="N675"/>
  <c r="M675"/>
  <c r="L675"/>
  <c r="K675"/>
  <c r="J675"/>
  <c r="I675"/>
  <c r="H675"/>
  <c r="G675"/>
  <c r="F675"/>
  <c r="E675"/>
  <c r="AC673"/>
  <c r="AE672"/>
  <c r="AD672"/>
  <c r="AC672"/>
  <c r="AB669"/>
  <c r="AA669"/>
  <c r="Z669"/>
  <c r="Y669"/>
  <c r="X669"/>
  <c r="W669"/>
  <c r="V669"/>
  <c r="U669"/>
  <c r="T669"/>
  <c r="S669"/>
  <c r="R669"/>
  <c r="Q669"/>
  <c r="P669"/>
  <c r="O669"/>
  <c r="N669"/>
  <c r="M669"/>
  <c r="L669"/>
  <c r="K669"/>
  <c r="J669"/>
  <c r="I669"/>
  <c r="H669"/>
  <c r="G669"/>
  <c r="F669"/>
  <c r="E669"/>
  <c r="AB666"/>
  <c r="AB668" s="1"/>
  <c r="AA666"/>
  <c r="AA668" s="1"/>
  <c r="Z666"/>
  <c r="Z668" s="1"/>
  <c r="Y666"/>
  <c r="Y668" s="1"/>
  <c r="X666"/>
  <c r="X668" s="1"/>
  <c r="W666"/>
  <c r="W668" s="1"/>
  <c r="V666"/>
  <c r="V668" s="1"/>
  <c r="U666"/>
  <c r="U668" s="1"/>
  <c r="T666"/>
  <c r="T668" s="1"/>
  <c r="S666"/>
  <c r="S668" s="1"/>
  <c r="R666"/>
  <c r="R668" s="1"/>
  <c r="Q666"/>
  <c r="Q668" s="1"/>
  <c r="P666"/>
  <c r="P668" s="1"/>
  <c r="O666"/>
  <c r="O668" s="1"/>
  <c r="N666"/>
  <c r="N668" s="1"/>
  <c r="M666"/>
  <c r="M668" s="1"/>
  <c r="L666"/>
  <c r="L668" s="1"/>
  <c r="K666"/>
  <c r="K668" s="1"/>
  <c r="J666"/>
  <c r="J668" s="1"/>
  <c r="I666"/>
  <c r="I668" s="1"/>
  <c r="H666"/>
  <c r="H668" s="1"/>
  <c r="G666"/>
  <c r="G668" s="1"/>
  <c r="F666"/>
  <c r="F668" s="1"/>
  <c r="E668"/>
  <c r="AC665"/>
  <c r="AD664"/>
  <c r="AC664"/>
  <c r="AB663"/>
  <c r="AA663"/>
  <c r="Z663"/>
  <c r="Y663"/>
  <c r="X663"/>
  <c r="W663"/>
  <c r="V663"/>
  <c r="U663"/>
  <c r="T663"/>
  <c r="S663"/>
  <c r="R663"/>
  <c r="Q663"/>
  <c r="P663"/>
  <c r="O663"/>
  <c r="N663"/>
  <c r="M663"/>
  <c r="L663"/>
  <c r="K663"/>
  <c r="J663"/>
  <c r="I663"/>
  <c r="H663"/>
  <c r="G663"/>
  <c r="F663"/>
  <c r="E663"/>
  <c r="AC661"/>
  <c r="AC660"/>
  <c r="AB651"/>
  <c r="AA651"/>
  <c r="Z651"/>
  <c r="Y651"/>
  <c r="X651"/>
  <c r="W651"/>
  <c r="V651"/>
  <c r="U651"/>
  <c r="T651"/>
  <c r="S651"/>
  <c r="R651"/>
  <c r="Q651"/>
  <c r="P651"/>
  <c r="O651"/>
  <c r="N651"/>
  <c r="M651"/>
  <c r="L651"/>
  <c r="K651"/>
  <c r="J651"/>
  <c r="I651"/>
  <c r="H651"/>
  <c r="G651"/>
  <c r="F651"/>
  <c r="E651"/>
  <c r="AC649"/>
  <c r="AC648"/>
  <c r="AB639"/>
  <c r="AA639"/>
  <c r="Z639"/>
  <c r="Y639"/>
  <c r="X639"/>
  <c r="W639"/>
  <c r="V639"/>
  <c r="U639"/>
  <c r="T639"/>
  <c r="S639"/>
  <c r="R639"/>
  <c r="Q639"/>
  <c r="P639"/>
  <c r="O639"/>
  <c r="N639"/>
  <c r="M639"/>
  <c r="L639"/>
  <c r="K639"/>
  <c r="J639"/>
  <c r="I639"/>
  <c r="H639"/>
  <c r="G639"/>
  <c r="F639"/>
  <c r="E639"/>
  <c r="AC637"/>
  <c r="AC636"/>
  <c r="AB635"/>
  <c r="AA635"/>
  <c r="Z635"/>
  <c r="Y635"/>
  <c r="X635"/>
  <c r="W635"/>
  <c r="V635"/>
  <c r="U635"/>
  <c r="T635"/>
  <c r="S635"/>
  <c r="R635"/>
  <c r="Q635"/>
  <c r="P635"/>
  <c r="O635"/>
  <c r="N635"/>
  <c r="M635"/>
  <c r="L635"/>
  <c r="K635"/>
  <c r="J635"/>
  <c r="I635"/>
  <c r="H635"/>
  <c r="G635"/>
  <c r="F635"/>
  <c r="E635"/>
  <c r="AC633"/>
  <c r="AC632"/>
  <c r="AC629"/>
  <c r="AC667" s="1"/>
  <c r="AE628"/>
  <c r="AD628"/>
  <c r="AC628"/>
  <c r="AB623"/>
  <c r="AA623"/>
  <c r="Z623"/>
  <c r="Y623"/>
  <c r="X623"/>
  <c r="W623"/>
  <c r="V623"/>
  <c r="U623"/>
  <c r="T623"/>
  <c r="S623"/>
  <c r="R623"/>
  <c r="Q623"/>
  <c r="P623"/>
  <c r="O623"/>
  <c r="N623"/>
  <c r="M623"/>
  <c r="L623"/>
  <c r="K623"/>
  <c r="J623"/>
  <c r="I623"/>
  <c r="H623"/>
  <c r="G623"/>
  <c r="F623"/>
  <c r="E623"/>
  <c r="AB622"/>
  <c r="AB624" s="1"/>
  <c r="AA622"/>
  <c r="AA624" s="1"/>
  <c r="Z622"/>
  <c r="Z624" s="1"/>
  <c r="Y622"/>
  <c r="Y624" s="1"/>
  <c r="X622"/>
  <c r="X624" s="1"/>
  <c r="W622"/>
  <c r="W624" s="1"/>
  <c r="V622"/>
  <c r="V624" s="1"/>
  <c r="U622"/>
  <c r="U624" s="1"/>
  <c r="T622"/>
  <c r="T624" s="1"/>
  <c r="S622"/>
  <c r="S624" s="1"/>
  <c r="R622"/>
  <c r="R624" s="1"/>
  <c r="Q622"/>
  <c r="Q624" s="1"/>
  <c r="P622"/>
  <c r="P624" s="1"/>
  <c r="O622"/>
  <c r="O624" s="1"/>
  <c r="N622"/>
  <c r="N624" s="1"/>
  <c r="M622"/>
  <c r="M624" s="1"/>
  <c r="L622"/>
  <c r="L624" s="1"/>
  <c r="K622"/>
  <c r="K624" s="1"/>
  <c r="J624"/>
  <c r="I622"/>
  <c r="I624" s="1"/>
  <c r="H622"/>
  <c r="H624" s="1"/>
  <c r="G622"/>
  <c r="G624" s="1"/>
  <c r="F622"/>
  <c r="F624" s="1"/>
  <c r="E622"/>
  <c r="E624" s="1"/>
  <c r="AB621"/>
  <c r="AA621"/>
  <c r="Z621"/>
  <c r="Y621"/>
  <c r="X621"/>
  <c r="W621"/>
  <c r="V621"/>
  <c r="U621"/>
  <c r="T621"/>
  <c r="S621"/>
  <c r="R621"/>
  <c r="Q621"/>
  <c r="P621"/>
  <c r="O621"/>
  <c r="N621"/>
  <c r="M621"/>
  <c r="L621"/>
  <c r="K621"/>
  <c r="J621"/>
  <c r="I621"/>
  <c r="H621"/>
  <c r="G621"/>
  <c r="F621"/>
  <c r="E621"/>
  <c r="AC619"/>
  <c r="AE618"/>
  <c r="AD618"/>
  <c r="AC618"/>
  <c r="AB617"/>
  <c r="AA617"/>
  <c r="Z617"/>
  <c r="Y617"/>
  <c r="X617"/>
  <c r="W617"/>
  <c r="V617"/>
  <c r="U617"/>
  <c r="T617"/>
  <c r="S617"/>
  <c r="R617"/>
  <c r="Q617"/>
  <c r="P617"/>
  <c r="O617"/>
  <c r="N617"/>
  <c r="M617"/>
  <c r="L617"/>
  <c r="K617"/>
  <c r="J617"/>
  <c r="I617"/>
  <c r="H617"/>
  <c r="G617"/>
  <c r="F617"/>
  <c r="E617"/>
  <c r="AD616"/>
  <c r="AC615"/>
  <c r="AC614"/>
  <c r="AB613"/>
  <c r="AA613"/>
  <c r="Z613"/>
  <c r="Y613"/>
  <c r="X613"/>
  <c r="W613"/>
  <c r="V613"/>
  <c r="U613"/>
  <c r="T613"/>
  <c r="S613"/>
  <c r="R613"/>
  <c r="Q613"/>
  <c r="P613"/>
  <c r="O613"/>
  <c r="N613"/>
  <c r="M613"/>
  <c r="L613"/>
  <c r="K613"/>
  <c r="J613"/>
  <c r="I613"/>
  <c r="H613"/>
  <c r="G613"/>
  <c r="F613"/>
  <c r="E613"/>
  <c r="AD612"/>
  <c r="AC611"/>
  <c r="AC610"/>
  <c r="Y605"/>
  <c r="M24" i="15" s="1"/>
  <c r="V605" i="13"/>
  <c r="L24" i="15" s="1"/>
  <c r="N605" i="13"/>
  <c r="K24" i="15" s="1"/>
  <c r="AB600" i="13"/>
  <c r="AB602" s="1"/>
  <c r="AA600"/>
  <c r="AA602" s="1"/>
  <c r="Z600"/>
  <c r="Z602" s="1"/>
  <c r="Y600"/>
  <c r="Y602" s="1"/>
  <c r="X600"/>
  <c r="X602" s="1"/>
  <c r="W600"/>
  <c r="W602" s="1"/>
  <c r="V600"/>
  <c r="V602" s="1"/>
  <c r="U600"/>
  <c r="U602" s="1"/>
  <c r="T600"/>
  <c r="T602" s="1"/>
  <c r="S600"/>
  <c r="S602" s="1"/>
  <c r="R600"/>
  <c r="R602" s="1"/>
  <c r="Q600"/>
  <c r="Q602" s="1"/>
  <c r="P600"/>
  <c r="P602" s="1"/>
  <c r="O600"/>
  <c r="O602" s="1"/>
  <c r="N600"/>
  <c r="N602" s="1"/>
  <c r="M600"/>
  <c r="M602" s="1"/>
  <c r="L600"/>
  <c r="L602" s="1"/>
  <c r="K600"/>
  <c r="K602" s="1"/>
  <c r="J600"/>
  <c r="J602" s="1"/>
  <c r="I600"/>
  <c r="I602" s="1"/>
  <c r="H600"/>
  <c r="H602" s="1"/>
  <c r="G600"/>
  <c r="G602" s="1"/>
  <c r="F600"/>
  <c r="F602" s="1"/>
  <c r="E600"/>
  <c r="E602" s="1"/>
  <c r="AB599"/>
  <c r="AB601" s="1"/>
  <c r="AA599"/>
  <c r="AA601" s="1"/>
  <c r="Z599"/>
  <c r="Z601" s="1"/>
  <c r="Y599"/>
  <c r="Y601" s="1"/>
  <c r="X599"/>
  <c r="X601" s="1"/>
  <c r="W599"/>
  <c r="W601" s="1"/>
  <c r="V599"/>
  <c r="V601" s="1"/>
  <c r="U599"/>
  <c r="U601" s="1"/>
  <c r="T599"/>
  <c r="T601" s="1"/>
  <c r="S599"/>
  <c r="S601" s="1"/>
  <c r="R599"/>
  <c r="R601" s="1"/>
  <c r="Q599"/>
  <c r="Q601" s="1"/>
  <c r="P599"/>
  <c r="P601" s="1"/>
  <c r="O599"/>
  <c r="O601" s="1"/>
  <c r="N599"/>
  <c r="N601" s="1"/>
  <c r="M599"/>
  <c r="M601" s="1"/>
  <c r="L599"/>
  <c r="L601" s="1"/>
  <c r="K599"/>
  <c r="K601" s="1"/>
  <c r="J599"/>
  <c r="J601" s="1"/>
  <c r="I599"/>
  <c r="I601" s="1"/>
  <c r="H599"/>
  <c r="H601" s="1"/>
  <c r="G599"/>
  <c r="G601" s="1"/>
  <c r="F599"/>
  <c r="F601" s="1"/>
  <c r="E599"/>
  <c r="E601" s="1"/>
  <c r="AC598"/>
  <c r="AE597"/>
  <c r="AC597"/>
  <c r="AB596"/>
  <c r="AA596"/>
  <c r="Z596"/>
  <c r="Y596"/>
  <c r="X596"/>
  <c r="W596"/>
  <c r="V596"/>
  <c r="U596"/>
  <c r="T596"/>
  <c r="S596"/>
  <c r="R596"/>
  <c r="Q596"/>
  <c r="P596"/>
  <c r="O596"/>
  <c r="N596"/>
  <c r="M596"/>
  <c r="L596"/>
  <c r="K596"/>
  <c r="J596"/>
  <c r="I596"/>
  <c r="H596"/>
  <c r="G596"/>
  <c r="F596"/>
  <c r="E596"/>
  <c r="AB595"/>
  <c r="AA595"/>
  <c r="Z595"/>
  <c r="Y595"/>
  <c r="X595"/>
  <c r="W595"/>
  <c r="V595"/>
  <c r="U595"/>
  <c r="T595"/>
  <c r="S595"/>
  <c r="R595"/>
  <c r="Q595"/>
  <c r="P595"/>
  <c r="O595"/>
  <c r="N595"/>
  <c r="M595"/>
  <c r="L595"/>
  <c r="K595"/>
  <c r="J595"/>
  <c r="I595"/>
  <c r="H595"/>
  <c r="G595"/>
  <c r="F595"/>
  <c r="E595"/>
  <c r="AC594"/>
  <c r="AC593"/>
  <c r="AB592"/>
  <c r="AA592"/>
  <c r="Z592"/>
  <c r="Y592"/>
  <c r="X592"/>
  <c r="W592"/>
  <c r="V592"/>
  <c r="U592"/>
  <c r="T592"/>
  <c r="S592"/>
  <c r="R592"/>
  <c r="Q592"/>
  <c r="P592"/>
  <c r="O592"/>
  <c r="N592"/>
  <c r="M592"/>
  <c r="L592"/>
  <c r="K592"/>
  <c r="J592"/>
  <c r="I592"/>
  <c r="H592"/>
  <c r="G592"/>
  <c r="F592"/>
  <c r="E592"/>
  <c r="AB591"/>
  <c r="AA591"/>
  <c r="Z591"/>
  <c r="Y591"/>
  <c r="X591"/>
  <c r="W591"/>
  <c r="V591"/>
  <c r="U591"/>
  <c r="T591"/>
  <c r="S591"/>
  <c r="R591"/>
  <c r="Q591"/>
  <c r="P591"/>
  <c r="O591"/>
  <c r="N591"/>
  <c r="M591"/>
  <c r="L591"/>
  <c r="K591"/>
  <c r="J591"/>
  <c r="I591"/>
  <c r="H591"/>
  <c r="G591"/>
  <c r="F591"/>
  <c r="AC590"/>
  <c r="AC589"/>
  <c r="AB588"/>
  <c r="AA588"/>
  <c r="Z588"/>
  <c r="Y588"/>
  <c r="X588"/>
  <c r="W588"/>
  <c r="V588"/>
  <c r="U588"/>
  <c r="T588"/>
  <c r="S588"/>
  <c r="R588"/>
  <c r="Q588"/>
  <c r="P588"/>
  <c r="O588"/>
  <c r="N588"/>
  <c r="M588"/>
  <c r="L588"/>
  <c r="K588"/>
  <c r="J588"/>
  <c r="I588"/>
  <c r="H588"/>
  <c r="G588"/>
  <c r="F588"/>
  <c r="E588"/>
  <c r="AB587"/>
  <c r="AA587"/>
  <c r="Z587"/>
  <c r="Y587"/>
  <c r="X587"/>
  <c r="W587"/>
  <c r="V587"/>
  <c r="U587"/>
  <c r="T587"/>
  <c r="S587"/>
  <c r="R587"/>
  <c r="Q587"/>
  <c r="P587"/>
  <c r="O587"/>
  <c r="N587"/>
  <c r="M587"/>
  <c r="L587"/>
  <c r="K587"/>
  <c r="J587"/>
  <c r="I587"/>
  <c r="H587"/>
  <c r="G587"/>
  <c r="F587"/>
  <c r="E587"/>
  <c r="AC586"/>
  <c r="AC585"/>
  <c r="AB580"/>
  <c r="AA580"/>
  <c r="Z580"/>
  <c r="Y580"/>
  <c r="X580"/>
  <c r="W580"/>
  <c r="V580"/>
  <c r="U580"/>
  <c r="T580"/>
  <c r="S580"/>
  <c r="R580"/>
  <c r="Q580"/>
  <c r="P580"/>
  <c r="O580"/>
  <c r="N580"/>
  <c r="M580"/>
  <c r="L580"/>
  <c r="K580"/>
  <c r="J580"/>
  <c r="I580"/>
  <c r="H580"/>
  <c r="G580"/>
  <c r="F580"/>
  <c r="E580"/>
  <c r="AB579"/>
  <c r="AA579"/>
  <c r="Z579"/>
  <c r="Y579"/>
  <c r="X579"/>
  <c r="W579"/>
  <c r="V579"/>
  <c r="U579"/>
  <c r="T579"/>
  <c r="S579"/>
  <c r="R579"/>
  <c r="Q579"/>
  <c r="P579"/>
  <c r="O579"/>
  <c r="N579"/>
  <c r="M579"/>
  <c r="L579"/>
  <c r="K579"/>
  <c r="J579"/>
  <c r="I579"/>
  <c r="H579"/>
  <c r="G579"/>
  <c r="F579"/>
  <c r="E579"/>
  <c r="AC578"/>
  <c r="AC577"/>
  <c r="AB576"/>
  <c r="AA576"/>
  <c r="Z576"/>
  <c r="Y576"/>
  <c r="X576"/>
  <c r="W576"/>
  <c r="V576"/>
  <c r="U576"/>
  <c r="T576"/>
  <c r="S576"/>
  <c r="R576"/>
  <c r="Q576"/>
  <c r="P576"/>
  <c r="O576"/>
  <c r="N576"/>
  <c r="M576"/>
  <c r="L576"/>
  <c r="K576"/>
  <c r="J576"/>
  <c r="I576"/>
  <c r="H576"/>
  <c r="G576"/>
  <c r="F576"/>
  <c r="E576"/>
  <c r="AB575"/>
  <c r="AA575"/>
  <c r="Z575"/>
  <c r="Y575"/>
  <c r="X575"/>
  <c r="W575"/>
  <c r="V575"/>
  <c r="U575"/>
  <c r="T575"/>
  <c r="S575"/>
  <c r="R575"/>
  <c r="Q575"/>
  <c r="P575"/>
  <c r="O575"/>
  <c r="N575"/>
  <c r="M575"/>
  <c r="L575"/>
  <c r="K575"/>
  <c r="J575"/>
  <c r="I575"/>
  <c r="H575"/>
  <c r="G575"/>
  <c r="F575"/>
  <c r="E575"/>
  <c r="AC574"/>
  <c r="AC573"/>
  <c r="AB564"/>
  <c r="AA564"/>
  <c r="Z564"/>
  <c r="Y564"/>
  <c r="X564"/>
  <c r="W564"/>
  <c r="V564"/>
  <c r="U564"/>
  <c r="T564"/>
  <c r="S564"/>
  <c r="R564"/>
  <c r="Q564"/>
  <c r="P564"/>
  <c r="O564"/>
  <c r="N564"/>
  <c r="M564"/>
  <c r="L564"/>
  <c r="K564"/>
  <c r="J564"/>
  <c r="I564"/>
  <c r="H564"/>
  <c r="G564"/>
  <c r="F564"/>
  <c r="E564"/>
  <c r="AB563"/>
  <c r="AA563"/>
  <c r="Z563"/>
  <c r="Y563"/>
  <c r="X563"/>
  <c r="W563"/>
  <c r="V563"/>
  <c r="U563"/>
  <c r="T563"/>
  <c r="S563"/>
  <c r="R563"/>
  <c r="Q563"/>
  <c r="P563"/>
  <c r="O563"/>
  <c r="N563"/>
  <c r="M563"/>
  <c r="L563"/>
  <c r="K563"/>
  <c r="J563"/>
  <c r="I563"/>
  <c r="H563"/>
  <c r="G563"/>
  <c r="F563"/>
  <c r="AC562"/>
  <c r="AC561"/>
  <c r="AB560"/>
  <c r="AA560"/>
  <c r="Z560"/>
  <c r="Y560"/>
  <c r="X560"/>
  <c r="W560"/>
  <c r="V560"/>
  <c r="U560"/>
  <c r="T560"/>
  <c r="S560"/>
  <c r="R560"/>
  <c r="Q560"/>
  <c r="P560"/>
  <c r="O560"/>
  <c r="N560"/>
  <c r="M560"/>
  <c r="L560"/>
  <c r="K560"/>
  <c r="J560"/>
  <c r="I560"/>
  <c r="H560"/>
  <c r="G560"/>
  <c r="F560"/>
  <c r="E560"/>
  <c r="AB559"/>
  <c r="AA559"/>
  <c r="Z559"/>
  <c r="Y559"/>
  <c r="X559"/>
  <c r="W559"/>
  <c r="V559"/>
  <c r="U559"/>
  <c r="T559"/>
  <c r="S559"/>
  <c r="R559"/>
  <c r="Q559"/>
  <c r="P559"/>
  <c r="O559"/>
  <c r="N559"/>
  <c r="M559"/>
  <c r="L559"/>
  <c r="K559"/>
  <c r="J559"/>
  <c r="I559"/>
  <c r="H559"/>
  <c r="G559"/>
  <c r="F559"/>
  <c r="E559"/>
  <c r="AC558"/>
  <c r="AC557"/>
  <c r="AB556"/>
  <c r="AA556"/>
  <c r="Z556"/>
  <c r="Y556"/>
  <c r="X556"/>
  <c r="W556"/>
  <c r="V556"/>
  <c r="U556"/>
  <c r="T556"/>
  <c r="S556"/>
  <c r="R556"/>
  <c r="Q556"/>
  <c r="P556"/>
  <c r="O556"/>
  <c r="N556"/>
  <c r="M556"/>
  <c r="L556"/>
  <c r="K556"/>
  <c r="J556"/>
  <c r="I556"/>
  <c r="H556"/>
  <c r="G556"/>
  <c r="F556"/>
  <c r="E556"/>
  <c r="AC554"/>
  <c r="AC553"/>
  <c r="AB552"/>
  <c r="AA552"/>
  <c r="Z552"/>
  <c r="Y552"/>
  <c r="X552"/>
  <c r="W552"/>
  <c r="V552"/>
  <c r="U552"/>
  <c r="T552"/>
  <c r="S552"/>
  <c r="R552"/>
  <c r="Q552"/>
  <c r="P552"/>
  <c r="O552"/>
  <c r="N552"/>
  <c r="M552"/>
  <c r="L552"/>
  <c r="K552"/>
  <c r="J552"/>
  <c r="I552"/>
  <c r="H552"/>
  <c r="G552"/>
  <c r="F552"/>
  <c r="E552"/>
  <c r="AB551"/>
  <c r="AA551"/>
  <c r="Z551"/>
  <c r="Y551"/>
  <c r="X551"/>
  <c r="W551"/>
  <c r="V551"/>
  <c r="U551"/>
  <c r="T551"/>
  <c r="S551"/>
  <c r="R551"/>
  <c r="Q551"/>
  <c r="P551"/>
  <c r="O551"/>
  <c r="N551"/>
  <c r="M551"/>
  <c r="L551"/>
  <c r="K551"/>
  <c r="J551"/>
  <c r="I551"/>
  <c r="H551"/>
  <c r="G551"/>
  <c r="F551"/>
  <c r="AC550"/>
  <c r="AC549"/>
  <c r="AB548"/>
  <c r="AA548"/>
  <c r="Z548"/>
  <c r="Y548"/>
  <c r="X548"/>
  <c r="W548"/>
  <c r="V548"/>
  <c r="U548"/>
  <c r="T548"/>
  <c r="S548"/>
  <c r="R548"/>
  <c r="Q548"/>
  <c r="P548"/>
  <c r="O548"/>
  <c r="N548"/>
  <c r="M548"/>
  <c r="L548"/>
  <c r="K548"/>
  <c r="J548"/>
  <c r="I548"/>
  <c r="H548"/>
  <c r="G548"/>
  <c r="F548"/>
  <c r="E548"/>
  <c r="AB547"/>
  <c r="AA547"/>
  <c r="Z547"/>
  <c r="Y547"/>
  <c r="X547"/>
  <c r="W547"/>
  <c r="V547"/>
  <c r="U547"/>
  <c r="T547"/>
  <c r="S547"/>
  <c r="R547"/>
  <c r="Q547"/>
  <c r="P547"/>
  <c r="O547"/>
  <c r="N547"/>
  <c r="M547"/>
  <c r="L547"/>
  <c r="K547"/>
  <c r="J547"/>
  <c r="I547"/>
  <c r="H547"/>
  <c r="G547"/>
  <c r="F547"/>
  <c r="AC546"/>
  <c r="AC545"/>
  <c r="AB540"/>
  <c r="AA540"/>
  <c r="Z540"/>
  <c r="Y540"/>
  <c r="X540"/>
  <c r="W540"/>
  <c r="V540"/>
  <c r="U540"/>
  <c r="T540"/>
  <c r="S540"/>
  <c r="R540"/>
  <c r="Q540"/>
  <c r="P540"/>
  <c r="O540"/>
  <c r="N540"/>
  <c r="M540"/>
  <c r="L540"/>
  <c r="K540"/>
  <c r="J540"/>
  <c r="I540"/>
  <c r="H540"/>
  <c r="G540"/>
  <c r="F540"/>
  <c r="E540"/>
  <c r="AB539"/>
  <c r="AA539"/>
  <c r="Z539"/>
  <c r="Y539"/>
  <c r="X539"/>
  <c r="W539"/>
  <c r="V539"/>
  <c r="U539"/>
  <c r="T539"/>
  <c r="S539"/>
  <c r="R539"/>
  <c r="Q539"/>
  <c r="P539"/>
  <c r="O539"/>
  <c r="N539"/>
  <c r="M539"/>
  <c r="L539"/>
  <c r="K539"/>
  <c r="J539"/>
  <c r="I539"/>
  <c r="H539"/>
  <c r="G539"/>
  <c r="F539"/>
  <c r="E539"/>
  <c r="AC538"/>
  <c r="AC537"/>
  <c r="AB536"/>
  <c r="AA536"/>
  <c r="Z536"/>
  <c r="Y536"/>
  <c r="X536"/>
  <c r="W536"/>
  <c r="V536"/>
  <c r="U536"/>
  <c r="T536"/>
  <c r="S536"/>
  <c r="R536"/>
  <c r="Q536"/>
  <c r="P536"/>
  <c r="O536"/>
  <c r="N536"/>
  <c r="M536"/>
  <c r="L536"/>
  <c r="K536"/>
  <c r="J536"/>
  <c r="I536"/>
  <c r="H536"/>
  <c r="G536"/>
  <c r="F536"/>
  <c r="E536"/>
  <c r="AB535"/>
  <c r="AA535"/>
  <c r="Z535"/>
  <c r="Y535"/>
  <c r="X535"/>
  <c r="W535"/>
  <c r="V535"/>
  <c r="U535"/>
  <c r="T535"/>
  <c r="S535"/>
  <c r="R535"/>
  <c r="Q535"/>
  <c r="P535"/>
  <c r="O535"/>
  <c r="N535"/>
  <c r="M535"/>
  <c r="L535"/>
  <c r="K535"/>
  <c r="J535"/>
  <c r="I535"/>
  <c r="H535"/>
  <c r="G535"/>
  <c r="F535"/>
  <c r="E535"/>
  <c r="AC534"/>
  <c r="AC600" s="1"/>
  <c r="AC533"/>
  <c r="AC599" s="1"/>
  <c r="AB528"/>
  <c r="AA528"/>
  <c r="Z528"/>
  <c r="Y528"/>
  <c r="X528"/>
  <c r="W528"/>
  <c r="V528"/>
  <c r="U528"/>
  <c r="T528"/>
  <c r="S528"/>
  <c r="R528"/>
  <c r="Q528"/>
  <c r="P528"/>
  <c r="O528"/>
  <c r="N528"/>
  <c r="M528"/>
  <c r="L528"/>
  <c r="K528"/>
  <c r="J528"/>
  <c r="I528"/>
  <c r="H528"/>
  <c r="G528"/>
  <c r="F528"/>
  <c r="E528"/>
  <c r="AB527"/>
  <c r="AB529" s="1"/>
  <c r="AA527"/>
  <c r="AA529" s="1"/>
  <c r="Z527"/>
  <c r="Z529" s="1"/>
  <c r="Y527"/>
  <c r="Y529" s="1"/>
  <c r="X527"/>
  <c r="X529" s="1"/>
  <c r="W527"/>
  <c r="W529" s="1"/>
  <c r="V527"/>
  <c r="V529" s="1"/>
  <c r="U527"/>
  <c r="U529" s="1"/>
  <c r="T527"/>
  <c r="T529" s="1"/>
  <c r="S527"/>
  <c r="S529" s="1"/>
  <c r="R527"/>
  <c r="R529" s="1"/>
  <c r="Q527"/>
  <c r="Q529" s="1"/>
  <c r="P527"/>
  <c r="P529" s="1"/>
  <c r="O527"/>
  <c r="O529" s="1"/>
  <c r="N527"/>
  <c r="N529" s="1"/>
  <c r="M527"/>
  <c r="M529" s="1"/>
  <c r="L527"/>
  <c r="L529" s="1"/>
  <c r="K527"/>
  <c r="K529" s="1"/>
  <c r="J527"/>
  <c r="J529" s="1"/>
  <c r="I527"/>
  <c r="I529" s="1"/>
  <c r="H527"/>
  <c r="H529" s="1"/>
  <c r="G527"/>
  <c r="G529" s="1"/>
  <c r="F527"/>
  <c r="F529" s="1"/>
  <c r="E527"/>
  <c r="E529" s="1"/>
  <c r="AB526"/>
  <c r="AA526"/>
  <c r="Z526"/>
  <c r="Y526"/>
  <c r="X526"/>
  <c r="W526"/>
  <c r="V526"/>
  <c r="U526"/>
  <c r="T526"/>
  <c r="S526"/>
  <c r="R526"/>
  <c r="Q526"/>
  <c r="P526"/>
  <c r="O526"/>
  <c r="N526"/>
  <c r="M526"/>
  <c r="L526"/>
  <c r="K526"/>
  <c r="J526"/>
  <c r="I526"/>
  <c r="H526"/>
  <c r="G526"/>
  <c r="F526"/>
  <c r="E526"/>
  <c r="AB525"/>
  <c r="AA525"/>
  <c r="Z525"/>
  <c r="Y525"/>
  <c r="X525"/>
  <c r="W525"/>
  <c r="V525"/>
  <c r="U525"/>
  <c r="T525"/>
  <c r="S525"/>
  <c r="R525"/>
  <c r="Q525"/>
  <c r="P525"/>
  <c r="O525"/>
  <c r="N525"/>
  <c r="M525"/>
  <c r="L525"/>
  <c r="K525"/>
  <c r="J525"/>
  <c r="I525"/>
  <c r="H525"/>
  <c r="G525"/>
  <c r="F525"/>
  <c r="E525"/>
  <c r="AC524"/>
  <c r="AC523"/>
  <c r="AB522"/>
  <c r="AA522"/>
  <c r="Z522"/>
  <c r="Y522"/>
  <c r="X522"/>
  <c r="W522"/>
  <c r="V522"/>
  <c r="U522"/>
  <c r="T522"/>
  <c r="S522"/>
  <c r="R522"/>
  <c r="Q522"/>
  <c r="P522"/>
  <c r="O522"/>
  <c r="N522"/>
  <c r="M522"/>
  <c r="L522"/>
  <c r="K522"/>
  <c r="J522"/>
  <c r="I522"/>
  <c r="H522"/>
  <c r="G522"/>
  <c r="F522"/>
  <c r="E522"/>
  <c r="AB521"/>
  <c r="AA521"/>
  <c r="Z521"/>
  <c r="Y521"/>
  <c r="X521"/>
  <c r="W521"/>
  <c r="V521"/>
  <c r="U521"/>
  <c r="T521"/>
  <c r="S521"/>
  <c r="R521"/>
  <c r="Q521"/>
  <c r="P521"/>
  <c r="O521"/>
  <c r="N521"/>
  <c r="M521"/>
  <c r="L521"/>
  <c r="K521"/>
  <c r="J521"/>
  <c r="I521"/>
  <c r="H521"/>
  <c r="G521"/>
  <c r="F521"/>
  <c r="E521"/>
  <c r="AC520"/>
  <c r="AC602" s="1"/>
  <c r="AC519"/>
  <c r="AC601" s="1"/>
  <c r="AB509"/>
  <c r="AB511" s="1"/>
  <c r="AA509"/>
  <c r="AA511" s="1"/>
  <c r="Z509"/>
  <c r="Z511" s="1"/>
  <c r="Y509"/>
  <c r="Y511" s="1"/>
  <c r="X509"/>
  <c r="X511" s="1"/>
  <c r="W509"/>
  <c r="W511" s="1"/>
  <c r="V509"/>
  <c r="V511" s="1"/>
  <c r="U509"/>
  <c r="U511" s="1"/>
  <c r="T509"/>
  <c r="T511" s="1"/>
  <c r="S509"/>
  <c r="S511" s="1"/>
  <c r="R509"/>
  <c r="R511" s="1"/>
  <c r="Q509"/>
  <c r="Q511" s="1"/>
  <c r="P509"/>
  <c r="P511" s="1"/>
  <c r="O509"/>
  <c r="O511" s="1"/>
  <c r="N509"/>
  <c r="N511" s="1"/>
  <c r="M509"/>
  <c r="M511" s="1"/>
  <c r="L509"/>
  <c r="L511" s="1"/>
  <c r="K509"/>
  <c r="K511" s="1"/>
  <c r="J509"/>
  <c r="J511" s="1"/>
  <c r="I509"/>
  <c r="I511" s="1"/>
  <c r="H509"/>
  <c r="H511" s="1"/>
  <c r="G509"/>
  <c r="G511" s="1"/>
  <c r="F509"/>
  <c r="F511" s="1"/>
  <c r="E509"/>
  <c r="E511" s="1"/>
  <c r="AB508"/>
  <c r="AB510" s="1"/>
  <c r="AA508"/>
  <c r="AA510" s="1"/>
  <c r="Z508"/>
  <c r="Z510" s="1"/>
  <c r="Y508"/>
  <c r="Y510" s="1"/>
  <c r="X508"/>
  <c r="X510" s="1"/>
  <c r="W508"/>
  <c r="W510" s="1"/>
  <c r="V508"/>
  <c r="V510" s="1"/>
  <c r="U508"/>
  <c r="U510" s="1"/>
  <c r="T508"/>
  <c r="T510" s="1"/>
  <c r="S508"/>
  <c r="S510" s="1"/>
  <c r="R508"/>
  <c r="R510" s="1"/>
  <c r="Q508"/>
  <c r="Q510" s="1"/>
  <c r="P508"/>
  <c r="P510" s="1"/>
  <c r="O508"/>
  <c r="O510" s="1"/>
  <c r="N508"/>
  <c r="N510" s="1"/>
  <c r="M508"/>
  <c r="M510" s="1"/>
  <c r="L508"/>
  <c r="L510" s="1"/>
  <c r="K508"/>
  <c r="K510" s="1"/>
  <c r="J508"/>
  <c r="J510" s="1"/>
  <c r="I508"/>
  <c r="I510" s="1"/>
  <c r="H508"/>
  <c r="H510" s="1"/>
  <c r="G508"/>
  <c r="G510" s="1"/>
  <c r="F508"/>
  <c r="F510" s="1"/>
  <c r="E508"/>
  <c r="E510" s="1"/>
  <c r="AD507"/>
  <c r="AC507"/>
  <c r="AB506"/>
  <c r="AA506"/>
  <c r="Z506"/>
  <c r="Y506"/>
  <c r="X506"/>
  <c r="W506"/>
  <c r="V506"/>
  <c r="U506"/>
  <c r="T506"/>
  <c r="S506"/>
  <c r="R506"/>
  <c r="Q506"/>
  <c r="P506"/>
  <c r="O506"/>
  <c r="N506"/>
  <c r="M506"/>
  <c r="L506"/>
  <c r="K506"/>
  <c r="J506"/>
  <c r="I506"/>
  <c r="H506"/>
  <c r="G506"/>
  <c r="F506"/>
  <c r="E506"/>
  <c r="AC504"/>
  <c r="AC503"/>
  <c r="AB502"/>
  <c r="AA502"/>
  <c r="Z502"/>
  <c r="Y502"/>
  <c r="X502"/>
  <c r="W502"/>
  <c r="V502"/>
  <c r="U502"/>
  <c r="T502"/>
  <c r="S502"/>
  <c r="R502"/>
  <c r="Q502"/>
  <c r="P502"/>
  <c r="O502"/>
  <c r="N502"/>
  <c r="M502"/>
  <c r="L502"/>
  <c r="K502"/>
  <c r="J502"/>
  <c r="I502"/>
  <c r="H502"/>
  <c r="G502"/>
  <c r="F502"/>
  <c r="E502"/>
  <c r="AC500"/>
  <c r="AC499"/>
  <c r="AB498"/>
  <c r="AA498"/>
  <c r="Z498"/>
  <c r="Y498"/>
  <c r="X498"/>
  <c r="W498"/>
  <c r="V498"/>
  <c r="U498"/>
  <c r="T498"/>
  <c r="S498"/>
  <c r="R498"/>
  <c r="Q498"/>
  <c r="P498"/>
  <c r="O498"/>
  <c r="N498"/>
  <c r="M498"/>
  <c r="L498"/>
  <c r="K498"/>
  <c r="J498"/>
  <c r="I498"/>
  <c r="H498"/>
  <c r="G498"/>
  <c r="F498"/>
  <c r="E498"/>
  <c r="AC496"/>
  <c r="AC495"/>
  <c r="AB494"/>
  <c r="AA494"/>
  <c r="Z494"/>
  <c r="Y494"/>
  <c r="X494"/>
  <c r="W494"/>
  <c r="V494"/>
  <c r="U494"/>
  <c r="T494"/>
  <c r="S494"/>
  <c r="R494"/>
  <c r="Q494"/>
  <c r="P494"/>
  <c r="O494"/>
  <c r="N494"/>
  <c r="M494"/>
  <c r="L494"/>
  <c r="K494"/>
  <c r="J494"/>
  <c r="I494"/>
  <c r="H494"/>
  <c r="G494"/>
  <c r="F494"/>
  <c r="E494"/>
  <c r="AC492"/>
  <c r="AC509" s="1"/>
  <c r="AC491"/>
  <c r="AC508" s="1"/>
  <c r="AB488"/>
  <c r="AA488"/>
  <c r="Z488"/>
  <c r="Y488"/>
  <c r="X488"/>
  <c r="W488"/>
  <c r="V488"/>
  <c r="U488"/>
  <c r="T488"/>
  <c r="S488"/>
  <c r="R488"/>
  <c r="Q488"/>
  <c r="P488"/>
  <c r="O488"/>
  <c r="N488"/>
  <c r="M488"/>
  <c r="L488"/>
  <c r="K488"/>
  <c r="J488"/>
  <c r="I488"/>
  <c r="H488"/>
  <c r="G488"/>
  <c r="F488"/>
  <c r="E488"/>
  <c r="AB487"/>
  <c r="AA487"/>
  <c r="Z487"/>
  <c r="Y487"/>
  <c r="X487"/>
  <c r="W487"/>
  <c r="V487"/>
  <c r="U487"/>
  <c r="T487"/>
  <c r="S487"/>
  <c r="R487"/>
  <c r="Q487"/>
  <c r="P487"/>
  <c r="O487"/>
  <c r="N487"/>
  <c r="M487"/>
  <c r="L487"/>
  <c r="K487"/>
  <c r="J487"/>
  <c r="I487"/>
  <c r="H487"/>
  <c r="G487"/>
  <c r="F487"/>
  <c r="E487"/>
  <c r="AC485"/>
  <c r="AC511" s="1"/>
  <c r="AC484"/>
  <c r="AC510" s="1"/>
  <c r="AB475"/>
  <c r="AB477" s="1"/>
  <c r="AA475"/>
  <c r="AA477" s="1"/>
  <c r="Z475"/>
  <c r="Z477" s="1"/>
  <c r="Y475"/>
  <c r="Y477" s="1"/>
  <c r="X475"/>
  <c r="X477" s="1"/>
  <c r="W475"/>
  <c r="W477" s="1"/>
  <c r="V475"/>
  <c r="V477" s="1"/>
  <c r="U475"/>
  <c r="U477" s="1"/>
  <c r="T475"/>
  <c r="T477" s="1"/>
  <c r="S475"/>
  <c r="S477" s="1"/>
  <c r="R475"/>
  <c r="R477" s="1"/>
  <c r="Q475"/>
  <c r="Q477" s="1"/>
  <c r="P475"/>
  <c r="P477" s="1"/>
  <c r="O475"/>
  <c r="O477" s="1"/>
  <c r="N475"/>
  <c r="N477" s="1"/>
  <c r="M475"/>
  <c r="M477" s="1"/>
  <c r="L475"/>
  <c r="L477" s="1"/>
  <c r="K475"/>
  <c r="K477" s="1"/>
  <c r="J475"/>
  <c r="J477" s="1"/>
  <c r="I475"/>
  <c r="I477" s="1"/>
  <c r="H475"/>
  <c r="H477" s="1"/>
  <c r="G475"/>
  <c r="G477" s="1"/>
  <c r="F475"/>
  <c r="F477" s="1"/>
  <c r="E475"/>
  <c r="E477" s="1"/>
  <c r="AB474"/>
  <c r="AB476" s="1"/>
  <c r="AA474"/>
  <c r="AA476" s="1"/>
  <c r="Z474"/>
  <c r="Z476" s="1"/>
  <c r="Y474"/>
  <c r="Y476" s="1"/>
  <c r="X474"/>
  <c r="X476" s="1"/>
  <c r="W474"/>
  <c r="W476" s="1"/>
  <c r="V474"/>
  <c r="V476" s="1"/>
  <c r="U474"/>
  <c r="U476" s="1"/>
  <c r="T474"/>
  <c r="T476" s="1"/>
  <c r="S474"/>
  <c r="S476" s="1"/>
  <c r="R474"/>
  <c r="R476" s="1"/>
  <c r="Q474"/>
  <c r="Q476" s="1"/>
  <c r="P474"/>
  <c r="P476" s="1"/>
  <c r="O474"/>
  <c r="O476" s="1"/>
  <c r="N474"/>
  <c r="N476" s="1"/>
  <c r="M474"/>
  <c r="M476" s="1"/>
  <c r="L474"/>
  <c r="L476" s="1"/>
  <c r="K474"/>
  <c r="K476" s="1"/>
  <c r="J474"/>
  <c r="J476" s="1"/>
  <c r="I474"/>
  <c r="I476" s="1"/>
  <c r="H474"/>
  <c r="H476" s="1"/>
  <c r="G474"/>
  <c r="G476" s="1"/>
  <c r="F474"/>
  <c r="F476" s="1"/>
  <c r="E474"/>
  <c r="E476" s="1"/>
  <c r="AD473"/>
  <c r="AC473"/>
  <c r="AD472"/>
  <c r="AC472"/>
  <c r="AB471"/>
  <c r="AA471"/>
  <c r="Z471"/>
  <c r="Y471"/>
  <c r="X471"/>
  <c r="W471"/>
  <c r="V471"/>
  <c r="U471"/>
  <c r="T471"/>
  <c r="S471"/>
  <c r="R471"/>
  <c r="Q471"/>
  <c r="P471"/>
  <c r="O471"/>
  <c r="N471"/>
  <c r="M471"/>
  <c r="L471"/>
  <c r="K471"/>
  <c r="J471"/>
  <c r="I471"/>
  <c r="H471"/>
  <c r="G471"/>
  <c r="F471"/>
  <c r="E471"/>
  <c r="AC469"/>
  <c r="AC468"/>
  <c r="AB467"/>
  <c r="AA467"/>
  <c r="Z467"/>
  <c r="Y467"/>
  <c r="X467"/>
  <c r="W467"/>
  <c r="V467"/>
  <c r="U467"/>
  <c r="T467"/>
  <c r="S467"/>
  <c r="R467"/>
  <c r="Q467"/>
  <c r="P467"/>
  <c r="O467"/>
  <c r="N467"/>
  <c r="M467"/>
  <c r="L467"/>
  <c r="K467"/>
  <c r="J467"/>
  <c r="I467"/>
  <c r="H467"/>
  <c r="G467"/>
  <c r="F467"/>
  <c r="E467"/>
  <c r="AC465"/>
  <c r="AC464"/>
  <c r="AB463"/>
  <c r="AA463"/>
  <c r="Z463"/>
  <c r="Y463"/>
  <c r="X463"/>
  <c r="W463"/>
  <c r="V463"/>
  <c r="U463"/>
  <c r="T463"/>
  <c r="S463"/>
  <c r="R463"/>
  <c r="Q463"/>
  <c r="P463"/>
  <c r="O463"/>
  <c r="N463"/>
  <c r="M463"/>
  <c r="L463"/>
  <c r="K463"/>
  <c r="J463"/>
  <c r="I463"/>
  <c r="H463"/>
  <c r="G463"/>
  <c r="F463"/>
  <c r="E463"/>
  <c r="AC461"/>
  <c r="AC460"/>
  <c r="AB459"/>
  <c r="AA459"/>
  <c r="Z459"/>
  <c r="Y459"/>
  <c r="X459"/>
  <c r="W459"/>
  <c r="V459"/>
  <c r="U459"/>
  <c r="T459"/>
  <c r="S459"/>
  <c r="R459"/>
  <c r="Q459"/>
  <c r="P459"/>
  <c r="O459"/>
  <c r="N459"/>
  <c r="M459"/>
  <c r="L459"/>
  <c r="K459"/>
  <c r="J459"/>
  <c r="I459"/>
  <c r="H459"/>
  <c r="G459"/>
  <c r="F459"/>
  <c r="AC457"/>
  <c r="AC456"/>
  <c r="AB455"/>
  <c r="AA455"/>
  <c r="Z455"/>
  <c r="Y455"/>
  <c r="X455"/>
  <c r="W455"/>
  <c r="V455"/>
  <c r="U455"/>
  <c r="T455"/>
  <c r="S455"/>
  <c r="R455"/>
  <c r="Q455"/>
  <c r="P455"/>
  <c r="O455"/>
  <c r="N455"/>
  <c r="M455"/>
  <c r="L455"/>
  <c r="K455"/>
  <c r="J455"/>
  <c r="I455"/>
  <c r="H455"/>
  <c r="G455"/>
  <c r="F455"/>
  <c r="AC453"/>
  <c r="AC475" s="1"/>
  <c r="AC452"/>
  <c r="AB443"/>
  <c r="AA443"/>
  <c r="Z443"/>
  <c r="Y443"/>
  <c r="X443"/>
  <c r="W443"/>
  <c r="V443"/>
  <c r="U443"/>
  <c r="T443"/>
  <c r="S443"/>
  <c r="R443"/>
  <c r="Q443"/>
  <c r="P443"/>
  <c r="O443"/>
  <c r="N443"/>
  <c r="M443"/>
  <c r="L443"/>
  <c r="K443"/>
  <c r="J443"/>
  <c r="I443"/>
  <c r="H443"/>
  <c r="G443"/>
  <c r="F443"/>
  <c r="AB442"/>
  <c r="AA442"/>
  <c r="AA444" s="1"/>
  <c r="Z442"/>
  <c r="Y442"/>
  <c r="Y444" s="1"/>
  <c r="X442"/>
  <c r="W442"/>
  <c r="W444" s="1"/>
  <c r="V442"/>
  <c r="U442"/>
  <c r="U444" s="1"/>
  <c r="T442"/>
  <c r="T444" s="1"/>
  <c r="S442"/>
  <c r="S444" s="1"/>
  <c r="R442"/>
  <c r="R444" s="1"/>
  <c r="Q442"/>
  <c r="Q444" s="1"/>
  <c r="P442"/>
  <c r="P444" s="1"/>
  <c r="O442"/>
  <c r="O444" s="1"/>
  <c r="N442"/>
  <c r="M442"/>
  <c r="M444" s="1"/>
  <c r="L442"/>
  <c r="L444" s="1"/>
  <c r="K442"/>
  <c r="K444" s="1"/>
  <c r="J442"/>
  <c r="J444" s="1"/>
  <c r="I442"/>
  <c r="I444" s="1"/>
  <c r="H442"/>
  <c r="H444" s="1"/>
  <c r="G442"/>
  <c r="G444" s="1"/>
  <c r="F442"/>
  <c r="F444" s="1"/>
  <c r="AB441"/>
  <c r="AA441"/>
  <c r="Z441"/>
  <c r="Y441"/>
  <c r="X441"/>
  <c r="W441"/>
  <c r="V441"/>
  <c r="U441"/>
  <c r="T441"/>
  <c r="S441"/>
  <c r="R441"/>
  <c r="Q441"/>
  <c r="P441"/>
  <c r="O441"/>
  <c r="N441"/>
  <c r="M441"/>
  <c r="L441"/>
  <c r="K441"/>
  <c r="J441"/>
  <c r="I441"/>
  <c r="H441"/>
  <c r="G441"/>
  <c r="F441"/>
  <c r="AC439"/>
  <c r="AC438"/>
  <c r="AB437"/>
  <c r="AA437"/>
  <c r="Z437"/>
  <c r="Y437"/>
  <c r="X437"/>
  <c r="W437"/>
  <c r="V437"/>
  <c r="U437"/>
  <c r="T437"/>
  <c r="S437"/>
  <c r="R437"/>
  <c r="Q437"/>
  <c r="P437"/>
  <c r="O437"/>
  <c r="N437"/>
  <c r="M437"/>
  <c r="L437"/>
  <c r="K437"/>
  <c r="J437"/>
  <c r="I437"/>
  <c r="H437"/>
  <c r="G437"/>
  <c r="F437"/>
  <c r="E437"/>
  <c r="AC435"/>
  <c r="AC434"/>
  <c r="AB424"/>
  <c r="AB426" s="1"/>
  <c r="AA424"/>
  <c r="AA426" s="1"/>
  <c r="Z424"/>
  <c r="Z426" s="1"/>
  <c r="Y424"/>
  <c r="Y426" s="1"/>
  <c r="X424"/>
  <c r="X426" s="1"/>
  <c r="W424"/>
  <c r="W426" s="1"/>
  <c r="V424"/>
  <c r="V426" s="1"/>
  <c r="U424"/>
  <c r="U426" s="1"/>
  <c r="T424"/>
  <c r="T426" s="1"/>
  <c r="S424"/>
  <c r="S426" s="1"/>
  <c r="R424"/>
  <c r="R426" s="1"/>
  <c r="Q424"/>
  <c r="Q426" s="1"/>
  <c r="P424"/>
  <c r="P426" s="1"/>
  <c r="O424"/>
  <c r="O426" s="1"/>
  <c r="N424"/>
  <c r="N426" s="1"/>
  <c r="M424"/>
  <c r="M426" s="1"/>
  <c r="L424"/>
  <c r="L426" s="1"/>
  <c r="K424"/>
  <c r="K426" s="1"/>
  <c r="J424"/>
  <c r="J426" s="1"/>
  <c r="I424"/>
  <c r="I426" s="1"/>
  <c r="H424"/>
  <c r="H426" s="1"/>
  <c r="G424"/>
  <c r="G426" s="1"/>
  <c r="F424"/>
  <c r="F426" s="1"/>
  <c r="E424"/>
  <c r="E426" s="1"/>
  <c r="AB423"/>
  <c r="AB425" s="1"/>
  <c r="AA423"/>
  <c r="AA425" s="1"/>
  <c r="Z423"/>
  <c r="Z425" s="1"/>
  <c r="Y423"/>
  <c r="Y425" s="1"/>
  <c r="X423"/>
  <c r="X425" s="1"/>
  <c r="W423"/>
  <c r="W425" s="1"/>
  <c r="V423"/>
  <c r="V425" s="1"/>
  <c r="U423"/>
  <c r="U425" s="1"/>
  <c r="T423"/>
  <c r="T425" s="1"/>
  <c r="S423"/>
  <c r="S425" s="1"/>
  <c r="R423"/>
  <c r="R425" s="1"/>
  <c r="Q423"/>
  <c r="Q425" s="1"/>
  <c r="P423"/>
  <c r="P425" s="1"/>
  <c r="O423"/>
  <c r="O425" s="1"/>
  <c r="N423"/>
  <c r="N425" s="1"/>
  <c r="M423"/>
  <c r="M425" s="1"/>
  <c r="L423"/>
  <c r="L425" s="1"/>
  <c r="K423"/>
  <c r="K425" s="1"/>
  <c r="J423"/>
  <c r="J425" s="1"/>
  <c r="I423"/>
  <c r="I425" s="1"/>
  <c r="H423"/>
  <c r="H425" s="1"/>
  <c r="G423"/>
  <c r="G425" s="1"/>
  <c r="F423"/>
  <c r="F425" s="1"/>
  <c r="E423"/>
  <c r="E425" s="1"/>
  <c r="AD422"/>
  <c r="AC422"/>
  <c r="AD421"/>
  <c r="AC421"/>
  <c r="AB420"/>
  <c r="AA420"/>
  <c r="Z420"/>
  <c r="Y420"/>
  <c r="X420"/>
  <c r="W420"/>
  <c r="V420"/>
  <c r="U420"/>
  <c r="T420"/>
  <c r="S420"/>
  <c r="R420"/>
  <c r="Q420"/>
  <c r="P420"/>
  <c r="O420"/>
  <c r="N420"/>
  <c r="M420"/>
  <c r="L420"/>
  <c r="K420"/>
  <c r="J420"/>
  <c r="I420"/>
  <c r="H420"/>
  <c r="G420"/>
  <c r="F420"/>
  <c r="E420"/>
  <c r="AC418"/>
  <c r="AC417"/>
  <c r="AB416"/>
  <c r="AA416"/>
  <c r="Z416"/>
  <c r="Y416"/>
  <c r="X416"/>
  <c r="W416"/>
  <c r="V416"/>
  <c r="U416"/>
  <c r="T416"/>
  <c r="S416"/>
  <c r="R416"/>
  <c r="Q416"/>
  <c r="P416"/>
  <c r="O416"/>
  <c r="N416"/>
  <c r="M416"/>
  <c r="L416"/>
  <c r="K416"/>
  <c r="J416"/>
  <c r="I416"/>
  <c r="H416"/>
  <c r="G416"/>
  <c r="F416"/>
  <c r="E416"/>
  <c r="AB415"/>
  <c r="AA415"/>
  <c r="Z415"/>
  <c r="Y415"/>
  <c r="X415"/>
  <c r="W415"/>
  <c r="V415"/>
  <c r="U415"/>
  <c r="T415"/>
  <c r="S415"/>
  <c r="R415"/>
  <c r="Q415"/>
  <c r="P415"/>
  <c r="O415"/>
  <c r="N415"/>
  <c r="M415"/>
  <c r="L415"/>
  <c r="K415"/>
  <c r="J415"/>
  <c r="I415"/>
  <c r="H415"/>
  <c r="G415"/>
  <c r="F415"/>
  <c r="AC414"/>
  <c r="AC413"/>
  <c r="AB412"/>
  <c r="AA412"/>
  <c r="Z412"/>
  <c r="Y412"/>
  <c r="X412"/>
  <c r="W412"/>
  <c r="V412"/>
  <c r="U412"/>
  <c r="T412"/>
  <c r="S412"/>
  <c r="R412"/>
  <c r="Q412"/>
  <c r="P412"/>
  <c r="O412"/>
  <c r="N412"/>
  <c r="M412"/>
  <c r="L412"/>
  <c r="K412"/>
  <c r="J412"/>
  <c r="I412"/>
  <c r="H412"/>
  <c r="G412"/>
  <c r="F412"/>
  <c r="E412"/>
  <c r="AC410"/>
  <c r="AC409"/>
  <c r="AB408"/>
  <c r="AA408"/>
  <c r="Z408"/>
  <c r="Y408"/>
  <c r="X408"/>
  <c r="W408"/>
  <c r="V408"/>
  <c r="U408"/>
  <c r="T408"/>
  <c r="S408"/>
  <c r="R408"/>
  <c r="Q408"/>
  <c r="P408"/>
  <c r="O408"/>
  <c r="N408"/>
  <c r="M408"/>
  <c r="L408"/>
  <c r="K408"/>
  <c r="J408"/>
  <c r="I408"/>
  <c r="H408"/>
  <c r="G408"/>
  <c r="F408"/>
  <c r="E408"/>
  <c r="AC406"/>
  <c r="AC405"/>
  <c r="AB404"/>
  <c r="AA404"/>
  <c r="Z404"/>
  <c r="Y404"/>
  <c r="X404"/>
  <c r="W404"/>
  <c r="V404"/>
  <c r="U404"/>
  <c r="T404"/>
  <c r="S404"/>
  <c r="R404"/>
  <c r="Q404"/>
  <c r="P404"/>
  <c r="O404"/>
  <c r="N404"/>
  <c r="M404"/>
  <c r="L404"/>
  <c r="K404"/>
  <c r="J404"/>
  <c r="I404"/>
  <c r="H404"/>
  <c r="G404"/>
  <c r="F404"/>
  <c r="E404"/>
  <c r="AC402"/>
  <c r="AC401"/>
  <c r="AB400"/>
  <c r="AA400"/>
  <c r="Z400"/>
  <c r="Y400"/>
  <c r="X400"/>
  <c r="W400"/>
  <c r="V400"/>
  <c r="U400"/>
  <c r="T400"/>
  <c r="S400"/>
  <c r="R400"/>
  <c r="Q400"/>
  <c r="P400"/>
  <c r="O400"/>
  <c r="N400"/>
  <c r="M400"/>
  <c r="L400"/>
  <c r="K400"/>
  <c r="J400"/>
  <c r="I400"/>
  <c r="H400"/>
  <c r="G400"/>
  <c r="F400"/>
  <c r="E400"/>
  <c r="AC398"/>
  <c r="AC397"/>
  <c r="AB396"/>
  <c r="AA396"/>
  <c r="Z396"/>
  <c r="Y396"/>
  <c r="X396"/>
  <c r="W396"/>
  <c r="V396"/>
  <c r="U396"/>
  <c r="T396"/>
  <c r="S396"/>
  <c r="R396"/>
  <c r="Q396"/>
  <c r="P396"/>
  <c r="O396"/>
  <c r="N396"/>
  <c r="M396"/>
  <c r="L396"/>
  <c r="K396"/>
  <c r="J396"/>
  <c r="I396"/>
  <c r="H396"/>
  <c r="G396"/>
  <c r="F396"/>
  <c r="E396"/>
  <c r="AC394"/>
  <c r="AC393"/>
  <c r="AB392"/>
  <c r="AA392"/>
  <c r="Z392"/>
  <c r="Y392"/>
  <c r="X392"/>
  <c r="W392"/>
  <c r="V392"/>
  <c r="U392"/>
  <c r="T392"/>
  <c r="S392"/>
  <c r="R392"/>
  <c r="Q392"/>
  <c r="P392"/>
  <c r="O392"/>
  <c r="N392"/>
  <c r="M392"/>
  <c r="L392"/>
  <c r="K392"/>
  <c r="J392"/>
  <c r="I392"/>
  <c r="H392"/>
  <c r="G392"/>
  <c r="F392"/>
  <c r="E392"/>
  <c r="AC390"/>
  <c r="AC389"/>
  <c r="AB388"/>
  <c r="AA388"/>
  <c r="Z388"/>
  <c r="Y388"/>
  <c r="X388"/>
  <c r="W388"/>
  <c r="V388"/>
  <c r="U388"/>
  <c r="T388"/>
  <c r="S388"/>
  <c r="R388"/>
  <c r="Q388"/>
  <c r="P388"/>
  <c r="O388"/>
  <c r="N388"/>
  <c r="M388"/>
  <c r="L388"/>
  <c r="K388"/>
  <c r="J388"/>
  <c r="I388"/>
  <c r="H388"/>
  <c r="G388"/>
  <c r="F388"/>
  <c r="E388"/>
  <c r="AC386"/>
  <c r="AC385"/>
  <c r="AB384"/>
  <c r="AA384"/>
  <c r="Z384"/>
  <c r="Y384"/>
  <c r="X384"/>
  <c r="W384"/>
  <c r="V384"/>
  <c r="U384"/>
  <c r="T384"/>
  <c r="S384"/>
  <c r="R384"/>
  <c r="Q384"/>
  <c r="P384"/>
  <c r="O384"/>
  <c r="N384"/>
  <c r="M384"/>
  <c r="L384"/>
  <c r="K384"/>
  <c r="J384"/>
  <c r="I384"/>
  <c r="H384"/>
  <c r="G384"/>
  <c r="F384"/>
  <c r="E384"/>
  <c r="AC382"/>
  <c r="AC424" s="1"/>
  <c r="AC381"/>
  <c r="AC423" s="1"/>
  <c r="AB376"/>
  <c r="AA376"/>
  <c r="Z376"/>
  <c r="Y376"/>
  <c r="X376"/>
  <c r="W376"/>
  <c r="V376"/>
  <c r="U376"/>
  <c r="T376"/>
  <c r="S376"/>
  <c r="R376"/>
  <c r="Q376"/>
  <c r="P376"/>
  <c r="O376"/>
  <c r="N376"/>
  <c r="M376"/>
  <c r="L376"/>
  <c r="K376"/>
  <c r="J376"/>
  <c r="I376"/>
  <c r="H376"/>
  <c r="G376"/>
  <c r="F376"/>
  <c r="E376"/>
  <c r="AB375"/>
  <c r="AB427" s="1"/>
  <c r="AA375"/>
  <c r="AA427" s="1"/>
  <c r="Z375"/>
  <c r="Z427" s="1"/>
  <c r="Y375"/>
  <c r="Y427" s="1"/>
  <c r="X375"/>
  <c r="X427" s="1"/>
  <c r="W375"/>
  <c r="W427" s="1"/>
  <c r="V375"/>
  <c r="V427" s="1"/>
  <c r="U375"/>
  <c r="U427" s="1"/>
  <c r="T375"/>
  <c r="T427" s="1"/>
  <c r="S375"/>
  <c r="S427" s="1"/>
  <c r="R375"/>
  <c r="R427" s="1"/>
  <c r="Q375"/>
  <c r="Q427" s="1"/>
  <c r="P375"/>
  <c r="P427" s="1"/>
  <c r="O375"/>
  <c r="O427" s="1"/>
  <c r="N375"/>
  <c r="N427" s="1"/>
  <c r="M375"/>
  <c r="M427" s="1"/>
  <c r="L375"/>
  <c r="L427" s="1"/>
  <c r="K375"/>
  <c r="K427" s="1"/>
  <c r="J375"/>
  <c r="J427" s="1"/>
  <c r="I375"/>
  <c r="I427" s="1"/>
  <c r="H375"/>
  <c r="H427" s="1"/>
  <c r="G375"/>
  <c r="G427" s="1"/>
  <c r="F375"/>
  <c r="F427" s="1"/>
  <c r="E375"/>
  <c r="E427" s="1"/>
  <c r="AB374"/>
  <c r="AA374"/>
  <c r="Z374"/>
  <c r="Y374"/>
  <c r="X374"/>
  <c r="W374"/>
  <c r="V374"/>
  <c r="U374"/>
  <c r="T374"/>
  <c r="S374"/>
  <c r="R374"/>
  <c r="Q374"/>
  <c r="P374"/>
  <c r="O374"/>
  <c r="N374"/>
  <c r="M374"/>
  <c r="L374"/>
  <c r="K374"/>
  <c r="J374"/>
  <c r="I374"/>
  <c r="H374"/>
  <c r="G374"/>
  <c r="F374"/>
  <c r="E374"/>
  <c r="AC372"/>
  <c r="AC371"/>
  <c r="AB370"/>
  <c r="AA370"/>
  <c r="Z370"/>
  <c r="Y370"/>
  <c r="X370"/>
  <c r="W370"/>
  <c r="V370"/>
  <c r="U370"/>
  <c r="T370"/>
  <c r="S370"/>
  <c r="R370"/>
  <c r="Q370"/>
  <c r="P370"/>
  <c r="O370"/>
  <c r="N370"/>
  <c r="M370"/>
  <c r="L370"/>
  <c r="K370"/>
  <c r="J370"/>
  <c r="I370"/>
  <c r="H370"/>
  <c r="G370"/>
  <c r="F370"/>
  <c r="E370"/>
  <c r="AC368"/>
  <c r="AC367"/>
  <c r="AC425" s="1"/>
  <c r="AB357"/>
  <c r="AB359" s="1"/>
  <c r="AA357"/>
  <c r="AA359" s="1"/>
  <c r="Z357"/>
  <c r="Z359" s="1"/>
  <c r="Y357"/>
  <c r="Y359" s="1"/>
  <c r="X357"/>
  <c r="X359" s="1"/>
  <c r="W357"/>
  <c r="W359" s="1"/>
  <c r="V357"/>
  <c r="V359" s="1"/>
  <c r="U357"/>
  <c r="U359" s="1"/>
  <c r="T357"/>
  <c r="T359" s="1"/>
  <c r="S357"/>
  <c r="S359" s="1"/>
  <c r="R357"/>
  <c r="R359" s="1"/>
  <c r="Q357"/>
  <c r="Q359" s="1"/>
  <c r="P357"/>
  <c r="P359" s="1"/>
  <c r="O357"/>
  <c r="O359" s="1"/>
  <c r="N357"/>
  <c r="N359" s="1"/>
  <c r="M357"/>
  <c r="M359" s="1"/>
  <c r="L357"/>
  <c r="L359" s="1"/>
  <c r="K357"/>
  <c r="K359" s="1"/>
  <c r="J357"/>
  <c r="J359" s="1"/>
  <c r="I357"/>
  <c r="I359" s="1"/>
  <c r="H357"/>
  <c r="H359" s="1"/>
  <c r="G357"/>
  <c r="G359" s="1"/>
  <c r="F357"/>
  <c r="F359" s="1"/>
  <c r="E357"/>
  <c r="E359" s="1"/>
  <c r="AB356"/>
  <c r="AB358" s="1"/>
  <c r="AA356"/>
  <c r="AA358" s="1"/>
  <c r="Z356"/>
  <c r="Z358" s="1"/>
  <c r="Y356"/>
  <c r="Y358" s="1"/>
  <c r="X356"/>
  <c r="X358" s="1"/>
  <c r="W356"/>
  <c r="W358" s="1"/>
  <c r="V356"/>
  <c r="V358" s="1"/>
  <c r="U356"/>
  <c r="U358" s="1"/>
  <c r="T356"/>
  <c r="T358" s="1"/>
  <c r="S356"/>
  <c r="S358" s="1"/>
  <c r="R356"/>
  <c r="R358" s="1"/>
  <c r="Q356"/>
  <c r="Q358" s="1"/>
  <c r="P356"/>
  <c r="P358" s="1"/>
  <c r="O356"/>
  <c r="O358" s="1"/>
  <c r="N356"/>
  <c r="N358" s="1"/>
  <c r="M356"/>
  <c r="M358" s="1"/>
  <c r="L356"/>
  <c r="L358" s="1"/>
  <c r="K356"/>
  <c r="K358" s="1"/>
  <c r="J356"/>
  <c r="J358" s="1"/>
  <c r="I356"/>
  <c r="I358" s="1"/>
  <c r="H356"/>
  <c r="H358" s="1"/>
  <c r="G356"/>
  <c r="G358" s="1"/>
  <c r="F356"/>
  <c r="F358" s="1"/>
  <c r="E356"/>
  <c r="E358" s="1"/>
  <c r="AD355"/>
  <c r="AC355"/>
  <c r="AC354"/>
  <c r="AB353"/>
  <c r="AA353"/>
  <c r="Z353"/>
  <c r="Y353"/>
  <c r="X353"/>
  <c r="W353"/>
  <c r="V353"/>
  <c r="U353"/>
  <c r="T353"/>
  <c r="S353"/>
  <c r="R353"/>
  <c r="Q353"/>
  <c r="P353"/>
  <c r="O353"/>
  <c r="N353"/>
  <c r="M353"/>
  <c r="L353"/>
  <c r="K353"/>
  <c r="J353"/>
  <c r="I353"/>
  <c r="H353"/>
  <c r="G353"/>
  <c r="F353"/>
  <c r="E353"/>
  <c r="AB352"/>
  <c r="AA352"/>
  <c r="Z352"/>
  <c r="Y352"/>
  <c r="X352"/>
  <c r="W352"/>
  <c r="V352"/>
  <c r="U352"/>
  <c r="T352"/>
  <c r="S352"/>
  <c r="R352"/>
  <c r="Q352"/>
  <c r="P352"/>
  <c r="O352"/>
  <c r="N352"/>
  <c r="M352"/>
  <c r="L352"/>
  <c r="K352"/>
  <c r="J352"/>
  <c r="I352"/>
  <c r="H352"/>
  <c r="G352"/>
  <c r="F352"/>
  <c r="E352"/>
  <c r="AC351"/>
  <c r="AC350"/>
  <c r="AB349"/>
  <c r="AA349"/>
  <c r="Z349"/>
  <c r="Y349"/>
  <c r="X349"/>
  <c r="W349"/>
  <c r="V349"/>
  <c r="U349"/>
  <c r="T349"/>
  <c r="S349"/>
  <c r="R349"/>
  <c r="Q349"/>
  <c r="P349"/>
  <c r="O349"/>
  <c r="N349"/>
  <c r="M349"/>
  <c r="L349"/>
  <c r="K349"/>
  <c r="J349"/>
  <c r="I349"/>
  <c r="H349"/>
  <c r="G349"/>
  <c r="F349"/>
  <c r="E349"/>
  <c r="AC347"/>
  <c r="AC346"/>
  <c r="AB345"/>
  <c r="AA345"/>
  <c r="Z345"/>
  <c r="Y345"/>
  <c r="X345"/>
  <c r="W345"/>
  <c r="V345"/>
  <c r="U345"/>
  <c r="T345"/>
  <c r="S345"/>
  <c r="R345"/>
  <c r="Q345"/>
  <c r="P345"/>
  <c r="O345"/>
  <c r="N345"/>
  <c r="M345"/>
  <c r="L345"/>
  <c r="K345"/>
  <c r="J345"/>
  <c r="I345"/>
  <c r="H345"/>
  <c r="G345"/>
  <c r="F345"/>
  <c r="E345"/>
  <c r="AC343"/>
  <c r="AC342"/>
  <c r="AB341"/>
  <c r="AA341"/>
  <c r="Z341"/>
  <c r="Y341"/>
  <c r="X341"/>
  <c r="W341"/>
  <c r="V341"/>
  <c r="U341"/>
  <c r="T341"/>
  <c r="S341"/>
  <c r="R341"/>
  <c r="Q341"/>
  <c r="P341"/>
  <c r="O341"/>
  <c r="N341"/>
  <c r="M341"/>
  <c r="L341"/>
  <c r="K341"/>
  <c r="J341"/>
  <c r="I341"/>
  <c r="H341"/>
  <c r="G341"/>
  <c r="F341"/>
  <c r="E341"/>
  <c r="AC339"/>
  <c r="AC338"/>
  <c r="AB337"/>
  <c r="AA337"/>
  <c r="Z337"/>
  <c r="Y337"/>
  <c r="X337"/>
  <c r="W337"/>
  <c r="V337"/>
  <c r="U337"/>
  <c r="T337"/>
  <c r="S337"/>
  <c r="R337"/>
  <c r="Q337"/>
  <c r="P337"/>
  <c r="O337"/>
  <c r="N337"/>
  <c r="M337"/>
  <c r="L337"/>
  <c r="K337"/>
  <c r="J337"/>
  <c r="I337"/>
  <c r="H337"/>
  <c r="G337"/>
  <c r="F337"/>
  <c r="E337"/>
  <c r="AC335"/>
  <c r="AC334"/>
  <c r="AB333"/>
  <c r="AA333"/>
  <c r="Z333"/>
  <c r="Y333"/>
  <c r="X333"/>
  <c r="W333"/>
  <c r="V333"/>
  <c r="U333"/>
  <c r="T333"/>
  <c r="S333"/>
  <c r="R333"/>
  <c r="Q333"/>
  <c r="P333"/>
  <c r="O333"/>
  <c r="N333"/>
  <c r="M333"/>
  <c r="L333"/>
  <c r="K333"/>
  <c r="J333"/>
  <c r="I333"/>
  <c r="H333"/>
  <c r="G333"/>
  <c r="F333"/>
  <c r="E333"/>
  <c r="AC331"/>
  <c r="AC330"/>
  <c r="AB329"/>
  <c r="AA329"/>
  <c r="Z329"/>
  <c r="Y329"/>
  <c r="X329"/>
  <c r="W329"/>
  <c r="V329"/>
  <c r="U329"/>
  <c r="T329"/>
  <c r="S329"/>
  <c r="R329"/>
  <c r="Q329"/>
  <c r="P329"/>
  <c r="O329"/>
  <c r="N329"/>
  <c r="M329"/>
  <c r="L329"/>
  <c r="K329"/>
  <c r="J329"/>
  <c r="I329"/>
  <c r="H329"/>
  <c r="G329"/>
  <c r="F329"/>
  <c r="E329"/>
  <c r="AC327"/>
  <c r="AC326"/>
  <c r="AB325"/>
  <c r="AA325"/>
  <c r="Z325"/>
  <c r="Y325"/>
  <c r="X325"/>
  <c r="W325"/>
  <c r="V325"/>
  <c r="U325"/>
  <c r="T325"/>
  <c r="S325"/>
  <c r="R325"/>
  <c r="Q325"/>
  <c r="P325"/>
  <c r="O325"/>
  <c r="N325"/>
  <c r="M325"/>
  <c r="L325"/>
  <c r="K325"/>
  <c r="J325"/>
  <c r="I325"/>
  <c r="H325"/>
  <c r="G325"/>
  <c r="F325"/>
  <c r="E325"/>
  <c r="AC323"/>
  <c r="AC322"/>
  <c r="AB321"/>
  <c r="AA321"/>
  <c r="Z321"/>
  <c r="Y321"/>
  <c r="X321"/>
  <c r="W321"/>
  <c r="V321"/>
  <c r="U321"/>
  <c r="T321"/>
  <c r="S321"/>
  <c r="R321"/>
  <c r="Q321"/>
  <c r="P321"/>
  <c r="O321"/>
  <c r="N321"/>
  <c r="M321"/>
  <c r="L321"/>
  <c r="K321"/>
  <c r="J321"/>
  <c r="I321"/>
  <c r="H321"/>
  <c r="G321"/>
  <c r="F321"/>
  <c r="E321"/>
  <c r="AC319"/>
  <c r="AC318"/>
  <c r="AB317"/>
  <c r="AA317"/>
  <c r="Z317"/>
  <c r="Y317"/>
  <c r="X317"/>
  <c r="W317"/>
  <c r="V317"/>
  <c r="U317"/>
  <c r="T317"/>
  <c r="S317"/>
  <c r="R317"/>
  <c r="Q317"/>
  <c r="P317"/>
  <c r="O317"/>
  <c r="N317"/>
  <c r="M317"/>
  <c r="L317"/>
  <c r="K317"/>
  <c r="J317"/>
  <c r="I317"/>
  <c r="H317"/>
  <c r="G317"/>
  <c r="F317"/>
  <c r="E317"/>
  <c r="AC315"/>
  <c r="AC357" s="1"/>
  <c r="AC314"/>
  <c r="AC356" s="1"/>
  <c r="AB309"/>
  <c r="AA309"/>
  <c r="Z309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AB308"/>
  <c r="AB360" s="1"/>
  <c r="AA308"/>
  <c r="AA360" s="1"/>
  <c r="Z308"/>
  <c r="Z360" s="1"/>
  <c r="Y308"/>
  <c r="Y360" s="1"/>
  <c r="X308"/>
  <c r="X360" s="1"/>
  <c r="W308"/>
  <c r="W360" s="1"/>
  <c r="V308"/>
  <c r="V360" s="1"/>
  <c r="U308"/>
  <c r="U360" s="1"/>
  <c r="T308"/>
  <c r="T360" s="1"/>
  <c r="S308"/>
  <c r="S360" s="1"/>
  <c r="R308"/>
  <c r="R360" s="1"/>
  <c r="Q308"/>
  <c r="Q360" s="1"/>
  <c r="P308"/>
  <c r="P360" s="1"/>
  <c r="O308"/>
  <c r="O360" s="1"/>
  <c r="N308"/>
  <c r="N360" s="1"/>
  <c r="M308"/>
  <c r="M360" s="1"/>
  <c r="L308"/>
  <c r="L360" s="1"/>
  <c r="K308"/>
  <c r="K360" s="1"/>
  <c r="J308"/>
  <c r="J360" s="1"/>
  <c r="I308"/>
  <c r="I360" s="1"/>
  <c r="H308"/>
  <c r="H360" s="1"/>
  <c r="G308"/>
  <c r="G360" s="1"/>
  <c r="F308"/>
  <c r="F360" s="1"/>
  <c r="E308"/>
  <c r="E360" s="1"/>
  <c r="AB307"/>
  <c r="AA307"/>
  <c r="Z307"/>
  <c r="Y307"/>
  <c r="X307"/>
  <c r="W307"/>
  <c r="V307"/>
  <c r="U307"/>
  <c r="T307"/>
  <c r="S307"/>
  <c r="R307"/>
  <c r="Q307"/>
  <c r="P307"/>
  <c r="O307"/>
  <c r="N307"/>
  <c r="M307"/>
  <c r="L307"/>
  <c r="K307"/>
  <c r="J307"/>
  <c r="I307"/>
  <c r="H307"/>
  <c r="G307"/>
  <c r="F307"/>
  <c r="E307"/>
  <c r="AC305"/>
  <c r="AC304"/>
  <c r="AB303"/>
  <c r="AA303"/>
  <c r="Z303"/>
  <c r="Y303"/>
  <c r="X303"/>
  <c r="W303"/>
  <c r="V303"/>
  <c r="U303"/>
  <c r="T303"/>
  <c r="S303"/>
  <c r="R303"/>
  <c r="Q303"/>
  <c r="P303"/>
  <c r="O303"/>
  <c r="N303"/>
  <c r="M303"/>
  <c r="L303"/>
  <c r="K303"/>
  <c r="J303"/>
  <c r="I303"/>
  <c r="H303"/>
  <c r="G303"/>
  <c r="F303"/>
  <c r="E303"/>
  <c r="AC301"/>
  <c r="AC359" s="1"/>
  <c r="AC300"/>
  <c r="AC358" s="1"/>
  <c r="AB290"/>
  <c r="AB292" s="1"/>
  <c r="AA290"/>
  <c r="AA292" s="1"/>
  <c r="Z290"/>
  <c r="Z292" s="1"/>
  <c r="Y290"/>
  <c r="Y292" s="1"/>
  <c r="X290"/>
  <c r="X292" s="1"/>
  <c r="W290"/>
  <c r="W292" s="1"/>
  <c r="V290"/>
  <c r="V292" s="1"/>
  <c r="U290"/>
  <c r="U292" s="1"/>
  <c r="T290"/>
  <c r="T292" s="1"/>
  <c r="S290"/>
  <c r="S292" s="1"/>
  <c r="R290"/>
  <c r="R292" s="1"/>
  <c r="Q290"/>
  <c r="Q292" s="1"/>
  <c r="P290"/>
  <c r="P292" s="1"/>
  <c r="O290"/>
  <c r="O292" s="1"/>
  <c r="N290"/>
  <c r="N292" s="1"/>
  <c r="M290"/>
  <c r="M292" s="1"/>
  <c r="L290"/>
  <c r="L292" s="1"/>
  <c r="K290"/>
  <c r="K292" s="1"/>
  <c r="J290"/>
  <c r="J292" s="1"/>
  <c r="I290"/>
  <c r="I292" s="1"/>
  <c r="H290"/>
  <c r="H292" s="1"/>
  <c r="G290"/>
  <c r="G292" s="1"/>
  <c r="F290"/>
  <c r="F292" s="1"/>
  <c r="E290"/>
  <c r="E292" s="1"/>
  <c r="AB289"/>
  <c r="AB291" s="1"/>
  <c r="AA289"/>
  <c r="AA291" s="1"/>
  <c r="Z289"/>
  <c r="Z291" s="1"/>
  <c r="Y289"/>
  <c r="Y291" s="1"/>
  <c r="X289"/>
  <c r="X291" s="1"/>
  <c r="W289"/>
  <c r="W291" s="1"/>
  <c r="V289"/>
  <c r="V291" s="1"/>
  <c r="U289"/>
  <c r="U291" s="1"/>
  <c r="T289"/>
  <c r="T291" s="1"/>
  <c r="S289"/>
  <c r="S291" s="1"/>
  <c r="R289"/>
  <c r="R291" s="1"/>
  <c r="Q289"/>
  <c r="Q291" s="1"/>
  <c r="P289"/>
  <c r="P291" s="1"/>
  <c r="O289"/>
  <c r="O291" s="1"/>
  <c r="N289"/>
  <c r="N291" s="1"/>
  <c r="M289"/>
  <c r="M291" s="1"/>
  <c r="L289"/>
  <c r="L291" s="1"/>
  <c r="K289"/>
  <c r="K291" s="1"/>
  <c r="J289"/>
  <c r="J291" s="1"/>
  <c r="I289"/>
  <c r="I291" s="1"/>
  <c r="H289"/>
  <c r="H291" s="1"/>
  <c r="G289"/>
  <c r="G291" s="1"/>
  <c r="F289"/>
  <c r="F291" s="1"/>
  <c r="E289"/>
  <c r="E291" s="1"/>
  <c r="AC288"/>
  <c r="AD287"/>
  <c r="AC287"/>
  <c r="AB286"/>
  <c r="AA286"/>
  <c r="Z286"/>
  <c r="Y286"/>
  <c r="X286"/>
  <c r="W286"/>
  <c r="V286"/>
  <c r="U286"/>
  <c r="T286"/>
  <c r="S286"/>
  <c r="R286"/>
  <c r="Q286"/>
  <c r="P286"/>
  <c r="O286"/>
  <c r="N286"/>
  <c r="M286"/>
  <c r="L286"/>
  <c r="K286"/>
  <c r="J286"/>
  <c r="I286"/>
  <c r="H286"/>
  <c r="G286"/>
  <c r="F286"/>
  <c r="E286"/>
  <c r="AC284"/>
  <c r="AC283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AC280"/>
  <c r="AC279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AB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AC276"/>
  <c r="AC275"/>
  <c r="AB274"/>
  <c r="AA274"/>
  <c r="Z274"/>
  <c r="Y274"/>
  <c r="X274"/>
  <c r="W274"/>
  <c r="V274"/>
  <c r="U274"/>
  <c r="T274"/>
  <c r="S274"/>
  <c r="R274"/>
  <c r="Q274"/>
  <c r="P274"/>
  <c r="O274"/>
  <c r="N274"/>
  <c r="M274"/>
  <c r="L274"/>
  <c r="K274"/>
  <c r="J274"/>
  <c r="I274"/>
  <c r="H274"/>
  <c r="G274"/>
  <c r="F274"/>
  <c r="E274"/>
  <c r="AC272"/>
  <c r="AC271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AC268"/>
  <c r="AC267"/>
  <c r="AB266"/>
  <c r="AA266"/>
  <c r="Z266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AC264"/>
  <c r="AC290" s="1"/>
  <c r="AC263"/>
  <c r="AC289" s="1"/>
  <c r="AB258"/>
  <c r="AA258"/>
  <c r="Z258"/>
  <c r="Y258"/>
  <c r="X258"/>
  <c r="W258"/>
  <c r="V258"/>
  <c r="U258"/>
  <c r="T258"/>
  <c r="S258"/>
  <c r="R258"/>
  <c r="Q258"/>
  <c r="P258"/>
  <c r="O258"/>
  <c r="N258"/>
  <c r="M258"/>
  <c r="L258"/>
  <c r="K258"/>
  <c r="J258"/>
  <c r="I258"/>
  <c r="H258"/>
  <c r="G258"/>
  <c r="F258"/>
  <c r="E258"/>
  <c r="AB257"/>
  <c r="AB293" s="1"/>
  <c r="AA257"/>
  <c r="AA293" s="1"/>
  <c r="Z257"/>
  <c r="Z293" s="1"/>
  <c r="Y257"/>
  <c r="Y293" s="1"/>
  <c r="X257"/>
  <c r="X293" s="1"/>
  <c r="W257"/>
  <c r="W293" s="1"/>
  <c r="V257"/>
  <c r="V293" s="1"/>
  <c r="U257"/>
  <c r="U293" s="1"/>
  <c r="T257"/>
  <c r="T293" s="1"/>
  <c r="S257"/>
  <c r="S293" s="1"/>
  <c r="R257"/>
  <c r="R293" s="1"/>
  <c r="Q257"/>
  <c r="Q293" s="1"/>
  <c r="P257"/>
  <c r="P293" s="1"/>
  <c r="O257"/>
  <c r="O293" s="1"/>
  <c r="N257"/>
  <c r="N293" s="1"/>
  <c r="M257"/>
  <c r="M293" s="1"/>
  <c r="L257"/>
  <c r="L293" s="1"/>
  <c r="K257"/>
  <c r="K293" s="1"/>
  <c r="J257"/>
  <c r="J293" s="1"/>
  <c r="I257"/>
  <c r="I293" s="1"/>
  <c r="H257"/>
  <c r="H293" s="1"/>
  <c r="G257"/>
  <c r="G293" s="1"/>
  <c r="F257"/>
  <c r="F293" s="1"/>
  <c r="E257"/>
  <c r="E293" s="1"/>
  <c r="AB256"/>
  <c r="AA256"/>
  <c r="Z256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H256"/>
  <c r="G256"/>
  <c r="F256"/>
  <c r="E256"/>
  <c r="AC254"/>
  <c r="AC253"/>
  <c r="AB252"/>
  <c r="AA252"/>
  <c r="Z252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AC250"/>
  <c r="AC292" s="1"/>
  <c r="AC249"/>
  <c r="AC291" s="1"/>
  <c r="AB239"/>
  <c r="AB241" s="1"/>
  <c r="AA239"/>
  <c r="AA241" s="1"/>
  <c r="Z239"/>
  <c r="Z241" s="1"/>
  <c r="Y239"/>
  <c r="Y241" s="1"/>
  <c r="X239"/>
  <c r="X241" s="1"/>
  <c r="W239"/>
  <c r="W241" s="1"/>
  <c r="V239"/>
  <c r="V241" s="1"/>
  <c r="U239"/>
  <c r="U241" s="1"/>
  <c r="T239"/>
  <c r="T241" s="1"/>
  <c r="S239"/>
  <c r="S241" s="1"/>
  <c r="R239"/>
  <c r="R241" s="1"/>
  <c r="Q239"/>
  <c r="Q241" s="1"/>
  <c r="P239"/>
  <c r="P241" s="1"/>
  <c r="O239"/>
  <c r="O241" s="1"/>
  <c r="N239"/>
  <c r="N241" s="1"/>
  <c r="M239"/>
  <c r="M241" s="1"/>
  <c r="L239"/>
  <c r="L241" s="1"/>
  <c r="K239"/>
  <c r="K241" s="1"/>
  <c r="J239"/>
  <c r="J241" s="1"/>
  <c r="I239"/>
  <c r="I241" s="1"/>
  <c r="H239"/>
  <c r="H241" s="1"/>
  <c r="G239"/>
  <c r="G241" s="1"/>
  <c r="F239"/>
  <c r="F241" s="1"/>
  <c r="E239"/>
  <c r="E241" s="1"/>
  <c r="AB238"/>
  <c r="AB240" s="1"/>
  <c r="AA238"/>
  <c r="AA240" s="1"/>
  <c r="Z238"/>
  <c r="Z240" s="1"/>
  <c r="Y238"/>
  <c r="Y240" s="1"/>
  <c r="X238"/>
  <c r="X240" s="1"/>
  <c r="W238"/>
  <c r="W240" s="1"/>
  <c r="V238"/>
  <c r="V240" s="1"/>
  <c r="U238"/>
  <c r="U240" s="1"/>
  <c r="T238"/>
  <c r="T240" s="1"/>
  <c r="S238"/>
  <c r="S240" s="1"/>
  <c r="R238"/>
  <c r="R240" s="1"/>
  <c r="Q238"/>
  <c r="Q240" s="1"/>
  <c r="P238"/>
  <c r="P240" s="1"/>
  <c r="O238"/>
  <c r="O240" s="1"/>
  <c r="N238"/>
  <c r="N240" s="1"/>
  <c r="M238"/>
  <c r="M240" s="1"/>
  <c r="L238"/>
  <c r="L240" s="1"/>
  <c r="K238"/>
  <c r="K240" s="1"/>
  <c r="J238"/>
  <c r="J240" s="1"/>
  <c r="I238"/>
  <c r="I240" s="1"/>
  <c r="H238"/>
  <c r="H240" s="1"/>
  <c r="G238"/>
  <c r="G240" s="1"/>
  <c r="F238"/>
  <c r="F240" s="1"/>
  <c r="E238"/>
  <c r="E240" s="1"/>
  <c r="AD237"/>
  <c r="AC237"/>
  <c r="AD236"/>
  <c r="AC236"/>
  <c r="AC233"/>
  <c r="AC232"/>
  <c r="AB231"/>
  <c r="AA231"/>
  <c r="Z231"/>
  <c r="Y231"/>
  <c r="X231"/>
  <c r="W231"/>
  <c r="V231"/>
  <c r="U231"/>
  <c r="T231"/>
  <c r="S231"/>
  <c r="R231"/>
  <c r="Q231"/>
  <c r="P231"/>
  <c r="O231"/>
  <c r="N231"/>
  <c r="M231"/>
  <c r="L231"/>
  <c r="K231"/>
  <c r="J231"/>
  <c r="I231"/>
  <c r="H231"/>
  <c r="G231"/>
  <c r="F231"/>
  <c r="E231"/>
  <c r="AC229"/>
  <c r="AC228"/>
  <c r="AB227"/>
  <c r="AA227"/>
  <c r="Z227"/>
  <c r="Y227"/>
  <c r="X227"/>
  <c r="W227"/>
  <c r="V227"/>
  <c r="U227"/>
  <c r="T227"/>
  <c r="S227"/>
  <c r="R227"/>
  <c r="Q227"/>
  <c r="P227"/>
  <c r="O227"/>
  <c r="N227"/>
  <c r="M227"/>
  <c r="L227"/>
  <c r="K227"/>
  <c r="J227"/>
  <c r="I227"/>
  <c r="H227"/>
  <c r="G227"/>
  <c r="F227"/>
  <c r="E227"/>
  <c r="AC225"/>
  <c r="AC224"/>
  <c r="AB223"/>
  <c r="AA223"/>
  <c r="Z223"/>
  <c r="Y223"/>
  <c r="X223"/>
  <c r="W223"/>
  <c r="V223"/>
  <c r="U223"/>
  <c r="T223"/>
  <c r="S223"/>
  <c r="R223"/>
  <c r="Q223"/>
  <c r="P223"/>
  <c r="O223"/>
  <c r="N223"/>
  <c r="M223"/>
  <c r="L223"/>
  <c r="K223"/>
  <c r="J223"/>
  <c r="I223"/>
  <c r="H223"/>
  <c r="G223"/>
  <c r="F223"/>
  <c r="E223"/>
  <c r="AB222"/>
  <c r="AA222"/>
  <c r="Z222"/>
  <c r="Y222"/>
  <c r="X222"/>
  <c r="W222"/>
  <c r="V222"/>
  <c r="U222"/>
  <c r="T222"/>
  <c r="S222"/>
  <c r="R222"/>
  <c r="Q222"/>
  <c r="P222"/>
  <c r="O222"/>
  <c r="N222"/>
  <c r="M222"/>
  <c r="L222"/>
  <c r="K222"/>
  <c r="J222"/>
  <c r="I222"/>
  <c r="H222"/>
  <c r="G222"/>
  <c r="F222"/>
  <c r="AC221"/>
  <c r="AC220"/>
  <c r="AB219"/>
  <c r="AA219"/>
  <c r="Z219"/>
  <c r="Y219"/>
  <c r="X219"/>
  <c r="W219"/>
  <c r="V219"/>
  <c r="U219"/>
  <c r="T219"/>
  <c r="S219"/>
  <c r="R219"/>
  <c r="Q219"/>
  <c r="P219"/>
  <c r="O219"/>
  <c r="N219"/>
  <c r="M219"/>
  <c r="L219"/>
  <c r="K219"/>
  <c r="J219"/>
  <c r="I219"/>
  <c r="H219"/>
  <c r="G219"/>
  <c r="F219"/>
  <c r="E219"/>
  <c r="AC217"/>
  <c r="AC216"/>
  <c r="AB215"/>
  <c r="AA215"/>
  <c r="Z215"/>
  <c r="Y215"/>
  <c r="X215"/>
  <c r="W215"/>
  <c r="V215"/>
  <c r="U215"/>
  <c r="T215"/>
  <c r="S215"/>
  <c r="R215"/>
  <c r="Q215"/>
  <c r="P215"/>
  <c r="O215"/>
  <c r="N215"/>
  <c r="M215"/>
  <c r="L215"/>
  <c r="K215"/>
  <c r="J215"/>
  <c r="I215"/>
  <c r="H215"/>
  <c r="G215"/>
  <c r="F215"/>
  <c r="E215"/>
  <c r="AC213"/>
  <c r="AC212"/>
  <c r="AB211"/>
  <c r="AA211"/>
  <c r="Z211"/>
  <c r="Y211"/>
  <c r="X211"/>
  <c r="W211"/>
  <c r="V211"/>
  <c r="U211"/>
  <c r="T211"/>
  <c r="S211"/>
  <c r="R211"/>
  <c r="Q211"/>
  <c r="P211"/>
  <c r="O211"/>
  <c r="N211"/>
  <c r="M211"/>
  <c r="L211"/>
  <c r="K211"/>
  <c r="J211"/>
  <c r="I211"/>
  <c r="H211"/>
  <c r="G211"/>
  <c r="F211"/>
  <c r="E211"/>
  <c r="AC209"/>
  <c r="AC208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F207"/>
  <c r="E207"/>
  <c r="AC205"/>
  <c r="AC204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AB198"/>
  <c r="AA198"/>
  <c r="Z198"/>
  <c r="Y198"/>
  <c r="X198"/>
  <c r="W198"/>
  <c r="V198"/>
  <c r="U198"/>
  <c r="T198"/>
  <c r="S198"/>
  <c r="R198"/>
  <c r="Q198"/>
  <c r="P198"/>
  <c r="O198"/>
  <c r="N198"/>
  <c r="M198"/>
  <c r="L198"/>
  <c r="K198"/>
  <c r="J198"/>
  <c r="I198"/>
  <c r="H198"/>
  <c r="G198"/>
  <c r="F198"/>
  <c r="AC197"/>
  <c r="AC196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AC193"/>
  <c r="AC192"/>
  <c r="AC188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AC181"/>
  <c r="AC239" s="1"/>
  <c r="AC180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AB174"/>
  <c r="AA174"/>
  <c r="AA176" s="1"/>
  <c r="Z174"/>
  <c r="Y174"/>
  <c r="Y176" s="1"/>
  <c r="X174"/>
  <c r="W174"/>
  <c r="W176" s="1"/>
  <c r="V174"/>
  <c r="U174"/>
  <c r="U176" s="1"/>
  <c r="T174"/>
  <c r="T176" s="1"/>
  <c r="S174"/>
  <c r="S176" s="1"/>
  <c r="R174"/>
  <c r="R176" s="1"/>
  <c r="Q174"/>
  <c r="Q176" s="1"/>
  <c r="P174"/>
  <c r="P176" s="1"/>
  <c r="O174"/>
  <c r="O176" s="1"/>
  <c r="N174"/>
  <c r="M174"/>
  <c r="M176" s="1"/>
  <c r="L174"/>
  <c r="L176" s="1"/>
  <c r="K174"/>
  <c r="K176" s="1"/>
  <c r="J174"/>
  <c r="J176" s="1"/>
  <c r="I174"/>
  <c r="I176" s="1"/>
  <c r="H174"/>
  <c r="H176" s="1"/>
  <c r="G174"/>
  <c r="G176" s="1"/>
  <c r="F174"/>
  <c r="F176" s="1"/>
  <c r="AB172"/>
  <c r="AA172"/>
  <c r="Z172"/>
  <c r="Y172"/>
  <c r="X172"/>
  <c r="W172"/>
  <c r="V172"/>
  <c r="U172"/>
  <c r="T172"/>
  <c r="S172"/>
  <c r="R172"/>
  <c r="Q172"/>
  <c r="P172"/>
  <c r="O172"/>
  <c r="N172"/>
  <c r="M172"/>
  <c r="L172"/>
  <c r="K172"/>
  <c r="J172"/>
  <c r="I172"/>
  <c r="H172"/>
  <c r="G172"/>
  <c r="F172"/>
  <c r="AC170"/>
  <c r="AC169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F167"/>
  <c r="AC165"/>
  <c r="AC164"/>
  <c r="AB154"/>
  <c r="AB156" s="1"/>
  <c r="AA154"/>
  <c r="AA156" s="1"/>
  <c r="Z154"/>
  <c r="Z156" s="1"/>
  <c r="Y154"/>
  <c r="Y156" s="1"/>
  <c r="X154"/>
  <c r="X156" s="1"/>
  <c r="W154"/>
  <c r="W156" s="1"/>
  <c r="V154"/>
  <c r="V156" s="1"/>
  <c r="U154"/>
  <c r="U156" s="1"/>
  <c r="T154"/>
  <c r="T156" s="1"/>
  <c r="S154"/>
  <c r="S156" s="1"/>
  <c r="R154"/>
  <c r="R156" s="1"/>
  <c r="Q154"/>
  <c r="Q156" s="1"/>
  <c r="P154"/>
  <c r="P156" s="1"/>
  <c r="O154"/>
  <c r="O156" s="1"/>
  <c r="N154"/>
  <c r="N156" s="1"/>
  <c r="M154"/>
  <c r="M156" s="1"/>
  <c r="L154"/>
  <c r="L156" s="1"/>
  <c r="K154"/>
  <c r="K156" s="1"/>
  <c r="J154"/>
  <c r="J156" s="1"/>
  <c r="I154"/>
  <c r="I156" s="1"/>
  <c r="H154"/>
  <c r="H156" s="1"/>
  <c r="G154"/>
  <c r="G156" s="1"/>
  <c r="F154"/>
  <c r="F156" s="1"/>
  <c r="E154"/>
  <c r="E156" s="1"/>
  <c r="AB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F153"/>
  <c r="E153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AC146"/>
  <c r="AC145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AC142"/>
  <c r="AC141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AC138"/>
  <c r="AC137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AC134"/>
  <c r="AC133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E132"/>
  <c r="AC130"/>
  <c r="AC154" s="1"/>
  <c r="AC129"/>
  <c r="AC153" s="1"/>
  <c r="AB124"/>
  <c r="AB126" s="1"/>
  <c r="AA124"/>
  <c r="AA126" s="1"/>
  <c r="Z124"/>
  <c r="Z126" s="1"/>
  <c r="Y124"/>
  <c r="Y126" s="1"/>
  <c r="X124"/>
  <c r="X126" s="1"/>
  <c r="W124"/>
  <c r="W126" s="1"/>
  <c r="V124"/>
  <c r="V126" s="1"/>
  <c r="U124"/>
  <c r="U126" s="1"/>
  <c r="T124"/>
  <c r="T126" s="1"/>
  <c r="S124"/>
  <c r="S126" s="1"/>
  <c r="R124"/>
  <c r="R126" s="1"/>
  <c r="Q124"/>
  <c r="Q126" s="1"/>
  <c r="P124"/>
  <c r="P126" s="1"/>
  <c r="O124"/>
  <c r="O126" s="1"/>
  <c r="N124"/>
  <c r="N126" s="1"/>
  <c r="M124"/>
  <c r="M126" s="1"/>
  <c r="L124"/>
  <c r="L126" s="1"/>
  <c r="K124"/>
  <c r="K126" s="1"/>
  <c r="J124"/>
  <c r="J126" s="1"/>
  <c r="I124"/>
  <c r="I126" s="1"/>
  <c r="H124"/>
  <c r="H126" s="1"/>
  <c r="G124"/>
  <c r="G126" s="1"/>
  <c r="F124"/>
  <c r="F126" s="1"/>
  <c r="E126"/>
  <c r="AB123"/>
  <c r="AB125" s="1"/>
  <c r="AA123"/>
  <c r="AA125" s="1"/>
  <c r="Z123"/>
  <c r="Z125" s="1"/>
  <c r="Y123"/>
  <c r="Y125" s="1"/>
  <c r="X123"/>
  <c r="X125" s="1"/>
  <c r="W123"/>
  <c r="W125" s="1"/>
  <c r="V123"/>
  <c r="V125" s="1"/>
  <c r="U123"/>
  <c r="U125" s="1"/>
  <c r="T123"/>
  <c r="T125" s="1"/>
  <c r="S123"/>
  <c r="S125" s="1"/>
  <c r="R123"/>
  <c r="R125" s="1"/>
  <c r="Q123"/>
  <c r="Q125" s="1"/>
  <c r="P123"/>
  <c r="P125" s="1"/>
  <c r="O123"/>
  <c r="O125" s="1"/>
  <c r="N123"/>
  <c r="N125" s="1"/>
  <c r="M123"/>
  <c r="M125" s="1"/>
  <c r="L123"/>
  <c r="L125" s="1"/>
  <c r="K123"/>
  <c r="K125" s="1"/>
  <c r="J123"/>
  <c r="J125" s="1"/>
  <c r="I123"/>
  <c r="I125" s="1"/>
  <c r="H123"/>
  <c r="H125" s="1"/>
  <c r="G123"/>
  <c r="G125" s="1"/>
  <c r="F123"/>
  <c r="F125" s="1"/>
  <c r="AC122"/>
  <c r="AE121"/>
  <c r="AC121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AC118"/>
  <c r="AC117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AC114"/>
  <c r="AC113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AC110"/>
  <c r="AC109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AC106"/>
  <c r="AC105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AC102"/>
  <c r="AC101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E100"/>
  <c r="AC98"/>
  <c r="AC97"/>
  <c r="AC94"/>
  <c r="AC93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AC90"/>
  <c r="AC89"/>
  <c r="AC86"/>
  <c r="AC85"/>
  <c r="AC82"/>
  <c r="AC81"/>
  <c r="AB80"/>
  <c r="AA80"/>
  <c r="Z80"/>
  <c r="Y80"/>
  <c r="X80"/>
  <c r="W80"/>
  <c r="V80"/>
  <c r="U80"/>
  <c r="T80"/>
  <c r="S80"/>
  <c r="R80"/>
  <c r="Q80"/>
  <c r="P80"/>
  <c r="O80"/>
  <c r="N80"/>
  <c r="M80"/>
  <c r="L80"/>
  <c r="K80"/>
  <c r="J80"/>
  <c r="I80"/>
  <c r="H80"/>
  <c r="G80"/>
  <c r="F80"/>
  <c r="E80"/>
  <c r="AC78"/>
  <c r="AC77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AC74"/>
  <c r="AC73"/>
  <c r="AB72"/>
  <c r="AA72"/>
  <c r="Z72"/>
  <c r="Y72"/>
  <c r="X72"/>
  <c r="W72"/>
  <c r="V72"/>
  <c r="U72"/>
  <c r="T72"/>
  <c r="S72"/>
  <c r="R72"/>
  <c r="Q72"/>
  <c r="P72"/>
  <c r="O72"/>
  <c r="N72"/>
  <c r="M72"/>
  <c r="L72"/>
  <c r="K72"/>
  <c r="J72"/>
  <c r="I72"/>
  <c r="H72"/>
  <c r="G72"/>
  <c r="F72"/>
  <c r="E72"/>
  <c r="AC70"/>
  <c r="AC69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AC66"/>
  <c r="AC65"/>
  <c r="AC62"/>
  <c r="AC61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F60"/>
  <c r="E60"/>
  <c r="AC58"/>
  <c r="AC57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AC54"/>
  <c r="AC53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F52"/>
  <c r="E52"/>
  <c r="AC50"/>
  <c r="AC49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F48"/>
  <c r="E48"/>
  <c r="AC46"/>
  <c r="AC45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F44"/>
  <c r="E44"/>
  <c r="AC42"/>
  <c r="AC41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E40"/>
  <c r="AC38"/>
  <c r="AC124" s="1"/>
  <c r="AC37"/>
  <c r="AC123" s="1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E32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AC27"/>
  <c r="AC26"/>
  <c r="AC22"/>
  <c r="AC156" s="1"/>
  <c r="AB21"/>
  <c r="AB155" s="1"/>
  <c r="AA21"/>
  <c r="AA155" s="1"/>
  <c r="Z21"/>
  <c r="Z155" s="1"/>
  <c r="Y21"/>
  <c r="Y155" s="1"/>
  <c r="X21"/>
  <c r="X155" s="1"/>
  <c r="W21"/>
  <c r="W155" s="1"/>
  <c r="V21"/>
  <c r="V155" s="1"/>
  <c r="U21"/>
  <c r="U155" s="1"/>
  <c r="T21"/>
  <c r="T155" s="1"/>
  <c r="S21"/>
  <c r="S155" s="1"/>
  <c r="R21"/>
  <c r="R155" s="1"/>
  <c r="Q21"/>
  <c r="Q155" s="1"/>
  <c r="P21"/>
  <c r="O21"/>
  <c r="O155" s="1"/>
  <c r="N21"/>
  <c r="M21"/>
  <c r="M155" s="1"/>
  <c r="L21"/>
  <c r="L155" s="1"/>
  <c r="K21"/>
  <c r="K155" s="1"/>
  <c r="J21"/>
  <c r="J155" s="1"/>
  <c r="I21"/>
  <c r="I155" s="1"/>
  <c r="H21"/>
  <c r="H155" s="1"/>
  <c r="G21"/>
  <c r="G155" s="1"/>
  <c r="F21"/>
  <c r="F155" s="1"/>
  <c r="E155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AC18"/>
  <c r="AC17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AC14"/>
  <c r="AC126" s="1"/>
  <c r="AC13"/>
  <c r="AD2284" l="1"/>
  <c r="AC2085"/>
  <c r="AC2087" s="1"/>
  <c r="AD2043"/>
  <c r="AD2025"/>
  <c r="AD2007"/>
  <c r="AC1985"/>
  <c r="AC1987" s="1"/>
  <c r="AB1860"/>
  <c r="Z1860"/>
  <c r="X1860"/>
  <c r="W1860"/>
  <c r="AD1702"/>
  <c r="AC1416"/>
  <c r="AC1241"/>
  <c r="AC1243" s="1"/>
  <c r="AC669"/>
  <c r="AD1300"/>
  <c r="AC477"/>
  <c r="N444"/>
  <c r="AC238"/>
  <c r="AC240" s="1"/>
  <c r="N176"/>
  <c r="AC125"/>
  <c r="AD18"/>
  <c r="AD693"/>
  <c r="AC791"/>
  <c r="AC793" s="1"/>
  <c r="AD998"/>
  <c r="AD1494"/>
  <c r="AD1962"/>
  <c r="AD1729"/>
  <c r="Y1860"/>
  <c r="AA1860"/>
  <c r="AD1929"/>
  <c r="AC241"/>
  <c r="V176"/>
  <c r="X176"/>
  <c r="Z176"/>
  <c r="AB176"/>
  <c r="V444"/>
  <c r="X444"/>
  <c r="Z444"/>
  <c r="AB444"/>
  <c r="AC474"/>
  <c r="AC476" s="1"/>
  <c r="AD488"/>
  <c r="AD529"/>
  <c r="AD624"/>
  <c r="AC792"/>
  <c r="AC794" s="1"/>
  <c r="AC833"/>
  <c r="AC835" s="1"/>
  <c r="AD935"/>
  <c r="AD1038"/>
  <c r="AC1163"/>
  <c r="AD1079"/>
  <c r="AD1182"/>
  <c r="AC1240"/>
  <c r="AC1242" s="1"/>
  <c r="AC1279"/>
  <c r="AD1259"/>
  <c r="AC1417"/>
  <c r="AD1376"/>
  <c r="AD1435"/>
  <c r="AC1529"/>
  <c r="AC1531" s="1"/>
  <c r="AD1549"/>
  <c r="AD1769"/>
  <c r="AD2391" i="7"/>
  <c r="AD2318"/>
  <c r="AD2264"/>
  <c r="AD2268"/>
  <c r="AC2208"/>
  <c r="AC2210" s="1"/>
  <c r="AD2170"/>
  <c r="AD2119"/>
  <c r="AD2003"/>
  <c r="AD1934"/>
  <c r="AC1901"/>
  <c r="AC1903" s="1"/>
  <c r="AD1777"/>
  <c r="AC1746"/>
  <c r="AC1748" s="1"/>
  <c r="AD1666"/>
  <c r="AC1543"/>
  <c r="AC1544"/>
  <c r="AD1436"/>
  <c r="AC1378"/>
  <c r="AC1380" s="1"/>
  <c r="AC1272"/>
  <c r="AD1229"/>
  <c r="AD1237"/>
  <c r="AD981"/>
  <c r="AC892"/>
  <c r="AC948"/>
  <c r="AC862"/>
  <c r="AC856"/>
  <c r="AC834"/>
  <c r="AC835"/>
  <c r="AD703"/>
  <c r="AD620"/>
  <c r="AD469"/>
  <c r="H336"/>
  <c r="H436"/>
  <c r="AC433"/>
  <c r="AC432"/>
  <c r="AD197"/>
  <c r="AC172"/>
  <c r="AC177"/>
  <c r="AC219"/>
  <c r="AC227"/>
  <c r="AC292"/>
  <c r="AC297"/>
  <c r="AC383"/>
  <c r="AC411"/>
  <c r="AC419"/>
  <c r="AC444"/>
  <c r="AC449"/>
  <c r="AC555"/>
  <c r="AC576"/>
  <c r="AC581"/>
  <c r="AC586"/>
  <c r="AC846"/>
  <c r="AC850"/>
  <c r="AC903"/>
  <c r="AC943"/>
  <c r="AC960"/>
  <c r="AC965"/>
  <c r="AC970"/>
  <c r="AC994"/>
  <c r="AC998"/>
  <c r="AC1006"/>
  <c r="AC1010"/>
  <c r="AC1014"/>
  <c r="AC1018"/>
  <c r="AC1022"/>
  <c r="AC1026"/>
  <c r="AC1034"/>
  <c r="AC1074"/>
  <c r="AC1095"/>
  <c r="AC1100"/>
  <c r="H1134"/>
  <c r="H1118"/>
  <c r="AC1109"/>
  <c r="AC1150"/>
  <c r="AC1162"/>
  <c r="AC1179"/>
  <c r="AC1184"/>
  <c r="AC1283"/>
  <c r="AC1288"/>
  <c r="AC1293"/>
  <c r="AC1297"/>
  <c r="AC1305"/>
  <c r="AC1323"/>
  <c r="AC1350"/>
  <c r="AC1374"/>
  <c r="AC1487"/>
  <c r="AC1497"/>
  <c r="AC1520"/>
  <c r="AC1557"/>
  <c r="AC1562"/>
  <c r="AC1612"/>
  <c r="AC1641"/>
  <c r="AC1646"/>
  <c r="AC1683"/>
  <c r="AC1707"/>
  <c r="AC1719"/>
  <c r="AC1735"/>
  <c r="AC1760"/>
  <c r="AC1765"/>
  <c r="AC1809"/>
  <c r="AC1814"/>
  <c r="AC1893"/>
  <c r="AC1897"/>
  <c r="AC1914"/>
  <c r="AC1919"/>
  <c r="AC1986"/>
  <c r="AC1991"/>
  <c r="AC2047"/>
  <c r="AC2052"/>
  <c r="AC2113"/>
  <c r="AC2149"/>
  <c r="AC2154"/>
  <c r="AC2222"/>
  <c r="AC2227"/>
  <c r="AC2345"/>
  <c r="AC2350"/>
  <c r="AC2384"/>
  <c r="AC2388"/>
  <c r="AC2403"/>
  <c r="AC2408"/>
  <c r="AC235"/>
  <c r="P1596"/>
  <c r="P1584"/>
  <c r="N155" i="13"/>
  <c r="N31"/>
  <c r="N33" s="1"/>
  <c r="AC1865" i="7"/>
  <c r="AC1849"/>
  <c r="AC271"/>
  <c r="I745"/>
  <c r="I758"/>
  <c r="AC1346"/>
  <c r="AC186"/>
  <c r="K1596"/>
  <c r="K1584"/>
  <c r="L1596"/>
  <c r="L1584"/>
  <c r="P155" i="13"/>
  <c r="P31"/>
  <c r="L2069" i="7"/>
  <c r="AD2069" s="1"/>
  <c r="AC1743"/>
  <c r="AC1711"/>
  <c r="AC1695"/>
  <c r="AC1679"/>
  <c r="AC1663"/>
  <c r="AC1659"/>
  <c r="AC1655"/>
  <c r="AC559"/>
  <c r="AC539"/>
  <c r="AC535"/>
  <c r="AC527"/>
  <c r="AC507"/>
  <c r="AC488"/>
  <c r="AC484"/>
  <c r="AC480"/>
  <c r="AC466"/>
  <c r="AC458"/>
  <c r="AC395"/>
  <c r="AC359"/>
  <c r="AC355"/>
  <c r="AC314"/>
  <c r="AC306"/>
  <c r="AC275"/>
  <c r="AC263"/>
  <c r="AC251"/>
  <c r="AC247"/>
  <c r="AC239"/>
  <c r="AC223"/>
  <c r="AC194"/>
  <c r="AC1885"/>
  <c r="AC1881"/>
  <c r="AC1873"/>
  <c r="AC1861"/>
  <c r="AC1831"/>
  <c r="AC1823"/>
  <c r="AC1827"/>
  <c r="AC939"/>
  <c r="AC935"/>
  <c r="AC931"/>
  <c r="AC927"/>
  <c r="AC923"/>
  <c r="AC915"/>
  <c r="AC907"/>
  <c r="AC825"/>
  <c r="AC821"/>
  <c r="AC817"/>
  <c r="AC813"/>
  <c r="AC809"/>
  <c r="AC805"/>
  <c r="AC801"/>
  <c r="AC797"/>
  <c r="AC793"/>
  <c r="AC778"/>
  <c r="AC631" i="13"/>
  <c r="AC666"/>
  <c r="AC668" s="1"/>
  <c r="AC29"/>
  <c r="AC148"/>
  <c r="AC172"/>
  <c r="AC187"/>
  <c r="AC191"/>
  <c r="AC195"/>
  <c r="AC199"/>
  <c r="AC207"/>
  <c r="AC215"/>
  <c r="AC219"/>
  <c r="AC223"/>
  <c r="AC227"/>
  <c r="AC231"/>
  <c r="AC278"/>
  <c r="AC307"/>
  <c r="AC321"/>
  <c r="AC325"/>
  <c r="AC329"/>
  <c r="AC333"/>
  <c r="AC337"/>
  <c r="AC341"/>
  <c r="AC345"/>
  <c r="AC349"/>
  <c r="AC353"/>
  <c r="AC374"/>
  <c r="AC388"/>
  <c r="AC392"/>
  <c r="AC396"/>
  <c r="AC400"/>
  <c r="AC404"/>
  <c r="AC408"/>
  <c r="AC412"/>
  <c r="AC416"/>
  <c r="AC420"/>
  <c r="AC441"/>
  <c r="AC459"/>
  <c r="AC463"/>
  <c r="AC467"/>
  <c r="AC471"/>
  <c r="AC498"/>
  <c r="AC502"/>
  <c r="AC506"/>
  <c r="AC592"/>
  <c r="AC675"/>
  <c r="AC708"/>
  <c r="AC712"/>
  <c r="AC716"/>
  <c r="AC720"/>
  <c r="AC724"/>
  <c r="AC732"/>
  <c r="AC740"/>
  <c r="AC748"/>
  <c r="AC756"/>
  <c r="AC764"/>
  <c r="AC768"/>
  <c r="AC772"/>
  <c r="AC780"/>
  <c r="AC784"/>
  <c r="AC788"/>
  <c r="AC809"/>
  <c r="AC823"/>
  <c r="AC865"/>
  <c r="AC869"/>
  <c r="AC911"/>
  <c r="AC931"/>
  <c r="AC970"/>
  <c r="AC995"/>
  <c r="AC1013"/>
  <c r="AC1021"/>
  <c r="AC1089"/>
  <c r="AC1093"/>
  <c r="AC1130"/>
  <c r="AC1154"/>
  <c r="AC1158"/>
  <c r="AC1193"/>
  <c r="AC1217"/>
  <c r="AC1270"/>
  <c r="AC1274"/>
  <c r="AC1470"/>
  <c r="AC1525"/>
  <c r="AC1580"/>
  <c r="AC1602"/>
  <c r="AC1622"/>
  <c r="AC1626"/>
  <c r="AC1630"/>
  <c r="AC1634"/>
  <c r="AC1646"/>
  <c r="AC1650"/>
  <c r="AC1654"/>
  <c r="AC1658"/>
  <c r="AC1662"/>
  <c r="AC1666"/>
  <c r="AC1670"/>
  <c r="AC1674"/>
  <c r="AC1678"/>
  <c r="AC1682"/>
  <c r="AC1686"/>
  <c r="AC2016"/>
  <c r="AC2063"/>
  <c r="AC2067"/>
  <c r="AC2071"/>
  <c r="AC2079"/>
  <c r="AC2083"/>
  <c r="AC2110"/>
  <c r="AC2135"/>
  <c r="AC2162"/>
  <c r="AC2182"/>
  <c r="AC2196"/>
  <c r="AC2200"/>
  <c r="AC2208"/>
  <c r="AC2220"/>
  <c r="AC2228"/>
  <c r="AC2232"/>
  <c r="AC2240"/>
  <c r="AC617"/>
  <c r="AC599" i="7"/>
  <c r="AC709"/>
  <c r="AC699"/>
  <c r="AC695"/>
  <c r="AC691"/>
  <c r="AC667"/>
  <c r="AC663"/>
  <c r="AC647"/>
  <c r="AC677"/>
  <c r="AC659"/>
  <c r="AC705"/>
  <c r="AC683"/>
  <c r="AC653"/>
  <c r="AC617"/>
  <c r="AC611"/>
  <c r="AC143"/>
  <c r="AC111"/>
  <c r="AC75"/>
  <c r="AC83"/>
  <c r="AC79"/>
  <c r="AC147"/>
  <c r="AC107"/>
  <c r="AC135"/>
  <c r="AC103"/>
  <c r="AC131"/>
  <c r="AC139"/>
  <c r="AC99"/>
  <c r="AC127"/>
  <c r="AC95"/>
  <c r="AC123"/>
  <c r="AC91"/>
  <c r="AC119"/>
  <c r="AC87"/>
  <c r="AC115"/>
  <c r="AC30"/>
  <c r="AC21"/>
  <c r="AC523"/>
  <c r="AC547"/>
  <c r="AC543"/>
  <c r="AC551"/>
  <c r="AC519"/>
  <c r="AC515"/>
  <c r="AC511"/>
  <c r="AC1889"/>
  <c r="AC1869"/>
  <c r="AC1857"/>
  <c r="AC1845"/>
  <c r="AC1433"/>
  <c r="AC1425"/>
  <c r="AC1540"/>
  <c r="AC1536"/>
  <c r="AC1508"/>
  <c r="AC1504"/>
  <c r="AC1429"/>
  <c r="AC1418"/>
  <c r="AC1201"/>
  <c r="AC1254"/>
  <c r="AC1238"/>
  <c r="AC1250"/>
  <c r="AC1234"/>
  <c r="AC1258"/>
  <c r="AC1246"/>
  <c r="AC1242"/>
  <c r="AC1262"/>
  <c r="AC1230"/>
  <c r="AC1266"/>
  <c r="AC1215"/>
  <c r="AC2417"/>
  <c r="AC2413"/>
  <c r="AC2359"/>
  <c r="AC2379"/>
  <c r="AC2374"/>
  <c r="AC1731"/>
  <c r="AC1691"/>
  <c r="AC1687"/>
  <c r="AC888"/>
  <c r="AB745"/>
  <c r="AC774"/>
  <c r="AC757"/>
  <c r="AC751"/>
  <c r="AC2253"/>
  <c r="AC974" i="13"/>
  <c r="AC1056"/>
  <c r="AC1052"/>
  <c r="AC2265"/>
  <c r="AC2281"/>
  <c r="AC2277"/>
  <c r="AC1779"/>
  <c r="AC60"/>
  <c r="AC116"/>
  <c r="AC211"/>
  <c r="AC2034"/>
  <c r="AC2039"/>
  <c r="AC2021"/>
  <c r="AC663"/>
  <c r="AC651"/>
  <c r="AC639"/>
  <c r="AC635"/>
  <c r="AC596"/>
  <c r="AC588"/>
  <c r="AC580"/>
  <c r="AC576"/>
  <c r="AC564"/>
  <c r="AC560"/>
  <c r="AC552"/>
  <c r="AC548"/>
  <c r="AC556"/>
  <c r="AC526"/>
  <c r="AC540"/>
  <c r="AC736"/>
  <c r="AC776"/>
  <c r="AC728"/>
  <c r="AC690"/>
  <c r="AC760"/>
  <c r="AC752"/>
  <c r="AC2003"/>
  <c r="AC1998"/>
  <c r="AC243" i="7"/>
  <c r="AC231"/>
  <c r="AC415"/>
  <c r="AC363"/>
  <c r="AC1370"/>
  <c r="AC1366"/>
  <c r="AC1362"/>
  <c r="AC1358"/>
  <c r="AC1354"/>
  <c r="AC1342"/>
  <c r="AC1568" i="13"/>
  <c r="AC1546"/>
  <c r="AC1491"/>
  <c r="AC1454"/>
  <c r="AC1432"/>
  <c r="AC1372"/>
  <c r="AC286"/>
  <c r="AC282"/>
  <c r="AC274"/>
  <c r="AC270"/>
  <c r="AC256"/>
  <c r="AC2277" i="7"/>
  <c r="AC2273"/>
  <c r="AC2269"/>
  <c r="AC2265"/>
  <c r="AC2261"/>
  <c r="AC2239"/>
  <c r="AC2205"/>
  <c r="AC2201"/>
  <c r="AC2197"/>
  <c r="AC2193"/>
  <c r="AC2185"/>
  <c r="AC2181"/>
  <c r="AC2167"/>
  <c r="AC1959" i="13"/>
  <c r="AC1973"/>
  <c r="AC1977"/>
  <c r="AC1981"/>
  <c r="AC1792" i="7"/>
  <c r="AC1788"/>
  <c r="AC1774"/>
  <c r="AC2224" i="13"/>
  <c r="AC2212"/>
  <c r="AC2216"/>
  <c r="AC2204"/>
  <c r="AC2248"/>
  <c r="AC2244"/>
  <c r="AC1961" i="7"/>
  <c r="AC1957"/>
  <c r="AC1953"/>
  <c r="AC1945"/>
  <c r="AC1931"/>
  <c r="AC2328"/>
  <c r="AC1158"/>
  <c r="AC1154"/>
  <c r="AC1146"/>
  <c r="AC1117"/>
  <c r="AC1131"/>
  <c r="AC1450"/>
  <c r="AC1468"/>
  <c r="AC1070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Z987"/>
  <c r="AA987"/>
  <c r="AB987"/>
  <c r="AC1066"/>
  <c r="AC1062"/>
  <c r="AC1058"/>
  <c r="AC1054"/>
  <c r="AC1050"/>
  <c r="AC1046"/>
  <c r="AC1042"/>
  <c r="AC1038"/>
  <c r="AC1082"/>
  <c r="AC1084" s="1"/>
  <c r="AC978"/>
  <c r="AC1939" i="13"/>
  <c r="AC1624" i="7"/>
  <c r="AC1620"/>
  <c r="AC1616"/>
  <c r="AC1608"/>
  <c r="AC1583"/>
  <c r="AC2096"/>
  <c r="AC2092"/>
  <c r="AC2088"/>
  <c r="AC2066"/>
  <c r="AC2062"/>
  <c r="AC2133"/>
  <c r="AC2129"/>
  <c r="AC2022"/>
  <c r="AC2018"/>
  <c r="AC2014"/>
  <c r="AC2000"/>
  <c r="AC2075" i="13"/>
  <c r="AC1874"/>
  <c r="AC1838"/>
  <c r="AC1526" i="7"/>
  <c r="AC1411"/>
  <c r="AC1576" i="13"/>
  <c r="AC1572"/>
  <c r="AC1564"/>
  <c r="AC1560"/>
  <c r="AC1521"/>
  <c r="AC1505"/>
  <c r="AC1458"/>
  <c r="AC1450"/>
  <c r="AC1446"/>
  <c r="AC1407"/>
  <c r="AC1403"/>
  <c r="AC1391"/>
  <c r="AC1351"/>
  <c r="AC1347"/>
  <c r="AC1323"/>
  <c r="AC1339"/>
  <c r="AC1296"/>
  <c r="AC1209"/>
  <c r="AC1233"/>
  <c r="AC1213"/>
  <c r="AC1237"/>
  <c r="AC1221"/>
  <c r="AC1197"/>
  <c r="AC1205"/>
  <c r="AC1225"/>
  <c r="AC1201"/>
  <c r="AC1179"/>
  <c r="AC1758"/>
  <c r="E1104"/>
  <c r="F1104"/>
  <c r="G1104"/>
  <c r="H1104"/>
  <c r="I1104"/>
  <c r="J1104"/>
  <c r="K1104"/>
  <c r="L1104"/>
  <c r="M1104"/>
  <c r="N1104"/>
  <c r="O1104"/>
  <c r="P1104"/>
  <c r="Q1104"/>
  <c r="R1104"/>
  <c r="S1104"/>
  <c r="T1104"/>
  <c r="U1104"/>
  <c r="V1104"/>
  <c r="W1104"/>
  <c r="X1104"/>
  <c r="Y1104"/>
  <c r="Z1104"/>
  <c r="AA1104"/>
  <c r="AB1104"/>
  <c r="AC1258"/>
  <c r="AC144"/>
  <c r="AC136"/>
  <c r="AC140"/>
  <c r="AC44"/>
  <c r="AC104"/>
  <c r="AC48"/>
  <c r="AC108"/>
  <c r="AC52"/>
  <c r="AC76"/>
  <c r="AC56"/>
  <c r="AC100"/>
  <c r="AC80"/>
  <c r="AC112"/>
  <c r="AC92"/>
  <c r="AC120"/>
  <c r="AC68"/>
  <c r="AC72"/>
  <c r="AC20"/>
  <c r="AC2312" i="7"/>
  <c r="AC2308"/>
  <c r="AC2298"/>
  <c r="AC2293"/>
  <c r="AC2303"/>
  <c r="AC46"/>
  <c r="AC155"/>
  <c r="AC151"/>
  <c r="AC42"/>
  <c r="AC38"/>
  <c r="AC60"/>
  <c r="AC1150" i="13"/>
  <c r="AC1146"/>
  <c r="AC1142"/>
  <c r="AC1138"/>
  <c r="AC1134"/>
  <c r="AC1126"/>
  <c r="AC1122"/>
  <c r="AC1076"/>
  <c r="AC1530" i="7"/>
  <c r="AC1461"/>
  <c r="AC1396"/>
  <c r="AC1404"/>
  <c r="AC1391"/>
  <c r="F1469"/>
  <c r="F1471" s="1"/>
  <c r="G1469"/>
  <c r="G1471" s="1"/>
  <c r="I1469"/>
  <c r="I1471" s="1"/>
  <c r="J1469"/>
  <c r="J1471" s="1"/>
  <c r="K1469"/>
  <c r="K1471" s="1"/>
  <c r="L1469"/>
  <c r="L1471" s="1"/>
  <c r="M1469"/>
  <c r="M1471" s="1"/>
  <c r="O1469"/>
  <c r="O1471" s="1"/>
  <c r="P1469"/>
  <c r="P1471" s="1"/>
  <c r="Q1469"/>
  <c r="Q1471" s="1"/>
  <c r="R1469"/>
  <c r="R1471" s="1"/>
  <c r="S1469"/>
  <c r="S1471" s="1"/>
  <c r="T1469"/>
  <c r="T1471" s="1"/>
  <c r="U1469"/>
  <c r="U1471" s="1"/>
  <c r="W1469"/>
  <c r="W1471" s="1"/>
  <c r="X1469"/>
  <c r="X1471" s="1"/>
  <c r="Z1469"/>
  <c r="Z1471" s="1"/>
  <c r="AA1469"/>
  <c r="AA1471" s="1"/>
  <c r="AB1469"/>
  <c r="AB1471" s="1"/>
  <c r="AC621" i="13"/>
  <c r="E631" i="7"/>
  <c r="AC629"/>
  <c r="AC16"/>
  <c r="AC26"/>
  <c r="AC34"/>
  <c r="AC56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71"/>
  <c r="AC182"/>
  <c r="AC190"/>
  <c r="AC201"/>
  <c r="AC205" s="1"/>
  <c r="AC207" s="1"/>
  <c r="AC202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Z204"/>
  <c r="AA204"/>
  <c r="AB204"/>
  <c r="E205"/>
  <c r="E207" s="1"/>
  <c r="F205"/>
  <c r="F207" s="1"/>
  <c r="G205"/>
  <c r="G207" s="1"/>
  <c r="H205"/>
  <c r="H207" s="1"/>
  <c r="I205"/>
  <c r="I207" s="1"/>
  <c r="J205"/>
  <c r="J207" s="1"/>
  <c r="K205"/>
  <c r="K207" s="1"/>
  <c r="L205"/>
  <c r="L207" s="1"/>
  <c r="M205"/>
  <c r="M207" s="1"/>
  <c r="N205"/>
  <c r="N207" s="1"/>
  <c r="O205"/>
  <c r="O207" s="1"/>
  <c r="P205"/>
  <c r="P207" s="1"/>
  <c r="Q205"/>
  <c r="Q207" s="1"/>
  <c r="R205"/>
  <c r="R207" s="1"/>
  <c r="S205"/>
  <c r="S207" s="1"/>
  <c r="T205"/>
  <c r="T207" s="1"/>
  <c r="U205"/>
  <c r="U207" s="1"/>
  <c r="V205"/>
  <c r="V207" s="1"/>
  <c r="W205"/>
  <c r="W207" s="1"/>
  <c r="X205"/>
  <c r="X207" s="1"/>
  <c r="Y205"/>
  <c r="Y207" s="1"/>
  <c r="Z205"/>
  <c r="Z207" s="1"/>
  <c r="AA205"/>
  <c r="AA207" s="1"/>
  <c r="AB205"/>
  <c r="AB207" s="1"/>
  <c r="AC302"/>
  <c r="AC310"/>
  <c r="AC324"/>
  <c r="AC325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Z328"/>
  <c r="AA328"/>
  <c r="AB328"/>
  <c r="AC329"/>
  <c r="H332"/>
  <c r="N332"/>
  <c r="V332"/>
  <c r="Y332"/>
  <c r="AC333"/>
  <c r="AC336" s="1"/>
  <c r="E337"/>
  <c r="E339" s="1"/>
  <c r="F337"/>
  <c r="F339" s="1"/>
  <c r="G337"/>
  <c r="G339" s="1"/>
  <c r="H337"/>
  <c r="H339" s="1"/>
  <c r="I337"/>
  <c r="I339" s="1"/>
  <c r="J337"/>
  <c r="J339" s="1"/>
  <c r="K337"/>
  <c r="K339" s="1"/>
  <c r="L337"/>
  <c r="L339" s="1"/>
  <c r="M337"/>
  <c r="M339" s="1"/>
  <c r="N337"/>
  <c r="N339" s="1"/>
  <c r="O337"/>
  <c r="O339" s="1"/>
  <c r="P337"/>
  <c r="P339" s="1"/>
  <c r="Q337"/>
  <c r="Q339" s="1"/>
  <c r="R337"/>
  <c r="R339" s="1"/>
  <c r="S337"/>
  <c r="S339" s="1"/>
  <c r="T337"/>
  <c r="T339" s="1"/>
  <c r="U337"/>
  <c r="U339" s="1"/>
  <c r="V337"/>
  <c r="V339" s="1"/>
  <c r="W337"/>
  <c r="W339" s="1"/>
  <c r="X337"/>
  <c r="X339" s="1"/>
  <c r="Y337"/>
  <c r="Y339" s="1"/>
  <c r="Z337"/>
  <c r="Z339" s="1"/>
  <c r="AA337"/>
  <c r="AA339" s="1"/>
  <c r="AB337"/>
  <c r="AB339" s="1"/>
  <c r="AC347"/>
  <c r="AC454"/>
  <c r="AC462"/>
  <c r="AC476"/>
  <c r="AC499"/>
  <c r="AC593"/>
  <c r="AC719"/>
  <c r="AC720"/>
  <c r="AC605"/>
  <c r="AC624"/>
  <c r="AC628"/>
  <c r="AC643"/>
  <c r="E1319"/>
  <c r="AC738"/>
  <c r="AD738"/>
  <c r="AC739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Z741"/>
  <c r="AA741"/>
  <c r="AB741"/>
  <c r="AC742"/>
  <c r="AC743"/>
  <c r="F758"/>
  <c r="G758"/>
  <c r="H758"/>
  <c r="J758"/>
  <c r="K758"/>
  <c r="L758"/>
  <c r="M758"/>
  <c r="N758"/>
  <c r="O758"/>
  <c r="P758"/>
  <c r="Q758"/>
  <c r="R758"/>
  <c r="S758"/>
  <c r="T758"/>
  <c r="U758"/>
  <c r="V758"/>
  <c r="W758"/>
  <c r="X758"/>
  <c r="Y758"/>
  <c r="Z758"/>
  <c r="AA758"/>
  <c r="F759"/>
  <c r="G759"/>
  <c r="H759"/>
  <c r="I759"/>
  <c r="J759"/>
  <c r="K759"/>
  <c r="L759"/>
  <c r="M759"/>
  <c r="N759"/>
  <c r="O759"/>
  <c r="Q759"/>
  <c r="R759"/>
  <c r="S759"/>
  <c r="T759"/>
  <c r="U759"/>
  <c r="V759"/>
  <c r="W759"/>
  <c r="X759"/>
  <c r="Y759"/>
  <c r="Z759"/>
  <c r="AA759"/>
  <c r="AC769"/>
  <c r="AC789"/>
  <c r="AC884"/>
  <c r="AC899"/>
  <c r="AC974"/>
  <c r="AC985"/>
  <c r="AC987" s="1"/>
  <c r="AC1078"/>
  <c r="AC1102"/>
  <c r="AC1134" s="1"/>
  <c r="AC1103"/>
  <c r="E1105"/>
  <c r="F1105"/>
  <c r="G1105"/>
  <c r="H1105"/>
  <c r="I1105"/>
  <c r="J1105"/>
  <c r="K1105"/>
  <c r="L1105"/>
  <c r="M1105"/>
  <c r="N1105"/>
  <c r="O1105"/>
  <c r="P1105"/>
  <c r="Q1105"/>
  <c r="R1105"/>
  <c r="S1105"/>
  <c r="T1105"/>
  <c r="U1105"/>
  <c r="V1105"/>
  <c r="W1105"/>
  <c r="X1105"/>
  <c r="Y1105"/>
  <c r="Z1105"/>
  <c r="AA1105"/>
  <c r="AB1105"/>
  <c r="AC1113"/>
  <c r="E1118"/>
  <c r="F1118"/>
  <c r="G1118"/>
  <c r="I1118"/>
  <c r="J1118"/>
  <c r="K1118"/>
  <c r="L1118"/>
  <c r="M1118"/>
  <c r="N1118"/>
  <c r="O1118"/>
  <c r="P1118"/>
  <c r="Q1118"/>
  <c r="R1118"/>
  <c r="S1118"/>
  <c r="T1118"/>
  <c r="U1118"/>
  <c r="V1118"/>
  <c r="W1118"/>
  <c r="X1118"/>
  <c r="Y1118"/>
  <c r="Z1118"/>
  <c r="AA1118"/>
  <c r="AB1118"/>
  <c r="E1119"/>
  <c r="F1119"/>
  <c r="G1119"/>
  <c r="H1119"/>
  <c r="I1119"/>
  <c r="J1119"/>
  <c r="K1119"/>
  <c r="L1119"/>
  <c r="M1119"/>
  <c r="N1119"/>
  <c r="O1119"/>
  <c r="P1119"/>
  <c r="Q1119"/>
  <c r="R1119"/>
  <c r="S1119"/>
  <c r="T1119"/>
  <c r="U1119"/>
  <c r="V1119"/>
  <c r="W1119"/>
  <c r="X1119"/>
  <c r="Y1119"/>
  <c r="Z1119"/>
  <c r="AA1119"/>
  <c r="AB1119"/>
  <c r="AC1127"/>
  <c r="AC1189"/>
  <c r="AC1190"/>
  <c r="AC1218" s="1"/>
  <c r="AC1191"/>
  <c r="E1193"/>
  <c r="F1193"/>
  <c r="G1193"/>
  <c r="H1193"/>
  <c r="I1193"/>
  <c r="J1193"/>
  <c r="K1193"/>
  <c r="L1193"/>
  <c r="M1193"/>
  <c r="N1193"/>
  <c r="O1193"/>
  <c r="P1193"/>
  <c r="Q1193"/>
  <c r="R1193"/>
  <c r="S1193"/>
  <c r="T1193"/>
  <c r="U1193"/>
  <c r="V1193"/>
  <c r="W1193"/>
  <c r="X1193"/>
  <c r="Y1193"/>
  <c r="Z1193"/>
  <c r="AA1193"/>
  <c r="AB1193"/>
  <c r="AC1197"/>
  <c r="E1202"/>
  <c r="F1202"/>
  <c r="G1202"/>
  <c r="H1202"/>
  <c r="I1202"/>
  <c r="J1202"/>
  <c r="O1202"/>
  <c r="P1202"/>
  <c r="R1202"/>
  <c r="S1202"/>
  <c r="T1202"/>
  <c r="U1202"/>
  <c r="V1202"/>
  <c r="W1202"/>
  <c r="X1202"/>
  <c r="Y1202"/>
  <c r="Z1202"/>
  <c r="AA1202"/>
  <c r="AB1202"/>
  <c r="E1203"/>
  <c r="F1203"/>
  <c r="G1203"/>
  <c r="H1203"/>
  <c r="I1203"/>
  <c r="J1203"/>
  <c r="K1203"/>
  <c r="K1204" s="1"/>
  <c r="L1203"/>
  <c r="L1204" s="1"/>
  <c r="M1203"/>
  <c r="M1204" s="1"/>
  <c r="N1203"/>
  <c r="N1204" s="1"/>
  <c r="O1203"/>
  <c r="P1203"/>
  <c r="Q1203"/>
  <c r="Q1204" s="1"/>
  <c r="R1203"/>
  <c r="S1203"/>
  <c r="T1203"/>
  <c r="U1203"/>
  <c r="V1203"/>
  <c r="W1203"/>
  <c r="X1203"/>
  <c r="Y1203"/>
  <c r="Z1203"/>
  <c r="AA1203"/>
  <c r="AB1203"/>
  <c r="AC1211"/>
  <c r="AC1226"/>
  <c r="AC1301"/>
  <c r="AC1315"/>
  <c r="AC1316"/>
  <c r="F1317"/>
  <c r="G1317"/>
  <c r="H1317"/>
  <c r="I1317"/>
  <c r="J1317"/>
  <c r="K1317"/>
  <c r="L1317"/>
  <c r="M1317"/>
  <c r="N1317"/>
  <c r="O1317"/>
  <c r="P1317"/>
  <c r="Q1317"/>
  <c r="R1317"/>
  <c r="S1317"/>
  <c r="T1317"/>
  <c r="U1317"/>
  <c r="V1317"/>
  <c r="W1317"/>
  <c r="X1317"/>
  <c r="Y1317"/>
  <c r="Z1317"/>
  <c r="AA1317"/>
  <c r="AB1317"/>
  <c r="H1328"/>
  <c r="N1328"/>
  <c r="V1328"/>
  <c r="Y1328"/>
  <c r="AC1338"/>
  <c r="AC1443"/>
  <c r="AC1451"/>
  <c r="H1470"/>
  <c r="I1470"/>
  <c r="J1470"/>
  <c r="K1470"/>
  <c r="L1470"/>
  <c r="M1470"/>
  <c r="N1470"/>
  <c r="O1470"/>
  <c r="P1470"/>
  <c r="Q1470"/>
  <c r="R1470"/>
  <c r="S1470"/>
  <c r="T1470"/>
  <c r="U1470"/>
  <c r="V1470"/>
  <c r="W1470"/>
  <c r="X1470"/>
  <c r="Y1470"/>
  <c r="Z1470"/>
  <c r="AA1470"/>
  <c r="AB1470"/>
  <c r="AC1452"/>
  <c r="AC1457" s="1"/>
  <c r="G1453"/>
  <c r="H1453"/>
  <c r="I1453"/>
  <c r="J1453"/>
  <c r="K1453"/>
  <c r="L1453"/>
  <c r="M1453"/>
  <c r="N1453"/>
  <c r="O1453"/>
  <c r="P1453"/>
  <c r="Q1453"/>
  <c r="R1453"/>
  <c r="S1453"/>
  <c r="T1453"/>
  <c r="U1453"/>
  <c r="V1453"/>
  <c r="W1453"/>
  <c r="X1453"/>
  <c r="Y1453"/>
  <c r="Z1453"/>
  <c r="AA1453"/>
  <c r="AB1453"/>
  <c r="G1457"/>
  <c r="H1457"/>
  <c r="I1457"/>
  <c r="J1457"/>
  <c r="K1457"/>
  <c r="L1457"/>
  <c r="M1457"/>
  <c r="N1457"/>
  <c r="O1457"/>
  <c r="P1457"/>
  <c r="Q1457"/>
  <c r="R1457"/>
  <c r="S1457"/>
  <c r="T1457"/>
  <c r="U1457"/>
  <c r="V1457"/>
  <c r="W1457"/>
  <c r="X1457"/>
  <c r="Y1457"/>
  <c r="Z1457"/>
  <c r="AA1457"/>
  <c r="AB1457"/>
  <c r="H1469"/>
  <c r="H1471" s="1"/>
  <c r="N1469"/>
  <c r="N1471" s="1"/>
  <c r="V1469"/>
  <c r="V1471" s="1"/>
  <c r="Y1469"/>
  <c r="Y1471" s="1"/>
  <c r="AC1545"/>
  <c r="AC1546"/>
  <c r="AC1479"/>
  <c r="AC1493"/>
  <c r="AC1567"/>
  <c r="AC1568"/>
  <c r="AC1596" s="1"/>
  <c r="E1569"/>
  <c r="F1569"/>
  <c r="G1569"/>
  <c r="H1569"/>
  <c r="I1569"/>
  <c r="J1569"/>
  <c r="K1569"/>
  <c r="L1569"/>
  <c r="M1569"/>
  <c r="N1569"/>
  <c r="O1569"/>
  <c r="P1569"/>
  <c r="Q1569"/>
  <c r="R1569"/>
  <c r="S1569"/>
  <c r="T1569"/>
  <c r="U1569"/>
  <c r="V1569"/>
  <c r="W1569"/>
  <c r="X1569"/>
  <c r="Y1569"/>
  <c r="Z1569"/>
  <c r="AA1569"/>
  <c r="AB1569"/>
  <c r="AC1577"/>
  <c r="E1584"/>
  <c r="F1584"/>
  <c r="G1584"/>
  <c r="H1584"/>
  <c r="I1584"/>
  <c r="J1584"/>
  <c r="M1584"/>
  <c r="N1584"/>
  <c r="O1584"/>
  <c r="Q1584"/>
  <c r="R1584"/>
  <c r="S1584"/>
  <c r="T1584"/>
  <c r="U1584"/>
  <c r="V1584"/>
  <c r="W1584"/>
  <c r="X1584"/>
  <c r="Y1584"/>
  <c r="Z1584"/>
  <c r="AA1584"/>
  <c r="AB1584"/>
  <c r="AC1593"/>
  <c r="AC1604"/>
  <c r="AC1651"/>
  <c r="AC1675"/>
  <c r="AC1770"/>
  <c r="AC1784"/>
  <c r="AC1819"/>
  <c r="AC1841"/>
  <c r="AC1974"/>
  <c r="AC1975"/>
  <c r="AC1927"/>
  <c r="AC1941"/>
  <c r="AC1996"/>
  <c r="AC2010"/>
  <c r="AC2058"/>
  <c r="AC2076"/>
  <c r="AC2118"/>
  <c r="AC2119"/>
  <c r="AC2125"/>
  <c r="AC2211"/>
  <c r="AC2163"/>
  <c r="AC2177"/>
  <c r="AC2235"/>
  <c r="AC2249"/>
  <c r="AC2317"/>
  <c r="AC2318"/>
  <c r="AC2324"/>
  <c r="AC2355"/>
  <c r="AD14" i="13"/>
  <c r="AC16"/>
  <c r="AC21"/>
  <c r="AC155" s="1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E31"/>
  <c r="E33" s="1"/>
  <c r="F31"/>
  <c r="F33" s="1"/>
  <c r="G31"/>
  <c r="G33" s="1"/>
  <c r="H31"/>
  <c r="H33" s="1"/>
  <c r="I31"/>
  <c r="I33" s="1"/>
  <c r="J31"/>
  <c r="J33" s="1"/>
  <c r="K31"/>
  <c r="K33" s="1"/>
  <c r="L31"/>
  <c r="L33" s="1"/>
  <c r="M31"/>
  <c r="M33" s="1"/>
  <c r="O31"/>
  <c r="O33" s="1"/>
  <c r="P33"/>
  <c r="Q31"/>
  <c r="Q33" s="1"/>
  <c r="R31"/>
  <c r="R33" s="1"/>
  <c r="S31"/>
  <c r="S33" s="1"/>
  <c r="T31"/>
  <c r="T33" s="1"/>
  <c r="U31"/>
  <c r="U33" s="1"/>
  <c r="V31"/>
  <c r="V33" s="1"/>
  <c r="W31"/>
  <c r="W33" s="1"/>
  <c r="X31"/>
  <c r="X33" s="1"/>
  <c r="Y31"/>
  <c r="Y33" s="1"/>
  <c r="Z31"/>
  <c r="Z33" s="1"/>
  <c r="AA31"/>
  <c r="AA33" s="1"/>
  <c r="AB31"/>
  <c r="AB33" s="1"/>
  <c r="AC40"/>
  <c r="AC132"/>
  <c r="AC167"/>
  <c r="AC183"/>
  <c r="AC252"/>
  <c r="E259"/>
  <c r="F259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Z259"/>
  <c r="AA259"/>
  <c r="AB259"/>
  <c r="AC266"/>
  <c r="AC303"/>
  <c r="E310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Z310"/>
  <c r="AA310"/>
  <c r="AB310"/>
  <c r="AC317"/>
  <c r="AC426"/>
  <c r="AC370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Z377"/>
  <c r="AA377"/>
  <c r="AB377"/>
  <c r="AC384"/>
  <c r="AC437"/>
  <c r="AC455"/>
  <c r="AC487"/>
  <c r="AC494"/>
  <c r="AC522"/>
  <c r="AC536"/>
  <c r="AC613"/>
  <c r="AC686"/>
  <c r="AC704"/>
  <c r="AC805"/>
  <c r="AC815"/>
  <c r="AC846"/>
  <c r="AC853"/>
  <c r="AC892"/>
  <c r="AC907"/>
  <c r="AC927"/>
  <c r="AC954"/>
  <c r="AC991"/>
  <c r="AC1009"/>
  <c r="AC1037"/>
  <c r="AC1048"/>
  <c r="AC1072"/>
  <c r="AC1099"/>
  <c r="AC1104" s="1"/>
  <c r="AC1114"/>
  <c r="AC1175"/>
  <c r="AC1189"/>
  <c r="AC1254"/>
  <c r="AC1266"/>
  <c r="AC1291"/>
  <c r="AC1307"/>
  <c r="AC1367"/>
  <c r="AC1387"/>
  <c r="AC1475"/>
  <c r="AC1476"/>
  <c r="AC1428"/>
  <c r="AC1442"/>
  <c r="AC1487"/>
  <c r="AC1501"/>
  <c r="AC1542"/>
  <c r="AC1556"/>
  <c r="AC1597"/>
  <c r="AC1618"/>
  <c r="AC1701"/>
  <c r="AC1708"/>
  <c r="AC1727"/>
  <c r="AC1739"/>
  <c r="AC1767"/>
  <c r="AC1775"/>
  <c r="AC1826"/>
  <c r="AC1834"/>
  <c r="AC1853"/>
  <c r="AC1857"/>
  <c r="AC1870"/>
  <c r="AC1885"/>
  <c r="AC1917"/>
  <c r="AC1904"/>
  <c r="AC1912"/>
  <c r="AC1927"/>
  <c r="AC1935"/>
  <c r="AC1955"/>
  <c r="AC1969"/>
  <c r="AC2051"/>
  <c r="AC2059"/>
  <c r="AC2114"/>
  <c r="AC2098"/>
  <c r="AC2106"/>
  <c r="AC2124"/>
  <c r="AC2131"/>
  <c r="AC2150"/>
  <c r="AC2158"/>
  <c r="AC2178"/>
  <c r="AC2192"/>
  <c r="AC2236"/>
  <c r="AC24" l="1"/>
  <c r="AD176"/>
  <c r="AD1860"/>
  <c r="AD444"/>
  <c r="AC1193" i="7"/>
  <c r="AC745"/>
  <c r="AE2230"/>
  <c r="AD2230"/>
  <c r="AC2230"/>
  <c r="AC337"/>
  <c r="AC339" s="1"/>
  <c r="AB1597"/>
  <c r="AB1585"/>
  <c r="AB1586" s="1"/>
  <c r="AB1571"/>
  <c r="AA1597"/>
  <c r="AA1585"/>
  <c r="AA1586" s="1"/>
  <c r="AA1571"/>
  <c r="Z1597"/>
  <c r="Z1585"/>
  <c r="Z1586" s="1"/>
  <c r="Z1571"/>
  <c r="Y1597"/>
  <c r="Y1585"/>
  <c r="Y1586" s="1"/>
  <c r="Y1571"/>
  <c r="X1597"/>
  <c r="X1585"/>
  <c r="X1586" s="1"/>
  <c r="X1571"/>
  <c r="W1597"/>
  <c r="W1585"/>
  <c r="W1586" s="1"/>
  <c r="W1571"/>
  <c r="V1597"/>
  <c r="V1585"/>
  <c r="V1586" s="1"/>
  <c r="V1571"/>
  <c r="U1597"/>
  <c r="U1585"/>
  <c r="U1586" s="1"/>
  <c r="U1571"/>
  <c r="T1597"/>
  <c r="T1585"/>
  <c r="T1586" s="1"/>
  <c r="T1571"/>
  <c r="S1597"/>
  <c r="S1585"/>
  <c r="S1586" s="1"/>
  <c r="S1571"/>
  <c r="R1597"/>
  <c r="R1585"/>
  <c r="R1586" s="1"/>
  <c r="R1571"/>
  <c r="Q1597"/>
  <c r="Q1585"/>
  <c r="Q1586" s="1"/>
  <c r="Q1571"/>
  <c r="P1597"/>
  <c r="P1585"/>
  <c r="P1586" s="1"/>
  <c r="P1571"/>
  <c r="O1597"/>
  <c r="O1585"/>
  <c r="O1586" s="1"/>
  <c r="O1571"/>
  <c r="N1597"/>
  <c r="N1585"/>
  <c r="N1586" s="1"/>
  <c r="N1571"/>
  <c r="M1597"/>
  <c r="M1585"/>
  <c r="M1586" s="1"/>
  <c r="M1571"/>
  <c r="L1597"/>
  <c r="L1585"/>
  <c r="L1586" s="1"/>
  <c r="L1571"/>
  <c r="K1597"/>
  <c r="K1585"/>
  <c r="K1586" s="1"/>
  <c r="K1571"/>
  <c r="J1597"/>
  <c r="J1585"/>
  <c r="J1586" s="1"/>
  <c r="J1571"/>
  <c r="I1597"/>
  <c r="I1585"/>
  <c r="I1586" s="1"/>
  <c r="I1571"/>
  <c r="H1597"/>
  <c r="H1585"/>
  <c r="H1586" s="1"/>
  <c r="H1571"/>
  <c r="G1597"/>
  <c r="G1585"/>
  <c r="G1586" s="1"/>
  <c r="G1571"/>
  <c r="F1597"/>
  <c r="F1585"/>
  <c r="F1586" s="1"/>
  <c r="F1571"/>
  <c r="E1597"/>
  <c r="E1585"/>
  <c r="E1586" s="1"/>
  <c r="AD1586" s="1"/>
  <c r="E1571"/>
  <c r="AC1569"/>
  <c r="AB1329"/>
  <c r="AB1319"/>
  <c r="AA1329"/>
  <c r="AA1319"/>
  <c r="Z1329"/>
  <c r="Z1319"/>
  <c r="Y1329"/>
  <c r="Y1319"/>
  <c r="X1329"/>
  <c r="X1319"/>
  <c r="W1329"/>
  <c r="W1319"/>
  <c r="V1329"/>
  <c r="V1319"/>
  <c r="U1329"/>
  <c r="U1319"/>
  <c r="T1329"/>
  <c r="T1319"/>
  <c r="S1329"/>
  <c r="S1319"/>
  <c r="R1329"/>
  <c r="R1319"/>
  <c r="Q1329"/>
  <c r="Q1319"/>
  <c r="P1329"/>
  <c r="P1319"/>
  <c r="O1329"/>
  <c r="O1319"/>
  <c r="N1329"/>
  <c r="N1319"/>
  <c r="M1329"/>
  <c r="M1319"/>
  <c r="L1329"/>
  <c r="L1319"/>
  <c r="K1329"/>
  <c r="K1319"/>
  <c r="J1329"/>
  <c r="J1319"/>
  <c r="I1329"/>
  <c r="I1319"/>
  <c r="H1329"/>
  <c r="H1319"/>
  <c r="G1329"/>
  <c r="G1319"/>
  <c r="F1329"/>
  <c r="F1319"/>
  <c r="AB1204"/>
  <c r="AA1204"/>
  <c r="Z1204"/>
  <c r="Y1204"/>
  <c r="X1204"/>
  <c r="W1204"/>
  <c r="V1204"/>
  <c r="U1204"/>
  <c r="T1204"/>
  <c r="S1204"/>
  <c r="R1204"/>
  <c r="P1204"/>
  <c r="O1204"/>
  <c r="J1204"/>
  <c r="I1204"/>
  <c r="H1204"/>
  <c r="G1204"/>
  <c r="F1204"/>
  <c r="E1204"/>
  <c r="AD1204" s="1"/>
  <c r="AB1120"/>
  <c r="AA1120"/>
  <c r="Z1120"/>
  <c r="Y1120"/>
  <c r="X1120"/>
  <c r="W1120"/>
  <c r="V1120"/>
  <c r="U1120"/>
  <c r="T1120"/>
  <c r="S1120"/>
  <c r="R1120"/>
  <c r="Q1120"/>
  <c r="P1120"/>
  <c r="O1120"/>
  <c r="N1120"/>
  <c r="M1120"/>
  <c r="L1120"/>
  <c r="K1120"/>
  <c r="J1120"/>
  <c r="I1120"/>
  <c r="H1120"/>
  <c r="G1120"/>
  <c r="F1120"/>
  <c r="E1120"/>
  <c r="AC1135"/>
  <c r="AC1105"/>
  <c r="AB760"/>
  <c r="AA760"/>
  <c r="Z760"/>
  <c r="Y760"/>
  <c r="X760"/>
  <c r="W760"/>
  <c r="V760"/>
  <c r="U760"/>
  <c r="T760"/>
  <c r="S760"/>
  <c r="R760"/>
  <c r="Q760"/>
  <c r="P760"/>
  <c r="O760"/>
  <c r="N760"/>
  <c r="M760"/>
  <c r="L760"/>
  <c r="K760"/>
  <c r="J760"/>
  <c r="I760"/>
  <c r="H760"/>
  <c r="G760"/>
  <c r="F760"/>
  <c r="E760"/>
  <c r="AC782"/>
  <c r="AC741"/>
  <c r="AC781"/>
  <c r="G1470"/>
  <c r="F1470"/>
  <c r="AC1317"/>
  <c r="AC1219"/>
  <c r="AB633"/>
  <c r="AB635" s="1"/>
  <c r="AB627"/>
  <c r="AA633"/>
  <c r="AA635" s="1"/>
  <c r="AA627"/>
  <c r="Z633"/>
  <c r="Z635" s="1"/>
  <c r="Z627"/>
  <c r="Y633"/>
  <c r="Y635" s="1"/>
  <c r="Y627"/>
  <c r="X633"/>
  <c r="X635" s="1"/>
  <c r="X627"/>
  <c r="W633"/>
  <c r="W635" s="1"/>
  <c r="W627"/>
  <c r="V633"/>
  <c r="V635" s="1"/>
  <c r="V627"/>
  <c r="U633"/>
  <c r="U635" s="1"/>
  <c r="U627"/>
  <c r="T633"/>
  <c r="T635" s="1"/>
  <c r="T627"/>
  <c r="S633"/>
  <c r="S635" s="1"/>
  <c r="S627"/>
  <c r="R633"/>
  <c r="R635" s="1"/>
  <c r="R627"/>
  <c r="Q633"/>
  <c r="Q635" s="1"/>
  <c r="Q627"/>
  <c r="P633"/>
  <c r="P635" s="1"/>
  <c r="P627"/>
  <c r="O633"/>
  <c r="O635" s="1"/>
  <c r="O627"/>
  <c r="N633"/>
  <c r="N635" s="1"/>
  <c r="N627"/>
  <c r="M633"/>
  <c r="M635" s="1"/>
  <c r="M627"/>
  <c r="L633"/>
  <c r="L635" s="1"/>
  <c r="L627"/>
  <c r="K633"/>
  <c r="K635" s="1"/>
  <c r="K627"/>
  <c r="J633"/>
  <c r="J635" s="1"/>
  <c r="J627"/>
  <c r="I633"/>
  <c r="I635" s="1"/>
  <c r="I627"/>
  <c r="H633"/>
  <c r="H635" s="1"/>
  <c r="H627"/>
  <c r="G633"/>
  <c r="G635" s="1"/>
  <c r="G627"/>
  <c r="F633"/>
  <c r="F635" s="1"/>
  <c r="F627"/>
  <c r="E633"/>
  <c r="E635" s="1"/>
  <c r="E627"/>
  <c r="AC625"/>
  <c r="AC632"/>
  <c r="AC634" s="1"/>
  <c r="AC326"/>
  <c r="AC328" s="1"/>
  <c r="AC206"/>
  <c r="AC208" s="1"/>
  <c r="AC204"/>
  <c r="AC631"/>
  <c r="AC332"/>
  <c r="AD377" i="13"/>
  <c r="AD310"/>
  <c r="AD259"/>
  <c r="AD33"/>
  <c r="AD1120" i="7" l="1"/>
  <c r="AD760"/>
  <c r="AC633"/>
  <c r="AC635" s="1"/>
  <c r="AC627"/>
  <c r="AC1319"/>
  <c r="AC1571"/>
  <c r="AC1597"/>
  <c r="E375" i="14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Z375"/>
  <c r="AA375"/>
  <c r="AB375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Z376"/>
  <c r="AA376"/>
  <c r="AB376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Z377"/>
  <c r="AA377"/>
  <c r="AB377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Z378"/>
  <c r="AA378"/>
  <c r="AB378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Z386"/>
  <c r="AA386"/>
  <c r="AB386"/>
  <c r="E396" l="1"/>
  <c r="E399"/>
  <c r="E400"/>
  <c r="E408"/>
  <c r="E412"/>
  <c r="E416"/>
  <c r="F372" l="1"/>
  <c r="E33" l="1"/>
  <c r="E37"/>
  <c r="E41"/>
  <c r="E45"/>
  <c r="E49"/>
  <c r="E53"/>
  <c r="E65" l="1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F72"/>
  <c r="F74" s="1"/>
  <c r="G72"/>
  <c r="G74" s="1"/>
  <c r="H72"/>
  <c r="H74" s="1"/>
  <c r="I72"/>
  <c r="I74" s="1"/>
  <c r="J72"/>
  <c r="J74" s="1"/>
  <c r="K72"/>
  <c r="K74" s="1"/>
  <c r="L72"/>
  <c r="L74" s="1"/>
  <c r="M72"/>
  <c r="M74" s="1"/>
  <c r="N72"/>
  <c r="N74" s="1"/>
  <c r="O72"/>
  <c r="O74" s="1"/>
  <c r="P72"/>
  <c r="P74" s="1"/>
  <c r="Q72"/>
  <c r="Q74" s="1"/>
  <c r="R72"/>
  <c r="R74" s="1"/>
  <c r="S72"/>
  <c r="S74" s="1"/>
  <c r="T72"/>
  <c r="T74" s="1"/>
  <c r="U72"/>
  <c r="U74" s="1"/>
  <c r="V72"/>
  <c r="V74" s="1"/>
  <c r="W72"/>
  <c r="W74" s="1"/>
  <c r="X72"/>
  <c r="X74" s="1"/>
  <c r="Y72"/>
  <c r="Y74" s="1"/>
  <c r="Z72"/>
  <c r="Z74" s="1"/>
  <c r="AA72"/>
  <c r="AA74" s="1"/>
  <c r="AB72"/>
  <c r="AB74" s="1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D374" l="1"/>
  <c r="AD373"/>
  <c r="AD452" l="1"/>
  <c r="AE318"/>
  <c r="AD255"/>
  <c r="AE200"/>
  <c r="AE149"/>
  <c r="H155"/>
  <c r="J36" i="15" l="1"/>
  <c r="AC236" i="14" l="1"/>
  <c r="AC235"/>
  <c r="F15" i="19" l="1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E15"/>
  <c r="M36" i="15"/>
  <c r="L36"/>
  <c r="K36"/>
  <c r="AD215" i="14" l="1"/>
  <c r="AD211"/>
  <c r="AD426"/>
  <c r="AD425"/>
  <c r="AD70"/>
  <c r="AB424" l="1"/>
  <c r="AA424"/>
  <c r="Z424"/>
  <c r="Y424"/>
  <c r="X424"/>
  <c r="W424"/>
  <c r="V424"/>
  <c r="U424"/>
  <c r="T424"/>
  <c r="S424"/>
  <c r="R424"/>
  <c r="Q424"/>
  <c r="P424"/>
  <c r="O424"/>
  <c r="N424"/>
  <c r="M424"/>
  <c r="L424"/>
  <c r="K424"/>
  <c r="J424"/>
  <c r="I424"/>
  <c r="H424"/>
  <c r="G424"/>
  <c r="F424"/>
  <c r="E424"/>
  <c r="AC422"/>
  <c r="AC421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Z399"/>
  <c r="AA399"/>
  <c r="AB399"/>
  <c r="F398"/>
  <c r="F400" s="1"/>
  <c r="G398"/>
  <c r="G400" s="1"/>
  <c r="H398"/>
  <c r="H400" s="1"/>
  <c r="I398"/>
  <c r="I400" s="1"/>
  <c r="J398"/>
  <c r="J400" s="1"/>
  <c r="K398"/>
  <c r="K400" s="1"/>
  <c r="L398"/>
  <c r="L400" s="1"/>
  <c r="M398"/>
  <c r="M400" s="1"/>
  <c r="N398"/>
  <c r="N400" s="1"/>
  <c r="O398"/>
  <c r="O400" s="1"/>
  <c r="P398"/>
  <c r="P400" s="1"/>
  <c r="Q398"/>
  <c r="Q400" s="1"/>
  <c r="R398"/>
  <c r="R400" s="1"/>
  <c r="S398"/>
  <c r="S400" s="1"/>
  <c r="T398"/>
  <c r="T400" s="1"/>
  <c r="U398"/>
  <c r="U400" s="1"/>
  <c r="V398"/>
  <c r="V400" s="1"/>
  <c r="W398"/>
  <c r="W400" s="1"/>
  <c r="X398"/>
  <c r="X400" s="1"/>
  <c r="Y398"/>
  <c r="Y400" s="1"/>
  <c r="Z398"/>
  <c r="Z400" s="1"/>
  <c r="AA398"/>
  <c r="AA400" s="1"/>
  <c r="AB398"/>
  <c r="AB400" s="1"/>
  <c r="AB396"/>
  <c r="AA396"/>
  <c r="Z396"/>
  <c r="Y396"/>
  <c r="X396"/>
  <c r="W396"/>
  <c r="V396"/>
  <c r="U396"/>
  <c r="T396"/>
  <c r="S396"/>
  <c r="R396"/>
  <c r="Q396"/>
  <c r="P396"/>
  <c r="O396"/>
  <c r="N396"/>
  <c r="M396"/>
  <c r="L396"/>
  <c r="K396"/>
  <c r="J396"/>
  <c r="I396"/>
  <c r="H396"/>
  <c r="G396"/>
  <c r="F396"/>
  <c r="AC394"/>
  <c r="AC393"/>
  <c r="AC424" l="1"/>
  <c r="AC396"/>
  <c r="F11" i="19" l="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E11"/>
  <c r="AB238" i="14" l="1"/>
  <c r="AA238"/>
  <c r="Z238"/>
  <c r="Y238"/>
  <c r="X238"/>
  <c r="W238"/>
  <c r="V238"/>
  <c r="U238"/>
  <c r="T238"/>
  <c r="S238"/>
  <c r="R238"/>
  <c r="Q238"/>
  <c r="P238"/>
  <c r="O238"/>
  <c r="N238"/>
  <c r="M238"/>
  <c r="L238"/>
  <c r="K238"/>
  <c r="J238"/>
  <c r="I238"/>
  <c r="H238"/>
  <c r="G238"/>
  <c r="F238"/>
  <c r="AC238" l="1"/>
  <c r="E446" l="1"/>
  <c r="E447"/>
  <c r="E450"/>
  <c r="E451"/>
  <c r="E453"/>
  <c r="E454"/>
  <c r="E456" s="1"/>
  <c r="E455"/>
  <c r="J20" i="15" l="1"/>
  <c r="N151" i="14" l="1"/>
  <c r="V155"/>
  <c r="V261"/>
  <c r="L14" i="15" s="1"/>
  <c r="L13"/>
  <c r="E13" i="19" l="1"/>
  <c r="I20" l="1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E20"/>
  <c r="F20"/>
  <c r="G20"/>
  <c r="H20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E19"/>
  <c r="F19"/>
  <c r="G19"/>
  <c r="H19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E17"/>
  <c r="F17"/>
  <c r="G17"/>
  <c r="H17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E16"/>
  <c r="F16"/>
  <c r="G16"/>
  <c r="H16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E14"/>
  <c r="F14"/>
  <c r="G14"/>
  <c r="H14"/>
  <c r="J35" i="15"/>
  <c r="J27"/>
  <c r="J16"/>
  <c r="H261" i="14"/>
  <c r="J14" i="15" s="1"/>
  <c r="J13"/>
  <c r="F437" i="14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Z437"/>
  <c r="AA437"/>
  <c r="AB437"/>
  <c r="E437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Z450"/>
  <c r="AA450"/>
  <c r="AB450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Z446"/>
  <c r="AA446"/>
  <c r="AB446"/>
  <c r="E439"/>
  <c r="AC452"/>
  <c r="AC444"/>
  <c r="AC448"/>
  <c r="F453"/>
  <c r="F455" s="1"/>
  <c r="G453"/>
  <c r="G455" s="1"/>
  <c r="H453"/>
  <c r="H455" s="1"/>
  <c r="I453"/>
  <c r="I455" s="1"/>
  <c r="J453"/>
  <c r="J455" s="1"/>
  <c r="K453"/>
  <c r="K455" s="1"/>
  <c r="L453"/>
  <c r="L455" s="1"/>
  <c r="M453"/>
  <c r="M455" s="1"/>
  <c r="N453"/>
  <c r="N455" s="1"/>
  <c r="O453"/>
  <c r="O455" s="1"/>
  <c r="P453"/>
  <c r="P455" s="1"/>
  <c r="Q453"/>
  <c r="Q455" s="1"/>
  <c r="R453"/>
  <c r="R455" s="1"/>
  <c r="S453"/>
  <c r="S455" s="1"/>
  <c r="T453"/>
  <c r="T455" s="1"/>
  <c r="U453"/>
  <c r="U455" s="1"/>
  <c r="V453"/>
  <c r="V455" s="1"/>
  <c r="W453"/>
  <c r="W455" s="1"/>
  <c r="X453"/>
  <c r="X455" s="1"/>
  <c r="Y453"/>
  <c r="Y455" s="1"/>
  <c r="Z453"/>
  <c r="Z455" s="1"/>
  <c r="AA453"/>
  <c r="AA455" s="1"/>
  <c r="AB453"/>
  <c r="AB455" s="1"/>
  <c r="F454"/>
  <c r="F456" s="1"/>
  <c r="G454"/>
  <c r="G456" s="1"/>
  <c r="H454"/>
  <c r="H456" s="1"/>
  <c r="I454"/>
  <c r="I456" s="1"/>
  <c r="J454"/>
  <c r="J456" s="1"/>
  <c r="K454"/>
  <c r="K456" s="1"/>
  <c r="L454"/>
  <c r="L456" s="1"/>
  <c r="M454"/>
  <c r="M456" s="1"/>
  <c r="N454"/>
  <c r="N456" s="1"/>
  <c r="O454"/>
  <c r="O456" s="1"/>
  <c r="P454"/>
  <c r="P456" s="1"/>
  <c r="Q454"/>
  <c r="Q456" s="1"/>
  <c r="R454"/>
  <c r="R456" s="1"/>
  <c r="S454"/>
  <c r="S456" s="1"/>
  <c r="T454"/>
  <c r="T456" s="1"/>
  <c r="U454"/>
  <c r="U456" s="1"/>
  <c r="V454"/>
  <c r="V456" s="1"/>
  <c r="W454"/>
  <c r="W456" s="1"/>
  <c r="X454"/>
  <c r="X456" s="1"/>
  <c r="Y454"/>
  <c r="Y456" s="1"/>
  <c r="Z454"/>
  <c r="Z456" s="1"/>
  <c r="AA454"/>
  <c r="AA456" s="1"/>
  <c r="AB454"/>
  <c r="AB456" s="1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Z440"/>
  <c r="AA440"/>
  <c r="AB440"/>
  <c r="E440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Z439"/>
  <c r="AA439"/>
  <c r="AB439"/>
  <c r="AB451"/>
  <c r="AA451"/>
  <c r="Z451"/>
  <c r="Y451"/>
  <c r="X451"/>
  <c r="W451"/>
  <c r="V451"/>
  <c r="U451"/>
  <c r="T451"/>
  <c r="S451"/>
  <c r="R451"/>
  <c r="Q451"/>
  <c r="P451"/>
  <c r="O451"/>
  <c r="N451"/>
  <c r="M451"/>
  <c r="L451"/>
  <c r="K451"/>
  <c r="J451"/>
  <c r="I451"/>
  <c r="H451"/>
  <c r="G451"/>
  <c r="F451"/>
  <c r="AC449"/>
  <c r="AB447"/>
  <c r="AA447"/>
  <c r="Z447"/>
  <c r="Y447"/>
  <c r="X447"/>
  <c r="W447"/>
  <c r="V447"/>
  <c r="U447"/>
  <c r="T447"/>
  <c r="S447"/>
  <c r="R447"/>
  <c r="Q447"/>
  <c r="P447"/>
  <c r="O447"/>
  <c r="N447"/>
  <c r="M447"/>
  <c r="L447"/>
  <c r="K447"/>
  <c r="J447"/>
  <c r="I447"/>
  <c r="H447"/>
  <c r="G447"/>
  <c r="F447"/>
  <c r="AC445"/>
  <c r="AC454" s="1"/>
  <c r="AB441"/>
  <c r="AA441"/>
  <c r="Z441"/>
  <c r="Y441"/>
  <c r="X441"/>
  <c r="W441"/>
  <c r="V441"/>
  <c r="U441"/>
  <c r="T441"/>
  <c r="S441"/>
  <c r="R441"/>
  <c r="Q441"/>
  <c r="P441"/>
  <c r="O441"/>
  <c r="N441"/>
  <c r="M441"/>
  <c r="L441"/>
  <c r="K441"/>
  <c r="J441"/>
  <c r="I441"/>
  <c r="H441"/>
  <c r="G441"/>
  <c r="F441"/>
  <c r="E441"/>
  <c r="AB438"/>
  <c r="AA438"/>
  <c r="Z438"/>
  <c r="Y438"/>
  <c r="X438"/>
  <c r="W438"/>
  <c r="V438"/>
  <c r="U438"/>
  <c r="T438"/>
  <c r="S438"/>
  <c r="R438"/>
  <c r="Q438"/>
  <c r="P438"/>
  <c r="O438"/>
  <c r="N438"/>
  <c r="M438"/>
  <c r="L438"/>
  <c r="K438"/>
  <c r="J438"/>
  <c r="I438"/>
  <c r="H438"/>
  <c r="G438"/>
  <c r="F438"/>
  <c r="E438"/>
  <c r="AC436"/>
  <c r="AC435"/>
  <c r="AC456" l="1"/>
  <c r="AC453"/>
  <c r="AC455" s="1"/>
  <c r="AC438"/>
  <c r="AC447"/>
  <c r="AC451"/>
  <c r="F186" l="1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AA186"/>
  <c r="AB186"/>
  <c r="E186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Z174"/>
  <c r="AA174"/>
  <c r="AB174"/>
  <c r="F119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E132" l="1"/>
  <c r="E21" i="19" l="1"/>
  <c r="E183" i="14" l="1"/>
  <c r="F427" l="1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Z427"/>
  <c r="AA427"/>
  <c r="AB427"/>
  <c r="F428"/>
  <c r="F430" s="1"/>
  <c r="G428"/>
  <c r="H428"/>
  <c r="H430" s="1"/>
  <c r="I428"/>
  <c r="J428"/>
  <c r="J430" s="1"/>
  <c r="K428"/>
  <c r="L428"/>
  <c r="L430" s="1"/>
  <c r="M428"/>
  <c r="N428"/>
  <c r="N430" s="1"/>
  <c r="O428"/>
  <c r="P428"/>
  <c r="P430" s="1"/>
  <c r="Q428"/>
  <c r="R428"/>
  <c r="R430" s="1"/>
  <c r="S428"/>
  <c r="T428"/>
  <c r="T430" s="1"/>
  <c r="U428"/>
  <c r="V428"/>
  <c r="V430" s="1"/>
  <c r="W428"/>
  <c r="X428"/>
  <c r="X430" s="1"/>
  <c r="Y428"/>
  <c r="Z428"/>
  <c r="Z430" s="1"/>
  <c r="AA428"/>
  <c r="AB428"/>
  <c r="AB430" s="1"/>
  <c r="E428"/>
  <c r="E427"/>
  <c r="E429" s="1"/>
  <c r="AA430"/>
  <c r="Y430"/>
  <c r="W430"/>
  <c r="U430"/>
  <c r="S430"/>
  <c r="Q430"/>
  <c r="O430"/>
  <c r="M430"/>
  <c r="K430"/>
  <c r="I430"/>
  <c r="G430"/>
  <c r="E430"/>
  <c r="AB429"/>
  <c r="AA429"/>
  <c r="Z429"/>
  <c r="Y429"/>
  <c r="X429"/>
  <c r="W429"/>
  <c r="V429"/>
  <c r="U429"/>
  <c r="T429"/>
  <c r="S429"/>
  <c r="R429"/>
  <c r="Q429"/>
  <c r="P429"/>
  <c r="O429"/>
  <c r="N429"/>
  <c r="M429"/>
  <c r="L429"/>
  <c r="K429"/>
  <c r="J429"/>
  <c r="I429"/>
  <c r="H429"/>
  <c r="G429"/>
  <c r="F429"/>
  <c r="AC426"/>
  <c r="AC425"/>
  <c r="AB420"/>
  <c r="AA420"/>
  <c r="Z420"/>
  <c r="Y420"/>
  <c r="X420"/>
  <c r="W420"/>
  <c r="V420"/>
  <c r="U420"/>
  <c r="T420"/>
  <c r="S420"/>
  <c r="R420"/>
  <c r="Q420"/>
  <c r="P420"/>
  <c r="O420"/>
  <c r="N420"/>
  <c r="M420"/>
  <c r="L420"/>
  <c r="K420"/>
  <c r="J420"/>
  <c r="I420"/>
  <c r="H420"/>
  <c r="G420"/>
  <c r="F420"/>
  <c r="E420"/>
  <c r="AC418"/>
  <c r="AC417"/>
  <c r="AB416"/>
  <c r="AA416"/>
  <c r="Z416"/>
  <c r="Y416"/>
  <c r="X416"/>
  <c r="W416"/>
  <c r="V416"/>
  <c r="U416"/>
  <c r="T416"/>
  <c r="S416"/>
  <c r="R416"/>
  <c r="Q416"/>
  <c r="P416"/>
  <c r="O416"/>
  <c r="N416"/>
  <c r="M416"/>
  <c r="L416"/>
  <c r="K416"/>
  <c r="J416"/>
  <c r="I416"/>
  <c r="H416"/>
  <c r="G416"/>
  <c r="F416"/>
  <c r="AC414"/>
  <c r="AC413"/>
  <c r="AB412"/>
  <c r="AA412"/>
  <c r="Z412"/>
  <c r="Y412"/>
  <c r="X412"/>
  <c r="W412"/>
  <c r="V412"/>
  <c r="U412"/>
  <c r="T412"/>
  <c r="S412"/>
  <c r="R412"/>
  <c r="Q412"/>
  <c r="P412"/>
  <c r="O412"/>
  <c r="N412"/>
  <c r="M412"/>
  <c r="L412"/>
  <c r="K412"/>
  <c r="J412"/>
  <c r="I412"/>
  <c r="H412"/>
  <c r="G412"/>
  <c r="F412"/>
  <c r="AC410"/>
  <c r="AC409"/>
  <c r="AB408"/>
  <c r="AA408"/>
  <c r="Z408"/>
  <c r="Y408"/>
  <c r="X408"/>
  <c r="W408"/>
  <c r="V408"/>
  <c r="U408"/>
  <c r="T408"/>
  <c r="S408"/>
  <c r="R408"/>
  <c r="Q408"/>
  <c r="P408"/>
  <c r="O408"/>
  <c r="N408"/>
  <c r="M408"/>
  <c r="L408"/>
  <c r="K408"/>
  <c r="J408"/>
  <c r="I408"/>
  <c r="H408"/>
  <c r="G408"/>
  <c r="F408"/>
  <c r="AC406"/>
  <c r="AC428" s="1"/>
  <c r="AC405"/>
  <c r="AB391"/>
  <c r="AA391"/>
  <c r="Z391"/>
  <c r="Y391"/>
  <c r="X391"/>
  <c r="W391"/>
  <c r="V391"/>
  <c r="U391"/>
  <c r="T391"/>
  <c r="S391"/>
  <c r="R391"/>
  <c r="Q391"/>
  <c r="P391"/>
  <c r="O391"/>
  <c r="N391"/>
  <c r="M391"/>
  <c r="L391"/>
  <c r="K391"/>
  <c r="J391"/>
  <c r="I391"/>
  <c r="H391"/>
  <c r="G391"/>
  <c r="F391"/>
  <c r="E391"/>
  <c r="AC389"/>
  <c r="AC388"/>
  <c r="AC384"/>
  <c r="AC383"/>
  <c r="AC427" l="1"/>
  <c r="AC412"/>
  <c r="AC416"/>
  <c r="AC420"/>
  <c r="AC391"/>
  <c r="AC386"/>
  <c r="AC408"/>
  <c r="AC430" l="1"/>
  <c r="AC429"/>
  <c r="L27" i="15" l="1"/>
  <c r="K13" l="1"/>
  <c r="E293" i="14" l="1"/>
  <c r="E289"/>
  <c r="F21" i="19" l="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E86" i="14" l="1"/>
  <c r="E87"/>
  <c r="E88"/>
  <c r="E96"/>
  <c r="E100"/>
  <c r="E89" l="1"/>
  <c r="E334" l="1"/>
  <c r="E335"/>
  <c r="E336"/>
  <c r="E344"/>
  <c r="E348"/>
  <c r="E352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Z301"/>
  <c r="AA301"/>
  <c r="AB301"/>
  <c r="F305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Z305"/>
  <c r="AA305"/>
  <c r="AB305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Z309"/>
  <c r="AA309"/>
  <c r="AB309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Z313"/>
  <c r="AA313"/>
  <c r="AB313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Z317"/>
  <c r="AA317"/>
  <c r="AB317"/>
  <c r="E320"/>
  <c r="F320"/>
  <c r="G320"/>
  <c r="H320"/>
  <c r="H322" s="1"/>
  <c r="I320"/>
  <c r="J320"/>
  <c r="J322" s="1"/>
  <c r="K320"/>
  <c r="L320"/>
  <c r="L322" s="1"/>
  <c r="M320"/>
  <c r="N320"/>
  <c r="N322" s="1"/>
  <c r="O320"/>
  <c r="P320"/>
  <c r="P322" s="1"/>
  <c r="Q320"/>
  <c r="R320"/>
  <c r="R322" s="1"/>
  <c r="S320"/>
  <c r="T320"/>
  <c r="T322" s="1"/>
  <c r="U320"/>
  <c r="V320"/>
  <c r="V322" s="1"/>
  <c r="W320"/>
  <c r="X320"/>
  <c r="X322" s="1"/>
  <c r="Y320"/>
  <c r="Z320"/>
  <c r="Z322" s="1"/>
  <c r="AA320"/>
  <c r="AB320"/>
  <c r="AB322" s="1"/>
  <c r="E321"/>
  <c r="F321"/>
  <c r="F323" s="1"/>
  <c r="G321"/>
  <c r="H321"/>
  <c r="H323" s="1"/>
  <c r="I321"/>
  <c r="J321"/>
  <c r="J323" s="1"/>
  <c r="K321"/>
  <c r="L321"/>
  <c r="L323" s="1"/>
  <c r="M321"/>
  <c r="N321"/>
  <c r="N323" s="1"/>
  <c r="O321"/>
  <c r="P321"/>
  <c r="P323" s="1"/>
  <c r="Q321"/>
  <c r="R321"/>
  <c r="R323" s="1"/>
  <c r="S321"/>
  <c r="T321"/>
  <c r="T323" s="1"/>
  <c r="U321"/>
  <c r="V321"/>
  <c r="V323" s="1"/>
  <c r="W321"/>
  <c r="X321"/>
  <c r="X323" s="1"/>
  <c r="Y321"/>
  <c r="Z321"/>
  <c r="Z323" s="1"/>
  <c r="AA321"/>
  <c r="AB321"/>
  <c r="AB323" s="1"/>
  <c r="E322"/>
  <c r="F322"/>
  <c r="G322"/>
  <c r="I322"/>
  <c r="K322"/>
  <c r="M322"/>
  <c r="O322"/>
  <c r="Q322"/>
  <c r="S322"/>
  <c r="U322"/>
  <c r="W322"/>
  <c r="Y322"/>
  <c r="AA322"/>
  <c r="E323"/>
  <c r="G323"/>
  <c r="I323"/>
  <c r="K323"/>
  <c r="M323"/>
  <c r="O323"/>
  <c r="Q323"/>
  <c r="S323"/>
  <c r="U323"/>
  <c r="W323"/>
  <c r="Y323"/>
  <c r="AA323"/>
  <c r="E337" l="1"/>
  <c r="AE42"/>
  <c r="AE30"/>
  <c r="AD30"/>
  <c r="AE26"/>
  <c r="AD26"/>
  <c r="AE66"/>
  <c r="AD66"/>
  <c r="AE62"/>
  <c r="AD62"/>
  <c r="AE50"/>
  <c r="AE46"/>
  <c r="AD46"/>
  <c r="AD327"/>
  <c r="Y261"/>
  <c r="M14" i="15" s="1"/>
  <c r="N261" i="14"/>
  <c r="K14" i="15" s="1"/>
  <c r="Y155" i="14"/>
  <c r="M16" i="15"/>
  <c r="L16"/>
  <c r="K16"/>
  <c r="M35"/>
  <c r="L35"/>
  <c r="K35"/>
  <c r="M27"/>
  <c r="K27"/>
  <c r="M13"/>
  <c r="N13" i="19"/>
  <c r="H13"/>
  <c r="V13"/>
  <c r="E202" i="14"/>
  <c r="E204" s="1"/>
  <c r="AC173"/>
  <c r="AC177"/>
  <c r="AC181"/>
  <c r="AC185"/>
  <c r="AC189"/>
  <c r="AC193"/>
  <c r="AC197"/>
  <c r="AB203"/>
  <c r="AB205" s="1"/>
  <c r="AA203"/>
  <c r="AA205" s="1"/>
  <c r="Z203"/>
  <c r="Z205" s="1"/>
  <c r="Y203"/>
  <c r="Y205" s="1"/>
  <c r="X203"/>
  <c r="X205" s="1"/>
  <c r="W203"/>
  <c r="W205" s="1"/>
  <c r="V203"/>
  <c r="V205" s="1"/>
  <c r="U203"/>
  <c r="U205" s="1"/>
  <c r="T203"/>
  <c r="T205" s="1"/>
  <c r="S203"/>
  <c r="S205" s="1"/>
  <c r="R203"/>
  <c r="R205" s="1"/>
  <c r="Q203"/>
  <c r="Q205" s="1"/>
  <c r="P203"/>
  <c r="P205" s="1"/>
  <c r="O203"/>
  <c r="O205" s="1"/>
  <c r="N203"/>
  <c r="N205" s="1"/>
  <c r="M203"/>
  <c r="M205" s="1"/>
  <c r="L203"/>
  <c r="L205" s="1"/>
  <c r="K203"/>
  <c r="K205" s="1"/>
  <c r="J203"/>
  <c r="J205" s="1"/>
  <c r="I203"/>
  <c r="I205" s="1"/>
  <c r="H203"/>
  <c r="H205" s="1"/>
  <c r="G203"/>
  <c r="G205" s="1"/>
  <c r="F203"/>
  <c r="F205" s="1"/>
  <c r="E203"/>
  <c r="E205" s="1"/>
  <c r="AC172"/>
  <c r="AC176"/>
  <c r="AC179" s="1"/>
  <c r="AC180"/>
  <c r="AC184"/>
  <c r="AC187" s="1"/>
  <c r="AC188"/>
  <c r="AC192"/>
  <c r="AC195" s="1"/>
  <c r="AC196"/>
  <c r="AB202"/>
  <c r="AB204" s="1"/>
  <c r="AA202"/>
  <c r="AA204" s="1"/>
  <c r="Z202"/>
  <c r="Z204" s="1"/>
  <c r="Y202"/>
  <c r="Y204" s="1"/>
  <c r="X202"/>
  <c r="X204" s="1"/>
  <c r="W202"/>
  <c r="W204" s="1"/>
  <c r="V202"/>
  <c r="V204" s="1"/>
  <c r="U202"/>
  <c r="U204" s="1"/>
  <c r="T202"/>
  <c r="T204" s="1"/>
  <c r="S202"/>
  <c r="S204" s="1"/>
  <c r="R202"/>
  <c r="R204" s="1"/>
  <c r="Q202"/>
  <c r="Q204" s="1"/>
  <c r="P202"/>
  <c r="P204" s="1"/>
  <c r="O202"/>
  <c r="O204" s="1"/>
  <c r="N202"/>
  <c r="N204" s="1"/>
  <c r="M202"/>
  <c r="M204" s="1"/>
  <c r="L202"/>
  <c r="L204" s="1"/>
  <c r="K202"/>
  <c r="K204" s="1"/>
  <c r="J202"/>
  <c r="J204" s="1"/>
  <c r="I202"/>
  <c r="I204" s="1"/>
  <c r="H202"/>
  <c r="H204" s="1"/>
  <c r="G202"/>
  <c r="G204" s="1"/>
  <c r="F202"/>
  <c r="F204" s="1"/>
  <c r="AC201"/>
  <c r="AC200"/>
  <c r="AB199"/>
  <c r="AA199"/>
  <c r="Z199"/>
  <c r="Y199"/>
  <c r="X199"/>
  <c r="W199"/>
  <c r="V199"/>
  <c r="U199"/>
  <c r="T199"/>
  <c r="S199"/>
  <c r="R199"/>
  <c r="Q199"/>
  <c r="P199"/>
  <c r="O199"/>
  <c r="N199"/>
  <c r="M199"/>
  <c r="L199"/>
  <c r="K199"/>
  <c r="J199"/>
  <c r="I199"/>
  <c r="H199"/>
  <c r="G199"/>
  <c r="F199"/>
  <c r="E199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AB191"/>
  <c r="AA191"/>
  <c r="Z191"/>
  <c r="Y191"/>
  <c r="X191"/>
  <c r="W191"/>
  <c r="V191"/>
  <c r="U191"/>
  <c r="T191"/>
  <c r="S191"/>
  <c r="R191"/>
  <c r="Q191"/>
  <c r="P191"/>
  <c r="O191"/>
  <c r="N191"/>
  <c r="M191"/>
  <c r="L191"/>
  <c r="K191"/>
  <c r="J191"/>
  <c r="I191"/>
  <c r="H191"/>
  <c r="G191"/>
  <c r="F191"/>
  <c r="E191"/>
  <c r="AB187"/>
  <c r="AA187"/>
  <c r="Z187"/>
  <c r="Y187"/>
  <c r="X187"/>
  <c r="W187"/>
  <c r="V187"/>
  <c r="U187"/>
  <c r="T187"/>
  <c r="S187"/>
  <c r="R187"/>
  <c r="Q187"/>
  <c r="P187"/>
  <c r="O187"/>
  <c r="N187"/>
  <c r="M187"/>
  <c r="L187"/>
  <c r="K187"/>
  <c r="J187"/>
  <c r="I187"/>
  <c r="H187"/>
  <c r="G187"/>
  <c r="F187"/>
  <c r="E187"/>
  <c r="AB183"/>
  <c r="AA183"/>
  <c r="Z183"/>
  <c r="Y183"/>
  <c r="X183"/>
  <c r="W183"/>
  <c r="V183"/>
  <c r="U183"/>
  <c r="T183"/>
  <c r="S183"/>
  <c r="R183"/>
  <c r="Q183"/>
  <c r="P183"/>
  <c r="O183"/>
  <c r="N183"/>
  <c r="M183"/>
  <c r="L183"/>
  <c r="K183"/>
  <c r="J183"/>
  <c r="I183"/>
  <c r="H183"/>
  <c r="G183"/>
  <c r="F183"/>
  <c r="AB179"/>
  <c r="AA179"/>
  <c r="Z179"/>
  <c r="Y179"/>
  <c r="X179"/>
  <c r="W179"/>
  <c r="V179"/>
  <c r="U179"/>
  <c r="T179"/>
  <c r="S179"/>
  <c r="R179"/>
  <c r="Q179"/>
  <c r="P179"/>
  <c r="O179"/>
  <c r="N179"/>
  <c r="M179"/>
  <c r="L179"/>
  <c r="K179"/>
  <c r="J179"/>
  <c r="I179"/>
  <c r="H179"/>
  <c r="G179"/>
  <c r="F179"/>
  <c r="AB175"/>
  <c r="AA175"/>
  <c r="Z175"/>
  <c r="Y175"/>
  <c r="X175"/>
  <c r="W175"/>
  <c r="V175"/>
  <c r="U175"/>
  <c r="T175"/>
  <c r="S175"/>
  <c r="R175"/>
  <c r="Q175"/>
  <c r="P175"/>
  <c r="O175"/>
  <c r="N175"/>
  <c r="M175"/>
  <c r="L175"/>
  <c r="K175"/>
  <c r="J175"/>
  <c r="I175"/>
  <c r="H175"/>
  <c r="G175"/>
  <c r="F175"/>
  <c r="AB166"/>
  <c r="AB167"/>
  <c r="AA166"/>
  <c r="AA167"/>
  <c r="Z166"/>
  <c r="Z167"/>
  <c r="Y166"/>
  <c r="Y167"/>
  <c r="X166"/>
  <c r="X167"/>
  <c r="W166"/>
  <c r="W167"/>
  <c r="V166"/>
  <c r="V167"/>
  <c r="U166"/>
  <c r="U167"/>
  <c r="T166"/>
  <c r="T167"/>
  <c r="S166"/>
  <c r="S167"/>
  <c r="R166"/>
  <c r="R167"/>
  <c r="Q166"/>
  <c r="Q167"/>
  <c r="P166"/>
  <c r="P167"/>
  <c r="O166"/>
  <c r="O167"/>
  <c r="N166"/>
  <c r="N167"/>
  <c r="M166"/>
  <c r="M167"/>
  <c r="L166"/>
  <c r="L167"/>
  <c r="K166"/>
  <c r="K167"/>
  <c r="J166"/>
  <c r="J167"/>
  <c r="I166"/>
  <c r="I167"/>
  <c r="H166"/>
  <c r="H167"/>
  <c r="G166"/>
  <c r="G167"/>
  <c r="F166"/>
  <c r="F167"/>
  <c r="AC163"/>
  <c r="AC162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F165"/>
  <c r="AC159"/>
  <c r="AC158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F161"/>
  <c r="AB372"/>
  <c r="AA372"/>
  <c r="Z372"/>
  <c r="Y372"/>
  <c r="X372"/>
  <c r="W372"/>
  <c r="V372"/>
  <c r="U372"/>
  <c r="T372"/>
  <c r="S372"/>
  <c r="R372"/>
  <c r="Q372"/>
  <c r="P372"/>
  <c r="O372"/>
  <c r="N372"/>
  <c r="M372"/>
  <c r="L372"/>
  <c r="K372"/>
  <c r="J372"/>
  <c r="I372"/>
  <c r="H372"/>
  <c r="G372"/>
  <c r="E372"/>
  <c r="AB368"/>
  <c r="AA368"/>
  <c r="Z368"/>
  <c r="Y368"/>
  <c r="X368"/>
  <c r="W368"/>
  <c r="V368"/>
  <c r="U368"/>
  <c r="T368"/>
  <c r="S368"/>
  <c r="R368"/>
  <c r="Q368"/>
  <c r="P368"/>
  <c r="O368"/>
  <c r="N368"/>
  <c r="M368"/>
  <c r="L368"/>
  <c r="K368"/>
  <c r="J368"/>
  <c r="I368"/>
  <c r="H368"/>
  <c r="G368"/>
  <c r="F368"/>
  <c r="E368"/>
  <c r="AB364"/>
  <c r="AA364"/>
  <c r="Z364"/>
  <c r="Y364"/>
  <c r="X364"/>
  <c r="W364"/>
  <c r="V364"/>
  <c r="U364"/>
  <c r="T364"/>
  <c r="S364"/>
  <c r="R364"/>
  <c r="Q364"/>
  <c r="P364"/>
  <c r="O364"/>
  <c r="N364"/>
  <c r="M364"/>
  <c r="L364"/>
  <c r="K364"/>
  <c r="J364"/>
  <c r="I364"/>
  <c r="H364"/>
  <c r="G364"/>
  <c r="F364"/>
  <c r="E364"/>
  <c r="AB360"/>
  <c r="AA360"/>
  <c r="Z360"/>
  <c r="Y360"/>
  <c r="X360"/>
  <c r="W360"/>
  <c r="V360"/>
  <c r="U360"/>
  <c r="T360"/>
  <c r="S360"/>
  <c r="R360"/>
  <c r="Q360"/>
  <c r="P360"/>
  <c r="O360"/>
  <c r="N360"/>
  <c r="M360"/>
  <c r="L360"/>
  <c r="K360"/>
  <c r="J360"/>
  <c r="I360"/>
  <c r="H360"/>
  <c r="G360"/>
  <c r="F360"/>
  <c r="E360"/>
  <c r="AB356"/>
  <c r="AA356"/>
  <c r="Z356"/>
  <c r="Y356"/>
  <c r="X356"/>
  <c r="W356"/>
  <c r="V356"/>
  <c r="U356"/>
  <c r="T356"/>
  <c r="S356"/>
  <c r="R356"/>
  <c r="Q356"/>
  <c r="P356"/>
  <c r="O356"/>
  <c r="N356"/>
  <c r="M356"/>
  <c r="L356"/>
  <c r="K356"/>
  <c r="J356"/>
  <c r="I356"/>
  <c r="H356"/>
  <c r="G356"/>
  <c r="F356"/>
  <c r="E356"/>
  <c r="AB352"/>
  <c r="AA352"/>
  <c r="Z352"/>
  <c r="Y352"/>
  <c r="X352"/>
  <c r="W352"/>
  <c r="V352"/>
  <c r="U352"/>
  <c r="T352"/>
  <c r="S352"/>
  <c r="R352"/>
  <c r="Q352"/>
  <c r="P352"/>
  <c r="O352"/>
  <c r="N352"/>
  <c r="M352"/>
  <c r="L352"/>
  <c r="K352"/>
  <c r="J352"/>
  <c r="I352"/>
  <c r="H352"/>
  <c r="G352"/>
  <c r="F352"/>
  <c r="AB348"/>
  <c r="AA348"/>
  <c r="Z348"/>
  <c r="Y348"/>
  <c r="X348"/>
  <c r="W348"/>
  <c r="V348"/>
  <c r="U348"/>
  <c r="T348"/>
  <c r="S348"/>
  <c r="R348"/>
  <c r="Q348"/>
  <c r="P348"/>
  <c r="O348"/>
  <c r="N348"/>
  <c r="M348"/>
  <c r="L348"/>
  <c r="K348"/>
  <c r="J348"/>
  <c r="I348"/>
  <c r="H348"/>
  <c r="G348"/>
  <c r="F348"/>
  <c r="AB344"/>
  <c r="AA344"/>
  <c r="Z344"/>
  <c r="Y344"/>
  <c r="X344"/>
  <c r="W344"/>
  <c r="V344"/>
  <c r="U344"/>
  <c r="T344"/>
  <c r="S344"/>
  <c r="R344"/>
  <c r="Q344"/>
  <c r="P344"/>
  <c r="O344"/>
  <c r="N344"/>
  <c r="M344"/>
  <c r="L344"/>
  <c r="K344"/>
  <c r="J344"/>
  <c r="I344"/>
  <c r="H344"/>
  <c r="G344"/>
  <c r="F344"/>
  <c r="AB335"/>
  <c r="AB336"/>
  <c r="AA335"/>
  <c r="AA336"/>
  <c r="Z335"/>
  <c r="Z336"/>
  <c r="Y335"/>
  <c r="Y336"/>
  <c r="X335"/>
  <c r="X336"/>
  <c r="W335"/>
  <c r="W336"/>
  <c r="V335"/>
  <c r="V336"/>
  <c r="U335"/>
  <c r="U336"/>
  <c r="T335"/>
  <c r="T336"/>
  <c r="S335"/>
  <c r="S336"/>
  <c r="R335"/>
  <c r="R336"/>
  <c r="Q335"/>
  <c r="Q336"/>
  <c r="P335"/>
  <c r="P336"/>
  <c r="O335"/>
  <c r="O336"/>
  <c r="N335"/>
  <c r="N336"/>
  <c r="M335"/>
  <c r="M336"/>
  <c r="L335"/>
  <c r="L336"/>
  <c r="K335"/>
  <c r="K336"/>
  <c r="J335"/>
  <c r="J336"/>
  <c r="I335"/>
  <c r="I336"/>
  <c r="H335"/>
  <c r="H336"/>
  <c r="G335"/>
  <c r="G336"/>
  <c r="F335"/>
  <c r="F336"/>
  <c r="AB334"/>
  <c r="AA334"/>
  <c r="Z334"/>
  <c r="Y334"/>
  <c r="X334"/>
  <c r="W334"/>
  <c r="V334"/>
  <c r="U334"/>
  <c r="T334"/>
  <c r="S334"/>
  <c r="R334"/>
  <c r="Q334"/>
  <c r="P334"/>
  <c r="O334"/>
  <c r="N334"/>
  <c r="M334"/>
  <c r="L334"/>
  <c r="K334"/>
  <c r="J334"/>
  <c r="I334"/>
  <c r="H334"/>
  <c r="G334"/>
  <c r="F334"/>
  <c r="AB330"/>
  <c r="AA330"/>
  <c r="Z330"/>
  <c r="Y330"/>
  <c r="X330"/>
  <c r="W330"/>
  <c r="V330"/>
  <c r="U330"/>
  <c r="T330"/>
  <c r="S330"/>
  <c r="R330"/>
  <c r="Q330"/>
  <c r="P330"/>
  <c r="O330"/>
  <c r="N330"/>
  <c r="M330"/>
  <c r="L330"/>
  <c r="K330"/>
  <c r="J330"/>
  <c r="I330"/>
  <c r="H330"/>
  <c r="G330"/>
  <c r="F330"/>
  <c r="E330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AB296"/>
  <c r="AA296"/>
  <c r="Z296"/>
  <c r="Y296"/>
  <c r="X296"/>
  <c r="W296"/>
  <c r="V296"/>
  <c r="U296"/>
  <c r="T296"/>
  <c r="S296"/>
  <c r="R296"/>
  <c r="Q296"/>
  <c r="P296"/>
  <c r="O296"/>
  <c r="N296"/>
  <c r="M296"/>
  <c r="L296"/>
  <c r="K296"/>
  <c r="J296"/>
  <c r="I296"/>
  <c r="H296"/>
  <c r="G296"/>
  <c r="F296"/>
  <c r="AB293"/>
  <c r="AA293"/>
  <c r="Z293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AB289"/>
  <c r="AA289"/>
  <c r="Z289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AB285"/>
  <c r="AA285"/>
  <c r="Z285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AB281"/>
  <c r="AA281"/>
  <c r="Z281"/>
  <c r="Y281"/>
  <c r="X281"/>
  <c r="W281"/>
  <c r="V281"/>
  <c r="U281"/>
  <c r="T281"/>
  <c r="S281"/>
  <c r="R281"/>
  <c r="Q281"/>
  <c r="P281"/>
  <c r="O281"/>
  <c r="N281"/>
  <c r="M281"/>
  <c r="L281"/>
  <c r="K281"/>
  <c r="J281"/>
  <c r="I281"/>
  <c r="H281"/>
  <c r="G281"/>
  <c r="F281"/>
  <c r="E281"/>
  <c r="AB272"/>
  <c r="AB273"/>
  <c r="AA272"/>
  <c r="AA273"/>
  <c r="Z272"/>
  <c r="Z273"/>
  <c r="Y272"/>
  <c r="Y273"/>
  <c r="X272"/>
  <c r="X273"/>
  <c r="W272"/>
  <c r="W273"/>
  <c r="V272"/>
  <c r="V273"/>
  <c r="U272"/>
  <c r="U273"/>
  <c r="T272"/>
  <c r="T273"/>
  <c r="S272"/>
  <c r="S273"/>
  <c r="R272"/>
  <c r="R273"/>
  <c r="Q272"/>
  <c r="Q273"/>
  <c r="P272"/>
  <c r="P273"/>
  <c r="O272"/>
  <c r="O273"/>
  <c r="N272"/>
  <c r="N273"/>
  <c r="M272"/>
  <c r="M273"/>
  <c r="L272"/>
  <c r="L273"/>
  <c r="K272"/>
  <c r="K273"/>
  <c r="J272"/>
  <c r="J273"/>
  <c r="I272"/>
  <c r="I273"/>
  <c r="H272"/>
  <c r="H273"/>
  <c r="G272"/>
  <c r="G273"/>
  <c r="F272"/>
  <c r="F273"/>
  <c r="E273"/>
  <c r="AB271"/>
  <c r="AA271"/>
  <c r="Z271"/>
  <c r="Y271"/>
  <c r="X271"/>
  <c r="W271"/>
  <c r="V271"/>
  <c r="U271"/>
  <c r="T271"/>
  <c r="S271"/>
  <c r="R271"/>
  <c r="Q271"/>
  <c r="P271"/>
  <c r="O271"/>
  <c r="N271"/>
  <c r="M271"/>
  <c r="L271"/>
  <c r="K271"/>
  <c r="J271"/>
  <c r="I271"/>
  <c r="H271"/>
  <c r="G271"/>
  <c r="F271"/>
  <c r="E271"/>
  <c r="AB267"/>
  <c r="AA267"/>
  <c r="Z267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AC341"/>
  <c r="AC345"/>
  <c r="AC349"/>
  <c r="AC353"/>
  <c r="AC357"/>
  <c r="AC361"/>
  <c r="AC365"/>
  <c r="AC369"/>
  <c r="AC342"/>
  <c r="AC344" s="1"/>
  <c r="AC346"/>
  <c r="AC348" s="1"/>
  <c r="AC350"/>
  <c r="AC352" s="1"/>
  <c r="AC354"/>
  <c r="AC356" s="1"/>
  <c r="AC358"/>
  <c r="AC360" s="1"/>
  <c r="AC362"/>
  <c r="AC364" s="1"/>
  <c r="AC366"/>
  <c r="AC368" s="1"/>
  <c r="AC370"/>
  <c r="AC374"/>
  <c r="AC373"/>
  <c r="AC332"/>
  <c r="AC331"/>
  <c r="AC328"/>
  <c r="AC327"/>
  <c r="E151"/>
  <c r="E153" s="1"/>
  <c r="E259"/>
  <c r="AC278"/>
  <c r="AC282"/>
  <c r="AC286"/>
  <c r="AC290"/>
  <c r="AC294"/>
  <c r="AC298"/>
  <c r="AC302"/>
  <c r="AC306"/>
  <c r="AC310"/>
  <c r="AC314"/>
  <c r="AC279"/>
  <c r="AC283"/>
  <c r="AC287"/>
  <c r="AC291"/>
  <c r="AC295"/>
  <c r="AC299"/>
  <c r="AC303"/>
  <c r="AC307"/>
  <c r="AC311"/>
  <c r="AC315"/>
  <c r="AC281"/>
  <c r="AC319"/>
  <c r="AC318"/>
  <c r="AC297"/>
  <c r="AC268"/>
  <c r="AC271" s="1"/>
  <c r="AC265"/>
  <c r="AC264"/>
  <c r="AC224"/>
  <c r="AC228"/>
  <c r="AC232"/>
  <c r="AC240"/>
  <c r="AC244"/>
  <c r="AC248"/>
  <c r="AC252"/>
  <c r="AB258"/>
  <c r="AB260" s="1"/>
  <c r="AA258"/>
  <c r="AA260" s="1"/>
  <c r="Z258"/>
  <c r="Z260" s="1"/>
  <c r="Y258"/>
  <c r="Y260" s="1"/>
  <c r="X258"/>
  <c r="X260" s="1"/>
  <c r="W258"/>
  <c r="W260" s="1"/>
  <c r="V258"/>
  <c r="V260" s="1"/>
  <c r="U258"/>
  <c r="U260" s="1"/>
  <c r="T258"/>
  <c r="T260" s="1"/>
  <c r="S258"/>
  <c r="S260" s="1"/>
  <c r="R258"/>
  <c r="R260" s="1"/>
  <c r="Q258"/>
  <c r="Q260" s="1"/>
  <c r="P258"/>
  <c r="P260" s="1"/>
  <c r="O258"/>
  <c r="O260" s="1"/>
  <c r="N258"/>
  <c r="N260" s="1"/>
  <c r="M258"/>
  <c r="M260" s="1"/>
  <c r="L258"/>
  <c r="L260" s="1"/>
  <c r="K258"/>
  <c r="K260" s="1"/>
  <c r="J258"/>
  <c r="J260" s="1"/>
  <c r="I258"/>
  <c r="I260" s="1"/>
  <c r="H258"/>
  <c r="H260" s="1"/>
  <c r="G258"/>
  <c r="G260" s="1"/>
  <c r="F258"/>
  <c r="F260" s="1"/>
  <c r="E260"/>
  <c r="AC223"/>
  <c r="AC227"/>
  <c r="AC231"/>
  <c r="AC239"/>
  <c r="AC242" s="1"/>
  <c r="AC243"/>
  <c r="AC247"/>
  <c r="AC251"/>
  <c r="AB257"/>
  <c r="AB259" s="1"/>
  <c r="AA257"/>
  <c r="AA259" s="1"/>
  <c r="Z257"/>
  <c r="Z259" s="1"/>
  <c r="Y257"/>
  <c r="Y259" s="1"/>
  <c r="X257"/>
  <c r="X259" s="1"/>
  <c r="W257"/>
  <c r="W259" s="1"/>
  <c r="V257"/>
  <c r="V259" s="1"/>
  <c r="U257"/>
  <c r="U259" s="1"/>
  <c r="T257"/>
  <c r="T259" s="1"/>
  <c r="S257"/>
  <c r="S259" s="1"/>
  <c r="R257"/>
  <c r="R259" s="1"/>
  <c r="Q257"/>
  <c r="Q259" s="1"/>
  <c r="P257"/>
  <c r="P259" s="1"/>
  <c r="O257"/>
  <c r="O259" s="1"/>
  <c r="N257"/>
  <c r="N259" s="1"/>
  <c r="M257"/>
  <c r="M259" s="1"/>
  <c r="L257"/>
  <c r="L259" s="1"/>
  <c r="K257"/>
  <c r="K259" s="1"/>
  <c r="J257"/>
  <c r="J259" s="1"/>
  <c r="I257"/>
  <c r="I259" s="1"/>
  <c r="H257"/>
  <c r="H259" s="1"/>
  <c r="G257"/>
  <c r="G259" s="1"/>
  <c r="F257"/>
  <c r="F259" s="1"/>
  <c r="AC256"/>
  <c r="AC255"/>
  <c r="AB254"/>
  <c r="AA254"/>
  <c r="Z254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AC250"/>
  <c r="AB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AB246"/>
  <c r="AA246"/>
  <c r="Z246"/>
  <c r="Y246"/>
  <c r="X246"/>
  <c r="W246"/>
  <c r="V246"/>
  <c r="U246"/>
  <c r="T246"/>
  <c r="S246"/>
  <c r="R246"/>
  <c r="Q246"/>
  <c r="P246"/>
  <c r="O246"/>
  <c r="N246"/>
  <c r="M246"/>
  <c r="L246"/>
  <c r="K246"/>
  <c r="J246"/>
  <c r="I246"/>
  <c r="H246"/>
  <c r="G246"/>
  <c r="F246"/>
  <c r="AB242"/>
  <c r="AA242"/>
  <c r="Z242"/>
  <c r="Y242"/>
  <c r="X242"/>
  <c r="W242"/>
  <c r="V242"/>
  <c r="U242"/>
  <c r="T242"/>
  <c r="S242"/>
  <c r="R242"/>
  <c r="Q242"/>
  <c r="P242"/>
  <c r="O242"/>
  <c r="N242"/>
  <c r="M242"/>
  <c r="L242"/>
  <c r="K242"/>
  <c r="J242"/>
  <c r="I242"/>
  <c r="H242"/>
  <c r="G242"/>
  <c r="F242"/>
  <c r="AB234"/>
  <c r="AA234"/>
  <c r="Z234"/>
  <c r="Y234"/>
  <c r="X234"/>
  <c r="W234"/>
  <c r="V234"/>
  <c r="U234"/>
  <c r="T234"/>
  <c r="S234"/>
  <c r="R234"/>
  <c r="Q234"/>
  <c r="P234"/>
  <c r="O234"/>
  <c r="N234"/>
  <c r="M234"/>
  <c r="L234"/>
  <c r="K234"/>
  <c r="J234"/>
  <c r="I234"/>
  <c r="H234"/>
  <c r="G234"/>
  <c r="F234"/>
  <c r="AC230"/>
  <c r="AB230"/>
  <c r="AA230"/>
  <c r="Z230"/>
  <c r="Y230"/>
  <c r="X230"/>
  <c r="W230"/>
  <c r="V230"/>
  <c r="U230"/>
  <c r="T230"/>
  <c r="S230"/>
  <c r="R230"/>
  <c r="Q230"/>
  <c r="P230"/>
  <c r="O230"/>
  <c r="N230"/>
  <c r="M230"/>
  <c r="L230"/>
  <c r="K230"/>
  <c r="J230"/>
  <c r="I230"/>
  <c r="H230"/>
  <c r="G230"/>
  <c r="F230"/>
  <c r="AB226"/>
  <c r="AA226"/>
  <c r="Z226"/>
  <c r="Y226"/>
  <c r="X226"/>
  <c r="W226"/>
  <c r="V226"/>
  <c r="U226"/>
  <c r="T226"/>
  <c r="S226"/>
  <c r="R226"/>
  <c r="Q226"/>
  <c r="P226"/>
  <c r="O226"/>
  <c r="N226"/>
  <c r="M226"/>
  <c r="L226"/>
  <c r="K226"/>
  <c r="J226"/>
  <c r="I226"/>
  <c r="H226"/>
  <c r="G226"/>
  <c r="F226"/>
  <c r="AB217"/>
  <c r="AB218"/>
  <c r="AA217"/>
  <c r="AA218"/>
  <c r="Z217"/>
  <c r="Z218"/>
  <c r="Y217"/>
  <c r="Y218"/>
  <c r="X217"/>
  <c r="X218"/>
  <c r="W217"/>
  <c r="W218"/>
  <c r="V217"/>
  <c r="V218"/>
  <c r="U217"/>
  <c r="U218"/>
  <c r="T217"/>
  <c r="T218"/>
  <c r="S217"/>
  <c r="S218"/>
  <c r="R217"/>
  <c r="R218"/>
  <c r="Q217"/>
  <c r="Q218"/>
  <c r="P217"/>
  <c r="P218"/>
  <c r="O217"/>
  <c r="O218"/>
  <c r="N217"/>
  <c r="N218"/>
  <c r="M217"/>
  <c r="M218"/>
  <c r="L217"/>
  <c r="L218"/>
  <c r="K217"/>
  <c r="K218"/>
  <c r="J217"/>
  <c r="J218"/>
  <c r="I217"/>
  <c r="I218"/>
  <c r="H217"/>
  <c r="H218"/>
  <c r="G217"/>
  <c r="G218"/>
  <c r="F217"/>
  <c r="F218"/>
  <c r="AC214"/>
  <c r="AC213"/>
  <c r="AB216"/>
  <c r="AA216"/>
  <c r="Z216"/>
  <c r="Y216"/>
  <c r="X216"/>
  <c r="W216"/>
  <c r="V216"/>
  <c r="U216"/>
  <c r="T216"/>
  <c r="S216"/>
  <c r="R216"/>
  <c r="Q216"/>
  <c r="P216"/>
  <c r="O216"/>
  <c r="N216"/>
  <c r="M216"/>
  <c r="K216"/>
  <c r="J216"/>
  <c r="I216"/>
  <c r="H216"/>
  <c r="G216"/>
  <c r="F216"/>
  <c r="AC210"/>
  <c r="AC209"/>
  <c r="AB212"/>
  <c r="AA212"/>
  <c r="Z212"/>
  <c r="Y212"/>
  <c r="X212"/>
  <c r="W212"/>
  <c r="V212"/>
  <c r="U212"/>
  <c r="T212"/>
  <c r="S212"/>
  <c r="R212"/>
  <c r="Q212"/>
  <c r="P212"/>
  <c r="O212"/>
  <c r="N212"/>
  <c r="M212"/>
  <c r="L212"/>
  <c r="K212"/>
  <c r="J212"/>
  <c r="I212"/>
  <c r="H212"/>
  <c r="G212"/>
  <c r="F212"/>
  <c r="E212"/>
  <c r="F151"/>
  <c r="F153" s="1"/>
  <c r="G151"/>
  <c r="G153" s="1"/>
  <c r="H151"/>
  <c r="H153" s="1"/>
  <c r="I151"/>
  <c r="I153" s="1"/>
  <c r="J151"/>
  <c r="J153" s="1"/>
  <c r="K151"/>
  <c r="K153" s="1"/>
  <c r="L151"/>
  <c r="L153" s="1"/>
  <c r="M151"/>
  <c r="M153" s="1"/>
  <c r="N153"/>
  <c r="O151"/>
  <c r="O153" s="1"/>
  <c r="P151"/>
  <c r="P153" s="1"/>
  <c r="Q151"/>
  <c r="Q153" s="1"/>
  <c r="R151"/>
  <c r="R153" s="1"/>
  <c r="S151"/>
  <c r="S153" s="1"/>
  <c r="T151"/>
  <c r="T153" s="1"/>
  <c r="U151"/>
  <c r="U153" s="1"/>
  <c r="V151"/>
  <c r="V153" s="1"/>
  <c r="W151"/>
  <c r="W153" s="1"/>
  <c r="X151"/>
  <c r="X153" s="1"/>
  <c r="Y151"/>
  <c r="Y153" s="1"/>
  <c r="Z151"/>
  <c r="Z153" s="1"/>
  <c r="AA151"/>
  <c r="AA153" s="1"/>
  <c r="AB151"/>
  <c r="AB153" s="1"/>
  <c r="F152"/>
  <c r="F154" s="1"/>
  <c r="G152"/>
  <c r="G154" s="1"/>
  <c r="H152"/>
  <c r="H154" s="1"/>
  <c r="I152"/>
  <c r="I154" s="1"/>
  <c r="J152"/>
  <c r="J154" s="1"/>
  <c r="K152"/>
  <c r="K154" s="1"/>
  <c r="L152"/>
  <c r="L154" s="1"/>
  <c r="M152"/>
  <c r="M154" s="1"/>
  <c r="N152"/>
  <c r="N154" s="1"/>
  <c r="O152"/>
  <c r="O154" s="1"/>
  <c r="P152"/>
  <c r="P154" s="1"/>
  <c r="Q152"/>
  <c r="Q154" s="1"/>
  <c r="R152"/>
  <c r="R154" s="1"/>
  <c r="S152"/>
  <c r="S154" s="1"/>
  <c r="T152"/>
  <c r="T154" s="1"/>
  <c r="U152"/>
  <c r="U154" s="1"/>
  <c r="V152"/>
  <c r="V154" s="1"/>
  <c r="W152"/>
  <c r="W154" s="1"/>
  <c r="X152"/>
  <c r="X154" s="1"/>
  <c r="Y152"/>
  <c r="Y154" s="1"/>
  <c r="Z152"/>
  <c r="Z154" s="1"/>
  <c r="AA152"/>
  <c r="AA154" s="1"/>
  <c r="AB152"/>
  <c r="AB154" s="1"/>
  <c r="E152"/>
  <c r="E154" s="1"/>
  <c r="AC93"/>
  <c r="AC97"/>
  <c r="AC101"/>
  <c r="AC105"/>
  <c r="AC109"/>
  <c r="AC113"/>
  <c r="AC117"/>
  <c r="AC121"/>
  <c r="AC125"/>
  <c r="AC129"/>
  <c r="AC133"/>
  <c r="AC137"/>
  <c r="AC141"/>
  <c r="AC145"/>
  <c r="AC94"/>
  <c r="AC96" s="1"/>
  <c r="AC98"/>
  <c r="AC100" s="1"/>
  <c r="AC102"/>
  <c r="AC104" s="1"/>
  <c r="AC106"/>
  <c r="AC108" s="1"/>
  <c r="AC110"/>
  <c r="AC112" s="1"/>
  <c r="AC114"/>
  <c r="AC118"/>
  <c r="AC120" s="1"/>
  <c r="AC122"/>
  <c r="AC124" s="1"/>
  <c r="AC126"/>
  <c r="AC130"/>
  <c r="AC136"/>
  <c r="AC138"/>
  <c r="AC142"/>
  <c r="AC144" s="1"/>
  <c r="AC146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F132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F120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F116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F88"/>
  <c r="F89" s="1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150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F144"/>
  <c r="E144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AB124"/>
  <c r="AA124"/>
  <c r="Z124"/>
  <c r="Y124"/>
  <c r="X124"/>
  <c r="W124"/>
  <c r="V124"/>
  <c r="U124"/>
  <c r="T124"/>
  <c r="S124"/>
  <c r="R124"/>
  <c r="Q124"/>
  <c r="P124"/>
  <c r="O124"/>
  <c r="N124"/>
  <c r="M124"/>
  <c r="L124"/>
  <c r="K124"/>
  <c r="J124"/>
  <c r="I124"/>
  <c r="H124"/>
  <c r="G124"/>
  <c r="F124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F112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F104"/>
  <c r="E104"/>
  <c r="AB100"/>
  <c r="AA100"/>
  <c r="Z100"/>
  <c r="Y100"/>
  <c r="X100"/>
  <c r="W100"/>
  <c r="V100"/>
  <c r="U100"/>
  <c r="T100"/>
  <c r="S100"/>
  <c r="R100"/>
  <c r="Q100"/>
  <c r="P100"/>
  <c r="O100"/>
  <c r="N100"/>
  <c r="M100"/>
  <c r="L100"/>
  <c r="K100"/>
  <c r="J100"/>
  <c r="I100"/>
  <c r="H100"/>
  <c r="G100"/>
  <c r="F100"/>
  <c r="AB96"/>
  <c r="AA96"/>
  <c r="Z96"/>
  <c r="Y96"/>
  <c r="X96"/>
  <c r="W96"/>
  <c r="V96"/>
  <c r="U96"/>
  <c r="T96"/>
  <c r="S96"/>
  <c r="R96"/>
  <c r="Q96"/>
  <c r="P96"/>
  <c r="O96"/>
  <c r="N96"/>
  <c r="M96"/>
  <c r="L96"/>
  <c r="K96"/>
  <c r="J96"/>
  <c r="I96"/>
  <c r="H96"/>
  <c r="G96"/>
  <c r="F96"/>
  <c r="Y89"/>
  <c r="J89"/>
  <c r="AC84"/>
  <c r="AC83"/>
  <c r="AB86"/>
  <c r="AA86"/>
  <c r="Z86"/>
  <c r="Y86"/>
  <c r="X86"/>
  <c r="W86"/>
  <c r="V86"/>
  <c r="U86"/>
  <c r="T86"/>
  <c r="S86"/>
  <c r="R86"/>
  <c r="Q86"/>
  <c r="P86"/>
  <c r="O86"/>
  <c r="N86"/>
  <c r="M86"/>
  <c r="L86"/>
  <c r="K86"/>
  <c r="J86"/>
  <c r="I86"/>
  <c r="H86"/>
  <c r="G86"/>
  <c r="F86"/>
  <c r="AC80"/>
  <c r="AC79"/>
  <c r="AC67"/>
  <c r="AC63"/>
  <c r="AC59"/>
  <c r="AC51"/>
  <c r="AC47"/>
  <c r="AC46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F49"/>
  <c r="AC26"/>
  <c r="AC30"/>
  <c r="AC34"/>
  <c r="AC38"/>
  <c r="AC42"/>
  <c r="AC50"/>
  <c r="AC54"/>
  <c r="AC58"/>
  <c r="AC62"/>
  <c r="AC66"/>
  <c r="AC39"/>
  <c r="AC27"/>
  <c r="AC31"/>
  <c r="AC35"/>
  <c r="AC55"/>
  <c r="AC57" s="1"/>
  <c r="AC43"/>
  <c r="AC12"/>
  <c r="AC16"/>
  <c r="AC11"/>
  <c r="AC15"/>
  <c r="AC71"/>
  <c r="AC70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F61"/>
  <c r="E61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AB53"/>
  <c r="AA53"/>
  <c r="Z53"/>
  <c r="Y53"/>
  <c r="X53"/>
  <c r="W53"/>
  <c r="V53"/>
  <c r="U53"/>
  <c r="T53"/>
  <c r="S53"/>
  <c r="R53"/>
  <c r="Q53"/>
  <c r="P53"/>
  <c r="O53"/>
  <c r="N53"/>
  <c r="M53"/>
  <c r="L53"/>
  <c r="K53"/>
  <c r="J53"/>
  <c r="I53"/>
  <c r="H53"/>
  <c r="G53"/>
  <c r="F53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F37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F14"/>
  <c r="E14"/>
  <c r="K20" i="15"/>
  <c r="L20"/>
  <c r="M20"/>
  <c r="AC72" i="14" l="1"/>
  <c r="Y13" i="19"/>
  <c r="AB13"/>
  <c r="Z13"/>
  <c r="X13"/>
  <c r="U13"/>
  <c r="S13"/>
  <c r="Q13"/>
  <c r="O13"/>
  <c r="L13"/>
  <c r="J13"/>
  <c r="G13"/>
  <c r="AA13"/>
  <c r="W13"/>
  <c r="T13"/>
  <c r="R13"/>
  <c r="P13"/>
  <c r="M13"/>
  <c r="K13"/>
  <c r="I13"/>
  <c r="F13"/>
  <c r="Q89" i="14"/>
  <c r="AC14"/>
  <c r="AC61"/>
  <c r="AC254"/>
  <c r="AC246"/>
  <c r="AC234"/>
  <c r="AC226"/>
  <c r="AC330"/>
  <c r="AA337"/>
  <c r="AC18"/>
  <c r="Z22"/>
  <c r="V22"/>
  <c r="J22"/>
  <c r="F22"/>
  <c r="AC33"/>
  <c r="AC41"/>
  <c r="AC86"/>
  <c r="U89"/>
  <c r="M89"/>
  <c r="AC320"/>
  <c r="AC376"/>
  <c r="AC199"/>
  <c r="AC191"/>
  <c r="AC183"/>
  <c r="AC175"/>
  <c r="AC45"/>
  <c r="AC37"/>
  <c r="AC29"/>
  <c r="AC53"/>
  <c r="AC65"/>
  <c r="H89"/>
  <c r="AC378"/>
  <c r="AB89"/>
  <c r="Z89"/>
  <c r="X89"/>
  <c r="V89"/>
  <c r="T89"/>
  <c r="R89"/>
  <c r="P89"/>
  <c r="N89"/>
  <c r="L89"/>
  <c r="AA89"/>
  <c r="W89"/>
  <c r="S89"/>
  <c r="O89"/>
  <c r="K89"/>
  <c r="I89"/>
  <c r="G89"/>
  <c r="AC267"/>
  <c r="AC317"/>
  <c r="AC309"/>
  <c r="AC301"/>
  <c r="AC293"/>
  <c r="AC313"/>
  <c r="AC305"/>
  <c r="AC289"/>
  <c r="U274"/>
  <c r="K168"/>
  <c r="AA168"/>
  <c r="E22"/>
  <c r="G22"/>
  <c r="I22"/>
  <c r="O22"/>
  <c r="Q22"/>
  <c r="S22"/>
  <c r="U22"/>
  <c r="N219"/>
  <c r="V219"/>
  <c r="Z219"/>
  <c r="AB219"/>
  <c r="E274"/>
  <c r="M274"/>
  <c r="Q274"/>
  <c r="S274"/>
  <c r="T274"/>
  <c r="K337"/>
  <c r="S337"/>
  <c r="W337"/>
  <c r="Y337"/>
  <c r="Z337"/>
  <c r="G168"/>
  <c r="I168"/>
  <c r="J168"/>
  <c r="AC152"/>
  <c r="AC154" s="1"/>
  <c r="F219"/>
  <c r="J219"/>
  <c r="L219"/>
  <c r="M219"/>
  <c r="G337"/>
  <c r="I337"/>
  <c r="J337"/>
  <c r="S168"/>
  <c r="W168"/>
  <c r="Y168"/>
  <c r="Z168"/>
  <c r="AC216"/>
  <c r="R219"/>
  <c r="T219"/>
  <c r="U219"/>
  <c r="I274"/>
  <c r="K274"/>
  <c r="L274"/>
  <c r="Y274"/>
  <c r="AA274"/>
  <c r="AB274"/>
  <c r="O337"/>
  <c r="Q337"/>
  <c r="R337"/>
  <c r="AC161"/>
  <c r="O168"/>
  <c r="Q168"/>
  <c r="R168"/>
  <c r="L22"/>
  <c r="AC49"/>
  <c r="AC258"/>
  <c r="AC165"/>
  <c r="F168"/>
  <c r="M168"/>
  <c r="N168"/>
  <c r="U168"/>
  <c r="V168"/>
  <c r="AC82"/>
  <c r="H219"/>
  <c r="I219"/>
  <c r="P219"/>
  <c r="Q219"/>
  <c r="X219"/>
  <c r="Y219"/>
  <c r="G274"/>
  <c r="H274"/>
  <c r="O274"/>
  <c r="P274"/>
  <c r="W274"/>
  <c r="X274"/>
  <c r="F337"/>
  <c r="M337"/>
  <c r="N337"/>
  <c r="U337"/>
  <c r="V337"/>
  <c r="AB22"/>
  <c r="H22"/>
  <c r="AC132"/>
  <c r="AC116"/>
  <c r="AC151"/>
  <c r="AC153" s="1"/>
  <c r="AC321"/>
  <c r="F274"/>
  <c r="J274"/>
  <c r="N274"/>
  <c r="R274"/>
  <c r="V274"/>
  <c r="Z274"/>
  <c r="H168"/>
  <c r="L168"/>
  <c r="P168"/>
  <c r="T168"/>
  <c r="X168"/>
  <c r="AB168"/>
  <c r="AC203"/>
  <c r="AC212"/>
  <c r="G219"/>
  <c r="K219"/>
  <c r="O219"/>
  <c r="S219"/>
  <c r="W219"/>
  <c r="AA219"/>
  <c r="AC257"/>
  <c r="AC334"/>
  <c r="AC372"/>
  <c r="AC375"/>
  <c r="H337"/>
  <c r="L337"/>
  <c r="P337"/>
  <c r="T337"/>
  <c r="X337"/>
  <c r="AB337"/>
  <c r="AC202"/>
  <c r="AC285"/>
  <c r="K22"/>
  <c r="P22"/>
  <c r="R22"/>
  <c r="T22"/>
  <c r="AC259"/>
  <c r="W22"/>
  <c r="AA22"/>
  <c r="M22"/>
  <c r="J32" i="15"/>
  <c r="M32"/>
  <c r="L32"/>
  <c r="K32"/>
  <c r="X22" i="14" l="1"/>
  <c r="AD337"/>
  <c r="AC323"/>
  <c r="N22"/>
  <c r="AC322"/>
  <c r="Y22"/>
  <c r="AC377"/>
  <c r="AC204"/>
  <c r="AC260"/>
  <c r="AC205"/>
  <c r="E1328" i="7" l="1"/>
  <c r="E1325"/>
  <c r="E1329" s="1"/>
  <c r="AC1325" l="1"/>
  <c r="E1470"/>
  <c r="E1327"/>
  <c r="AC1324"/>
  <c r="E1469"/>
  <c r="E1471" s="1"/>
  <c r="AC1469" l="1"/>
  <c r="AC1328"/>
  <c r="AC1327"/>
  <c r="AC1329"/>
  <c r="AC1470"/>
</calcChain>
</file>

<file path=xl/sharedStrings.xml><?xml version="1.0" encoding="utf-8"?>
<sst xmlns="http://schemas.openxmlformats.org/spreadsheetml/2006/main" count="11078" uniqueCount="998">
  <si>
    <t>д.Боровская, д.Загривочная</t>
  </si>
  <si>
    <t>с.Замежное, ТП-23</t>
  </si>
  <si>
    <t>КРУН-10</t>
  </si>
  <si>
    <t>п.Усть-Цильма, РП-10</t>
  </si>
  <si>
    <t>п.Гарево</t>
  </si>
  <si>
    <t>Дисп. Наименование</t>
  </si>
  <si>
    <t>РПН 1</t>
  </si>
  <si>
    <t>РПН 2</t>
  </si>
  <si>
    <t>I, А</t>
  </si>
  <si>
    <t>Баланс по ПС</t>
  </si>
  <si>
    <t>Итого за сутки</t>
  </si>
  <si>
    <t>Ввод Т-1 110 кВ</t>
  </si>
  <si>
    <t>Ввод Т-2 110 кВ</t>
  </si>
  <si>
    <t>U, кВ</t>
  </si>
  <si>
    <t>Измеряемая величина</t>
  </si>
  <si>
    <t>Часы замеров</t>
  </si>
  <si>
    <t>tgφ</t>
  </si>
  <si>
    <t>Присоединение</t>
  </si>
  <si>
    <t>ТСН-1</t>
  </si>
  <si>
    <t>ТСН-2</t>
  </si>
  <si>
    <t>ТСН</t>
  </si>
  <si>
    <t>НГДУ</t>
  </si>
  <si>
    <t>Поселок</t>
  </si>
  <si>
    <t>ВЛ-144</t>
  </si>
  <si>
    <t>ТП-244</t>
  </si>
  <si>
    <t>УЭМЗ</t>
  </si>
  <si>
    <t>ТП-285, яч.8</t>
  </si>
  <si>
    <t>ПС-224, яч.3</t>
  </si>
  <si>
    <t>РП-125, яч.7</t>
  </si>
  <si>
    <t>ПС-219, яч.5</t>
  </si>
  <si>
    <t>ТП-294, яч.1</t>
  </si>
  <si>
    <t>Резерв</t>
  </si>
  <si>
    <t>Коровник с/х Водный</t>
  </si>
  <si>
    <t>ТП-409 поселок</t>
  </si>
  <si>
    <t>ЦРП завода Прогресс</t>
  </si>
  <si>
    <t>ТП-408 поселок</t>
  </si>
  <si>
    <t>ТП-446</t>
  </si>
  <si>
    <t>УРРЭС</t>
  </si>
  <si>
    <t>СЭЧ-7</t>
  </si>
  <si>
    <t>БКНС</t>
  </si>
  <si>
    <t>ТП-313, 319 (поселок)</t>
  </si>
  <si>
    <t>Фильтр.</t>
  </si>
  <si>
    <t>ТХУ-1</t>
  </si>
  <si>
    <t>Промысел</t>
  </si>
  <si>
    <t>ТХУ</t>
  </si>
  <si>
    <t>КПНГ</t>
  </si>
  <si>
    <t>ДНС</t>
  </si>
  <si>
    <t>ГЗПУ-5</t>
  </si>
  <si>
    <t>Промысел, поселок</t>
  </si>
  <si>
    <t>ГЗПУ-4</t>
  </si>
  <si>
    <t>УПСВ, яч.10</t>
  </si>
  <si>
    <t>БКНС, яч.4</t>
  </si>
  <si>
    <t>БКНС, яч.1</t>
  </si>
  <si>
    <t>ТП-1</t>
  </si>
  <si>
    <t>СМУ-5</t>
  </si>
  <si>
    <t>ЦРП</t>
  </si>
  <si>
    <t>Водонасосная</t>
  </si>
  <si>
    <t>Сосногорский ЛПУМГ</t>
  </si>
  <si>
    <t>Аэропорт</t>
  </si>
  <si>
    <t>Нефтепромысел</t>
  </si>
  <si>
    <t>ж/д Сосногорск</t>
  </si>
  <si>
    <t>РП-600</t>
  </si>
  <si>
    <t>РП-10 Сосногорск</t>
  </si>
  <si>
    <t>ПС №5 и 6, БВЦ</t>
  </si>
  <si>
    <t>ПС Южная, яч.5</t>
  </si>
  <si>
    <t>пос.Троицк, пос.Сойва</t>
  </si>
  <si>
    <t>Асфальто-бетонный завод</t>
  </si>
  <si>
    <t>пос.Троицк</t>
  </si>
  <si>
    <t>ж/д станция</t>
  </si>
  <si>
    <t>Сойвинский ЛПХ</t>
  </si>
  <si>
    <t>ЗАО "Печора"</t>
  </si>
  <si>
    <t>Печорский ЛПХ</t>
  </si>
  <si>
    <t>Покча</t>
  </si>
  <si>
    <t>ЦЭС</t>
  </si>
  <si>
    <t>ПС Троицк, яч.3</t>
  </si>
  <si>
    <t>ЗАО Ель</t>
  </si>
  <si>
    <t>Лесоперевалочная база</t>
  </si>
  <si>
    <t>НГДУ, промысел, котельная</t>
  </si>
  <si>
    <t>ЛПХ</t>
  </si>
  <si>
    <t>пос. Верхнеижемский</t>
  </si>
  <si>
    <t>РП " Верхнеижемский"</t>
  </si>
  <si>
    <t>Заречье</t>
  </si>
  <si>
    <t>Телецентр</t>
  </si>
  <si>
    <t>РПК, Заречье</t>
  </si>
  <si>
    <t>Ласта</t>
  </si>
  <si>
    <t>Ижма</t>
  </si>
  <si>
    <t>ДЭС</t>
  </si>
  <si>
    <t>Аэропорт, Константиновка</t>
  </si>
  <si>
    <t>п.Щельяюр</t>
  </si>
  <si>
    <t>Ырген шар</t>
  </si>
  <si>
    <t>Нерица</t>
  </si>
  <si>
    <t>с/з Красноборский</t>
  </si>
  <si>
    <t>поселок, ДЭС</t>
  </si>
  <si>
    <t>Н.База</t>
  </si>
  <si>
    <t>яч.6</t>
  </si>
  <si>
    <t>яч.22</t>
  </si>
  <si>
    <t>яч.26</t>
  </si>
  <si>
    <t>яч.30</t>
  </si>
  <si>
    <t>яч.34</t>
  </si>
  <si>
    <t>яч.10</t>
  </si>
  <si>
    <t>яч.5</t>
  </si>
  <si>
    <t>яч.8</t>
  </si>
  <si>
    <t>яч.12</t>
  </si>
  <si>
    <t>яч.16</t>
  </si>
  <si>
    <t>яч.20</t>
  </si>
  <si>
    <t>яч.24</t>
  </si>
  <si>
    <t>яч.28</t>
  </si>
  <si>
    <t>яч.32</t>
  </si>
  <si>
    <t>яч.7</t>
  </si>
  <si>
    <t>яч.9</t>
  </si>
  <si>
    <t>яч.11</t>
  </si>
  <si>
    <t>яч.15</t>
  </si>
  <si>
    <t>яч.19</t>
  </si>
  <si>
    <t>яч.23</t>
  </si>
  <si>
    <t>яч.27</t>
  </si>
  <si>
    <t>яч.21</t>
  </si>
  <si>
    <t>яч.25</t>
  </si>
  <si>
    <t>яч.29</t>
  </si>
  <si>
    <t>яч.13</t>
  </si>
  <si>
    <t>яч.17</t>
  </si>
  <si>
    <t>яч.14</t>
  </si>
  <si>
    <t>яч.18</t>
  </si>
  <si>
    <t>яч.3</t>
  </si>
  <si>
    <t>яч.4</t>
  </si>
  <si>
    <t>яч.2</t>
  </si>
  <si>
    <t>яч.1</t>
  </si>
  <si>
    <t>яч.47</t>
  </si>
  <si>
    <t>яч.48</t>
  </si>
  <si>
    <t>яч.31</t>
  </si>
  <si>
    <t>ПС Городская 110/35/10 кВ</t>
  </si>
  <si>
    <t>Т-2 110 кВ</t>
  </si>
  <si>
    <t>Т-1 110 кВ</t>
  </si>
  <si>
    <t>Ввод Т-2 35 кВ</t>
  </si>
  <si>
    <t>Т-2-35</t>
  </si>
  <si>
    <t>Т-1-10</t>
  </si>
  <si>
    <t>Т-2-10</t>
  </si>
  <si>
    <t>ВЛ 35 кВ</t>
  </si>
  <si>
    <t>1 СШ-35</t>
  </si>
  <si>
    <t>2 СШ-35</t>
  </si>
  <si>
    <t xml:space="preserve">ВЛ 12 </t>
  </si>
  <si>
    <t xml:space="preserve">ВЛ 11 </t>
  </si>
  <si>
    <t>Отходящие ВЛ 35 кВ, ИТОГО</t>
  </si>
  <si>
    <t>Баланс мощностей 35 кВ</t>
  </si>
  <si>
    <t>РУ 10 кВ</t>
  </si>
  <si>
    <t>1 СШ-10</t>
  </si>
  <si>
    <t>2 СШ-10</t>
  </si>
  <si>
    <t>ПС Водный 110/35/6 кВ</t>
  </si>
  <si>
    <t>РУ 6 кВ</t>
  </si>
  <si>
    <t>1 СШ-6</t>
  </si>
  <si>
    <t>2 СШ-6</t>
  </si>
  <si>
    <t>Т-1-6</t>
  </si>
  <si>
    <t>Т-2-6</t>
  </si>
  <si>
    <t>Отходящие ВЛ 6 кВ, ИТОГО</t>
  </si>
  <si>
    <t>Баланс мощностей 6 кВ</t>
  </si>
  <si>
    <t>Отходящие ВЛ 10 кВ, ИТОГО</t>
  </si>
  <si>
    <t>Баланс мощностей 10 кВ</t>
  </si>
  <si>
    <t>ПС Ветлосян 110/35/6 кВ</t>
  </si>
  <si>
    <t xml:space="preserve">ВЛ 5 </t>
  </si>
  <si>
    <t xml:space="preserve">ВЛ 25 </t>
  </si>
  <si>
    <t xml:space="preserve">ВЛ 24 </t>
  </si>
  <si>
    <t>ПС Ярега 110/35/6 кВ</t>
  </si>
  <si>
    <t xml:space="preserve">ВЛ 41 </t>
  </si>
  <si>
    <t xml:space="preserve">ВЛ 42 </t>
  </si>
  <si>
    <t xml:space="preserve">ВЛ 43 </t>
  </si>
  <si>
    <t xml:space="preserve">ВЛ 44 </t>
  </si>
  <si>
    <t>ПС "Доманик"</t>
  </si>
  <si>
    <t>ЯНТК</t>
  </si>
  <si>
    <t>ЗАО "Бизнесэнеготрейд"</t>
  </si>
  <si>
    <t>ПС Нижний Одес 110/35/6 кВ</t>
  </si>
  <si>
    <t>Ввод Т-3 110 кВ</t>
  </si>
  <si>
    <t xml:space="preserve">ВЛ 17 </t>
  </si>
  <si>
    <t xml:space="preserve">ВЛ 15 </t>
  </si>
  <si>
    <t>ТСН-3</t>
  </si>
  <si>
    <t>3 СШ-6</t>
  </si>
  <si>
    <t>ПС Пашня 110/35/6 кВ</t>
  </si>
  <si>
    <t>Т-3-6</t>
  </si>
  <si>
    <t xml:space="preserve">ВЛ 31 </t>
  </si>
  <si>
    <t xml:space="preserve">ВЛ 27 </t>
  </si>
  <si>
    <t>ПС БКНС</t>
  </si>
  <si>
    <t>Т-3 35 кВ</t>
  </si>
  <si>
    <t xml:space="preserve">ВЛ 60 </t>
  </si>
  <si>
    <t xml:space="preserve">ВЛ 62 </t>
  </si>
  <si>
    <t>УЗГК, УАВР, Комигазинвестстрой</t>
  </si>
  <si>
    <t xml:space="preserve">ВЛ 33 </t>
  </si>
  <si>
    <t xml:space="preserve">ВЛ 32 </t>
  </si>
  <si>
    <t>НГДУ, промысел, поселок</t>
  </si>
  <si>
    <t>ПС Троицк 110/35/10 кВ</t>
  </si>
  <si>
    <t xml:space="preserve">ВЛ 131 </t>
  </si>
  <si>
    <t xml:space="preserve">ВЛ 34 </t>
  </si>
  <si>
    <t xml:space="preserve">ВЛ 18 </t>
  </si>
  <si>
    <t xml:space="preserve">ВЛ 19 </t>
  </si>
  <si>
    <t xml:space="preserve">ВЛ 22 </t>
  </si>
  <si>
    <t xml:space="preserve">ВЛ 29 </t>
  </si>
  <si>
    <t xml:space="preserve">ВЛ 20 </t>
  </si>
  <si>
    <t>яч.37</t>
  </si>
  <si>
    <t>яч.39</t>
  </si>
  <si>
    <t>яч.38</t>
  </si>
  <si>
    <t>яч.40</t>
  </si>
  <si>
    <t xml:space="preserve">ВЛ 30 </t>
  </si>
  <si>
    <t>КТП</t>
  </si>
  <si>
    <t>ПС Усть-Цильма 110/20/10 кВ</t>
  </si>
  <si>
    <t>Ввод Т-2 20 кВ</t>
  </si>
  <si>
    <t>Т-2-20</t>
  </si>
  <si>
    <t>1 СШ-20</t>
  </si>
  <si>
    <t>2 СШ-20</t>
  </si>
  <si>
    <t>Хабариха</t>
  </si>
  <si>
    <t>Отходящие ВЛ 20 кВ, ИТОГО</t>
  </si>
  <si>
    <t>Баланс мощностей 20 кВ</t>
  </si>
  <si>
    <t>ПС Западная 110/10 кВ</t>
  </si>
  <si>
    <t>Т-1-20</t>
  </si>
  <si>
    <t>СМН</t>
  </si>
  <si>
    <t>3 СШ-10</t>
  </si>
  <si>
    <t>4 СШ-10</t>
  </si>
  <si>
    <t>ПС Сосновка 110/10 кВ</t>
  </si>
  <si>
    <t>ПС Крутая 110/10 кВ</t>
  </si>
  <si>
    <t>ПС Южная 110/10 кВ</t>
  </si>
  <si>
    <t>ПС Синегорье 110/10 кВ</t>
  </si>
  <si>
    <t>ПС Замежная 110/10 кВ</t>
  </si>
  <si>
    <t>ПС Ижма 110/10 кВ</t>
  </si>
  <si>
    <t>ПС Щельяюр 110/10 кВ</t>
  </si>
  <si>
    <t>Ввод Т-1 35 кВ</t>
  </si>
  <si>
    <t>Т-1-35</t>
  </si>
  <si>
    <t>ПС-219, яч.4 (ЦТП)</t>
  </si>
  <si>
    <t>ТП-281, яч.3 (ЦТП)</t>
  </si>
  <si>
    <t>ТП-173, яч.1, ТП-232, яч.3</t>
  </si>
  <si>
    <t xml:space="preserve">ТП-164А (ЛПХ, в/ч) </t>
  </si>
  <si>
    <t xml:space="preserve">ВЛ 13 </t>
  </si>
  <si>
    <t>ВЛ 13</t>
  </si>
  <si>
    <t>ТП-405 (Прогресс-теплоэнергетика. Котельная)</t>
  </si>
  <si>
    <t>Биологическая очистка НПЗ</t>
  </si>
  <si>
    <t>ТП-148</t>
  </si>
  <si>
    <t>ООО "Ухтажелезобетон"</t>
  </si>
  <si>
    <t>ПС "Первомайская", 
ПС "Вентствол"</t>
  </si>
  <si>
    <t>ТП-330, 316 (поселок)</t>
  </si>
  <si>
    <t>Вентилятор НШ-2</t>
  </si>
  <si>
    <t>РП-300 яч.15</t>
  </si>
  <si>
    <t>РП-300 яч.16</t>
  </si>
  <si>
    <t>Т-1-10 1 сек.</t>
  </si>
  <si>
    <t>Т-1-10 3 сек.</t>
  </si>
  <si>
    <t>Т-2-10 2 сек.</t>
  </si>
  <si>
    <t>Т-2-10 4 сек.</t>
  </si>
  <si>
    <t>РП-Сангородок яч.11</t>
  </si>
  <si>
    <t>РП-Сангородок яч.10</t>
  </si>
  <si>
    <t>ПС КС-10 110/35/10 кВ</t>
  </si>
  <si>
    <t>откл.</t>
  </si>
  <si>
    <t>ЦРП КС "Ухтинская"</t>
  </si>
  <si>
    <t>СФ ООО "Газпромэнерго"</t>
  </si>
  <si>
    <t>УЗГК, УАВР</t>
  </si>
  <si>
    <t>Т-5 10/0,4 (ТСНЗ-63/10)</t>
  </si>
  <si>
    <t>Т-4 10/0,4 (ТСНЗ-63/10)</t>
  </si>
  <si>
    <t>ТПП "Лукойл" ДНС</t>
  </si>
  <si>
    <t>Ввод Т-1 20 кВ</t>
  </si>
  <si>
    <t>РУ 20 кВ</t>
  </si>
  <si>
    <t>ПС Вуктыл I 110/35/6 кВ</t>
  </si>
  <si>
    <t>УКПГ-4</t>
  </si>
  <si>
    <t>г. Вуктыл</t>
  </si>
  <si>
    <t>Очистные, авар. насосная</t>
  </si>
  <si>
    <t>ПС Вуктыл II 110/35/6 кВ</t>
  </si>
  <si>
    <t>ДКС</t>
  </si>
  <si>
    <t>Т-3 110 кВ</t>
  </si>
  <si>
    <t>НПС</t>
  </si>
  <si>
    <t>Цех ЭВП</t>
  </si>
  <si>
    <t>ВЛ-10кВ на п.Митрофан</t>
  </si>
  <si>
    <t>ПС С.Савинобор 110/35/6 кВ</t>
  </si>
  <si>
    <t>Мичаю, Динью</t>
  </si>
  <si>
    <t>УПСВ, яч.1 котельная</t>
  </si>
  <si>
    <t>Нефтепромысел юг, КС-3</t>
  </si>
  <si>
    <t>Нефтепромысел север
(кольцо)</t>
  </si>
  <si>
    <t>Нефтепромысел (кольцо)</t>
  </si>
  <si>
    <t>БСК 450 кВАр</t>
  </si>
  <si>
    <t>Т-1-6 1 сек.</t>
  </si>
  <si>
    <t>Т-2-6 2 сек.</t>
  </si>
  <si>
    <t>ПС Верхняя  Омра 110/35/6 кВ</t>
  </si>
  <si>
    <t>пос. В.Омра, промысел,
насосная</t>
  </si>
  <si>
    <t>пос. Гажа-Яг, Кэмдин</t>
  </si>
  <si>
    <t>ПС НПЗ 110/6 кВ</t>
  </si>
  <si>
    <t>Начальник оперативно-диспетчерской службы</t>
  </si>
  <si>
    <t>У с т а в к и    с р а б а т ы в а н и я</t>
  </si>
  <si>
    <t>АЧР-1</t>
  </si>
  <si>
    <t>Ч А П В</t>
  </si>
  <si>
    <t>Примечание</t>
  </si>
  <si>
    <t>АЧР</t>
  </si>
  <si>
    <t>Гц</t>
  </si>
  <si>
    <t>сек.</t>
  </si>
  <si>
    <t>4.00</t>
  </si>
  <si>
    <t>10.00</t>
  </si>
  <si>
    <t>АЧР-2 совм.</t>
  </si>
  <si>
    <t>ПС Таежная 110/10 кВ</t>
  </si>
  <si>
    <t>ВЛ-145</t>
  </si>
  <si>
    <t>ТСН (сумматор)</t>
  </si>
  <si>
    <t>вкл.</t>
  </si>
  <si>
    <t>ВЛ 12</t>
  </si>
  <si>
    <t>ПС Озерная 35/6/10 кВ</t>
  </si>
  <si>
    <t>ПБВ 1</t>
  </si>
  <si>
    <t>ПБВ 2</t>
  </si>
  <si>
    <t>Ввод Т-1 6 кВ</t>
  </si>
  <si>
    <t>Ввод Т-2 6 кВ</t>
  </si>
  <si>
    <t>ВЛ 6 кВ</t>
  </si>
  <si>
    <t>яч.35</t>
  </si>
  <si>
    <t>РП-УРМЗ, Пивзавод ТП № 65</t>
  </si>
  <si>
    <t>ТП-49, Коминефтегеофиз.</t>
  </si>
  <si>
    <t>ТП-43 СУ-1 Сельхозтехника</t>
  </si>
  <si>
    <t>ТП-яч.163а Сосногорс. Энерг. Уч.</t>
  </si>
  <si>
    <t>АБФ ООО "Индастриал"</t>
  </si>
  <si>
    <t>КТП-97, яч 2, Стройфинпром</t>
  </si>
  <si>
    <t>КТП-138, яч.1, "Керамик", п.Озерный</t>
  </si>
  <si>
    <t>ТП-50, ТЗБ УРСа</t>
  </si>
  <si>
    <t>КТП-40 школа</t>
  </si>
  <si>
    <t>КТП-98, УЗСМК</t>
  </si>
  <si>
    <t>ТП-65, РП УРМЗ, Пивзавод</t>
  </si>
  <si>
    <t>ВЛ 10 кВ</t>
  </si>
  <si>
    <t>ТП-278а ООО "Севергазпром" (заправка)</t>
  </si>
  <si>
    <t>яч.45</t>
  </si>
  <si>
    <t>УТТ СТСГП ООО</t>
  </si>
  <si>
    <t>яч.43</t>
  </si>
  <si>
    <t>яч.46</t>
  </si>
  <si>
    <t>ТП-278а, АГНКС</t>
  </si>
  <si>
    <t>яч.44</t>
  </si>
  <si>
    <t>яч.42</t>
  </si>
  <si>
    <t>ПС Геолог 35/10 кВ</t>
  </si>
  <si>
    <t>Ввод Т-1 10 кВ</t>
  </si>
  <si>
    <t>Ввод Т-2, 10 кВ</t>
  </si>
  <si>
    <t>Сосн.участок эл.снаб.</t>
  </si>
  <si>
    <t>УМЗ</t>
  </si>
  <si>
    <t>ОАО "Комистроймост"</t>
  </si>
  <si>
    <t>ПС Боровая 35/10 кВ</t>
  </si>
  <si>
    <t>яч.0</t>
  </si>
  <si>
    <t>ст.Юкарка, СЭЧ 7</t>
  </si>
  <si>
    <t>МУП "Ухтаэнерго", п.Тобысь</t>
  </si>
  <si>
    <t>Боровской ЛПХ</t>
  </si>
  <si>
    <t>ПС ДСК 35/10 кВ</t>
  </si>
  <si>
    <t>Ухтинское ДРСУ</t>
  </si>
  <si>
    <t>ООО "Финкомлес"</t>
  </si>
  <si>
    <t>Горводоканал</t>
  </si>
  <si>
    <t>ПС Седью 35/6 кВ</t>
  </si>
  <si>
    <t>п. Иван-Ель</t>
  </si>
  <si>
    <t>ПС Первомайская-2 (старая) 35/6 кВ</t>
  </si>
  <si>
    <t>Ввод Т-2, 6 кВ</t>
  </si>
  <si>
    <t>Ввод Т-3, 10 кВ</t>
  </si>
  <si>
    <t>Водозабор</t>
  </si>
  <si>
    <t>Нефтенасосная</t>
  </si>
  <si>
    <t>ГЗПУ №3,4</t>
  </si>
  <si>
    <t>Конаш Ель</t>
  </si>
  <si>
    <t>ПС Доманик 35/6 кВ</t>
  </si>
  <si>
    <t>Комититан</t>
  </si>
  <si>
    <t>Компрессор №4</t>
  </si>
  <si>
    <t>Вентилятор НШ №3</t>
  </si>
  <si>
    <t>Подземная ПС ЦПП</t>
  </si>
  <si>
    <t>КТП-630</t>
  </si>
  <si>
    <t>ТП №330</t>
  </si>
  <si>
    <t>ЖСХ</t>
  </si>
  <si>
    <t>обогатит.ф-ка</t>
  </si>
  <si>
    <t>яч.33</t>
  </si>
  <si>
    <t>УРЭС, поселок</t>
  </si>
  <si>
    <t>Вентствол НШ №1</t>
  </si>
  <si>
    <t>ЯНШУ</t>
  </si>
  <si>
    <t>ЛТП</t>
  </si>
  <si>
    <t>Компрессор №1</t>
  </si>
  <si>
    <t>Ярегакраска</t>
  </si>
  <si>
    <t>водонасосная 1-го подъема</t>
  </si>
  <si>
    <t>Вентилятор НШ №1</t>
  </si>
  <si>
    <t>яч.36</t>
  </si>
  <si>
    <t>БКНС-3 Тэбук</t>
  </si>
  <si>
    <t>ТМ 6/0,4</t>
  </si>
  <si>
    <t>ГНСП-3, яч.4</t>
  </si>
  <si>
    <t>ПС Герд Ель 35/6 кВ</t>
  </si>
  <si>
    <t>ПС Металлобаза 35/6 кВ</t>
  </si>
  <si>
    <t>Финкомлес</t>
  </si>
  <si>
    <t>СЭЧ 7, ст.Чемкасаель</t>
  </si>
  <si>
    <t>ПС Керки 35/6 кВ</t>
  </si>
  <si>
    <t>ПС Промбаза 35/6 кВ</t>
  </si>
  <si>
    <t>ВЛ-19</t>
  </si>
  <si>
    <t>ВЛ-20</t>
  </si>
  <si>
    <t>ВЛ-54</t>
  </si>
  <si>
    <t>ПАЭС №1</t>
  </si>
  <si>
    <t>ПАЭС№2</t>
  </si>
  <si>
    <t>ПС 2-й микрорайон 35/6 кВ</t>
  </si>
  <si>
    <t>ТП-39, ТП-57</t>
  </si>
  <si>
    <t>ТП-191 Терапия</t>
  </si>
  <si>
    <t>ТП Аэропорт, ТП Ближний привод</t>
  </si>
  <si>
    <t>ТП-37</t>
  </si>
  <si>
    <t>ТП Аэропорт, ТП-37</t>
  </si>
  <si>
    <t>ПС 1-й подъем 35/6 кВ</t>
  </si>
  <si>
    <t>ТП-2</t>
  </si>
  <si>
    <t>ТП-3</t>
  </si>
  <si>
    <t>ВООРВУ</t>
  </si>
  <si>
    <t>ВЛ-6кВ №3</t>
  </si>
  <si>
    <t>ВЛ-6кВ №1, ВООРВУ, ТЭВС, ВУТТиСТ, ВГПУ, кот.Причал</t>
  </si>
  <si>
    <t>ПС УКПГ-1 35/6 кВ</t>
  </si>
  <si>
    <t>яч. 3</t>
  </si>
  <si>
    <t>ТП-11</t>
  </si>
  <si>
    <t>БВЦ</t>
  </si>
  <si>
    <t>резерв</t>
  </si>
  <si>
    <t>ПС УКПГ-2 35/6 кВ</t>
  </si>
  <si>
    <t>КТПН-1</t>
  </si>
  <si>
    <t>ТП-2×630</t>
  </si>
  <si>
    <t>РТС</t>
  </si>
  <si>
    <t>Вод.скв. ЭХЗ</t>
  </si>
  <si>
    <t>ПС УКПГ-4 35/6 кВ</t>
  </si>
  <si>
    <t>КТПН</t>
  </si>
  <si>
    <t xml:space="preserve">Вод.скв. </t>
  </si>
  <si>
    <t>ПС УКПГ-8 35/6 кВ</t>
  </si>
  <si>
    <t>АБЗ</t>
  </si>
  <si>
    <t>ПС 2-й подъем 35/0,4 кВ</t>
  </si>
  <si>
    <t>Ввод Т-1 0,4 кВ</t>
  </si>
  <si>
    <t>Ввод Т-2 0,4 кВ</t>
  </si>
  <si>
    <t>ВЛ-55</t>
  </si>
  <si>
    <t>ВЛ 0,4 кВ</t>
  </si>
  <si>
    <t>1 СШ-0,4</t>
  </si>
  <si>
    <t>2 СШ-0,4</t>
  </si>
  <si>
    <t>Задвижка-6</t>
  </si>
  <si>
    <t>Задвижка-4</t>
  </si>
  <si>
    <t>ЩО-1</t>
  </si>
  <si>
    <t>КИП</t>
  </si>
  <si>
    <t>Хлораторная</t>
  </si>
  <si>
    <t>Насос №2</t>
  </si>
  <si>
    <t>ЩО-РУ-0,4кВ</t>
  </si>
  <si>
    <t>Задвижка-5</t>
  </si>
  <si>
    <t>Водозамерная</t>
  </si>
  <si>
    <t>Вахта</t>
  </si>
  <si>
    <t>Обогрев насосной</t>
  </si>
  <si>
    <t>Мост</t>
  </si>
  <si>
    <t>Калорифер</t>
  </si>
  <si>
    <t>Насос №1</t>
  </si>
  <si>
    <t>Отходящие ВЛ 0,4 кВ, ИТОГО</t>
  </si>
  <si>
    <t>Баланс мощностей 0,4 кВ</t>
  </si>
  <si>
    <t>ПС Подчерье 35/10 кВ</t>
  </si>
  <si>
    <t>дер.Подчерье</t>
  </si>
  <si>
    <t>Дутово-Лемты</t>
  </si>
  <si>
    <t>ПС Кырта 35/0,4 кВ</t>
  </si>
  <si>
    <t xml:space="preserve">Ввод Т-1 </t>
  </si>
  <si>
    <t>ПС Комсомольская 35/10 кВ</t>
  </si>
  <si>
    <t>п.Знаменка, п.Якша</t>
  </si>
  <si>
    <t>п.Комсомольск</t>
  </si>
  <si>
    <t>ПС Белый Бор 35/10 кВ</t>
  </si>
  <si>
    <t>ВЛ-10кВ в ст.д.Белый Бор</t>
  </si>
  <si>
    <t>ПС Илыч 35/10-6 кВ</t>
  </si>
  <si>
    <t>Палью</t>
  </si>
  <si>
    <t>Приуральск</t>
  </si>
  <si>
    <t>п. Усть-Илыч</t>
  </si>
  <si>
    <t>ПС Мылва 35/10 кВ</t>
  </si>
  <si>
    <t>п.Мылва, п.Шерляга</t>
  </si>
  <si>
    <t>ПС Хабариха 20/10 кВ</t>
  </si>
  <si>
    <t>п.Хабариха</t>
  </si>
  <si>
    <t>п.Хабариха, д.Бык</t>
  </si>
  <si>
    <t>ПС Водозабор 35/6 кВ</t>
  </si>
  <si>
    <t>ТП-761, 762</t>
  </si>
  <si>
    <t>ПС Вентствол 35/6 кВ</t>
  </si>
  <si>
    <t xml:space="preserve"> </t>
  </si>
  <si>
    <t>п. Веселый Кут, 
база отдыха УСМН,
 скважина, лесоучасток</t>
  </si>
  <si>
    <t>ТП-434 п.Герд-Ель,
котельная,
ТП-435 РРС</t>
  </si>
  <si>
    <t>поселок, РРС
ТП-702,705,706,707</t>
  </si>
  <si>
    <t>Северная железная дорога</t>
  </si>
  <si>
    <t>Ввод Т-2  6 кВ</t>
  </si>
  <si>
    <t>ПС Дальняя 35/6 кВ</t>
  </si>
  <si>
    <t>ПС ГОС 35/6 кВ</t>
  </si>
  <si>
    <t>ПС Бельгоп 35/6 кВ</t>
  </si>
  <si>
    <t>ПС Чинья-Ворык 35/6,10 кВ</t>
  </si>
  <si>
    <t>Ввод Т-2 10 кВ</t>
  </si>
  <si>
    <t xml:space="preserve">ВЛ-20 кВ Кедва </t>
  </si>
  <si>
    <t>Т - 10/20 кВ</t>
  </si>
  <si>
    <t>СШ-20</t>
  </si>
  <si>
    <t>Т-3-10 (яч.17, 26)</t>
  </si>
  <si>
    <t>21.00</t>
  </si>
  <si>
    <t>нет информации</t>
  </si>
  <si>
    <t>показание счетчика не меняется</t>
  </si>
  <si>
    <t>ТИ</t>
  </si>
  <si>
    <t>нет учета</t>
  </si>
  <si>
    <t>ХХ</t>
  </si>
  <si>
    <t xml:space="preserve">ТИ </t>
  </si>
  <si>
    <t xml:space="preserve">нет учета </t>
  </si>
  <si>
    <t>показания счетчика не меняются</t>
  </si>
  <si>
    <t xml:space="preserve">показания счетчика не меняются </t>
  </si>
  <si>
    <t>сумматор ТСН-1,2</t>
  </si>
  <si>
    <t>сумматор</t>
  </si>
  <si>
    <t>Вуктыльск. ЛПУМГ</t>
  </si>
  <si>
    <t>Авантаж - Форте</t>
  </si>
  <si>
    <t>ООО "Севербургаз"</t>
  </si>
  <si>
    <t>ПС Водовод 35/6 кВ</t>
  </si>
  <si>
    <t>нет обратного счетчика</t>
  </si>
  <si>
    <t>АСКУЭ</t>
  </si>
  <si>
    <t>(сумматор)</t>
  </si>
  <si>
    <t>Лукойл-УНГ</t>
  </si>
  <si>
    <t>(сумматор ТСН-1,2)</t>
  </si>
  <si>
    <t>P, МВт</t>
  </si>
  <si>
    <t>Q, МВАр</t>
  </si>
  <si>
    <t>ПС Вой-Вож 110/35/6 кВ</t>
  </si>
  <si>
    <t>Т-1 35 кВ</t>
  </si>
  <si>
    <t>яч. 5</t>
  </si>
  <si>
    <t>ПС НПС 110/10 кВ</t>
  </si>
  <si>
    <t>яч. 4</t>
  </si>
  <si>
    <t>яч. 23</t>
  </si>
  <si>
    <t>п. Вож-Вож</t>
  </si>
  <si>
    <t>18.00</t>
  </si>
  <si>
    <t>ПС "900" (Н. Омра) 35/6 кВ</t>
  </si>
  <si>
    <t>Ввод Т 6 кВ</t>
  </si>
  <si>
    <t>СШ-6</t>
  </si>
  <si>
    <t>КБ 450 кВАр</t>
  </si>
  <si>
    <t>пос. Н. Омра</t>
  </si>
  <si>
    <t>Вид учета</t>
  </si>
  <si>
    <t>ПС "220" (Бадъель) 35/0,4 кВ</t>
  </si>
  <si>
    <t>Ввод Т 0,4 кВ</t>
  </si>
  <si>
    <t>СШ-0,4 кВ</t>
  </si>
  <si>
    <t>фид.1</t>
  </si>
  <si>
    <t>фид.2</t>
  </si>
  <si>
    <t>ПС "200" 35/6 кВ</t>
  </si>
  <si>
    <t>расчет</t>
  </si>
  <si>
    <t>счетчик</t>
  </si>
  <si>
    <t>СВ - 110 кВ</t>
  </si>
  <si>
    <t>СВ-110 (ВЛ - 163/2)</t>
  </si>
  <si>
    <t>ВЛ-163/3 (Помоздино)</t>
  </si>
  <si>
    <t>В.Савинобор, Шердино,
 Дутово</t>
  </si>
  <si>
    <t>амперметр</t>
  </si>
  <si>
    <t>Загрузка подстанции, МВт</t>
  </si>
  <si>
    <t>Загрузка подстанции, МВАр</t>
  </si>
  <si>
    <t>Загрузка подстанции, МВА</t>
  </si>
  <si>
    <t>Загрузка подстанции, Т-1, Т-2, МВт</t>
  </si>
  <si>
    <t>Загрузка подстанции, Т-1, Т-2, МВАр</t>
  </si>
  <si>
    <t>Загрузка подстанции, Т-1, Т-2, МВА</t>
  </si>
  <si>
    <t>Загрузка трансформаторов, МВт</t>
  </si>
  <si>
    <t>Загрузка трансформаторов, МВАр</t>
  </si>
  <si>
    <t>Загрузка трансформаторов, МВА</t>
  </si>
  <si>
    <t>Ввод Т-1 6 кВ, яч.2</t>
  </si>
  <si>
    <t>Ввод Т-2 6 кВ, яч.15</t>
  </si>
  <si>
    <t>Ввод Т-1 6 кВ, яч.22</t>
  </si>
  <si>
    <t>Ввод Т-2 6 кВ, яч.19</t>
  </si>
  <si>
    <t>ПС Кедва 20/10 кВ</t>
  </si>
  <si>
    <t>Ввод Т 10 кВ</t>
  </si>
  <si>
    <t>ВЛ Кедва-Картаель</t>
  </si>
  <si>
    <r>
      <t xml:space="preserve">Вуктыл-II, яч.37
</t>
    </r>
    <r>
      <rPr>
        <b/>
        <sz val="8"/>
        <rFont val="Arial Cyr"/>
        <charset val="204"/>
      </rPr>
      <t xml:space="preserve">(ввод 1 сек. при работе
Вуктыла-2)   </t>
    </r>
  </si>
  <si>
    <r>
      <t xml:space="preserve">Вуктыл-II, яч.38
</t>
    </r>
    <r>
      <rPr>
        <b/>
        <sz val="8"/>
        <rFont val="Arial Cyr"/>
        <charset val="204"/>
      </rPr>
      <t xml:space="preserve">(ввод 2 сек. при работе
Вуктыла-2)  </t>
    </r>
    <r>
      <rPr>
        <b/>
        <sz val="8"/>
        <color indexed="10"/>
        <rFont val="Arial Cyr"/>
        <charset val="204"/>
      </rPr>
      <t xml:space="preserve"> </t>
    </r>
  </si>
  <si>
    <t>прибор</t>
  </si>
  <si>
    <t>ВЛ-18</t>
  </si>
  <si>
    <t>РП - 600 10 кВ</t>
  </si>
  <si>
    <t>Ввод 1 сек. 10 кВ</t>
  </si>
  <si>
    <t>Ввод 2 сек. 10 кВ</t>
  </si>
  <si>
    <t>Загрузка РП, МВт</t>
  </si>
  <si>
    <t>Загрузка РП, МВАр</t>
  </si>
  <si>
    <t>Загрузка РП, МВА</t>
  </si>
  <si>
    <t>ТП - 615</t>
  </si>
  <si>
    <t>ТП - 634</t>
  </si>
  <si>
    <t>ТП - 683</t>
  </si>
  <si>
    <t>ТП - 692</t>
  </si>
  <si>
    <t>6-й квартал</t>
  </si>
  <si>
    <t>ст. Пожня</t>
  </si>
  <si>
    <t>пос. Бутовый</t>
  </si>
  <si>
    <t>ТП - 664</t>
  </si>
  <si>
    <t>РП - 200 10 кВ</t>
  </si>
  <si>
    <t xml:space="preserve">яч.23 </t>
  </si>
  <si>
    <t>ТП - 212, 214</t>
  </si>
  <si>
    <t>ТП - 201</t>
  </si>
  <si>
    <t>ТП - 220</t>
  </si>
  <si>
    <t>ТП - 208, 212</t>
  </si>
  <si>
    <t>ТП - 216</t>
  </si>
  <si>
    <t>ТП - 286</t>
  </si>
  <si>
    <t>ТП - 223</t>
  </si>
  <si>
    <t>ТП - 219</t>
  </si>
  <si>
    <t>ТП - 222</t>
  </si>
  <si>
    <t>ТП - 215</t>
  </si>
  <si>
    <t>ТП - 208</t>
  </si>
  <si>
    <t>ТП - 209, 282</t>
  </si>
  <si>
    <t>ТП - 134</t>
  </si>
  <si>
    <t>РП - 125 10 кВ</t>
  </si>
  <si>
    <t>Т - 1 400 кВА</t>
  </si>
  <si>
    <t>Т - 2 400 кВА</t>
  </si>
  <si>
    <t>ТП - 190</t>
  </si>
  <si>
    <t>ТП - 194</t>
  </si>
  <si>
    <t>ТП - 100</t>
  </si>
  <si>
    <t>РП "Южная" 10 кВ</t>
  </si>
  <si>
    <t>ТП - 260А</t>
  </si>
  <si>
    <t>ТП - 253</t>
  </si>
  <si>
    <t>ТП - 140</t>
  </si>
  <si>
    <t>к Р-148</t>
  </si>
  <si>
    <t>РП "УРМЗ" 6 кВ</t>
  </si>
  <si>
    <t>Ввод 1 сек. 6 кВ</t>
  </si>
  <si>
    <t>Ввод 2 сек. 6 кВ</t>
  </si>
  <si>
    <t>ТП - 41</t>
  </si>
  <si>
    <t>ТП - 44</t>
  </si>
  <si>
    <t>ТП - 39</t>
  </si>
  <si>
    <t>ТП - 42</t>
  </si>
  <si>
    <t>ТП - 38</t>
  </si>
  <si>
    <t>к Р-236</t>
  </si>
  <si>
    <t>ООО "Нординвестгрупп"</t>
  </si>
  <si>
    <t>ПС 10/6 кВ "Сангородок"</t>
  </si>
  <si>
    <t>Загрузка ПС, МВт</t>
  </si>
  <si>
    <t>Загрузка ПС, МВАр</t>
  </si>
  <si>
    <t>Загрузка ПС, МВА</t>
  </si>
  <si>
    <t>ТП - 105</t>
  </si>
  <si>
    <t>ТП - 147</t>
  </si>
  <si>
    <t>ТП - 127, 275</t>
  </si>
  <si>
    <t>к Р-114, ТП - 130</t>
  </si>
  <si>
    <t>ТП - 275</t>
  </si>
  <si>
    <t>ТП - 105, 147</t>
  </si>
  <si>
    <t>к Р-240, ТП - 127</t>
  </si>
  <si>
    <t>к Р-115, ТП - 130</t>
  </si>
  <si>
    <t>Приложение № 2.2</t>
  </si>
  <si>
    <t>Приложение № 2.4</t>
  </si>
  <si>
    <t>ТП-168 яч.4 УРЭС, ТП-173 яч.6 (насосная 3-го подъема)</t>
  </si>
  <si>
    <t>ТП-295 фек. насосная,
 РП-125 УРЭС</t>
  </si>
  <si>
    <t xml:space="preserve">ТП-172, яч.6 </t>
  </si>
  <si>
    <t>ТМО, СТО "Сокол", МК-1</t>
  </si>
  <si>
    <t>ООО РУС-Инжиниринг</t>
  </si>
  <si>
    <t xml:space="preserve">ТП-255, яч.6 </t>
  </si>
  <si>
    <t>КРУН-10 кВ 3 сек.
(РП-200 яч. 1)</t>
  </si>
  <si>
    <t>КРУН-10 кВ 4 сек.
(РП-200 яч. 4)</t>
  </si>
  <si>
    <t>Племхоз "Ухта-97"</t>
  </si>
  <si>
    <t>ЗАО "Стройматериалы-К"</t>
  </si>
  <si>
    <t>ООО "УКЗ", ООО "УКЗ",
Теплоэнергострой,
ИТД "Горбунов"</t>
  </si>
  <si>
    <t>Лукойл-УНГ, поселок</t>
  </si>
  <si>
    <t>Т - 3 (раб. ввод)
ВЛ Кедва - Том - Кой-ю</t>
  </si>
  <si>
    <t>Т - 3 (рез. ввод)
ВЛ Кедва - Том - Кой-ю</t>
  </si>
  <si>
    <t>РВУ ООО Севергазпром</t>
  </si>
  <si>
    <t>ООО "Печоралесресурс"</t>
  </si>
  <si>
    <t>Газпромэнергосервис
КС-3</t>
  </si>
  <si>
    <t>Газпромэнерго, КС-3</t>
  </si>
  <si>
    <t>ТСН-1 (старый) 63 кВА</t>
  </si>
  <si>
    <t>ТСН-2 (старый) 63 кВА</t>
  </si>
  <si>
    <t>Резервная электростанция
(ПАЭС-1,2)</t>
  </si>
  <si>
    <t>ПС №4, яч.16</t>
  </si>
  <si>
    <t>ПС №4, яч.5</t>
  </si>
  <si>
    <t>Водовод</t>
  </si>
  <si>
    <t>УРЭС</t>
  </si>
  <si>
    <t>Профилакторий УГТУ "Планета"
Крохаль</t>
  </si>
  <si>
    <t>КТП-692</t>
  </si>
  <si>
    <t>РП-5</t>
  </si>
  <si>
    <t>ж/д, РП-10 Сосногорск</t>
  </si>
  <si>
    <t>п.Синегорье</t>
  </si>
  <si>
    <t>с.Трусово, д.Филипповская</t>
  </si>
  <si>
    <t>д.Рочевская, д.Нонбург,
д.Филипповская</t>
  </si>
  <si>
    <t>д.Мыза, д.Бор, д.Уег</t>
  </si>
  <si>
    <t>ООО "Интер-График"</t>
  </si>
  <si>
    <t>КТП-65 АТП  "СеверНИПИгаз"</t>
  </si>
  <si>
    <t>КТП-138 ООО "Транспогрузка",
ООО "Элиткомстрой"</t>
  </si>
  <si>
    <t>УНГСС АО Ухтанефтегазстройснаб
  ТП-30</t>
  </si>
  <si>
    <t>ОАО "Нефтехиммонтаж-ЛК"</t>
  </si>
  <si>
    <t>ТП-163, Сосногорск. энергетич. участок</t>
  </si>
  <si>
    <t>УТТ СТСГП ООО,
ГСК "Маяк-1"</t>
  </si>
  <si>
    <t>УРЭС, ОАО "Вестр"</t>
  </si>
  <si>
    <t>ТПП "Лукойл-Ухтанефтегаз"</t>
  </si>
  <si>
    <t>УРЭС Котельная</t>
  </si>
  <si>
    <t>УРЭС резерв</t>
  </si>
  <si>
    <t>СЭЧ-7 (ст. Чинья-Ворык, 
ст. Юкарка,  п. Тобысь)</t>
  </si>
  <si>
    <t>ООО "Северкомплектстрой"</t>
  </si>
  <si>
    <t>ООО Ухтадорстрой, 
ОС-34/19,
ООО Газстройкомплект</t>
  </si>
  <si>
    <t>СФ ООО Газпромэнерго</t>
  </si>
  <si>
    <t>ТП-89, яч.3 УРЭС</t>
  </si>
  <si>
    <t>ТП-84 (УРЭС) аэропорт</t>
  </si>
  <si>
    <t>ТП-83, яч.5</t>
  </si>
  <si>
    <t>ГУП "Ухтагеосервис",
 ОС-34/19</t>
  </si>
  <si>
    <t>ТП №109 (УРЭС) аэропорт</t>
  </si>
  <si>
    <t>ТП-74, яч.1</t>
  </si>
  <si>
    <t>Сосногорское ЛПУМГ</t>
  </si>
  <si>
    <t>КТП-66 (УРЭС) аэропорт</t>
  </si>
  <si>
    <t>УРЭС (насосная)</t>
  </si>
  <si>
    <t>УРЭС (скважины)</t>
  </si>
  <si>
    <t>УРЭС (совхоз)</t>
  </si>
  <si>
    <t>ООО Племхоз Изваильский</t>
  </si>
  <si>
    <t>Дачи "Изъюр"</t>
  </si>
  <si>
    <t>Сосногорский участок
электроснабжения</t>
  </si>
  <si>
    <t>ЗАО "Уральский ДжиЭсЭм"</t>
  </si>
  <si>
    <t>ЗАО Бизнесэнерготрейд
шахта, ЦВО</t>
  </si>
  <si>
    <t>ЗАО Бизнесэнерготрейд
ТП-801 Ввод I
Котельная</t>
  </si>
  <si>
    <t>Ярегская нефтетитановая
 компания</t>
  </si>
  <si>
    <t>ЗАО Бизнесэнерготрейд
Компрессорная</t>
  </si>
  <si>
    <t>ЗАО Бизнесэнерготрейд
(ТСН-1)</t>
  </si>
  <si>
    <t>Первомайская-1 (новая)
яч.14</t>
  </si>
  <si>
    <t>Первомайская-1 (новая)
яч.5</t>
  </si>
  <si>
    <t>ЗАО Бизнесэнерготрейд
ТП-801 Ввод II
Котельная</t>
  </si>
  <si>
    <t>ЗАО Бизнесэнерготрейд
(ТСН-2)</t>
  </si>
  <si>
    <t>Т-3 6/10 кВ</t>
  </si>
  <si>
    <t>ТП-760 ввод 1</t>
  </si>
  <si>
    <t>ТП-760 ввод 2</t>
  </si>
  <si>
    <t>ТП КВГМ, КТП СН-3</t>
  </si>
  <si>
    <t>ТП-6 КБО</t>
  </si>
  <si>
    <t>ТП-53, ТП-54, ТП Школа,
КНС-3</t>
  </si>
  <si>
    <t>Котельная</t>
  </si>
  <si>
    <t>с/х Северянин</t>
  </si>
  <si>
    <t>С ЛПУМГ-ЭХЗ</t>
  </si>
  <si>
    <t>п. Лемтыбож</t>
  </si>
  <si>
    <t>Ввод на приемный портал 
ВЛ на УКПГ-5 (рабочий)</t>
  </si>
  <si>
    <t>Ввод на приемный портал 
ВЛ на УКПГ-5 (резервный)</t>
  </si>
  <si>
    <t>Вод.скв. ВГПУ
ЭХЗ (КС-1)</t>
  </si>
  <si>
    <t>ВЛ-ЭХЗ ВЛПУМГ</t>
  </si>
  <si>
    <t>ВЛ-10кВ в ст. ТП-75, ТП-76</t>
  </si>
  <si>
    <t>ООО "Динью"
яч.6 РП-900а, яч.1 РП-800</t>
  </si>
  <si>
    <t>НГДУ ГНСП-9
к яч.6 РП-800</t>
  </si>
  <si>
    <t>НГДУ 
к яч.6 РП-800</t>
  </si>
  <si>
    <t>КУ 470 кВАр</t>
  </si>
  <si>
    <t>без яч.3</t>
  </si>
  <si>
    <t>РРС</t>
  </si>
  <si>
    <r>
      <t>Ввод Т 6 кВ
(сумма 7,8,2</t>
    </r>
    <r>
      <rPr>
        <sz val="8"/>
        <color indexed="10"/>
        <rFont val="Arial Cyr"/>
        <charset val="204"/>
      </rPr>
      <t xml:space="preserve"> </t>
    </r>
    <r>
      <rPr>
        <sz val="8"/>
        <rFont val="Arial Cyr"/>
        <charset val="204"/>
      </rPr>
      <t>и ТСН)</t>
    </r>
  </si>
  <si>
    <t>Активная мощность присоединений, включенных в график АЧР</t>
  </si>
  <si>
    <t>Очередность отключения</t>
  </si>
  <si>
    <t>Величина отключаемой мощности, МВт</t>
  </si>
  <si>
    <t>Потребители, питающиеся с отключаемых присоединений</t>
  </si>
  <si>
    <t>АЧР-2 несов</t>
  </si>
  <si>
    <t xml:space="preserve"> Номер  очер.</t>
  </si>
  <si>
    <t xml:space="preserve"> Нарастающая мощность, МВт</t>
  </si>
  <si>
    <t xml:space="preserve">  Питающий центр, отключаемые линии</t>
  </si>
  <si>
    <t xml:space="preserve">  Потребители,  питающиеся  c отключаемых линий</t>
  </si>
  <si>
    <t>Способ и время отключения.</t>
  </si>
  <si>
    <t>Питающий  центр, отключаемые присоединения</t>
  </si>
  <si>
    <t>быт</t>
  </si>
  <si>
    <t>Совхозы, быт</t>
  </si>
  <si>
    <t>Нефтепромыслы, ЯНТК, быт</t>
  </si>
  <si>
    <t>Джъер, нефтепромыслы</t>
  </si>
  <si>
    <t>СЭЧ-7, БКНС, ЯНТК, нефтепром., поселок</t>
  </si>
  <si>
    <t>ПС "Ухта", ВЛ-110 кВ № 161</t>
  </si>
  <si>
    <t xml:space="preserve">Нефтепромыслы,СГПЗ
цех№5, ЛПХ, п.Крутая,
В.Омра, Тр.-Печорск,
Верхнеижемский  </t>
  </si>
  <si>
    <t>30/60</t>
  </si>
  <si>
    <t>МОП, 2-5 мин.</t>
  </si>
  <si>
    <t>МОП,ТУ,1-2 м.</t>
  </si>
  <si>
    <t xml:space="preserve">ПС "Водный", ВЛ-35 кВ № 13 и яч. 6кВ № 10,
12, 15, 20, 23, 24, 25 </t>
  </si>
  <si>
    <t>п.Водный, Ч-Ворык,
Боровой, Г-Ель, ЛПХ,
з-д "Прогресс"</t>
  </si>
  <si>
    <t>60/60</t>
  </si>
  <si>
    <t>ТУ, 1-2 мин.</t>
  </si>
  <si>
    <t>ПС "Городская", яч. 10кВ № 7, 16, 19, 20, 26, 29</t>
  </si>
  <si>
    <t>УМР-17, УЭМЗ, город</t>
  </si>
  <si>
    <t>ПС "Озерная", вводы 6 кВ</t>
  </si>
  <si>
    <t>ЗСМК,Керамик,УРМЗ,
СЭЧ-7,хлебзавод,АТП,
молокозавод, базы</t>
  </si>
  <si>
    <t>п.Ветлосян, УМР, УКЗ,
Теплоэнергострой</t>
  </si>
  <si>
    <t>ПС "Геолог", яч. 10 кВ № 11, 12, 16, 17, 19, 20,
 21, 25</t>
  </si>
  <si>
    <t>Комистроймост, УМЗ,
ТПП "Лукойл-УНГ",
"Вестр", население</t>
  </si>
  <si>
    <t>СДЭ</t>
  </si>
  <si>
    <t>РП 600, вводы 10кВ (яч. 2, 5)</t>
  </si>
  <si>
    <t>6-й микрорайон</t>
  </si>
  <si>
    <t>30/30</t>
  </si>
  <si>
    <t>ПС "КС-10", яч. 10кВ № 17, 26 (Т-3 10/20)</t>
  </si>
  <si>
    <t>п. Кедва, Том, д. Аким,
Порожск, Винла и др.</t>
  </si>
  <si>
    <t>ПС "700" 35/6 кВ</t>
  </si>
  <si>
    <t>Южный-1</t>
  </si>
  <si>
    <t>Южный-2</t>
  </si>
  <si>
    <t>Северный-2</t>
  </si>
  <si>
    <t>Связь с яч.5 ПС Вой-Вож</t>
  </si>
  <si>
    <t>яч.3 КРУН-6 кВ</t>
  </si>
  <si>
    <t>яч.26 ГРУ-6 кВ</t>
  </si>
  <si>
    <t>яч.7 КРУН (прямой)</t>
  </si>
  <si>
    <t>яч.7 КРУН (обратный)</t>
  </si>
  <si>
    <t>яч.9 КРУН</t>
  </si>
  <si>
    <t>яч.11 КРУН</t>
  </si>
  <si>
    <t>ТП-727; связь с яч.4 ГРУ</t>
  </si>
  <si>
    <t>яч.13 КРУН (прямой)</t>
  </si>
  <si>
    <t>яч.13 КРУН (обратный)</t>
  </si>
  <si>
    <t>Северный-1; ТСН-2</t>
  </si>
  <si>
    <t>Связь с яч.3 ПС Вой-Вож</t>
  </si>
  <si>
    <t>яч.19 КРУН</t>
  </si>
  <si>
    <t>яч.17 КРУН</t>
  </si>
  <si>
    <t>яч.15 КРУН</t>
  </si>
  <si>
    <t>связь с яч.14 ГРУ (ввод)</t>
  </si>
  <si>
    <t>яч.4 ГРУ</t>
  </si>
  <si>
    <t>связь с яч.11 КРУН</t>
  </si>
  <si>
    <t>яч.6 ГРУ</t>
  </si>
  <si>
    <t>ПАЭС №2 2500 кВт</t>
  </si>
  <si>
    <t>яч.8 ГРУ</t>
  </si>
  <si>
    <t>ПАЭС №1 2500 кВт</t>
  </si>
  <si>
    <t>связь с яч.19 КРУН</t>
  </si>
  <si>
    <t>яч.14 ГРУ (ввод)</t>
  </si>
  <si>
    <t>яч.18 ГРУ</t>
  </si>
  <si>
    <t>ТП-745А, 745Б</t>
  </si>
  <si>
    <t>яч.24 ГРУ</t>
  </si>
  <si>
    <t>яч.22 ГРУ</t>
  </si>
  <si>
    <t>ТХН</t>
  </si>
  <si>
    <t>Ввод Т-3 10/20 ( 20 кВ)</t>
  </si>
  <si>
    <t>Т-3 10/20 (10 кВ)</t>
  </si>
  <si>
    <r>
      <t xml:space="preserve">яч.28 </t>
    </r>
    <r>
      <rPr>
        <b/>
        <sz val="8"/>
        <rFont val="Arial Cyr"/>
        <charset val="204"/>
      </rPr>
      <t>прямой</t>
    </r>
  </si>
  <si>
    <r>
      <t xml:space="preserve">яч.28 </t>
    </r>
    <r>
      <rPr>
        <b/>
        <sz val="8"/>
        <rFont val="Arial Cyr"/>
        <charset val="204"/>
      </rPr>
      <t>обратный</t>
    </r>
  </si>
  <si>
    <r>
      <t xml:space="preserve">яч.21 </t>
    </r>
    <r>
      <rPr>
        <b/>
        <sz val="8"/>
        <rFont val="Arial Cyr"/>
        <charset val="204"/>
      </rPr>
      <t>прямой</t>
    </r>
  </si>
  <si>
    <r>
      <t xml:space="preserve">яч.21 </t>
    </r>
    <r>
      <rPr>
        <b/>
        <sz val="8"/>
        <rFont val="Arial Cyr"/>
        <charset val="204"/>
      </rPr>
      <t>обратный</t>
    </r>
  </si>
  <si>
    <t>ПС ДНС-2 35/6 кВ (№503)</t>
  </si>
  <si>
    <t>ПС ГНСП-3 35/6 кВ (№502)</t>
  </si>
  <si>
    <t>ПС ДНС-3 35/6 кВ (№504)</t>
  </si>
  <si>
    <t>пос. Поляна</t>
  </si>
  <si>
    <t>КУ 450 кВАр</t>
  </si>
  <si>
    <t>ВЛ-141</t>
  </si>
  <si>
    <t>СМВ-110</t>
  </si>
  <si>
    <t>ВЛ-110 кВ №141</t>
  </si>
  <si>
    <t>УРЭС , РП Южная</t>
  </si>
  <si>
    <t>РП-Сангородок  яч.11</t>
  </si>
  <si>
    <t xml:space="preserve">УРЭС, РП Южная </t>
  </si>
  <si>
    <t>ТСН-3 (новый) 250 кВА</t>
  </si>
  <si>
    <t>ТСН-4 (новый) 250 кВА</t>
  </si>
  <si>
    <t xml:space="preserve">яч.19 </t>
  </si>
  <si>
    <t>ТИ Т-1</t>
  </si>
  <si>
    <t>ТИ Т-2</t>
  </si>
  <si>
    <t>ТИ Т-1+Т-2</t>
  </si>
  <si>
    <t>РП "Усть-Цильма" 10 кВ</t>
  </si>
  <si>
    <t>д. Сергеева-Щелья</t>
  </si>
  <si>
    <t>с. Усть-Цильма</t>
  </si>
  <si>
    <t>ТП-799 Т-2 Ледовый дворец</t>
  </si>
  <si>
    <t>ТП-799 Т-1 Ледовый дворец</t>
  </si>
  <si>
    <t>Х.Х.</t>
  </si>
  <si>
    <t>ДЭС "Усть-Цильма"</t>
  </si>
  <si>
    <t>ВЛ-110 кВ №142</t>
  </si>
  <si>
    <t>МУП "Ухтаводоканал"</t>
  </si>
  <si>
    <t>ПС Дутово 35/10 кВ</t>
  </si>
  <si>
    <t xml:space="preserve">ПС Джьер 35/6-10 кВ  </t>
  </si>
  <si>
    <t>РП - Митрофан 10 кВ</t>
  </si>
  <si>
    <t>п.Митрофан-Дикост</t>
  </si>
  <si>
    <t>п.Митрофан-д.Кодач</t>
  </si>
  <si>
    <t>ТСН  яч.3</t>
  </si>
  <si>
    <t>ПС Седью, яч.2,4</t>
  </si>
  <si>
    <t>ПС 110кВ Ярега, яч.6кВ  3,6,7,9,10,11,12,16</t>
  </si>
  <si>
    <t>быт,нефтепромыслы</t>
  </si>
  <si>
    <t>Приложение № 1</t>
  </si>
  <si>
    <t>Приложение 4</t>
  </si>
  <si>
    <t>Приложение 5</t>
  </si>
  <si>
    <t>Приложение №3</t>
  </si>
  <si>
    <t>Устройства компенсации реактивной мощности</t>
  </si>
  <si>
    <t>Наименование ПС</t>
  </si>
  <si>
    <t>Тип устройства (СК, БСК, ШР, УШР)</t>
  </si>
  <si>
    <t>Установленная мощность, МВАр</t>
  </si>
  <si>
    <t>Уровень напряжения, кВ</t>
  </si>
  <si>
    <t>Фактическая мощность</t>
  </si>
  <si>
    <t>4-00</t>
  </si>
  <si>
    <t>10-00</t>
  </si>
  <si>
    <t>ПС «700»</t>
  </si>
  <si>
    <t>КС2-6,3-75-2У3</t>
  </si>
  <si>
    <t>от _____________ №____</t>
  </si>
  <si>
    <t>Активная мощность присоединений, включенных в графики ограничения</t>
  </si>
  <si>
    <t xml:space="preserve"> Допустимое время перерыва, мин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</si>
  <si>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</si>
  <si>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</si>
  <si>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</si>
  <si>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</si>
  <si>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</si>
  <si>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</si>
  <si>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</si>
  <si>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</si>
  <si>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</si>
  <si>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</si>
  <si>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</si>
  <si>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</si>
  <si>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</si>
  <si>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</si>
  <si>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</si>
  <si>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</si>
  <si>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</si>
  <si>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</si>
  <si>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</si>
  <si>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</si>
  <si>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</si>
  <si>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</si>
  <si>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</si>
  <si>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</si>
  <si>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к указанию филиала ОАО "МРСК Северо-запада" "Комиэнерго"</t>
  </si>
  <si>
    <t>Т-1-6 ПРЯМОЙ</t>
  </si>
  <si>
    <t>Т-2-6 ПРЯМОЙ</t>
  </si>
  <si>
    <t>Т-1-6 ОБРАТНЫЙ</t>
  </si>
  <si>
    <t>Т-2-6 ОБРАТНЫЙ</t>
  </si>
  <si>
    <t xml:space="preserve">U, 1с. 35 кВ </t>
  </si>
  <si>
    <t xml:space="preserve">U, 2с. 35 кВ </t>
  </si>
  <si>
    <t>I, А   ВЛ-151</t>
  </si>
  <si>
    <t>I, А   ВЛ-150</t>
  </si>
  <si>
    <t>I, А   ВЛ-165</t>
  </si>
  <si>
    <t>I, А   ВЛ-166</t>
  </si>
  <si>
    <t xml:space="preserve">ТП-168, яч.4 </t>
  </si>
  <si>
    <t>Р, МВт ВЛ-166</t>
  </si>
  <si>
    <t>Р, МВт ВЛ-165</t>
  </si>
  <si>
    <t>МЭС</t>
  </si>
  <si>
    <t>Т-1</t>
  </si>
  <si>
    <t>Т-2</t>
  </si>
  <si>
    <t>Т-2 35 кВ</t>
  </si>
  <si>
    <t xml:space="preserve">Т-1 </t>
  </si>
  <si>
    <t>Т-1 6 кВ</t>
  </si>
  <si>
    <t>Т-2 6 кВ</t>
  </si>
  <si>
    <t>ВЛ №142</t>
  </si>
  <si>
    <t>Загрузка подстанции, Т-1, МВА</t>
  </si>
  <si>
    <t>Загрузка трансформаторов Т-1, Т-2, МВт</t>
  </si>
  <si>
    <t>Загрузка трансформаторов Т-1, Т-2, МВАр</t>
  </si>
  <si>
    <t>Загрузка трансформаторов Т-1, Т-2, МВА</t>
  </si>
  <si>
    <t>Загрузка трансформаторов, МВА, справочно</t>
  </si>
  <si>
    <t xml:space="preserve">АСКУЭ </t>
  </si>
  <si>
    <t>п.Усть-Цильма</t>
  </si>
  <si>
    <t>Ввод Т-1  20 кВ</t>
  </si>
  <si>
    <t xml:space="preserve">ВЛ 10 </t>
  </si>
  <si>
    <t>Човский производственный
участок</t>
  </si>
  <si>
    <t>ООО "РСК Энергосервис"</t>
  </si>
  <si>
    <t>ТП-809</t>
  </si>
  <si>
    <t>ПС "Сосновка", яч. 10кВ № 17, 24,18,19</t>
  </si>
  <si>
    <t>Ввод Т-1 110 кВ
ВЛ-150</t>
  </si>
  <si>
    <t>Ввод Т-2 110 кВ
ВЛ-151</t>
  </si>
  <si>
    <t xml:space="preserve">яч.8 
 </t>
  </si>
  <si>
    <t xml:space="preserve">яч.14 
 </t>
  </si>
  <si>
    <t>Ввод 3 сек. 10 кВ</t>
  </si>
  <si>
    <t>ТП -19, 20</t>
  </si>
  <si>
    <t>ТП-8,52</t>
  </si>
  <si>
    <t>Ввод Т-2 4с. 10 кВ</t>
  </si>
  <si>
    <t>ООО "Динью" - резерв</t>
  </si>
  <si>
    <t>Загрузка подстанции, Т-1, Т-2МВт</t>
  </si>
  <si>
    <t>Загрузка подстанции, Т-1, Т-2 МВАр</t>
  </si>
  <si>
    <t>Загрузка подстанции, Т-1, Т-2 МВА</t>
  </si>
  <si>
    <t xml:space="preserve">СМВ-35 кВ </t>
  </si>
  <si>
    <t xml:space="preserve">СМВ 35 кВ </t>
  </si>
  <si>
    <t>Ледовый дворец</t>
  </si>
  <si>
    <t>ООО Энергосервис Коми</t>
  </si>
  <si>
    <t>ПС "Ветлосян", яч. 6кВ № 8, 10, 11, 21</t>
  </si>
  <si>
    <t>ти</t>
  </si>
  <si>
    <t>ТСН-1 яч.16</t>
  </si>
  <si>
    <t>ТСН-2 яч.25</t>
  </si>
  <si>
    <t>ООО Энерготрейд</t>
  </si>
  <si>
    <t>Q, МВАр-обратн</t>
  </si>
  <si>
    <t>нет</t>
  </si>
  <si>
    <t>ПС 110 кВ Синегорье, яч.10кВ 4,6,8.</t>
  </si>
  <si>
    <t>УМС, ДОК, ПТЗК,  быт</t>
  </si>
  <si>
    <t>ПС 110 кВ Городская(ЦЭС), яч.10кВ 7,8,11,16,19,20,21,24,25,26, 27,29,30,32,22,28</t>
  </si>
  <si>
    <t>УГСМ, УЭМЗ, УМР-17, КИВЦ, Коминефти, город</t>
  </si>
  <si>
    <t>АТП, УНГСС, Сосн. эн. уч-к, Нефтегазстрой, КНГФ, ТЗБ, Стройфинпром,пив.з-д,СУ-1, УТТ СТСГП, город</t>
  </si>
  <si>
    <t>г. Ухта, санаторий Крохаль, офис СМН, дачи</t>
  </si>
  <si>
    <t>РП 10 кВ Южная (ЦЭС) яч. 11, 13, 16, 17, 18.</t>
  </si>
  <si>
    <t>быт, Севергеофизика, ЦМГ, больница, Ухтаэнерго</t>
  </si>
  <si>
    <t>ПС 110 кВ Замежная яч. 3, 5, 7</t>
  </si>
  <si>
    <t>УМЗ,Сосн.ж.д,Лукойл-УНГ,ДРСУ, УЖБ,СМУ-3,ОС-34/18,быт</t>
  </si>
  <si>
    <t>г. Ухта РП-200, яч.10кВ яч.6,7,18,22,23.</t>
  </si>
  <si>
    <t>ПС 110 кВ Ярега-110, яч.6кВ 3,6,7,9,10,11,12,13,16,24.</t>
  </si>
  <si>
    <t>ПС 110 кВ Троицк, ВЛ-35кВ №131;яч.10кВ 3,4,7,8,9,11,12,14,15,16.</t>
  </si>
  <si>
    <t>п.Комсомольск, Б.Бор, Илыч и др.п.Троицк, ЛПХ, МПС, АБЗ</t>
  </si>
  <si>
    <t>ПС 110 кВ Южная(ЦЭС),яч.10кВ 3,4,7.</t>
  </si>
  <si>
    <t>п.Троицк, ЛПБ, ЗАО "Ель"</t>
  </si>
  <si>
    <t>Нефтепромыслы, КПНГ, п.Нефтепечорск, Митрофан,НГДУ, ГЗПУ</t>
  </si>
  <si>
    <t>ПС 110 кВ Н.Одес,  яч.6кВ 1,2,3,4,8,9,15,16,18,19,22,23,24.</t>
  </si>
  <si>
    <t>Нефтепромыслы, насосные,пос. Н.Одес</t>
  </si>
  <si>
    <t>ПС 110 кВ Щельяюр,  яч.10кВ 4,8,12,17,18.</t>
  </si>
  <si>
    <t>ПС УКПГ-1,2,8; 2-й м/район,Промбаза, ГОС, Водозабор,г.Вуктыл, п.Подчерье,Кырта</t>
  </si>
  <si>
    <t>ПС 35 кВ Первомайская,  яч.6кВ 5,17,18,19.</t>
  </si>
  <si>
    <t>ПС 110 кВ Крутая, яч.10кВ 3,4,7,8,12.</t>
  </si>
  <si>
    <t>ЛПХ, цех N5 СГПЗ, посёлки</t>
  </si>
  <si>
    <t>АЧР - 1 и АЧР - 2 совмещенная</t>
  </si>
  <si>
    <t>ПС 110 кВ Н.Одес, ВЛ-35кВ N 15,17.</t>
  </si>
  <si>
    <t>МПС, г.Сосногорск,6-й микрорайон</t>
  </si>
  <si>
    <t>ПС 110 кВ Водный-110кВ,  ВЛ N 13 и яч.6кВ N 10,12,15,20,23,24,25 .</t>
  </si>
  <si>
    <t>с/х Водный, з-д "Прогресс", п.Водный, Боровой, Г-Ель,Ч-Ворык, Тобысь</t>
  </si>
  <si>
    <t>п.Том,с.Кедва,д.Аким,Винла,Порожск,Поромес, УЗГК,УАВР,Газпромэнерго</t>
  </si>
  <si>
    <t>ПС 110 кВ Вуктыл-2,  ВЛ-35кВ N 18,19,22,29,30.</t>
  </si>
  <si>
    <t xml:space="preserve">ПС УКПГ-1,4,8; Промбаза,ГОС; ДКС, КС-3, г.Вуктыл </t>
  </si>
  <si>
    <t>ПС 110 кВ Усть-Цильма, яч.10кВ 4,5,6,7,8.</t>
  </si>
  <si>
    <t>Аэропорт,с.У-Цильма,Гарево(совхозы, быт)</t>
  </si>
  <si>
    <t>Допустим. время перерыва питания, мин</t>
  </si>
  <si>
    <t>Ввод Т-1 6кВ</t>
  </si>
  <si>
    <t>Ввод Т-2 6кВ</t>
  </si>
  <si>
    <t>ТП-6</t>
  </si>
  <si>
    <t>ТП-8</t>
  </si>
  <si>
    <t>ЦКРС, АТЦ, ТЭВС, ТП-240, ТП-7, АТК-2, ТП-КСК, ТП-83</t>
  </si>
  <si>
    <t>ВГПУ-ОМТС, ТП-Холод., Очистные, ВЛПУМГ, ОРС</t>
  </si>
  <si>
    <t>ТП-Дирекция "Энергия", "Севергазсвязь", НГРС</t>
  </si>
  <si>
    <t>ВЛ-11, ТП-111, ТЭВС, МРС, Котельная, ДКВР-20</t>
  </si>
  <si>
    <t>ТЭВС-ЭХЗ, вод. скв.</t>
  </si>
  <si>
    <t>ТЭВС, ТП-112, ТП-111, 
ВЛ №17 Водозабор</t>
  </si>
  <si>
    <t>ТП-6 (КБО), ТП-4а, ТП-181, ТП-82, ТП-5</t>
  </si>
  <si>
    <t>яч.49</t>
  </si>
  <si>
    <t>яч.50</t>
  </si>
  <si>
    <t>яч.9 РП"914"</t>
  </si>
  <si>
    <t>ДГР</t>
  </si>
  <si>
    <t>яч.51</t>
  </si>
  <si>
    <t>ШСВ</t>
  </si>
  <si>
    <t>Ввод Т-3 35 кВ</t>
  </si>
  <si>
    <t>Т-3-35</t>
  </si>
  <si>
    <t>Т И</t>
  </si>
  <si>
    <t>ПБВ</t>
  </si>
  <si>
    <t>ПС СГЗ  35/10 кВ</t>
  </si>
  <si>
    <t>ПС "Опытная" 35/10 кВ</t>
  </si>
  <si>
    <t>ВЛ-44</t>
  </si>
  <si>
    <t>ВЛ-43</t>
  </si>
  <si>
    <t>н/д</t>
  </si>
  <si>
    <r>
      <t xml:space="preserve">УКПГ-4
</t>
    </r>
    <r>
      <rPr>
        <sz val="8"/>
        <color indexed="10"/>
        <rFont val="Times New Roman"/>
        <family val="1"/>
        <charset val="204"/>
      </rPr>
      <t>(сумма вводов УКПГ-4)</t>
    </r>
  </si>
  <si>
    <r>
      <t xml:space="preserve">Вуктыл-I, яч.19
</t>
    </r>
    <r>
      <rPr>
        <b/>
        <sz val="8"/>
        <rFont val="Times New Roman"/>
        <family val="1"/>
        <charset val="204"/>
      </rPr>
      <t xml:space="preserve">(ввод 1 сек. при работе
Вуктыла-1)  </t>
    </r>
    <r>
      <rPr>
        <b/>
        <sz val="8"/>
        <color indexed="10"/>
        <rFont val="Times New Roman"/>
        <family val="1"/>
        <charset val="204"/>
      </rPr>
      <t xml:space="preserve"> </t>
    </r>
  </si>
  <si>
    <r>
      <t xml:space="preserve">яч.41 </t>
    </r>
    <r>
      <rPr>
        <b/>
        <sz val="8"/>
        <rFont val="Times New Roman"/>
        <family val="1"/>
        <charset val="204"/>
      </rPr>
      <t>прямой</t>
    </r>
  </si>
  <si>
    <r>
      <t xml:space="preserve">яч.41 </t>
    </r>
    <r>
      <rPr>
        <b/>
        <sz val="8"/>
        <rFont val="Times New Roman"/>
        <family val="1"/>
        <charset val="204"/>
      </rPr>
      <t>обратный</t>
    </r>
  </si>
  <si>
    <r>
      <t xml:space="preserve">Вуктыл-I, яч.20
</t>
    </r>
    <r>
      <rPr>
        <b/>
        <sz val="8"/>
        <rFont val="Times New Roman"/>
        <family val="1"/>
        <charset val="204"/>
      </rPr>
      <t xml:space="preserve">(ввод 2 сек. при работе
Вуктыла-1)  </t>
    </r>
  </si>
  <si>
    <r>
      <t xml:space="preserve">яч.42 </t>
    </r>
    <r>
      <rPr>
        <b/>
        <sz val="8"/>
        <rFont val="Times New Roman"/>
        <family val="1"/>
        <charset val="204"/>
      </rPr>
      <t>прямой</t>
    </r>
  </si>
  <si>
    <r>
      <t xml:space="preserve">яч.42 </t>
    </r>
    <r>
      <rPr>
        <b/>
        <sz val="8"/>
        <rFont val="Times New Roman"/>
        <family val="1"/>
        <charset val="204"/>
      </rPr>
      <t>обратный</t>
    </r>
  </si>
  <si>
    <t>Тр-р 6/10кВ -
 ВЛ-10кВ на п.Митрофан</t>
  </si>
  <si>
    <t>демонтир.</t>
  </si>
  <si>
    <t>ПС Мамыль 35/10 кВ</t>
  </si>
  <si>
    <t>д.Мамыль</t>
  </si>
  <si>
    <t>п.Якша</t>
  </si>
  <si>
    <t>Таблица электрических замеров нагрузок в зимний режимный день 21 декабря 2016 года</t>
  </si>
  <si>
    <t>18-00</t>
  </si>
  <si>
    <t>н\д</t>
  </si>
  <si>
    <t>Вуктыльское ГПУ</t>
  </si>
  <si>
    <t>ПС Ванью 110/6 кВ</t>
  </si>
  <si>
    <t>ПС "Первомайская-1 новая" 35/6 кВ</t>
  </si>
  <si>
    <t>ВЛ-41</t>
  </si>
  <si>
    <t>ВЛ-42</t>
  </si>
  <si>
    <t>ПС 110 кВ Ижма,  яч.10кВ 3,4,7,8,11,12,19.</t>
  </si>
  <si>
    <t>ДСК яч.10кВ №5, КС-10 яч.10кВ №25</t>
  </si>
  <si>
    <t>СТЭЦ ВЛ 35кВ №8, Ветлосян ВЛ 35кВ №10</t>
  </si>
  <si>
    <t>ПС 35 кВ Седъю яч. 2,3,4.</t>
  </si>
  <si>
    <t>ПС 110 кВ Ветлосян,ВЛ-35кВ N24,25 и яч. 6кВ  3,10,11,15,16,21.</t>
  </si>
  <si>
    <t>ПС 110 кВ Западная(ЦЭС), яч.10 кВ 1,3,4,32,48.</t>
  </si>
  <si>
    <t>Ветлосян ВЛ 35кВ №5,10</t>
  </si>
  <si>
    <t>ПС 35 кВ Озерная,  яч.6кВ  3,7,8,10,12,15,16,17,18,19,23,27,28,31,35;   яч.10 кВ 44, 45.</t>
  </si>
  <si>
    <t>Ярега ВЛ 35кВ №41,42</t>
  </si>
  <si>
    <t>Городская яч.10кВ №39,40</t>
  </si>
  <si>
    <t>М.В. Загирная</t>
  </si>
  <si>
    <t>ПС 110 кВ Вуктыл-1,  ВЛ-35кВ N20  и  яч.6кВ N 3,12,13,14,15,16,17,18.</t>
  </si>
  <si>
    <t>ПС 110 кВ Сосновка,  яч.10кВ  9,11,13,17,18,19,20,24.</t>
  </si>
  <si>
    <t>ПС 110 кВ КС-10 и яч.10кВ N 11,22,26,30,20,25,23,29,28,21.</t>
  </si>
  <si>
    <r>
      <t>ПС 110 кВ Пашня, ВЛ-35кВ № 27,31,</t>
    </r>
    <r>
      <rPr>
        <sz val="10"/>
        <color rgb="FFFF0000"/>
        <rFont val="Times New Roman"/>
        <family val="1"/>
        <charset val="204"/>
      </rPr>
      <t>Т-3</t>
    </r>
    <r>
      <rPr>
        <sz val="10"/>
        <rFont val="Times New Roman"/>
        <family val="1"/>
        <charset val="204"/>
      </rPr>
      <t xml:space="preserve"> и яч.6кВ  5,6,7,8,9,10,14,15,13,16.</t>
    </r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</si>
</sst>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0"/>
    <numFmt numFmtId="166" formatCode="0.000"/>
    <numFmt numFmtId="167" formatCode="0.00000"/>
  </numFmts>
  <fonts count="5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sz val="8"/>
      <color indexed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charset val="204"/>
    </font>
    <font>
      <b/>
      <sz val="8"/>
      <color indexed="10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Arial Cyr"/>
      <charset val="204"/>
    </font>
    <font>
      <sz val="10"/>
      <color indexed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Arial Cyr"/>
      <charset val="204"/>
    </font>
    <font>
      <sz val="8"/>
      <name val="Arial"/>
      <family val="2"/>
      <charset val="204"/>
    </font>
    <font>
      <sz val="8"/>
      <color rgb="FFFF000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i/>
      <sz val="8"/>
      <name val="Arial Cyr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Arial Cyr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name val="Arial Cyr"/>
      <charset val="204"/>
    </font>
    <font>
      <sz val="8"/>
      <color indexed="10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8"/>
      <color rgb="FFFF0000"/>
      <name val="Arial Cyr"/>
      <charset val="204"/>
    </font>
    <font>
      <b/>
      <sz val="8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9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0" fontId="25" fillId="0" borderId="0"/>
    <xf numFmtId="0" fontId="17" fillId="0" borderId="0"/>
    <xf numFmtId="0" fontId="29" fillId="0" borderId="0"/>
    <xf numFmtId="9" fontId="2" fillId="0" borderId="0" applyFont="0" applyFill="0" applyBorder="0" applyAlignment="0" applyProtection="0"/>
    <xf numFmtId="0" fontId="31" fillId="0" borderId="0"/>
    <xf numFmtId="0" fontId="36" fillId="0" borderId="0"/>
    <xf numFmtId="0" fontId="41" fillId="0" borderId="0"/>
    <xf numFmtId="0" fontId="42" fillId="0" borderId="0"/>
    <xf numFmtId="0" fontId="46" fillId="0" borderId="0"/>
    <xf numFmtId="0" fontId="47" fillId="0" borderId="0"/>
    <xf numFmtId="0" fontId="51" fillId="0" borderId="0"/>
  </cellStyleXfs>
  <cellXfs count="2369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/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5" fillId="0" borderId="0" xfId="0" applyFont="1"/>
    <xf numFmtId="0" fontId="5" fillId="3" borderId="2" xfId="0" applyFont="1" applyFill="1" applyBorder="1" applyAlignment="1">
      <alignment horizontal="left"/>
    </xf>
    <xf numFmtId="0" fontId="5" fillId="3" borderId="8" xfId="0" applyFont="1" applyFill="1" applyBorder="1" applyAlignment="1">
      <alignment horizontal="left"/>
    </xf>
    <xf numFmtId="0" fontId="6" fillId="4" borderId="0" xfId="0" applyFont="1" applyFill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4" fillId="3" borderId="12" xfId="0" applyFont="1" applyFill="1" applyBorder="1" applyAlignment="1">
      <alignment horizontal="center" wrapText="1"/>
    </xf>
    <xf numFmtId="0" fontId="5" fillId="2" borderId="15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left"/>
    </xf>
    <xf numFmtId="0" fontId="5" fillId="5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left"/>
    </xf>
    <xf numFmtId="0" fontId="4" fillId="5" borderId="12" xfId="0" applyFont="1" applyFill="1" applyBorder="1" applyAlignment="1">
      <alignment horizontal="center" wrapText="1"/>
    </xf>
    <xf numFmtId="0" fontId="5" fillId="0" borderId="0" xfId="0" applyFont="1" applyFill="1" applyBorder="1"/>
    <xf numFmtId="0" fontId="5" fillId="5" borderId="19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center"/>
    </xf>
    <xf numFmtId="0" fontId="2" fillId="0" borderId="0" xfId="0" applyFont="1" applyAlignment="1">
      <alignment vertical="top"/>
    </xf>
    <xf numFmtId="0" fontId="5" fillId="3" borderId="21" xfId="0" applyFont="1" applyFill="1" applyBorder="1" applyAlignment="1">
      <alignment horizontal="left"/>
    </xf>
    <xf numFmtId="0" fontId="5" fillId="3" borderId="10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left"/>
    </xf>
    <xf numFmtId="0" fontId="4" fillId="3" borderId="22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Border="1"/>
    <xf numFmtId="0" fontId="5" fillId="5" borderId="21" xfId="0" applyFont="1" applyFill="1" applyBorder="1" applyAlignment="1">
      <alignment horizontal="left"/>
    </xf>
    <xf numFmtId="0" fontId="5" fillId="5" borderId="1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6" xfId="0" applyFont="1" applyFill="1" applyBorder="1" applyAlignment="1">
      <alignment vertical="top" wrapText="1"/>
    </xf>
    <xf numFmtId="0" fontId="4" fillId="0" borderId="11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vertical="top" wrapText="1"/>
    </xf>
    <xf numFmtId="0" fontId="4" fillId="0" borderId="19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Border="1"/>
    <xf numFmtId="0" fontId="4" fillId="0" borderId="11" xfId="0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vertical="top"/>
    </xf>
    <xf numFmtId="0" fontId="4" fillId="0" borderId="21" xfId="0" applyFont="1" applyFill="1" applyBorder="1" applyAlignment="1">
      <alignment vertical="top"/>
    </xf>
    <xf numFmtId="0" fontId="4" fillId="0" borderId="10" xfId="0" applyFont="1" applyFill="1" applyBorder="1" applyAlignment="1">
      <alignment vertical="top" wrapText="1"/>
    </xf>
    <xf numFmtId="0" fontId="4" fillId="0" borderId="23" xfId="0" applyFont="1" applyFill="1" applyBorder="1" applyAlignment="1">
      <alignment horizontal="left"/>
    </xf>
    <xf numFmtId="0" fontId="2" fillId="0" borderId="0" xfId="0" applyFont="1" applyFill="1" applyBorder="1" applyAlignment="1">
      <alignment vertical="top"/>
    </xf>
    <xf numFmtId="0" fontId="4" fillId="0" borderId="23" xfId="0" applyFont="1" applyFill="1" applyBorder="1" applyAlignment="1">
      <alignment vertical="top"/>
    </xf>
    <xf numFmtId="0" fontId="4" fillId="0" borderId="23" xfId="0" applyFont="1" applyFill="1" applyBorder="1" applyAlignment="1">
      <alignment vertical="top" wrapText="1"/>
    </xf>
    <xf numFmtId="0" fontId="4" fillId="0" borderId="11" xfId="0" applyNumberFormat="1" applyFont="1" applyFill="1" applyBorder="1" applyAlignment="1">
      <alignment vertical="top"/>
    </xf>
    <xf numFmtId="2" fontId="4" fillId="0" borderId="2" xfId="0" applyNumberFormat="1" applyFont="1" applyFill="1" applyBorder="1" applyAlignment="1">
      <alignment vertical="top" wrapText="1"/>
    </xf>
    <xf numFmtId="0" fontId="4" fillId="0" borderId="19" xfId="0" applyNumberFormat="1" applyFont="1" applyFill="1" applyBorder="1" applyAlignment="1">
      <alignment vertical="top"/>
    </xf>
    <xf numFmtId="2" fontId="4" fillId="0" borderId="8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Border="1"/>
    <xf numFmtId="0" fontId="5" fillId="5" borderId="15" xfId="0" applyFont="1" applyFill="1" applyBorder="1" applyAlignment="1">
      <alignment horizontal="left"/>
    </xf>
    <xf numFmtId="0" fontId="5" fillId="5" borderId="16" xfId="0" applyFont="1" applyFill="1" applyBorder="1" applyAlignment="1">
      <alignment horizontal="center"/>
    </xf>
    <xf numFmtId="0" fontId="4" fillId="0" borderId="24" xfId="0" applyFont="1" applyFill="1" applyBorder="1" applyAlignment="1">
      <alignment vertical="top"/>
    </xf>
    <xf numFmtId="0" fontId="4" fillId="0" borderId="25" xfId="0" applyFont="1" applyFill="1" applyBorder="1" applyAlignment="1">
      <alignment vertical="top" wrapText="1"/>
    </xf>
    <xf numFmtId="0" fontId="4" fillId="0" borderId="25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Border="1" applyAlignment="1"/>
    <xf numFmtId="0" fontId="0" fillId="0" borderId="0" xfId="0" applyBorder="1"/>
    <xf numFmtId="0" fontId="10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2" fontId="4" fillId="0" borderId="23" xfId="0" applyNumberFormat="1" applyFont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2" fontId="4" fillId="0" borderId="0" xfId="0" applyNumberFormat="1" applyFont="1"/>
    <xf numFmtId="2" fontId="4" fillId="0" borderId="0" xfId="0" applyNumberFormat="1" applyFont="1" applyFill="1"/>
    <xf numFmtId="2" fontId="4" fillId="0" borderId="12" xfId="0" applyNumberFormat="1" applyFont="1" applyBorder="1" applyAlignment="1">
      <alignment horizontal="center"/>
    </xf>
    <xf numFmtId="2" fontId="4" fillId="0" borderId="20" xfId="0" applyNumberFormat="1" applyFont="1" applyBorder="1" applyAlignment="1">
      <alignment horizontal="center"/>
    </xf>
    <xf numFmtId="2" fontId="4" fillId="0" borderId="20" xfId="0" applyNumberFormat="1" applyFont="1" applyFill="1" applyBorder="1" applyAlignment="1">
      <alignment horizontal="center"/>
    </xf>
    <xf numFmtId="2" fontId="4" fillId="0" borderId="27" xfId="0" applyNumberFormat="1" applyFont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166" fontId="4" fillId="0" borderId="27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14" fillId="0" borderId="0" xfId="0" applyFont="1"/>
    <xf numFmtId="165" fontId="14" fillId="0" borderId="0" xfId="0" applyNumberFormat="1" applyFont="1"/>
    <xf numFmtId="0" fontId="14" fillId="0" borderId="0" xfId="0" applyFont="1" applyAlignment="1"/>
    <xf numFmtId="0" fontId="14" fillId="0" borderId="0" xfId="0" applyFont="1" applyAlignment="1">
      <alignment horizontal="right"/>
    </xf>
    <xf numFmtId="0" fontId="4" fillId="0" borderId="31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8" xfId="0" applyFont="1" applyBorder="1"/>
    <xf numFmtId="0" fontId="5" fillId="2" borderId="34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42" xfId="0" applyFont="1" applyFill="1" applyBorder="1" applyAlignment="1">
      <alignment horizontal="left"/>
    </xf>
    <xf numFmtId="0" fontId="5" fillId="2" borderId="28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2" borderId="50" xfId="0" applyFont="1" applyFill="1" applyBorder="1" applyAlignment="1">
      <alignment horizontal="left"/>
    </xf>
    <xf numFmtId="0" fontId="5" fillId="2" borderId="25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center"/>
    </xf>
    <xf numFmtId="0" fontId="4" fillId="0" borderId="24" xfId="0" applyFont="1" applyBorder="1"/>
    <xf numFmtId="0" fontId="4" fillId="0" borderId="25" xfId="0" applyFont="1" applyBorder="1"/>
    <xf numFmtId="0" fontId="4" fillId="0" borderId="11" xfId="0" applyFont="1" applyBorder="1"/>
    <xf numFmtId="0" fontId="4" fillId="0" borderId="19" xfId="0" applyFont="1" applyBorder="1"/>
    <xf numFmtId="0" fontId="5" fillId="3" borderId="23" xfId="0" applyFont="1" applyFill="1" applyBorder="1" applyAlignment="1">
      <alignment horizontal="left"/>
    </xf>
    <xf numFmtId="0" fontId="0" fillId="0" borderId="24" xfId="0" applyBorder="1"/>
    <xf numFmtId="0" fontId="0" fillId="0" borderId="25" xfId="0" applyBorder="1"/>
    <xf numFmtId="0" fontId="5" fillId="2" borderId="25" xfId="0" applyFont="1" applyFill="1" applyBorder="1" applyAlignment="1">
      <alignment horizontal="left"/>
    </xf>
    <xf numFmtId="0" fontId="2" fillId="0" borderId="6" xfId="0" applyFont="1" applyFill="1" applyBorder="1" applyAlignment="1">
      <alignment vertical="top"/>
    </xf>
    <xf numFmtId="0" fontId="2" fillId="0" borderId="4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2" fillId="0" borderId="11" xfId="0" applyFont="1" applyFill="1" applyBorder="1" applyAlignment="1">
      <alignment vertical="top"/>
    </xf>
    <xf numFmtId="0" fontId="2" fillId="0" borderId="19" xfId="0" applyFont="1" applyFill="1" applyBorder="1" applyAlignment="1">
      <alignment vertical="top"/>
    </xf>
    <xf numFmtId="0" fontId="2" fillId="0" borderId="24" xfId="0" applyFont="1" applyFill="1" applyBorder="1" applyAlignment="1">
      <alignment vertical="top"/>
    </xf>
    <xf numFmtId="0" fontId="5" fillId="3" borderId="15" xfId="0" applyFont="1" applyFill="1" applyBorder="1" applyAlignment="1">
      <alignment horizontal="left"/>
    </xf>
    <xf numFmtId="0" fontId="5" fillId="3" borderId="16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0" fontId="4" fillId="3" borderId="20" xfId="0" applyFont="1" applyFill="1" applyBorder="1" applyAlignment="1">
      <alignment horizontal="center" wrapText="1"/>
    </xf>
    <xf numFmtId="0" fontId="4" fillId="3" borderId="38" xfId="0" applyFont="1" applyFill="1" applyBorder="1" applyAlignment="1">
      <alignment horizontal="center" wrapText="1"/>
    </xf>
    <xf numFmtId="2" fontId="4" fillId="0" borderId="29" xfId="0" applyNumberFormat="1" applyFont="1" applyBorder="1" applyAlignment="1">
      <alignment horizontal="center"/>
    </xf>
    <xf numFmtId="2" fontId="4" fillId="0" borderId="37" xfId="0" applyNumberFormat="1" applyFont="1" applyBorder="1" applyAlignment="1">
      <alignment horizontal="center"/>
    </xf>
    <xf numFmtId="2" fontId="4" fillId="0" borderId="23" xfId="0" applyNumberFormat="1" applyFont="1" applyFill="1" applyBorder="1" applyAlignment="1">
      <alignment horizontal="center"/>
    </xf>
    <xf numFmtId="0" fontId="4" fillId="0" borderId="50" xfId="0" applyFont="1" applyFill="1" applyBorder="1" applyAlignment="1">
      <alignment horizontal="left"/>
    </xf>
    <xf numFmtId="2" fontId="4" fillId="0" borderId="5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4" fillId="0" borderId="22" xfId="0" applyNumberFormat="1" applyFont="1" applyBorder="1" applyAlignment="1">
      <alignment horizontal="center"/>
    </xf>
    <xf numFmtId="2" fontId="4" fillId="0" borderId="38" xfId="0" applyNumberFormat="1" applyFont="1" applyBorder="1" applyAlignment="1">
      <alignment horizontal="center"/>
    </xf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51" xfId="0" applyFont="1" applyBorder="1" applyAlignment="1">
      <alignment horizontal="center"/>
    </xf>
    <xf numFmtId="0" fontId="4" fillId="0" borderId="29" xfId="0" applyFont="1" applyFill="1" applyBorder="1" applyAlignment="1">
      <alignment horizontal="left"/>
    </xf>
    <xf numFmtId="0" fontId="5" fillId="2" borderId="1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166" fontId="4" fillId="0" borderId="20" xfId="0" applyNumberFormat="1" applyFont="1" applyBorder="1" applyAlignment="1">
      <alignment horizontal="center"/>
    </xf>
    <xf numFmtId="0" fontId="5" fillId="3" borderId="25" xfId="0" applyFont="1" applyFill="1" applyBorder="1" applyAlignment="1">
      <alignment horizontal="center"/>
    </xf>
    <xf numFmtId="0" fontId="2" fillId="0" borderId="27" xfId="0" applyFont="1" applyBorder="1" applyAlignment="1">
      <alignment horizontal="center"/>
    </xf>
    <xf numFmtId="2" fontId="4" fillId="0" borderId="27" xfId="0" applyNumberFormat="1" applyFont="1" applyFill="1" applyBorder="1" applyAlignment="1">
      <alignment horizontal="center"/>
    </xf>
    <xf numFmtId="166" fontId="4" fillId="0" borderId="38" xfId="0" applyNumberFormat="1" applyFont="1" applyBorder="1" applyAlignment="1">
      <alignment horizontal="center"/>
    </xf>
    <xf numFmtId="0" fontId="8" fillId="0" borderId="0" xfId="0" applyFont="1"/>
    <xf numFmtId="0" fontId="5" fillId="0" borderId="6" xfId="0" applyFont="1" applyBorder="1" applyAlignment="1">
      <alignment horizontal="center"/>
    </xf>
    <xf numFmtId="0" fontId="5" fillId="3" borderId="41" xfId="0" applyFont="1" applyFill="1" applyBorder="1" applyAlignment="1">
      <alignment horizontal="left" vertical="center"/>
    </xf>
    <xf numFmtId="0" fontId="5" fillId="3" borderId="47" xfId="0" applyFont="1" applyFill="1" applyBorder="1" applyAlignment="1">
      <alignment horizontal="left" vertical="center"/>
    </xf>
    <xf numFmtId="0" fontId="5" fillId="3" borderId="43" xfId="0" applyFont="1" applyFill="1" applyBorder="1" applyAlignment="1">
      <alignment horizontal="left" vertical="center"/>
    </xf>
    <xf numFmtId="0" fontId="5" fillId="3" borderId="45" xfId="0" applyFont="1" applyFill="1" applyBorder="1" applyAlignment="1">
      <alignment horizontal="left" vertical="center"/>
    </xf>
    <xf numFmtId="166" fontId="4" fillId="0" borderId="12" xfId="0" applyNumberFormat="1" applyFont="1" applyBorder="1" applyAlignment="1">
      <alignment horizontal="center"/>
    </xf>
    <xf numFmtId="166" fontId="4" fillId="0" borderId="23" xfId="0" applyNumberFormat="1" applyFont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2" fontId="4" fillId="0" borderId="10" xfId="0" applyNumberFormat="1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166" fontId="4" fillId="0" borderId="8" xfId="0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/>
    </xf>
    <xf numFmtId="166" fontId="4" fillId="0" borderId="51" xfId="0" applyNumberFormat="1" applyFont="1" applyBorder="1" applyAlignment="1">
      <alignment horizontal="center"/>
    </xf>
    <xf numFmtId="166" fontId="4" fillId="0" borderId="37" xfId="0" applyNumberFormat="1" applyFont="1" applyBorder="1" applyAlignment="1">
      <alignment horizontal="center"/>
    </xf>
    <xf numFmtId="165" fontId="4" fillId="0" borderId="12" xfId="0" applyNumberFormat="1" applyFont="1" applyBorder="1" applyAlignment="1">
      <alignment horizontal="center"/>
    </xf>
    <xf numFmtId="165" fontId="4" fillId="0" borderId="27" xfId="0" applyNumberFormat="1" applyFont="1" applyBorder="1" applyAlignment="1">
      <alignment horizontal="center"/>
    </xf>
    <xf numFmtId="0" fontId="0" fillId="0" borderId="24" xfId="0" applyFill="1" applyBorder="1"/>
    <xf numFmtId="166" fontId="4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42" xfId="0" applyFont="1" applyFill="1" applyBorder="1" applyAlignment="1">
      <alignment horizontal="left"/>
    </xf>
    <xf numFmtId="0" fontId="4" fillId="0" borderId="44" xfId="0" applyFont="1" applyFill="1" applyBorder="1" applyAlignment="1">
      <alignment horizontal="left"/>
    </xf>
    <xf numFmtId="0" fontId="4" fillId="0" borderId="39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left"/>
    </xf>
    <xf numFmtId="166" fontId="4" fillId="0" borderId="6" xfId="0" applyNumberFormat="1" applyFont="1" applyBorder="1" applyAlignment="1">
      <alignment horizontal="center"/>
    </xf>
    <xf numFmtId="165" fontId="4" fillId="0" borderId="51" xfId="0" applyNumberFormat="1" applyFont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" fontId="4" fillId="2" borderId="6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left"/>
    </xf>
    <xf numFmtId="0" fontId="4" fillId="6" borderId="11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/>
    </xf>
    <xf numFmtId="2" fontId="4" fillId="6" borderId="2" xfId="0" applyNumberFormat="1" applyFont="1" applyFill="1" applyBorder="1" applyAlignment="1">
      <alignment horizontal="center" vertical="center"/>
    </xf>
    <xf numFmtId="2" fontId="4" fillId="6" borderId="12" xfId="0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horizontal="left"/>
    </xf>
    <xf numFmtId="2" fontId="4" fillId="6" borderId="6" xfId="0" applyNumberFormat="1" applyFont="1" applyFill="1" applyBorder="1" applyAlignment="1">
      <alignment horizontal="center" vertical="center"/>
    </xf>
    <xf numFmtId="2" fontId="4" fillId="6" borderId="14" xfId="0" applyNumberFormat="1" applyFont="1" applyFill="1" applyBorder="1" applyAlignment="1">
      <alignment horizontal="center"/>
    </xf>
    <xf numFmtId="0" fontId="4" fillId="6" borderId="19" xfId="0" applyFont="1" applyFill="1" applyBorder="1" applyAlignment="1">
      <alignment horizontal="left" vertical="center"/>
    </xf>
    <xf numFmtId="0" fontId="4" fillId="6" borderId="8" xfId="0" applyFont="1" applyFill="1" applyBorder="1" applyAlignment="1">
      <alignment horizontal="left" vertical="center"/>
    </xf>
    <xf numFmtId="0" fontId="4" fillId="6" borderId="8" xfId="0" applyFont="1" applyFill="1" applyBorder="1" applyAlignment="1">
      <alignment horizontal="left"/>
    </xf>
    <xf numFmtId="2" fontId="4" fillId="6" borderId="8" xfId="0" applyNumberFormat="1" applyFont="1" applyFill="1" applyBorder="1" applyAlignment="1">
      <alignment horizontal="center" vertical="center"/>
    </xf>
    <xf numFmtId="2" fontId="4" fillId="6" borderId="20" xfId="0" applyNumberFormat="1" applyFont="1" applyFill="1" applyBorder="1" applyAlignment="1">
      <alignment horizontal="center"/>
    </xf>
    <xf numFmtId="2" fontId="4" fillId="6" borderId="23" xfId="0" applyNumberFormat="1" applyFont="1" applyFill="1" applyBorder="1" applyAlignment="1">
      <alignment horizontal="center" vertical="center"/>
    </xf>
    <xf numFmtId="2" fontId="8" fillId="0" borderId="0" xfId="0" applyNumberFormat="1" applyFont="1" applyFill="1"/>
    <xf numFmtId="166" fontId="4" fillId="0" borderId="6" xfId="0" applyNumberFormat="1" applyFont="1" applyFill="1" applyBorder="1" applyAlignment="1">
      <alignment horizontal="center"/>
    </xf>
    <xf numFmtId="2" fontId="4" fillId="0" borderId="54" xfId="0" applyNumberFormat="1" applyFont="1" applyBorder="1" applyAlignment="1">
      <alignment horizontal="center"/>
    </xf>
    <xf numFmtId="2" fontId="4" fillId="0" borderId="55" xfId="0" applyNumberFormat="1" applyFont="1" applyBorder="1" applyAlignment="1">
      <alignment horizontal="center"/>
    </xf>
    <xf numFmtId="2" fontId="4" fillId="0" borderId="45" xfId="0" applyNumberFormat="1" applyFont="1" applyBorder="1" applyAlignment="1">
      <alignment horizontal="center"/>
    </xf>
    <xf numFmtId="2" fontId="4" fillId="0" borderId="56" xfId="0" applyNumberFormat="1" applyFont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14" fillId="0" borderId="0" xfId="0" applyFont="1" applyAlignment="1">
      <alignment horizontal="left" wrapText="1"/>
    </xf>
    <xf numFmtId="2" fontId="4" fillId="0" borderId="8" xfId="0" applyNumberFormat="1" applyFont="1" applyBorder="1" applyAlignment="1">
      <alignment horizontal="center" vertical="center"/>
    </xf>
    <xf numFmtId="166" fontId="4" fillId="0" borderId="8" xfId="0" applyNumberFormat="1" applyFont="1" applyBorder="1" applyAlignment="1">
      <alignment horizontal="center"/>
    </xf>
    <xf numFmtId="1" fontId="4" fillId="0" borderId="0" xfId="0" applyNumberFormat="1" applyFont="1" applyFill="1"/>
    <xf numFmtId="166" fontId="4" fillId="0" borderId="27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6" fontId="4" fillId="0" borderId="20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left"/>
    </xf>
    <xf numFmtId="2" fontId="4" fillId="0" borderId="6" xfId="0" applyNumberFormat="1" applyFont="1" applyFill="1" applyBorder="1" applyAlignment="1">
      <alignment horizontal="left"/>
    </xf>
    <xf numFmtId="0" fontId="8" fillId="0" borderId="0" xfId="0" applyFont="1" applyFill="1"/>
    <xf numFmtId="0" fontId="4" fillId="7" borderId="8" xfId="0" applyFont="1" applyFill="1" applyBorder="1" applyAlignment="1">
      <alignment horizontal="center"/>
    </xf>
    <xf numFmtId="164" fontId="4" fillId="0" borderId="0" xfId="0" applyNumberFormat="1" applyFont="1"/>
    <xf numFmtId="0" fontId="3" fillId="0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 vertical="center"/>
    </xf>
    <xf numFmtId="2" fontId="15" fillId="2" borderId="0" xfId="0" applyNumberFormat="1" applyFont="1" applyFill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/>
    </xf>
    <xf numFmtId="165" fontId="17" fillId="0" borderId="0" xfId="0" applyNumberFormat="1" applyFont="1"/>
    <xf numFmtId="0" fontId="16" fillId="0" borderId="0" xfId="0" applyFont="1" applyFill="1" applyAlignment="1"/>
    <xf numFmtId="0" fontId="18" fillId="0" borderId="0" xfId="0" applyFont="1" applyAlignment="1"/>
    <xf numFmtId="0" fontId="18" fillId="0" borderId="0" xfId="0" applyFont="1" applyAlignment="1">
      <alignment horizontal="right"/>
    </xf>
    <xf numFmtId="0" fontId="17" fillId="0" borderId="0" xfId="0" applyFont="1"/>
    <xf numFmtId="0" fontId="16" fillId="0" borderId="0" xfId="0" applyFont="1" applyFill="1"/>
    <xf numFmtId="2" fontId="16" fillId="0" borderId="6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/>
    </xf>
    <xf numFmtId="2" fontId="4" fillId="6" borderId="29" xfId="0" applyNumberFormat="1" applyFont="1" applyFill="1" applyBorder="1" applyAlignment="1">
      <alignment horizontal="center" vertical="center"/>
    </xf>
    <xf numFmtId="2" fontId="5" fillId="5" borderId="2" xfId="0" applyNumberFormat="1" applyFont="1" applyFill="1" applyBorder="1" applyAlignment="1">
      <alignment horizontal="center"/>
    </xf>
    <xf numFmtId="0" fontId="4" fillId="8" borderId="0" xfId="0" applyFont="1" applyFill="1"/>
    <xf numFmtId="0" fontId="0" fillId="8" borderId="0" xfId="0" applyFont="1" applyFill="1" applyAlignment="1"/>
    <xf numFmtId="0" fontId="2" fillId="8" borderId="0" xfId="0" applyFont="1" applyFill="1"/>
    <xf numFmtId="0" fontId="16" fillId="0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0" fillId="0" borderId="0" xfId="0"/>
    <xf numFmtId="164" fontId="16" fillId="0" borderId="4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/>
    </xf>
    <xf numFmtId="0" fontId="16" fillId="0" borderId="61" xfId="0" applyFont="1" applyBorder="1" applyAlignment="1">
      <alignment horizontal="left" vertical="center" wrapText="1"/>
    </xf>
    <xf numFmtId="0" fontId="16" fillId="0" borderId="6" xfId="0" applyFont="1" applyBorder="1" applyAlignment="1"/>
    <xf numFmtId="0" fontId="16" fillId="0" borderId="61" xfId="0" applyFont="1" applyBorder="1" applyAlignment="1">
      <alignment horizontal="left" vertical="center"/>
    </xf>
    <xf numFmtId="0" fontId="16" fillId="0" borderId="6" xfId="0" applyFont="1" applyBorder="1"/>
    <xf numFmtId="2" fontId="4" fillId="0" borderId="22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 wrapText="1"/>
    </xf>
    <xf numFmtId="2" fontId="5" fillId="3" borderId="20" xfId="0" applyNumberFormat="1" applyFont="1" applyFill="1" applyBorder="1" applyAlignment="1">
      <alignment horizontal="center" wrapText="1"/>
    </xf>
    <xf numFmtId="2" fontId="5" fillId="3" borderId="2" xfId="0" applyNumberFormat="1" applyFont="1" applyFill="1" applyBorder="1" applyAlignment="1">
      <alignment horizontal="center"/>
    </xf>
    <xf numFmtId="2" fontId="5" fillId="3" borderId="29" xfId="0" applyNumberFormat="1" applyFont="1" applyFill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2" fontId="4" fillId="0" borderId="40" xfId="0" applyNumberFormat="1" applyFont="1" applyBorder="1" applyAlignment="1">
      <alignment horizontal="center"/>
    </xf>
    <xf numFmtId="165" fontId="4" fillId="0" borderId="25" xfId="0" applyNumberFormat="1" applyFont="1" applyBorder="1" applyAlignment="1">
      <alignment horizontal="center"/>
    </xf>
    <xf numFmtId="0" fontId="4" fillId="0" borderId="6" xfId="0" applyFont="1" applyBorder="1"/>
    <xf numFmtId="0" fontId="14" fillId="0" borderId="0" xfId="0" applyFont="1" applyAlignment="1">
      <alignment horizontal="left"/>
    </xf>
    <xf numFmtId="0" fontId="22" fillId="2" borderId="0" xfId="0" applyFont="1" applyFill="1" applyBorder="1" applyAlignment="1">
      <alignment horizontal="center" vertical="center"/>
    </xf>
    <xf numFmtId="2" fontId="22" fillId="2" borderId="0" xfId="0" applyNumberFormat="1" applyFont="1" applyFill="1" applyBorder="1" applyAlignment="1">
      <alignment horizontal="center" vertical="center"/>
    </xf>
    <xf numFmtId="166" fontId="4" fillId="0" borderId="0" xfId="0" applyNumberFormat="1" applyFont="1"/>
    <xf numFmtId="0" fontId="4" fillId="6" borderId="49" xfId="0" applyFont="1" applyFill="1" applyBorder="1" applyAlignment="1">
      <alignment horizontal="left" vertical="center"/>
    </xf>
    <xf numFmtId="0" fontId="4" fillId="6" borderId="23" xfId="0" applyFont="1" applyFill="1" applyBorder="1" applyAlignment="1">
      <alignment horizontal="left" vertical="center"/>
    </xf>
    <xf numFmtId="1" fontId="4" fillId="0" borderId="23" xfId="0" applyNumberFormat="1" applyFont="1" applyBorder="1" applyAlignment="1">
      <alignment horizontal="center"/>
    </xf>
    <xf numFmtId="166" fontId="4" fillId="0" borderId="29" xfId="0" applyNumberFormat="1" applyFont="1" applyFill="1" applyBorder="1" applyAlignment="1">
      <alignment horizontal="center"/>
    </xf>
    <xf numFmtId="166" fontId="4" fillId="6" borderId="8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/>
    </xf>
    <xf numFmtId="4" fontId="4" fillId="0" borderId="6" xfId="0" applyNumberFormat="1" applyFont="1" applyFill="1" applyBorder="1" applyAlignment="1">
      <alignment horizontal="center"/>
    </xf>
    <xf numFmtId="2" fontId="23" fillId="0" borderId="27" xfId="0" applyNumberFormat="1" applyFont="1" applyBorder="1" applyAlignment="1">
      <alignment horizont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2" fontId="2" fillId="0" borderId="0" xfId="0" applyNumberFormat="1" applyFont="1"/>
    <xf numFmtId="166" fontId="4" fillId="0" borderId="25" xfId="0" applyNumberFormat="1" applyFont="1" applyBorder="1" applyAlignment="1">
      <alignment horizontal="center"/>
    </xf>
    <xf numFmtId="2" fontId="14" fillId="0" borderId="0" xfId="0" applyNumberFormat="1" applyFont="1"/>
    <xf numFmtId="2" fontId="1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center"/>
    </xf>
    <xf numFmtId="2" fontId="4" fillId="3" borderId="12" xfId="0" applyNumberFormat="1" applyFont="1" applyFill="1" applyBorder="1" applyAlignment="1">
      <alignment horizontal="center" wrapText="1"/>
    </xf>
    <xf numFmtId="2" fontId="4" fillId="3" borderId="22" xfId="0" applyNumberFormat="1" applyFont="1" applyFill="1" applyBorder="1" applyAlignment="1">
      <alignment horizontal="center" wrapText="1"/>
    </xf>
    <xf numFmtId="2" fontId="5" fillId="2" borderId="18" xfId="0" applyNumberFormat="1" applyFont="1" applyFill="1" applyBorder="1" applyAlignment="1">
      <alignment horizontal="center"/>
    </xf>
    <xf numFmtId="2" fontId="5" fillId="3" borderId="12" xfId="0" applyNumberFormat="1" applyFont="1" applyFill="1" applyBorder="1" applyAlignment="1">
      <alignment horizontal="center"/>
    </xf>
    <xf numFmtId="2" fontId="5" fillId="3" borderId="20" xfId="0" applyNumberFormat="1" applyFont="1" applyFill="1" applyBorder="1" applyAlignment="1">
      <alignment horizontal="center"/>
    </xf>
    <xf numFmtId="2" fontId="5" fillId="3" borderId="10" xfId="0" applyNumberFormat="1" applyFont="1" applyFill="1" applyBorder="1" applyAlignment="1">
      <alignment horizontal="center"/>
    </xf>
    <xf numFmtId="2" fontId="5" fillId="2" borderId="38" xfId="0" applyNumberFormat="1" applyFont="1" applyFill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5" borderId="18" xfId="0" applyNumberFormat="1" applyFont="1" applyFill="1" applyBorder="1" applyAlignment="1">
      <alignment horizontal="center" wrapText="1"/>
    </xf>
    <xf numFmtId="2" fontId="2" fillId="0" borderId="0" xfId="0" applyNumberFormat="1" applyFont="1" applyAlignment="1">
      <alignment horizontal="center"/>
    </xf>
    <xf numFmtId="0" fontId="15" fillId="3" borderId="8" xfId="0" applyFont="1" applyFill="1" applyBorder="1" applyAlignment="1">
      <alignment horizontal="center"/>
    </xf>
    <xf numFmtId="0" fontId="0" fillId="0" borderId="0" xfId="0"/>
    <xf numFmtId="1" fontId="4" fillId="0" borderId="0" xfId="0" applyNumberFormat="1" applyFont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2" fontId="4" fillId="9" borderId="0" xfId="0" applyNumberFormat="1" applyFont="1" applyFill="1"/>
    <xf numFmtId="166" fontId="4" fillId="0" borderId="0" xfId="0" applyNumberFormat="1" applyFont="1" applyFill="1"/>
    <xf numFmtId="2" fontId="4" fillId="0" borderId="28" xfId="0" applyNumberFormat="1" applyFont="1" applyBorder="1" applyAlignment="1">
      <alignment horizontal="center"/>
    </xf>
    <xf numFmtId="166" fontId="4" fillId="0" borderId="23" xfId="0" applyNumberFormat="1" applyFont="1" applyFill="1" applyBorder="1" applyAlignment="1">
      <alignment horizontal="center"/>
    </xf>
    <xf numFmtId="165" fontId="4" fillId="0" borderId="8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0" borderId="0" xfId="0" applyFill="1" applyBorder="1"/>
    <xf numFmtId="1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16" fillId="0" borderId="8" xfId="0" applyNumberFormat="1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49" fontId="16" fillId="0" borderId="6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6" fillId="0" borderId="0" xfId="0" applyFont="1"/>
    <xf numFmtId="0" fontId="18" fillId="0" borderId="0" xfId="0" applyFont="1"/>
    <xf numFmtId="0" fontId="5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165" fontId="17" fillId="0" borderId="0" xfId="0" applyNumberFormat="1" applyFont="1" applyAlignment="1"/>
    <xf numFmtId="0" fontId="0" fillId="0" borderId="0" xfId="0" applyAlignment="1"/>
    <xf numFmtId="0" fontId="16" fillId="0" borderId="0" xfId="0" applyFont="1" applyBorder="1"/>
    <xf numFmtId="0" fontId="16" fillId="0" borderId="6" xfId="0" applyFont="1" applyBorder="1" applyAlignment="1">
      <alignment horizontal="center"/>
    </xf>
    <xf numFmtId="2" fontId="16" fillId="0" borderId="6" xfId="0" applyNumberFormat="1" applyFont="1" applyFill="1" applyBorder="1" applyAlignment="1">
      <alignment horizontal="center" vertical="center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0" fontId="18" fillId="0" borderId="0" xfId="0" applyFont="1" applyAlignment="1">
      <alignment vertical="top" wrapText="1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6" fillId="0" borderId="0" xfId="0" applyFont="1" applyAlignment="1"/>
    <xf numFmtId="0" fontId="20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6" fillId="0" borderId="20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36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0" fillId="0" borderId="0" xfId="0"/>
    <xf numFmtId="2" fontId="16" fillId="0" borderId="6" xfId="0" applyNumberFormat="1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164" fontId="16" fillId="0" borderId="6" xfId="0" applyNumberFormat="1" applyFont="1" applyBorder="1" applyAlignment="1">
      <alignment horizontal="center"/>
    </xf>
    <xf numFmtId="0" fontId="12" fillId="2" borderId="8" xfId="0" applyFont="1" applyFill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1" fontId="21" fillId="0" borderId="63" xfId="3" applyNumberFormat="1" applyFont="1" applyBorder="1" applyAlignment="1">
      <alignment horizontal="center" vertical="center"/>
    </xf>
    <xf numFmtId="1" fontId="4" fillId="0" borderId="27" xfId="0" applyNumberFormat="1" applyFont="1" applyBorder="1" applyAlignment="1">
      <alignment horizontal="center"/>
    </xf>
    <xf numFmtId="2" fontId="4" fillId="0" borderId="23" xfId="0" applyNumberFormat="1" applyFont="1" applyBorder="1" applyAlignment="1">
      <alignment horizontal="center" vertical="center"/>
    </xf>
    <xf numFmtId="2" fontId="4" fillId="6" borderId="10" xfId="0" applyNumberFormat="1" applyFont="1" applyFill="1" applyBorder="1" applyAlignment="1">
      <alignment horizontal="center" vertical="center"/>
    </xf>
    <xf numFmtId="2" fontId="4" fillId="6" borderId="22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5" fillId="2" borderId="51" xfId="0" applyFont="1" applyFill="1" applyBorder="1" applyAlignment="1">
      <alignment horizontal="center"/>
    </xf>
    <xf numFmtId="1" fontId="4" fillId="0" borderId="14" xfId="0" applyNumberFormat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2" fontId="4" fillId="3" borderId="20" xfId="0" applyNumberFormat="1" applyFont="1" applyFill="1" applyBorder="1" applyAlignment="1">
      <alignment horizontal="center" wrapText="1"/>
    </xf>
    <xf numFmtId="0" fontId="4" fillId="12" borderId="2" xfId="0" applyFont="1" applyFill="1" applyBorder="1" applyAlignment="1">
      <alignment horizontal="center"/>
    </xf>
    <xf numFmtId="2" fontId="4" fillId="12" borderId="2" xfId="0" applyNumberFormat="1" applyFont="1" applyFill="1" applyBorder="1" applyAlignment="1">
      <alignment horizontal="center"/>
    </xf>
    <xf numFmtId="2" fontId="4" fillId="12" borderId="6" xfId="0" applyNumberFormat="1" applyFont="1" applyFill="1" applyBorder="1" applyAlignment="1">
      <alignment horizontal="center"/>
    </xf>
    <xf numFmtId="1" fontId="4" fillId="12" borderId="6" xfId="0" applyNumberFormat="1" applyFont="1" applyFill="1" applyBorder="1" applyAlignment="1">
      <alignment horizontal="center"/>
    </xf>
    <xf numFmtId="0" fontId="4" fillId="12" borderId="6" xfId="0" applyFont="1" applyFill="1" applyBorder="1" applyAlignment="1">
      <alignment horizontal="center"/>
    </xf>
    <xf numFmtId="0" fontId="5" fillId="13" borderId="2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left"/>
    </xf>
    <xf numFmtId="0" fontId="5" fillId="13" borderId="2" xfId="0" applyFont="1" applyFill="1" applyBorder="1" applyAlignment="1">
      <alignment horizontal="left"/>
    </xf>
    <xf numFmtId="2" fontId="5" fillId="5" borderId="12" xfId="0" applyNumberFormat="1" applyFont="1" applyFill="1" applyBorder="1" applyAlignment="1">
      <alignment horizontal="center" wrapText="1"/>
    </xf>
    <xf numFmtId="2" fontId="27" fillId="13" borderId="2" xfId="2" applyNumberFormat="1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left"/>
    </xf>
    <xf numFmtId="0" fontId="5" fillId="13" borderId="8" xfId="0" applyFont="1" applyFill="1" applyBorder="1" applyAlignment="1">
      <alignment horizontal="left"/>
    </xf>
    <xf numFmtId="2" fontId="27" fillId="13" borderId="8" xfId="2" applyNumberFormat="1" applyFont="1" applyFill="1" applyBorder="1" applyAlignment="1">
      <alignment horizontal="center" vertical="center"/>
    </xf>
    <xf numFmtId="2" fontId="5" fillId="5" borderId="20" xfId="0" applyNumberFormat="1" applyFont="1" applyFill="1" applyBorder="1" applyAlignment="1">
      <alignment horizontal="center" wrapText="1"/>
    </xf>
    <xf numFmtId="2" fontId="4" fillId="0" borderId="10" xfId="0" applyNumberFormat="1" applyFont="1" applyBorder="1" applyAlignment="1">
      <alignment horizontal="center" vertical="center"/>
    </xf>
    <xf numFmtId="0" fontId="5" fillId="13" borderId="24" xfId="0" applyFont="1" applyFill="1" applyBorder="1" applyAlignment="1">
      <alignment horizontal="left"/>
    </xf>
    <xf numFmtId="0" fontId="5" fillId="13" borderId="25" xfId="0" applyFont="1" applyFill="1" applyBorder="1" applyAlignment="1">
      <alignment horizontal="left"/>
    </xf>
    <xf numFmtId="2" fontId="28" fillId="13" borderId="25" xfId="3" applyNumberFormat="1" applyFont="1" applyFill="1" applyBorder="1" applyAlignment="1">
      <alignment horizontal="center" vertical="center"/>
    </xf>
    <xf numFmtId="2" fontId="5" fillId="13" borderId="38" xfId="0" applyNumberFormat="1" applyFont="1" applyFill="1" applyBorder="1" applyAlignment="1">
      <alignment horizontal="center" wrapText="1"/>
    </xf>
    <xf numFmtId="2" fontId="4" fillId="12" borderId="2" xfId="0" applyNumberFormat="1" applyFont="1" applyFill="1" applyBorder="1" applyAlignment="1">
      <alignment horizontal="center" vertical="center"/>
    </xf>
    <xf numFmtId="2" fontId="4" fillId="12" borderId="8" xfId="0" applyNumberFormat="1" applyFont="1" applyFill="1" applyBorder="1" applyAlignment="1">
      <alignment horizontal="center" vertical="center"/>
    </xf>
    <xf numFmtId="2" fontId="4" fillId="12" borderId="6" xfId="0" applyNumberFormat="1" applyFont="1" applyFill="1" applyBorder="1" applyAlignment="1">
      <alignment horizontal="center" vertical="center"/>
    </xf>
    <xf numFmtId="2" fontId="4" fillId="12" borderId="23" xfId="0" applyNumberFormat="1" applyFont="1" applyFill="1" applyBorder="1" applyAlignment="1">
      <alignment horizontal="center"/>
    </xf>
    <xf numFmtId="0" fontId="4" fillId="12" borderId="8" xfId="0" applyFont="1" applyFill="1" applyBorder="1" applyAlignment="1">
      <alignment horizontal="center"/>
    </xf>
    <xf numFmtId="2" fontId="4" fillId="12" borderId="8" xfId="0" applyNumberFormat="1" applyFont="1" applyFill="1" applyBorder="1" applyAlignment="1">
      <alignment horizontal="center"/>
    </xf>
    <xf numFmtId="0" fontId="4" fillId="12" borderId="10" xfId="0" applyFont="1" applyFill="1" applyBorder="1" applyAlignment="1">
      <alignment horizontal="center"/>
    </xf>
    <xf numFmtId="166" fontId="4" fillId="12" borderId="2" xfId="0" applyNumberFormat="1" applyFont="1" applyFill="1" applyBorder="1" applyAlignment="1">
      <alignment horizontal="center"/>
    </xf>
    <xf numFmtId="166" fontId="4" fillId="12" borderId="23" xfId="0" applyNumberFormat="1" applyFont="1" applyFill="1" applyBorder="1" applyAlignment="1">
      <alignment horizontal="center"/>
    </xf>
    <xf numFmtId="0" fontId="4" fillId="12" borderId="23" xfId="0" applyFont="1" applyFill="1" applyBorder="1" applyAlignment="1">
      <alignment horizontal="center"/>
    </xf>
    <xf numFmtId="166" fontId="4" fillId="12" borderId="6" xfId="0" applyNumberFormat="1" applyFont="1" applyFill="1" applyBorder="1" applyAlignment="1">
      <alignment horizontal="center"/>
    </xf>
    <xf numFmtId="1" fontId="4" fillId="12" borderId="23" xfId="0" applyNumberFormat="1" applyFont="1" applyFill="1" applyBorder="1" applyAlignment="1">
      <alignment horizontal="center"/>
    </xf>
    <xf numFmtId="165" fontId="4" fillId="12" borderId="2" xfId="0" applyNumberFormat="1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 vertical="center"/>
    </xf>
    <xf numFmtId="2" fontId="22" fillId="0" borderId="0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2" fontId="4" fillId="12" borderId="10" xfId="0" applyNumberFormat="1" applyFont="1" applyFill="1" applyBorder="1" applyAlignment="1">
      <alignment horizontal="center" vertical="center"/>
    </xf>
    <xf numFmtId="0" fontId="5" fillId="13" borderId="15" xfId="0" applyFont="1" applyFill="1" applyBorder="1" applyAlignment="1">
      <alignment horizontal="left"/>
    </xf>
    <xf numFmtId="165" fontId="4" fillId="12" borderId="23" xfId="0" applyNumberFormat="1" applyFont="1" applyFill="1" applyBorder="1" applyAlignment="1">
      <alignment horizontal="center"/>
    </xf>
    <xf numFmtId="165" fontId="4" fillId="12" borderId="8" xfId="0" applyNumberFormat="1" applyFont="1" applyFill="1" applyBorder="1" applyAlignment="1">
      <alignment horizontal="center"/>
    </xf>
    <xf numFmtId="166" fontId="4" fillId="12" borderId="8" xfId="0" applyNumberFormat="1" applyFont="1" applyFill="1" applyBorder="1" applyAlignment="1">
      <alignment horizontal="center"/>
    </xf>
    <xf numFmtId="0" fontId="5" fillId="2" borderId="16" xfId="0" applyFont="1" applyFill="1" applyBorder="1" applyAlignment="1">
      <alignment horizontal="left"/>
    </xf>
    <xf numFmtId="4" fontId="4" fillId="12" borderId="2" xfId="0" applyNumberFormat="1" applyFont="1" applyFill="1" applyBorder="1" applyAlignment="1">
      <alignment horizontal="center"/>
    </xf>
    <xf numFmtId="4" fontId="4" fillId="12" borderId="6" xfId="0" applyNumberFormat="1" applyFont="1" applyFill="1" applyBorder="1" applyAlignment="1">
      <alignment horizontal="center"/>
    </xf>
    <xf numFmtId="0" fontId="4" fillId="12" borderId="25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/>
    </xf>
    <xf numFmtId="2" fontId="4" fillId="12" borderId="10" xfId="0" applyNumberFormat="1" applyFont="1" applyFill="1" applyBorder="1" applyAlignment="1">
      <alignment horizontal="center"/>
    </xf>
    <xf numFmtId="0" fontId="4" fillId="6" borderId="24" xfId="0" applyFont="1" applyFill="1" applyBorder="1" applyAlignment="1">
      <alignment horizontal="left" vertical="center"/>
    </xf>
    <xf numFmtId="0" fontId="4" fillId="6" borderId="25" xfId="0" applyFont="1" applyFill="1" applyBorder="1" applyAlignment="1">
      <alignment horizontal="left" vertical="center"/>
    </xf>
    <xf numFmtId="0" fontId="4" fillId="6" borderId="25" xfId="0" applyFont="1" applyFill="1" applyBorder="1" applyAlignment="1">
      <alignment horizontal="left"/>
    </xf>
    <xf numFmtId="2" fontId="4" fillId="6" borderId="25" xfId="0" applyNumberFormat="1" applyFont="1" applyFill="1" applyBorder="1" applyAlignment="1">
      <alignment horizontal="center" vertical="center"/>
    </xf>
    <xf numFmtId="2" fontId="4" fillId="6" borderId="38" xfId="0" applyNumberFormat="1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left"/>
    </xf>
    <xf numFmtId="2" fontId="5" fillId="5" borderId="22" xfId="0" applyNumberFormat="1" applyFont="1" applyFill="1" applyBorder="1" applyAlignment="1">
      <alignment horizontal="center" wrapText="1"/>
    </xf>
    <xf numFmtId="0" fontId="4" fillId="0" borderId="49" xfId="0" applyFont="1" applyFill="1" applyBorder="1" applyAlignment="1">
      <alignment vertical="top"/>
    </xf>
    <xf numFmtId="165" fontId="14" fillId="0" borderId="0" xfId="0" applyNumberFormat="1" applyFont="1" applyFill="1" applyAlignment="1">
      <alignment horizontal="center"/>
    </xf>
    <xf numFmtId="1" fontId="4" fillId="12" borderId="10" xfId="0" applyNumberFormat="1" applyFont="1" applyFill="1" applyBorder="1" applyAlignment="1">
      <alignment horizontal="center"/>
    </xf>
    <xf numFmtId="0" fontId="2" fillId="12" borderId="8" xfId="0" applyFont="1" applyFill="1" applyBorder="1" applyAlignment="1">
      <alignment horizontal="center"/>
    </xf>
    <xf numFmtId="2" fontId="4" fillId="12" borderId="29" xfId="0" applyNumberFormat="1" applyFont="1" applyFill="1" applyBorder="1" applyAlignment="1">
      <alignment horizontal="center"/>
    </xf>
    <xf numFmtId="165" fontId="4" fillId="12" borderId="25" xfId="0" applyNumberFormat="1" applyFont="1" applyFill="1" applyBorder="1" applyAlignment="1">
      <alignment horizontal="center"/>
    </xf>
    <xf numFmtId="0" fontId="2" fillId="12" borderId="2" xfId="0" applyFont="1" applyFill="1" applyBorder="1" applyAlignment="1">
      <alignment horizontal="center"/>
    </xf>
    <xf numFmtId="0" fontId="2" fillId="12" borderId="6" xfId="0" applyFont="1" applyFill="1" applyBorder="1" applyAlignment="1">
      <alignment horizontal="center"/>
    </xf>
    <xf numFmtId="0" fontId="2" fillId="12" borderId="10" xfId="0" applyFont="1" applyFill="1" applyBorder="1" applyAlignment="1">
      <alignment horizontal="center"/>
    </xf>
    <xf numFmtId="0" fontId="2" fillId="12" borderId="25" xfId="0" applyFont="1" applyFill="1" applyBorder="1" applyAlignment="1">
      <alignment horizontal="center"/>
    </xf>
    <xf numFmtId="0" fontId="2" fillId="12" borderId="23" xfId="0" applyFont="1" applyFill="1" applyBorder="1" applyAlignment="1">
      <alignment horizontal="center"/>
    </xf>
    <xf numFmtId="2" fontId="4" fillId="12" borderId="1" xfId="0" applyNumberFormat="1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166" fontId="4" fillId="12" borderId="25" xfId="0" applyNumberFormat="1" applyFont="1" applyFill="1" applyBorder="1" applyAlignment="1">
      <alignment horizontal="center"/>
    </xf>
    <xf numFmtId="0" fontId="5" fillId="12" borderId="6" xfId="0" applyFont="1" applyFill="1" applyBorder="1" applyAlignment="1">
      <alignment horizontal="center"/>
    </xf>
    <xf numFmtId="0" fontId="5" fillId="12" borderId="8" xfId="0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0" fontId="5" fillId="13" borderId="38" xfId="0" applyFont="1" applyFill="1" applyBorder="1" applyAlignment="1">
      <alignment horizontal="center"/>
    </xf>
    <xf numFmtId="0" fontId="4" fillId="14" borderId="2" xfId="0" applyFont="1" applyFill="1" applyBorder="1" applyAlignment="1">
      <alignment horizontal="left"/>
    </xf>
    <xf numFmtId="0" fontId="24" fillId="14" borderId="2" xfId="0" applyFont="1" applyFill="1" applyBorder="1" applyAlignment="1">
      <alignment horizontal="left"/>
    </xf>
    <xf numFmtId="2" fontId="4" fillId="14" borderId="2" xfId="0" applyNumberFormat="1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/>
    </xf>
    <xf numFmtId="0" fontId="4" fillId="14" borderId="6" xfId="0" applyFont="1" applyFill="1" applyBorder="1" applyAlignment="1">
      <alignment horizontal="left"/>
    </xf>
    <xf numFmtId="0" fontId="24" fillId="14" borderId="6" xfId="0" applyFont="1" applyFill="1" applyBorder="1" applyAlignment="1">
      <alignment horizontal="left"/>
    </xf>
    <xf numFmtId="2" fontId="4" fillId="14" borderId="6" xfId="0" applyNumberFormat="1" applyFont="1" applyFill="1" applyBorder="1" applyAlignment="1">
      <alignment horizontal="center" vertical="center"/>
    </xf>
    <xf numFmtId="0" fontId="4" fillId="14" borderId="14" xfId="0" applyFont="1" applyFill="1" applyBorder="1" applyAlignment="1">
      <alignment horizontal="center"/>
    </xf>
    <xf numFmtId="0" fontId="4" fillId="14" borderId="8" xfId="0" applyFont="1" applyFill="1" applyBorder="1" applyAlignment="1">
      <alignment horizontal="left"/>
    </xf>
    <xf numFmtId="2" fontId="4" fillId="14" borderId="8" xfId="0" applyNumberFormat="1" applyFont="1" applyFill="1" applyBorder="1" applyAlignment="1">
      <alignment horizontal="center" vertical="center"/>
    </xf>
    <xf numFmtId="2" fontId="4" fillId="14" borderId="23" xfId="0" applyNumberFormat="1" applyFont="1" applyFill="1" applyBorder="1" applyAlignment="1">
      <alignment horizontal="center" vertical="center"/>
    </xf>
    <xf numFmtId="2" fontId="4" fillId="0" borderId="55" xfId="0" applyNumberFormat="1" applyFont="1" applyFill="1" applyBorder="1" applyAlignment="1">
      <alignment horizontal="center"/>
    </xf>
    <xf numFmtId="2" fontId="4" fillId="0" borderId="56" xfId="0" applyNumberFormat="1" applyFont="1" applyFill="1" applyBorder="1" applyAlignment="1">
      <alignment horizontal="center"/>
    </xf>
    <xf numFmtId="2" fontId="4" fillId="12" borderId="55" xfId="0" applyNumberFormat="1" applyFont="1" applyFill="1" applyBorder="1" applyAlignment="1">
      <alignment horizontal="center"/>
    </xf>
    <xf numFmtId="2" fontId="4" fillId="12" borderId="56" xfId="0" applyNumberFormat="1" applyFont="1" applyFill="1" applyBorder="1" applyAlignment="1">
      <alignment horizontal="center"/>
    </xf>
    <xf numFmtId="2" fontId="5" fillId="3" borderId="8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4" fontId="4" fillId="12" borderId="23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23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2" fontId="23" fillId="0" borderId="6" xfId="0" applyNumberFormat="1" applyFont="1" applyBorder="1" applyAlignment="1">
      <alignment horizontal="center" vertical="center"/>
    </xf>
    <xf numFmtId="165" fontId="4" fillId="0" borderId="29" xfId="0" applyNumberFormat="1" applyFont="1" applyBorder="1" applyAlignment="1">
      <alignment horizontal="center"/>
    </xf>
    <xf numFmtId="165" fontId="4" fillId="12" borderId="29" xfId="0" applyNumberFormat="1" applyFont="1" applyFill="1" applyBorder="1" applyAlignment="1">
      <alignment horizontal="center"/>
    </xf>
    <xf numFmtId="165" fontId="4" fillId="0" borderId="20" xfId="0" applyNumberFormat="1" applyFont="1" applyBorder="1" applyAlignment="1">
      <alignment horizontal="center"/>
    </xf>
    <xf numFmtId="49" fontId="21" fillId="0" borderId="6" xfId="0" applyNumberFormat="1" applyFont="1" applyFill="1" applyBorder="1" applyAlignment="1">
      <alignment horizontal="center" vertical="center" wrapText="1"/>
    </xf>
    <xf numFmtId="0" fontId="0" fillId="0" borderId="0" xfId="0"/>
    <xf numFmtId="0" fontId="21" fillId="0" borderId="4" xfId="0" applyFont="1" applyFill="1" applyBorder="1" applyAlignment="1">
      <alignment horizontal="center" vertical="center" wrapText="1"/>
    </xf>
    <xf numFmtId="0" fontId="16" fillId="0" borderId="23" xfId="0" applyFont="1" applyBorder="1"/>
    <xf numFmtId="0" fontId="4" fillId="5" borderId="38" xfId="0" applyFont="1" applyFill="1" applyBorder="1" applyAlignment="1">
      <alignment horizontal="center" wrapText="1"/>
    </xf>
    <xf numFmtId="2" fontId="4" fillId="2" borderId="8" xfId="0" applyNumberFormat="1" applyFont="1" applyFill="1" applyBorder="1" applyAlignment="1">
      <alignment horizontal="center"/>
    </xf>
    <xf numFmtId="166" fontId="4" fillId="2" borderId="1" xfId="0" applyNumberFormat="1" applyFont="1" applyFill="1" applyBorder="1" applyAlignment="1">
      <alignment horizontal="center"/>
    </xf>
    <xf numFmtId="2" fontId="4" fillId="2" borderId="29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2" fontId="15" fillId="2" borderId="8" xfId="0" applyNumberFormat="1" applyFont="1" applyFill="1" applyBorder="1" applyAlignment="1">
      <alignment horizontal="center"/>
    </xf>
    <xf numFmtId="0" fontId="5" fillId="5" borderId="34" xfId="0" applyFont="1" applyFill="1" applyBorder="1" applyAlignment="1">
      <alignment horizontal="left"/>
    </xf>
    <xf numFmtId="0" fontId="5" fillId="13" borderId="1" xfId="0" applyFont="1" applyFill="1" applyBorder="1" applyAlignment="1">
      <alignment horizontal="center"/>
    </xf>
    <xf numFmtId="2" fontId="5" fillId="5" borderId="28" xfId="0" applyNumberFormat="1" applyFont="1" applyFill="1" applyBorder="1" applyAlignment="1">
      <alignment horizontal="center" wrapText="1"/>
    </xf>
    <xf numFmtId="0" fontId="5" fillId="5" borderId="23" xfId="0" applyFont="1" applyFill="1" applyBorder="1" applyAlignment="1">
      <alignment horizontal="left"/>
    </xf>
    <xf numFmtId="2" fontId="4" fillId="0" borderId="63" xfId="0" applyNumberFormat="1" applyFont="1" applyFill="1" applyBorder="1" applyAlignment="1">
      <alignment horizontal="center"/>
    </xf>
    <xf numFmtId="2" fontId="4" fillId="0" borderId="63" xfId="0" applyNumberFormat="1" applyFont="1" applyBorder="1" applyAlignment="1">
      <alignment horizontal="center"/>
    </xf>
    <xf numFmtId="2" fontId="4" fillId="0" borderId="36" xfId="0" applyNumberFormat="1" applyFont="1" applyFill="1" applyBorder="1" applyAlignment="1">
      <alignment horizontal="center"/>
    </xf>
    <xf numFmtId="1" fontId="23" fillId="0" borderId="6" xfId="3" applyNumberFormat="1" applyFont="1" applyBorder="1" applyAlignment="1">
      <alignment horizontal="center" vertical="center"/>
    </xf>
    <xf numFmtId="1" fontId="23" fillId="0" borderId="14" xfId="3" applyNumberFormat="1" applyFont="1" applyBorder="1" applyAlignment="1">
      <alignment horizontal="center" vertical="center"/>
    </xf>
    <xf numFmtId="166" fontId="4" fillId="12" borderId="10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1" fontId="23" fillId="0" borderId="61" xfId="3" applyNumberFormat="1" applyFont="1" applyBorder="1" applyAlignment="1">
      <alignment horizontal="center" vertical="center"/>
    </xf>
    <xf numFmtId="0" fontId="5" fillId="13" borderId="16" xfId="0" applyFont="1" applyFill="1" applyBorder="1" applyAlignment="1">
      <alignment horizontal="left"/>
    </xf>
    <xf numFmtId="2" fontId="5" fillId="13" borderId="18" xfId="0" applyNumberFormat="1" applyFont="1" applyFill="1" applyBorder="1" applyAlignment="1">
      <alignment horizontal="center" wrapText="1"/>
    </xf>
    <xf numFmtId="1" fontId="4" fillId="12" borderId="6" xfId="0" applyNumberFormat="1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left"/>
    </xf>
    <xf numFmtId="2" fontId="4" fillId="6" borderId="27" xfId="0" applyNumberFormat="1" applyFont="1" applyFill="1" applyBorder="1" applyAlignment="1">
      <alignment horizontal="center"/>
    </xf>
    <xf numFmtId="2" fontId="4" fillId="12" borderId="23" xfId="0" applyNumberFormat="1" applyFont="1" applyFill="1" applyBorder="1" applyAlignment="1">
      <alignment horizontal="center" vertical="center"/>
    </xf>
    <xf numFmtId="2" fontId="4" fillId="0" borderId="62" xfId="0" applyNumberFormat="1" applyFont="1" applyBorder="1" applyAlignment="1">
      <alignment horizontal="center"/>
    </xf>
    <xf numFmtId="1" fontId="4" fillId="12" borderId="2" xfId="0" applyNumberFormat="1" applyFont="1" applyFill="1" applyBorder="1" applyAlignment="1">
      <alignment horizontal="center"/>
    </xf>
    <xf numFmtId="10" fontId="5" fillId="3" borderId="2" xfId="5" applyNumberFormat="1" applyFont="1" applyFill="1" applyBorder="1" applyAlignment="1">
      <alignment horizontal="center"/>
    </xf>
    <xf numFmtId="10" fontId="5" fillId="3" borderId="8" xfId="5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vertical="top"/>
    </xf>
    <xf numFmtId="164" fontId="4" fillId="12" borderId="23" xfId="0" applyNumberFormat="1" applyFont="1" applyFill="1" applyBorder="1" applyAlignment="1">
      <alignment horizontal="center"/>
    </xf>
    <xf numFmtId="164" fontId="4" fillId="0" borderId="23" xfId="0" applyNumberFormat="1" applyFont="1" applyBorder="1" applyAlignment="1">
      <alignment horizontal="center"/>
    </xf>
    <xf numFmtId="164" fontId="4" fillId="0" borderId="27" xfId="0" applyNumberFormat="1" applyFont="1" applyBorder="1" applyAlignment="1">
      <alignment horizontal="center"/>
    </xf>
    <xf numFmtId="164" fontId="4" fillId="0" borderId="20" xfId="0" applyNumberFormat="1" applyFont="1" applyBorder="1" applyAlignment="1">
      <alignment horizontal="center"/>
    </xf>
    <xf numFmtId="2" fontId="28" fillId="13" borderId="16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left" vertical="center"/>
    </xf>
    <xf numFmtId="0" fontId="5" fillId="5" borderId="24" xfId="0" applyFont="1" applyFill="1" applyBorder="1" applyAlignment="1">
      <alignment horizontal="left"/>
    </xf>
    <xf numFmtId="0" fontId="5" fillId="5" borderId="25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left"/>
    </xf>
    <xf numFmtId="0" fontId="4" fillId="6" borderId="21" xfId="0" applyFont="1" applyFill="1" applyBorder="1" applyAlignment="1">
      <alignment horizontal="left" vertical="center"/>
    </xf>
    <xf numFmtId="0" fontId="4" fillId="6" borderId="10" xfId="0" applyFont="1" applyFill="1" applyBorder="1" applyAlignment="1">
      <alignment horizontal="left" vertical="center"/>
    </xf>
    <xf numFmtId="0" fontId="4" fillId="6" borderId="10" xfId="0" applyFont="1" applyFill="1" applyBorder="1" applyAlignment="1">
      <alignment horizontal="left"/>
    </xf>
    <xf numFmtId="0" fontId="5" fillId="4" borderId="50" xfId="0" applyFont="1" applyFill="1" applyBorder="1" applyAlignment="1">
      <alignment horizontal="center"/>
    </xf>
    <xf numFmtId="0" fontId="5" fillId="4" borderId="25" xfId="0" applyFont="1" applyFill="1" applyBorder="1" applyAlignment="1">
      <alignment horizontal="center"/>
    </xf>
    <xf numFmtId="1" fontId="4" fillId="12" borderId="8" xfId="0" applyNumberFormat="1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/>
    </xf>
    <xf numFmtId="1" fontId="23" fillId="0" borderId="6" xfId="4" applyNumberFormat="1" applyFont="1" applyBorder="1" applyAlignment="1">
      <alignment horizontal="center" vertical="center"/>
    </xf>
    <xf numFmtId="0" fontId="4" fillId="0" borderId="14" xfId="0" applyFont="1" applyFill="1" applyBorder="1"/>
    <xf numFmtId="0" fontId="4" fillId="0" borderId="36" xfId="0" applyFont="1" applyFill="1" applyBorder="1"/>
    <xf numFmtId="2" fontId="5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/>
    <xf numFmtId="167" fontId="4" fillId="0" borderId="0" xfId="0" applyNumberFormat="1" applyFont="1" applyFill="1"/>
    <xf numFmtId="2" fontId="5" fillId="13" borderId="20" xfId="0" applyNumberFormat="1" applyFont="1" applyFill="1" applyBorder="1" applyAlignment="1">
      <alignment horizontal="center" wrapText="1"/>
    </xf>
    <xf numFmtId="0" fontId="32" fillId="0" borderId="6" xfId="0" applyFont="1" applyBorder="1" applyAlignment="1"/>
    <xf numFmtId="2" fontId="4" fillId="0" borderId="64" xfId="0" applyNumberFormat="1" applyFont="1" applyBorder="1" applyAlignment="1">
      <alignment horizontal="center"/>
    </xf>
    <xf numFmtId="0" fontId="4" fillId="0" borderId="1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9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2" fontId="5" fillId="13" borderId="60" xfId="0" applyNumberFormat="1" applyFont="1" applyFill="1" applyBorder="1" applyAlignment="1">
      <alignment horizontal="center" wrapText="1"/>
    </xf>
    <xf numFmtId="0" fontId="5" fillId="13" borderId="25" xfId="0" applyFont="1" applyFill="1" applyBorder="1" applyAlignment="1">
      <alignment horizontal="center"/>
    </xf>
    <xf numFmtId="2" fontId="4" fillId="0" borderId="66" xfId="0" applyNumberFormat="1" applyFont="1" applyFill="1" applyBorder="1" applyAlignment="1">
      <alignment horizontal="center"/>
    </xf>
    <xf numFmtId="2" fontId="4" fillId="0" borderId="20" xfId="0" applyNumberFormat="1" applyFont="1" applyBorder="1" applyAlignment="1">
      <alignment horizontal="center" vertical="center"/>
    </xf>
    <xf numFmtId="2" fontId="4" fillId="0" borderId="60" xfId="0" applyNumberFormat="1" applyFont="1" applyFill="1" applyBorder="1" applyAlignment="1">
      <alignment horizontal="center"/>
    </xf>
    <xf numFmtId="166" fontId="4" fillId="12" borderId="6" xfId="0" applyNumberFormat="1" applyFont="1" applyFill="1" applyBorder="1" applyAlignment="1">
      <alignment horizontal="center" vertical="center"/>
    </xf>
    <xf numFmtId="2" fontId="21" fillId="0" borderId="6" xfId="3" applyNumberFormat="1" applyFont="1" applyFill="1" applyBorder="1" applyAlignment="1">
      <alignment horizontal="center" vertical="center"/>
    </xf>
    <xf numFmtId="2" fontId="5" fillId="5" borderId="63" xfId="0" applyNumberFormat="1" applyFont="1" applyFill="1" applyBorder="1" applyAlignment="1">
      <alignment horizontal="center" wrapText="1"/>
    </xf>
    <xf numFmtId="2" fontId="5" fillId="5" borderId="60" xfId="0" applyNumberFormat="1" applyFont="1" applyFill="1" applyBorder="1" applyAlignment="1">
      <alignment horizontal="center" wrapText="1"/>
    </xf>
    <xf numFmtId="2" fontId="5" fillId="13" borderId="2" xfId="0" applyNumberFormat="1" applyFont="1" applyFill="1" applyBorder="1" applyAlignment="1">
      <alignment horizontal="center"/>
    </xf>
    <xf numFmtId="2" fontId="5" fillId="13" borderId="8" xfId="0" applyNumberFormat="1" applyFont="1" applyFill="1" applyBorder="1" applyAlignment="1">
      <alignment horizontal="center"/>
    </xf>
    <xf numFmtId="2" fontId="5" fillId="13" borderId="8" xfId="0" applyNumberFormat="1" applyFont="1" applyFill="1" applyBorder="1" applyAlignment="1">
      <alignment horizontal="left"/>
    </xf>
    <xf numFmtId="2" fontId="5" fillId="13" borderId="10" xfId="0" applyNumberFormat="1" applyFont="1" applyFill="1" applyBorder="1" applyAlignment="1">
      <alignment horizontal="left"/>
    </xf>
    <xf numFmtId="2" fontId="5" fillId="13" borderId="10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left" vertical="top"/>
    </xf>
    <xf numFmtId="2" fontId="21" fillId="0" borderId="2" xfId="3" applyNumberFormat="1" applyFont="1" applyFill="1" applyBorder="1" applyAlignment="1">
      <alignment horizontal="center" vertical="center"/>
    </xf>
    <xf numFmtId="2" fontId="21" fillId="0" borderId="12" xfId="3" applyNumberFormat="1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left"/>
    </xf>
    <xf numFmtId="2" fontId="5" fillId="13" borderId="40" xfId="0" applyNumberFormat="1" applyFont="1" applyFill="1" applyBorder="1" applyAlignment="1">
      <alignment horizontal="center" wrapText="1"/>
    </xf>
    <xf numFmtId="0" fontId="5" fillId="13" borderId="16" xfId="0" applyFont="1" applyFill="1" applyBorder="1" applyAlignment="1">
      <alignment horizontal="center"/>
    </xf>
    <xf numFmtId="2" fontId="4" fillId="0" borderId="60" xfId="0" applyNumberFormat="1" applyFont="1" applyBorder="1" applyAlignment="1">
      <alignment horizontal="center"/>
    </xf>
    <xf numFmtId="1" fontId="4" fillId="12" borderId="2" xfId="0" applyNumberFormat="1" applyFont="1" applyFill="1" applyBorder="1" applyAlignment="1">
      <alignment horizontal="center" vertical="center"/>
    </xf>
    <xf numFmtId="164" fontId="4" fillId="12" borderId="2" xfId="0" applyNumberFormat="1" applyFont="1" applyFill="1" applyBorder="1" applyAlignment="1">
      <alignment horizontal="center"/>
    </xf>
    <xf numFmtId="2" fontId="4" fillId="0" borderId="66" xfId="0" applyNumberFormat="1" applyFont="1" applyBorder="1" applyAlignment="1">
      <alignment horizontal="center"/>
    </xf>
    <xf numFmtId="2" fontId="21" fillId="0" borderId="23" xfId="3" applyNumberFormat="1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top"/>
    </xf>
    <xf numFmtId="166" fontId="30" fillId="12" borderId="6" xfId="6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left"/>
    </xf>
    <xf numFmtId="2" fontId="21" fillId="12" borderId="2" xfId="3" applyNumberFormat="1" applyFont="1" applyFill="1" applyBorder="1" applyAlignment="1">
      <alignment horizontal="center" vertical="center"/>
    </xf>
    <xf numFmtId="2" fontId="21" fillId="12" borderId="23" xfId="3" applyNumberFormat="1" applyFont="1" applyFill="1" applyBorder="1" applyAlignment="1">
      <alignment horizontal="center" vertical="center"/>
    </xf>
    <xf numFmtId="0" fontId="5" fillId="12" borderId="16" xfId="0" applyFont="1" applyFill="1" applyBorder="1" applyAlignment="1">
      <alignment horizontal="center"/>
    </xf>
    <xf numFmtId="0" fontId="5" fillId="12" borderId="17" xfId="0" applyFont="1" applyFill="1" applyBorder="1" applyAlignment="1">
      <alignment horizontal="left"/>
    </xf>
    <xf numFmtId="0" fontId="4" fillId="5" borderId="18" xfId="0" applyFont="1" applyFill="1" applyBorder="1" applyAlignment="1">
      <alignment horizontal="center" wrapText="1"/>
    </xf>
    <xf numFmtId="2" fontId="21" fillId="12" borderId="6" xfId="3" applyNumberFormat="1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wrapText="1"/>
    </xf>
    <xf numFmtId="0" fontId="4" fillId="6" borderId="46" xfId="0" applyFont="1" applyFill="1" applyBorder="1" applyAlignment="1">
      <alignment horizontal="left" vertical="center"/>
    </xf>
    <xf numFmtId="0" fontId="4" fillId="6" borderId="29" xfId="0" applyFont="1" applyFill="1" applyBorder="1" applyAlignment="1">
      <alignment horizontal="left" vertical="center"/>
    </xf>
    <xf numFmtId="0" fontId="4" fillId="6" borderId="29" xfId="0" applyFont="1" applyFill="1" applyBorder="1" applyAlignment="1">
      <alignment horizontal="left"/>
    </xf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 wrapText="1"/>
    </xf>
    <xf numFmtId="0" fontId="27" fillId="0" borderId="0" xfId="0" applyFont="1" applyAlignment="1">
      <alignment horizontal="center"/>
    </xf>
    <xf numFmtId="165" fontId="27" fillId="0" borderId="0" xfId="0" applyNumberFormat="1" applyFont="1" applyAlignment="1">
      <alignment horizontal="center"/>
    </xf>
    <xf numFmtId="0" fontId="27" fillId="0" borderId="0" xfId="0" applyFont="1" applyAlignment="1">
      <alignment horizontal="left" wrapText="1"/>
    </xf>
    <xf numFmtId="0" fontId="27" fillId="0" borderId="0" xfId="0" applyFont="1" applyFill="1" applyAlignment="1">
      <alignment horizontal="left" wrapText="1"/>
    </xf>
    <xf numFmtId="0" fontId="33" fillId="4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2" fontId="4" fillId="8" borderId="8" xfId="0" applyNumberFormat="1" applyFont="1" applyFill="1" applyBorder="1" applyAlignment="1">
      <alignment horizontal="center" vertical="center"/>
    </xf>
    <xf numFmtId="2" fontId="4" fillId="15" borderId="8" xfId="0" applyNumberFormat="1" applyFont="1" applyFill="1" applyBorder="1" applyAlignment="1">
      <alignment horizontal="center" vertical="center"/>
    </xf>
    <xf numFmtId="2" fontId="4" fillId="11" borderId="0" xfId="0" applyNumberFormat="1" applyFont="1" applyFill="1"/>
    <xf numFmtId="2" fontId="4" fillId="15" borderId="10" xfId="0" applyNumberFormat="1" applyFont="1" applyFill="1" applyBorder="1" applyAlignment="1">
      <alignment horizontal="center" vertical="center"/>
    </xf>
    <xf numFmtId="0" fontId="4" fillId="11" borderId="2" xfId="0" applyFont="1" applyFill="1" applyBorder="1" applyAlignment="1">
      <alignment horizontal="left"/>
    </xf>
    <xf numFmtId="1" fontId="26" fillId="0" borderId="61" xfId="7" applyNumberFormat="1" applyFont="1" applyBorder="1" applyAlignment="1">
      <alignment horizontal="center" vertical="center"/>
    </xf>
    <xf numFmtId="1" fontId="26" fillId="0" borderId="63" xfId="7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6" fillId="0" borderId="63" xfId="3" applyNumberFormat="1" applyFont="1" applyBorder="1" applyAlignment="1">
      <alignment horizontal="center" vertical="center"/>
    </xf>
    <xf numFmtId="0" fontId="4" fillId="0" borderId="0" xfId="0" applyFont="1"/>
    <xf numFmtId="1" fontId="26" fillId="0" borderId="6" xfId="7" applyNumberFormat="1" applyFont="1" applyBorder="1" applyAlignment="1">
      <alignment horizontal="center" vertical="center"/>
    </xf>
    <xf numFmtId="1" fontId="26" fillId="0" borderId="13" xfId="7" applyNumberFormat="1" applyFont="1" applyBorder="1" applyAlignment="1">
      <alignment horizontal="center" vertical="center"/>
    </xf>
    <xf numFmtId="1" fontId="26" fillId="0" borderId="14" xfId="7" applyNumberFormat="1" applyFont="1" applyBorder="1" applyAlignment="1">
      <alignment horizontal="center" vertical="center"/>
    </xf>
    <xf numFmtId="0" fontId="4" fillId="0" borderId="0" xfId="0" applyFont="1"/>
    <xf numFmtId="166" fontId="38" fillId="0" borderId="2" xfId="0" applyNumberFormat="1" applyFont="1" applyFill="1" applyBorder="1" applyAlignment="1">
      <alignment horizontal="center"/>
    </xf>
    <xf numFmtId="166" fontId="38" fillId="0" borderId="8" xfId="0" applyNumberFormat="1" applyFont="1" applyFill="1" applyBorder="1" applyAlignment="1">
      <alignment horizontal="center"/>
    </xf>
    <xf numFmtId="0" fontId="4" fillId="0" borderId="0" xfId="0" applyFont="1"/>
    <xf numFmtId="165" fontId="4" fillId="0" borderId="10" xfId="0" applyNumberFormat="1" applyFont="1" applyBorder="1" applyAlignment="1">
      <alignment horizontal="center"/>
    </xf>
    <xf numFmtId="165" fontId="4" fillId="12" borderId="10" xfId="0" applyNumberFormat="1" applyFont="1" applyFill="1" applyBorder="1" applyAlignment="1">
      <alignment horizontal="center"/>
    </xf>
    <xf numFmtId="0" fontId="16" fillId="0" borderId="23" xfId="0" applyFont="1" applyFill="1" applyBorder="1" applyAlignment="1">
      <alignment horizontal="center" vertical="center"/>
    </xf>
    <xf numFmtId="0" fontId="4" fillId="0" borderId="0" xfId="0" applyFont="1"/>
    <xf numFmtId="2" fontId="4" fillId="8" borderId="25" xfId="0" applyNumberFormat="1" applyFont="1" applyFill="1" applyBorder="1" applyAlignment="1">
      <alignment horizontal="center" vertical="center"/>
    </xf>
    <xf numFmtId="0" fontId="16" fillId="0" borderId="30" xfId="0" applyFont="1" applyBorder="1" applyAlignment="1">
      <alignment horizontal="center"/>
    </xf>
    <xf numFmtId="0" fontId="16" fillId="0" borderId="2" xfId="0" applyFont="1" applyFill="1" applyBorder="1" applyAlignment="1">
      <alignment horizontal="center" vertical="center" wrapText="1"/>
    </xf>
    <xf numFmtId="2" fontId="16" fillId="0" borderId="10" xfId="0" applyNumberFormat="1" applyFont="1" applyFill="1" applyBorder="1" applyAlignment="1">
      <alignment horizontal="left" vertical="center"/>
    </xf>
    <xf numFmtId="0" fontId="16" fillId="0" borderId="12" xfId="0" applyFont="1" applyFill="1" applyBorder="1" applyAlignment="1">
      <alignment horizontal="center"/>
    </xf>
    <xf numFmtId="2" fontId="16" fillId="0" borderId="6" xfId="0" applyNumberFormat="1" applyFont="1" applyFill="1" applyBorder="1" applyAlignment="1">
      <alignment horizontal="left" vertical="center"/>
    </xf>
    <xf numFmtId="2" fontId="16" fillId="0" borderId="2" xfId="0" applyNumberFormat="1" applyFont="1" applyFill="1" applyBorder="1" applyAlignment="1">
      <alignment horizontal="left" vertical="center"/>
    </xf>
    <xf numFmtId="2" fontId="16" fillId="0" borderId="8" xfId="0" applyNumberFormat="1" applyFont="1" applyFill="1" applyBorder="1" applyAlignment="1">
      <alignment horizontal="left" vertical="center"/>
    </xf>
    <xf numFmtId="2" fontId="16" fillId="0" borderId="6" xfId="0" applyNumberFormat="1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wrapText="1"/>
    </xf>
    <xf numFmtId="2" fontId="16" fillId="0" borderId="25" xfId="0" applyNumberFormat="1" applyFont="1" applyFill="1" applyBorder="1" applyAlignment="1">
      <alignment horizontal="left" vertical="center"/>
    </xf>
    <xf numFmtId="0" fontId="16" fillId="0" borderId="25" xfId="0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wrapText="1"/>
    </xf>
    <xf numFmtId="0" fontId="16" fillId="0" borderId="20" xfId="0" applyFont="1" applyFill="1" applyBorder="1"/>
    <xf numFmtId="2" fontId="16" fillId="0" borderId="23" xfId="0" applyNumberFormat="1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6" fillId="0" borderId="23" xfId="0" applyFont="1" applyFill="1" applyBorder="1" applyAlignment="1">
      <alignment horizontal="center" vertical="center" wrapText="1"/>
    </xf>
    <xf numFmtId="0" fontId="40" fillId="0" borderId="23" xfId="0" applyFont="1" applyFill="1" applyBorder="1" applyAlignment="1">
      <alignment horizontal="center" vertical="center"/>
    </xf>
    <xf numFmtId="0" fontId="40" fillId="0" borderId="8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2" fontId="16" fillId="0" borderId="25" xfId="0" applyNumberFormat="1" applyFont="1" applyFill="1" applyBorder="1" applyAlignment="1">
      <alignment horizontal="left" vertical="center" wrapText="1"/>
    </xf>
    <xf numFmtId="2" fontId="16" fillId="0" borderId="29" xfId="0" applyNumberFormat="1" applyFont="1" applyFill="1" applyBorder="1" applyAlignment="1">
      <alignment horizontal="left" vertical="center"/>
    </xf>
    <xf numFmtId="2" fontId="16" fillId="0" borderId="29" xfId="0" applyNumberFormat="1" applyFont="1" applyFill="1" applyBorder="1" applyAlignment="1">
      <alignment horizontal="left" vertical="center" wrapText="1"/>
    </xf>
    <xf numFmtId="0" fontId="16" fillId="0" borderId="2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vertical="center" wrapText="1"/>
    </xf>
    <xf numFmtId="0" fontId="17" fillId="0" borderId="0" xfId="0" applyFont="1" applyFill="1"/>
    <xf numFmtId="0" fontId="17" fillId="0" borderId="6" xfId="0" applyFont="1" applyFill="1" applyBorder="1" applyAlignment="1">
      <alignment horizontal="center"/>
    </xf>
    <xf numFmtId="2" fontId="16" fillId="0" borderId="29" xfId="0" applyNumberFormat="1" applyFont="1" applyFill="1" applyBorder="1" applyAlignment="1">
      <alignment horizontal="center" vertical="center" wrapText="1"/>
    </xf>
    <xf numFmtId="2" fontId="16" fillId="0" borderId="16" xfId="0" applyNumberFormat="1" applyFont="1" applyFill="1" applyBorder="1" applyAlignment="1">
      <alignment horizontal="left" vertical="center"/>
    </xf>
    <xf numFmtId="0" fontId="16" fillId="0" borderId="18" xfId="0" applyFont="1" applyFill="1" applyBorder="1"/>
    <xf numFmtId="0" fontId="18" fillId="0" borderId="0" xfId="0" applyFont="1" applyAlignment="1">
      <alignment horizontal="left"/>
    </xf>
    <xf numFmtId="0" fontId="18" fillId="0" borderId="0" xfId="0" applyFont="1" applyBorder="1"/>
    <xf numFmtId="1" fontId="26" fillId="0" borderId="6" xfId="8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0" fontId="4" fillId="0" borderId="61" xfId="0" applyFont="1" applyFill="1" applyBorder="1" applyAlignment="1">
      <alignment horizontal="left"/>
    </xf>
    <xf numFmtId="0" fontId="4" fillId="0" borderId="54" xfId="0" applyFont="1" applyFill="1" applyBorder="1" applyAlignment="1">
      <alignment horizontal="left"/>
    </xf>
    <xf numFmtId="0" fontId="4" fillId="0" borderId="56" xfId="0" applyFont="1" applyFill="1" applyBorder="1" applyAlignment="1">
      <alignment horizontal="left"/>
    </xf>
    <xf numFmtId="1" fontId="21" fillId="0" borderId="14" xfId="3" applyNumberFormat="1" applyFont="1" applyBorder="1" applyAlignment="1">
      <alignment horizontal="center" vertical="center"/>
    </xf>
    <xf numFmtId="0" fontId="0" fillId="0" borderId="0" xfId="0" applyFont="1" applyBorder="1"/>
    <xf numFmtId="1" fontId="21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66" fontId="38" fillId="11" borderId="2" xfId="0" applyNumberFormat="1" applyFont="1" applyFill="1" applyBorder="1" applyAlignment="1">
      <alignment horizontal="center"/>
    </xf>
    <xf numFmtId="166" fontId="38" fillId="11" borderId="6" xfId="0" applyNumberFormat="1" applyFont="1" applyFill="1" applyBorder="1" applyAlignment="1">
      <alignment horizontal="center"/>
    </xf>
    <xf numFmtId="166" fontId="4" fillId="11" borderId="2" xfId="0" applyNumberFormat="1" applyFont="1" applyFill="1" applyBorder="1" applyAlignment="1">
      <alignment horizontal="center"/>
    </xf>
    <xf numFmtId="166" fontId="4" fillId="11" borderId="6" xfId="0" applyNumberFormat="1" applyFont="1" applyFill="1" applyBorder="1" applyAlignment="1">
      <alignment horizontal="center"/>
    </xf>
    <xf numFmtId="166" fontId="21" fillId="0" borderId="55" xfId="9" applyNumberFormat="1" applyFont="1" applyBorder="1" applyAlignment="1">
      <alignment horizontal="center" vertical="center"/>
    </xf>
    <xf numFmtId="166" fontId="30" fillId="0" borderId="6" xfId="9" applyNumberFormat="1" applyFont="1" applyBorder="1" applyAlignment="1">
      <alignment horizontal="center" vertical="center"/>
    </xf>
    <xf numFmtId="1" fontId="21" fillId="0" borderId="6" xfId="9" applyNumberFormat="1" applyFont="1" applyBorder="1" applyAlignment="1">
      <alignment horizontal="center" vertical="center"/>
    </xf>
    <xf numFmtId="1" fontId="21" fillId="0" borderId="14" xfId="9" applyNumberFormat="1" applyFont="1" applyBorder="1" applyAlignment="1">
      <alignment horizontal="center" vertical="center"/>
    </xf>
    <xf numFmtId="1" fontId="26" fillId="0" borderId="6" xfId="9" applyNumberFormat="1" applyFont="1" applyBorder="1" applyAlignment="1">
      <alignment horizontal="center" vertical="center"/>
    </xf>
    <xf numFmtId="1" fontId="26" fillId="0" borderId="58" xfId="9" applyNumberFormat="1" applyFont="1" applyBorder="1" applyAlignment="1">
      <alignment horizontal="center" vertical="center"/>
    </xf>
    <xf numFmtId="1" fontId="26" fillId="0" borderId="63" xfId="9" applyNumberFormat="1" applyFont="1" applyBorder="1" applyAlignment="1">
      <alignment horizontal="center" vertical="center"/>
    </xf>
    <xf numFmtId="1" fontId="26" fillId="0" borderId="6" xfId="9" applyNumberFormat="1" applyFont="1" applyBorder="1" applyAlignment="1">
      <alignment horizontal="center" vertical="center"/>
    </xf>
    <xf numFmtId="1" fontId="26" fillId="0" borderId="14" xfId="9" applyNumberFormat="1" applyFont="1" applyBorder="1" applyAlignment="1">
      <alignment horizontal="center" vertical="center"/>
    </xf>
    <xf numFmtId="1" fontId="26" fillId="0" borderId="13" xfId="9" applyNumberFormat="1" applyFont="1" applyBorder="1" applyAlignment="1">
      <alignment horizontal="center" vertical="center"/>
    </xf>
    <xf numFmtId="1" fontId="26" fillId="0" borderId="61" xfId="9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1" xfId="3" applyNumberFormat="1" applyFont="1" applyBorder="1" applyAlignment="1">
      <alignment horizontal="center" vertical="center"/>
    </xf>
    <xf numFmtId="1" fontId="21" fillId="0" borderId="23" xfId="9" applyNumberFormat="1" applyFont="1" applyBorder="1" applyAlignment="1">
      <alignment horizontal="center" vertical="center"/>
    </xf>
    <xf numFmtId="0" fontId="4" fillId="11" borderId="0" xfId="0" applyFont="1" applyFill="1" applyBorder="1" applyAlignment="1">
      <alignment horizontal="left" vertical="center"/>
    </xf>
    <xf numFmtId="0" fontId="4" fillId="11" borderId="0" xfId="0" applyFont="1" applyFill="1" applyBorder="1" applyAlignment="1">
      <alignment horizontal="left"/>
    </xf>
    <xf numFmtId="2" fontId="4" fillId="11" borderId="0" xfId="0" applyNumberFormat="1" applyFont="1" applyFill="1" applyBorder="1" applyAlignment="1">
      <alignment horizontal="center" vertical="center"/>
    </xf>
    <xf numFmtId="2" fontId="4" fillId="11" borderId="0" xfId="0" applyNumberFormat="1" applyFont="1" applyFill="1" applyBorder="1" applyAlignment="1">
      <alignment horizontal="center"/>
    </xf>
    <xf numFmtId="166" fontId="4" fillId="11" borderId="0" xfId="0" applyNumberFormat="1" applyFont="1" applyFill="1"/>
    <xf numFmtId="0" fontId="4" fillId="11" borderId="0" xfId="0" applyFont="1" applyFill="1"/>
    <xf numFmtId="2" fontId="4" fillId="11" borderId="2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41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4" fillId="0" borderId="43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4" fillId="0" borderId="30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4" fillId="0" borderId="45" xfId="0" applyFont="1" applyBorder="1" applyAlignment="1">
      <alignment horizontal="left"/>
    </xf>
    <xf numFmtId="0" fontId="4" fillId="0" borderId="1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0" fillId="0" borderId="0" xfId="0"/>
    <xf numFmtId="0" fontId="4" fillId="0" borderId="8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1" xfId="0" applyBorder="1"/>
    <xf numFmtId="0" fontId="0" fillId="0" borderId="19" xfId="0" applyBorder="1"/>
    <xf numFmtId="0" fontId="5" fillId="3" borderId="1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4" fillId="0" borderId="49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34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1" fontId="26" fillId="12" borderId="6" xfId="9" applyNumberFormat="1" applyFont="1" applyFill="1" applyBorder="1" applyAlignment="1">
      <alignment horizontal="center" vertical="center"/>
    </xf>
    <xf numFmtId="1" fontId="26" fillId="12" borderId="61" xfId="9" applyNumberFormat="1" applyFont="1" applyFill="1" applyBorder="1" applyAlignment="1">
      <alignment horizontal="center" vertical="center"/>
    </xf>
    <xf numFmtId="0" fontId="5" fillId="13" borderId="11" xfId="0" applyFont="1" applyFill="1" applyBorder="1" applyAlignment="1">
      <alignment horizontal="left"/>
    </xf>
    <xf numFmtId="2" fontId="5" fillId="13" borderId="12" xfId="0" applyNumberFormat="1" applyFont="1" applyFill="1" applyBorder="1" applyAlignment="1">
      <alignment horizontal="center" wrapText="1"/>
    </xf>
    <xf numFmtId="0" fontId="5" fillId="13" borderId="19" xfId="0" applyFont="1" applyFill="1" applyBorder="1" applyAlignment="1">
      <alignment horizontal="left"/>
    </xf>
    <xf numFmtId="0" fontId="5" fillId="13" borderId="8" xfId="0" applyFont="1" applyFill="1" applyBorder="1" applyAlignment="1">
      <alignment horizontal="center"/>
    </xf>
    <xf numFmtId="1" fontId="26" fillId="12" borderId="61" xfId="7" applyNumberFormat="1" applyFont="1" applyFill="1" applyBorder="1" applyAlignment="1">
      <alignment horizontal="center" vertical="center"/>
    </xf>
    <xf numFmtId="0" fontId="5" fillId="13" borderId="38" xfId="0" applyFont="1" applyFill="1" applyBorder="1" applyAlignment="1">
      <alignment horizontal="center" wrapText="1"/>
    </xf>
    <xf numFmtId="1" fontId="21" fillId="12" borderId="6" xfId="9" applyNumberFormat="1" applyFont="1" applyFill="1" applyBorder="1" applyAlignment="1">
      <alignment horizontal="center" vertical="center"/>
    </xf>
    <xf numFmtId="0" fontId="5" fillId="13" borderId="21" xfId="0" applyFont="1" applyFill="1" applyBorder="1" applyAlignment="1">
      <alignment horizontal="left"/>
    </xf>
    <xf numFmtId="0" fontId="5" fillId="13" borderId="10" xfId="0" applyFont="1" applyFill="1" applyBorder="1" applyAlignment="1">
      <alignment horizontal="center"/>
    </xf>
    <xf numFmtId="0" fontId="5" fillId="13" borderId="10" xfId="0" applyFont="1" applyFill="1" applyBorder="1" applyAlignment="1">
      <alignment horizontal="left"/>
    </xf>
    <xf numFmtId="2" fontId="5" fillId="13" borderId="22" xfId="0" applyNumberFormat="1" applyFont="1" applyFill="1" applyBorder="1" applyAlignment="1">
      <alignment horizontal="center" wrapText="1"/>
    </xf>
    <xf numFmtId="1" fontId="26" fillId="12" borderId="6" xfId="3" applyNumberFormat="1" applyFont="1" applyFill="1" applyBorder="1" applyAlignment="1">
      <alignment horizontal="center" vertical="center"/>
    </xf>
    <xf numFmtId="167" fontId="4" fillId="12" borderId="2" xfId="0" applyNumberFormat="1" applyFont="1" applyFill="1" applyBorder="1" applyAlignment="1">
      <alignment horizontal="center"/>
    </xf>
    <xf numFmtId="2" fontId="4" fillId="6" borderId="12" xfId="0" applyNumberFormat="1" applyFont="1" applyFill="1" applyBorder="1" applyAlignment="1">
      <alignment horizontal="center" vertical="center"/>
    </xf>
    <xf numFmtId="2" fontId="4" fillId="6" borderId="27" xfId="0" applyNumberFormat="1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/>
    </xf>
    <xf numFmtId="2" fontId="27" fillId="13" borderId="10" xfId="2" applyNumberFormat="1" applyFont="1" applyFill="1" applyBorder="1" applyAlignment="1">
      <alignment horizontal="center" vertical="center"/>
    </xf>
    <xf numFmtId="166" fontId="4" fillId="0" borderId="14" xfId="0" applyNumberFormat="1" applyFont="1" applyBorder="1" applyAlignment="1">
      <alignment horizontal="center"/>
    </xf>
    <xf numFmtId="0" fontId="5" fillId="12" borderId="25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" fontId="4" fillId="0" borderId="14" xfId="0" applyNumberFormat="1" applyFont="1" applyFill="1" applyBorder="1" applyAlignment="1">
      <alignment horizontal="center"/>
    </xf>
    <xf numFmtId="0" fontId="5" fillId="2" borderId="46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/>
    </xf>
    <xf numFmtId="2" fontId="4" fillId="6" borderId="51" xfId="0" applyNumberFormat="1" applyFont="1" applyFill="1" applyBorder="1" applyAlignment="1">
      <alignment horizontal="center"/>
    </xf>
    <xf numFmtId="1" fontId="26" fillId="12" borderId="6" xfId="8" applyNumberFormat="1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vertical="top"/>
    </xf>
    <xf numFmtId="0" fontId="4" fillId="0" borderId="29" xfId="0" applyFont="1" applyFill="1" applyBorder="1" applyAlignment="1">
      <alignment vertical="top" wrapText="1"/>
    </xf>
    <xf numFmtId="2" fontId="5" fillId="13" borderId="38" xfId="0" applyNumberFormat="1" applyFont="1" applyFill="1" applyBorder="1" applyAlignment="1">
      <alignment horizontal="center"/>
    </xf>
    <xf numFmtId="166" fontId="23" fillId="0" borderId="2" xfId="8" applyNumberFormat="1" applyFont="1" applyBorder="1" applyAlignment="1">
      <alignment horizontal="center" vertical="center"/>
    </xf>
    <xf numFmtId="166" fontId="23" fillId="0" borderId="6" xfId="8" applyNumberFormat="1" applyFont="1" applyBorder="1" applyAlignment="1">
      <alignment horizontal="center" vertical="center"/>
    </xf>
    <xf numFmtId="1" fontId="23" fillId="0" borderId="6" xfId="8" applyNumberFormat="1" applyFont="1" applyBorder="1" applyAlignment="1">
      <alignment horizontal="center" vertical="center"/>
    </xf>
    <xf numFmtId="0" fontId="5" fillId="3" borderId="34" xfId="0" applyFont="1" applyFill="1" applyBorder="1" applyAlignment="1">
      <alignment horizontal="left"/>
    </xf>
    <xf numFmtId="166" fontId="38" fillId="12" borderId="2" xfId="0" applyNumberFormat="1" applyFont="1" applyFill="1" applyBorder="1" applyAlignment="1">
      <alignment horizontal="center"/>
    </xf>
    <xf numFmtId="166" fontId="38" fillId="12" borderId="6" xfId="0" applyNumberFormat="1" applyFont="1" applyFill="1" applyBorder="1" applyAlignment="1">
      <alignment horizontal="center"/>
    </xf>
    <xf numFmtId="0" fontId="2" fillId="0" borderId="49" xfId="0" applyFont="1" applyFill="1" applyBorder="1" applyAlignment="1">
      <alignment vertical="top"/>
    </xf>
    <xf numFmtId="2" fontId="5" fillId="5" borderId="16" xfId="0" applyNumberFormat="1" applyFont="1" applyFill="1" applyBorder="1" applyAlignment="1">
      <alignment horizontal="center"/>
    </xf>
    <xf numFmtId="166" fontId="5" fillId="11" borderId="12" xfId="0" applyNumberFormat="1" applyFont="1" applyFill="1" applyBorder="1" applyAlignment="1">
      <alignment horizontal="center"/>
    </xf>
    <xf numFmtId="166" fontId="5" fillId="11" borderId="14" xfId="0" applyNumberFormat="1" applyFont="1" applyFill="1" applyBorder="1" applyAlignment="1">
      <alignment horizontal="center"/>
    </xf>
    <xf numFmtId="2" fontId="4" fillId="8" borderId="29" xfId="0" applyNumberFormat="1" applyFont="1" applyFill="1" applyBorder="1" applyAlignment="1">
      <alignment horizontal="center" vertical="center"/>
    </xf>
    <xf numFmtId="2" fontId="4" fillId="15" borderId="29" xfId="0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left"/>
    </xf>
    <xf numFmtId="0" fontId="30" fillId="0" borderId="6" xfId="0" applyFont="1" applyFill="1" applyBorder="1" applyAlignment="1">
      <alignment horizontal="left"/>
    </xf>
    <xf numFmtId="0" fontId="30" fillId="0" borderId="10" xfId="0" applyFont="1" applyFill="1" applyBorder="1" applyAlignment="1">
      <alignment horizontal="left"/>
    </xf>
    <xf numFmtId="2" fontId="30" fillId="0" borderId="10" xfId="0" applyNumberFormat="1" applyFont="1" applyBorder="1" applyAlignment="1">
      <alignment horizontal="center" vertical="center"/>
    </xf>
    <xf numFmtId="2" fontId="30" fillId="12" borderId="10" xfId="0" applyNumberFormat="1" applyFont="1" applyFill="1" applyBorder="1" applyAlignment="1">
      <alignment horizontal="center" vertical="center"/>
    </xf>
    <xf numFmtId="2" fontId="30" fillId="0" borderId="22" xfId="0" applyNumberFormat="1" applyFont="1" applyBorder="1" applyAlignment="1">
      <alignment horizontal="center" vertical="center"/>
    </xf>
    <xf numFmtId="0" fontId="27" fillId="13" borderId="24" xfId="0" applyFont="1" applyFill="1" applyBorder="1" applyAlignment="1">
      <alignment horizontal="left"/>
    </xf>
    <xf numFmtId="2" fontId="30" fillId="0" borderId="8" xfId="0" applyNumberFormat="1" applyFont="1" applyBorder="1" applyAlignment="1">
      <alignment horizontal="center" vertical="center"/>
    </xf>
    <xf numFmtId="2" fontId="30" fillId="12" borderId="8" xfId="0" applyNumberFormat="1" applyFont="1" applyFill="1" applyBorder="1" applyAlignment="1">
      <alignment horizontal="center" vertical="center"/>
    </xf>
    <xf numFmtId="2" fontId="30" fillId="0" borderId="20" xfId="0" applyNumberFormat="1" applyFont="1" applyBorder="1" applyAlignment="1">
      <alignment horizontal="center" vertical="center"/>
    </xf>
    <xf numFmtId="166" fontId="21" fillId="12" borderId="55" xfId="9" applyNumberFormat="1" applyFont="1" applyFill="1" applyBorder="1" applyAlignment="1">
      <alignment horizontal="center" vertical="center"/>
    </xf>
    <xf numFmtId="0" fontId="30" fillId="0" borderId="8" xfId="0" applyFont="1" applyFill="1" applyBorder="1" applyAlignment="1">
      <alignment horizontal="left"/>
    </xf>
    <xf numFmtId="0" fontId="30" fillId="0" borderId="23" xfId="0" applyFont="1" applyFill="1" applyBorder="1" applyAlignment="1">
      <alignment horizontal="left"/>
    </xf>
    <xf numFmtId="0" fontId="5" fillId="12" borderId="1" xfId="0" applyFont="1" applyFill="1" applyBorder="1" applyAlignment="1">
      <alignment horizontal="center" vertical="center"/>
    </xf>
    <xf numFmtId="166" fontId="4" fillId="12" borderId="23" xfId="0" applyNumberFormat="1" applyFont="1" applyFill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38" fillId="0" borderId="6" xfId="0" applyNumberFormat="1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166" fontId="23" fillId="0" borderId="62" xfId="0" applyNumberFormat="1" applyFont="1" applyBorder="1" applyAlignment="1">
      <alignment horizontal="center"/>
    </xf>
    <xf numFmtId="2" fontId="27" fillId="13" borderId="38" xfId="0" applyNumberFormat="1" applyFont="1" applyFill="1" applyBorder="1" applyAlignment="1">
      <alignment horizontal="center" wrapText="1"/>
    </xf>
    <xf numFmtId="0" fontId="27" fillId="13" borderId="15" xfId="0" applyFont="1" applyFill="1" applyBorder="1" applyAlignment="1">
      <alignment horizontal="left"/>
    </xf>
    <xf numFmtId="0" fontId="27" fillId="13" borderId="11" xfId="0" applyFont="1" applyFill="1" applyBorder="1" applyAlignment="1">
      <alignment horizontal="left"/>
    </xf>
    <xf numFmtId="0" fontId="27" fillId="13" borderId="2" xfId="0" applyFont="1" applyFill="1" applyBorder="1" applyAlignment="1">
      <alignment horizontal="center"/>
    </xf>
    <xf numFmtId="0" fontId="27" fillId="13" borderId="2" xfId="0" applyFont="1" applyFill="1" applyBorder="1" applyAlignment="1">
      <alignment horizontal="left"/>
    </xf>
    <xf numFmtId="0" fontId="27" fillId="13" borderId="21" xfId="0" applyFont="1" applyFill="1" applyBorder="1" applyAlignment="1">
      <alignment horizontal="left"/>
    </xf>
    <xf numFmtId="0" fontId="27" fillId="13" borderId="10" xfId="0" applyFont="1" applyFill="1" applyBorder="1" applyAlignment="1">
      <alignment horizontal="center"/>
    </xf>
    <xf numFmtId="0" fontId="27" fillId="13" borderId="10" xfId="0" applyFont="1" applyFill="1" applyBorder="1" applyAlignment="1">
      <alignment horizontal="left"/>
    </xf>
    <xf numFmtId="2" fontId="27" fillId="13" borderId="12" xfId="0" applyNumberFormat="1" applyFont="1" applyFill="1" applyBorder="1" applyAlignment="1">
      <alignment horizontal="center" wrapText="1"/>
    </xf>
    <xf numFmtId="2" fontId="27" fillId="13" borderId="20" xfId="0" applyNumberFormat="1" applyFont="1" applyFill="1" applyBorder="1" applyAlignment="1">
      <alignment horizontal="center" wrapText="1"/>
    </xf>
    <xf numFmtId="2" fontId="4" fillId="5" borderId="22" xfId="0" applyNumberFormat="1" applyFont="1" applyFill="1" applyBorder="1" applyAlignment="1">
      <alignment horizontal="center" wrapText="1"/>
    </xf>
    <xf numFmtId="0" fontId="27" fillId="13" borderId="19" xfId="0" applyFont="1" applyFill="1" applyBorder="1" applyAlignment="1">
      <alignment horizontal="left"/>
    </xf>
    <xf numFmtId="0" fontId="27" fillId="13" borderId="8" xfId="0" applyFont="1" applyFill="1" applyBorder="1" applyAlignment="1">
      <alignment horizontal="center"/>
    </xf>
    <xf numFmtId="0" fontId="27" fillId="13" borderId="8" xfId="0" applyFont="1" applyFill="1" applyBorder="1" applyAlignment="1">
      <alignment horizontal="left"/>
    </xf>
    <xf numFmtId="0" fontId="5" fillId="13" borderId="13" xfId="0" applyFont="1" applyFill="1" applyBorder="1" applyAlignment="1">
      <alignment horizontal="left"/>
    </xf>
    <xf numFmtId="0" fontId="5" fillId="13" borderId="6" xfId="0" applyFont="1" applyFill="1" applyBorder="1" applyAlignment="1">
      <alignment horizontal="center"/>
    </xf>
    <xf numFmtId="0" fontId="5" fillId="13" borderId="6" xfId="0" applyFont="1" applyFill="1" applyBorder="1" applyAlignment="1">
      <alignment horizontal="left"/>
    </xf>
    <xf numFmtId="2" fontId="5" fillId="13" borderId="14" xfId="0" applyNumberFormat="1" applyFont="1" applyFill="1" applyBorder="1" applyAlignment="1">
      <alignment horizontal="center" wrapText="1"/>
    </xf>
    <xf numFmtId="2" fontId="30" fillId="0" borderId="12" xfId="0" applyNumberFormat="1" applyFont="1" applyBorder="1" applyAlignment="1">
      <alignment horizontal="center"/>
    </xf>
    <xf numFmtId="2" fontId="30" fillId="0" borderId="14" xfId="0" applyNumberFormat="1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0" fontId="30" fillId="12" borderId="6" xfId="0" applyFont="1" applyFill="1" applyBorder="1" applyAlignment="1">
      <alignment horizontal="center"/>
    </xf>
    <xf numFmtId="2" fontId="30" fillId="0" borderId="10" xfId="0" applyNumberFormat="1" applyFont="1" applyBorder="1" applyAlignment="1">
      <alignment horizontal="center"/>
    </xf>
    <xf numFmtId="2" fontId="30" fillId="12" borderId="10" xfId="0" applyNumberFormat="1" applyFont="1" applyFill="1" applyBorder="1" applyAlignment="1">
      <alignment horizontal="center"/>
    </xf>
    <xf numFmtId="2" fontId="30" fillId="0" borderId="22" xfId="0" applyNumberFormat="1" applyFont="1" applyBorder="1" applyAlignment="1">
      <alignment horizontal="center"/>
    </xf>
    <xf numFmtId="1" fontId="21" fillId="12" borderId="23" xfId="9" applyNumberFormat="1" applyFont="1" applyFill="1" applyBorder="1" applyAlignment="1">
      <alignment horizontal="center" vertical="center"/>
    </xf>
    <xf numFmtId="2" fontId="30" fillId="0" borderId="27" xfId="0" applyNumberFormat="1" applyFont="1" applyFill="1" applyBorder="1" applyAlignment="1">
      <alignment horizontal="center"/>
    </xf>
    <xf numFmtId="0" fontId="30" fillId="0" borderId="6" xfId="0" applyFont="1" applyFill="1" applyBorder="1" applyAlignment="1">
      <alignment horizontal="center"/>
    </xf>
    <xf numFmtId="0" fontId="30" fillId="0" borderId="9" xfId="0" applyFont="1" applyFill="1" applyBorder="1" applyAlignment="1">
      <alignment horizontal="left"/>
    </xf>
    <xf numFmtId="2" fontId="30" fillId="0" borderId="22" xfId="0" applyNumberFormat="1" applyFont="1" applyFill="1" applyBorder="1" applyAlignment="1">
      <alignment horizontal="center"/>
    </xf>
    <xf numFmtId="0" fontId="30" fillId="0" borderId="3" xfId="0" applyFont="1" applyFill="1" applyBorder="1" applyAlignment="1">
      <alignment horizontal="left"/>
    </xf>
    <xf numFmtId="2" fontId="30" fillId="0" borderId="2" xfId="0" applyNumberFormat="1" applyFont="1" applyFill="1" applyBorder="1" applyAlignment="1">
      <alignment horizontal="center"/>
    </xf>
    <xf numFmtId="2" fontId="30" fillId="12" borderId="2" xfId="0" applyNumberFormat="1" applyFont="1" applyFill="1" applyBorder="1" applyAlignment="1">
      <alignment horizontal="center"/>
    </xf>
    <xf numFmtId="2" fontId="30" fillId="0" borderId="12" xfId="0" applyNumberFormat="1" applyFont="1" applyFill="1" applyBorder="1" applyAlignment="1">
      <alignment horizontal="center"/>
    </xf>
    <xf numFmtId="0" fontId="30" fillId="0" borderId="4" xfId="0" applyFont="1" applyFill="1" applyBorder="1" applyAlignment="1">
      <alignment horizontal="left"/>
    </xf>
    <xf numFmtId="2" fontId="30" fillId="0" borderId="23" xfId="0" applyNumberFormat="1" applyFont="1" applyFill="1" applyBorder="1" applyAlignment="1">
      <alignment horizontal="center"/>
    </xf>
    <xf numFmtId="2" fontId="30" fillId="12" borderId="6" xfId="0" applyNumberFormat="1" applyFont="1" applyFill="1" applyBorder="1" applyAlignment="1">
      <alignment horizontal="center"/>
    </xf>
    <xf numFmtId="2" fontId="30" fillId="0" borderId="14" xfId="0" applyNumberFormat="1" applyFont="1" applyFill="1" applyBorder="1" applyAlignment="1">
      <alignment horizontal="center"/>
    </xf>
    <xf numFmtId="0" fontId="30" fillId="0" borderId="0" xfId="0" applyFont="1" applyFill="1"/>
    <xf numFmtId="2" fontId="30" fillId="0" borderId="6" xfId="0" applyNumberFormat="1" applyFont="1" applyFill="1" applyBorder="1" applyAlignment="1">
      <alignment horizontal="center"/>
    </xf>
    <xf numFmtId="2" fontId="30" fillId="0" borderId="10" xfId="0" applyNumberFormat="1" applyFont="1" applyFill="1" applyBorder="1" applyAlignment="1">
      <alignment horizontal="center"/>
    </xf>
    <xf numFmtId="2" fontId="30" fillId="0" borderId="8" xfId="0" applyNumberFormat="1" applyFont="1" applyBorder="1" applyAlignment="1">
      <alignment horizontal="center"/>
    </xf>
    <xf numFmtId="2" fontId="30" fillId="12" borderId="8" xfId="0" applyNumberFormat="1" applyFont="1" applyFill="1" applyBorder="1" applyAlignment="1">
      <alignment horizontal="center"/>
    </xf>
    <xf numFmtId="2" fontId="30" fillId="0" borderId="20" xfId="0" applyNumberFormat="1" applyFont="1" applyBorder="1" applyAlignment="1">
      <alignment horizontal="center"/>
    </xf>
    <xf numFmtId="166" fontId="30" fillId="12" borderId="23" xfId="0" applyNumberFormat="1" applyFont="1" applyFill="1" applyBorder="1" applyAlignment="1">
      <alignment horizontal="center"/>
    </xf>
    <xf numFmtId="2" fontId="27" fillId="13" borderId="22" xfId="0" applyNumberFormat="1" applyFont="1" applyFill="1" applyBorder="1" applyAlignment="1">
      <alignment horizontal="center" wrapText="1"/>
    </xf>
    <xf numFmtId="2" fontId="2" fillId="0" borderId="0" xfId="0" applyNumberFormat="1" applyFont="1" applyBorder="1"/>
    <xf numFmtId="2" fontId="28" fillId="12" borderId="25" xfId="3" applyNumberFormat="1" applyFont="1" applyFill="1" applyBorder="1" applyAlignment="1">
      <alignment horizontal="center" vertical="center"/>
    </xf>
    <xf numFmtId="166" fontId="38" fillId="12" borderId="8" xfId="0" applyNumberFormat="1" applyFont="1" applyFill="1" applyBorder="1" applyAlignment="1">
      <alignment horizontal="center"/>
    </xf>
    <xf numFmtId="1" fontId="21" fillId="0" borderId="10" xfId="3" applyNumberFormat="1" applyFont="1" applyBorder="1" applyAlignment="1">
      <alignment horizontal="center" vertical="center"/>
    </xf>
    <xf numFmtId="166" fontId="30" fillId="0" borderId="2" xfId="9" applyNumberFormat="1" applyFont="1" applyBorder="1" applyAlignment="1">
      <alignment horizontal="center" vertical="center"/>
    </xf>
    <xf numFmtId="166" fontId="30" fillId="12" borderId="2" xfId="9" applyNumberFormat="1" applyFont="1" applyFill="1" applyBorder="1" applyAlignment="1">
      <alignment horizontal="center" vertical="center"/>
    </xf>
    <xf numFmtId="0" fontId="30" fillId="0" borderId="7" xfId="0" applyFont="1" applyFill="1" applyBorder="1" applyAlignment="1">
      <alignment horizontal="left"/>
    </xf>
    <xf numFmtId="2" fontId="30" fillId="0" borderId="27" xfId="0" applyNumberFormat="1" applyFont="1" applyBorder="1" applyAlignment="1">
      <alignment horizontal="center"/>
    </xf>
    <xf numFmtId="2" fontId="30" fillId="0" borderId="6" xfId="0" applyNumberFormat="1" applyFont="1" applyBorder="1" applyAlignment="1">
      <alignment horizontal="center"/>
    </xf>
    <xf numFmtId="0" fontId="27" fillId="13" borderId="41" xfId="0" applyFont="1" applyFill="1" applyBorder="1" applyAlignment="1">
      <alignment horizontal="left"/>
    </xf>
    <xf numFmtId="2" fontId="27" fillId="13" borderId="18" xfId="0" applyNumberFormat="1" applyFont="1" applyFill="1" applyBorder="1" applyAlignment="1">
      <alignment horizontal="center" wrapText="1"/>
    </xf>
    <xf numFmtId="166" fontId="30" fillId="12" borderId="6" xfId="9" applyNumberFormat="1" applyFont="1" applyFill="1" applyBorder="1" applyAlignment="1">
      <alignment horizontal="center" vertical="center"/>
    </xf>
    <xf numFmtId="1" fontId="30" fillId="0" borderId="6" xfId="0" applyNumberFormat="1" applyFont="1" applyFill="1" applyBorder="1" applyAlignment="1">
      <alignment horizontal="center"/>
    </xf>
    <xf numFmtId="1" fontId="30" fillId="12" borderId="6" xfId="0" applyNumberFormat="1" applyFont="1" applyFill="1" applyBorder="1" applyAlignment="1">
      <alignment horizontal="center"/>
    </xf>
    <xf numFmtId="2" fontId="30" fillId="0" borderId="8" xfId="0" applyNumberFormat="1" applyFont="1" applyFill="1" applyBorder="1" applyAlignment="1">
      <alignment horizontal="center"/>
    </xf>
    <xf numFmtId="2" fontId="30" fillId="0" borderId="20" xfId="0" applyNumberFormat="1" applyFont="1" applyFill="1" applyBorder="1" applyAlignment="1">
      <alignment horizontal="center"/>
    </xf>
    <xf numFmtId="0" fontId="30" fillId="0" borderId="23" xfId="0" applyFont="1" applyBorder="1" applyAlignment="1">
      <alignment horizontal="center"/>
    </xf>
    <xf numFmtId="0" fontId="30" fillId="12" borderId="23" xfId="0" applyFont="1" applyFill="1" applyBorder="1" applyAlignment="1">
      <alignment horizontal="center"/>
    </xf>
    <xf numFmtId="2" fontId="30" fillId="0" borderId="2" xfId="0" applyNumberFormat="1" applyFont="1" applyBorder="1" applyAlignment="1">
      <alignment horizontal="center"/>
    </xf>
    <xf numFmtId="166" fontId="21" fillId="11" borderId="12" xfId="0" applyNumberFormat="1" applyFont="1" applyFill="1" applyBorder="1" applyAlignment="1">
      <alignment horizontal="center"/>
    </xf>
    <xf numFmtId="166" fontId="21" fillId="11" borderId="14" xfId="0" applyNumberFormat="1" applyFont="1" applyFill="1" applyBorder="1" applyAlignment="1">
      <alignment horizontal="center"/>
    </xf>
    <xf numFmtId="2" fontId="30" fillId="12" borderId="23" xfId="0" applyNumberFormat="1" applyFont="1" applyFill="1" applyBorder="1" applyAlignment="1">
      <alignment horizontal="center"/>
    </xf>
    <xf numFmtId="2" fontId="30" fillId="0" borderId="23" xfId="0" applyNumberFormat="1" applyFont="1" applyBorder="1" applyAlignment="1">
      <alignment horizontal="center"/>
    </xf>
    <xf numFmtId="0" fontId="30" fillId="0" borderId="5" xfId="0" applyFont="1" applyFill="1" applyBorder="1" applyAlignment="1">
      <alignment horizontal="left"/>
    </xf>
    <xf numFmtId="166" fontId="30" fillId="0" borderId="23" xfId="0" applyNumberFormat="1" applyFont="1" applyBorder="1" applyAlignment="1">
      <alignment horizontal="center"/>
    </xf>
    <xf numFmtId="0" fontId="27" fillId="2" borderId="15" xfId="0" applyFont="1" applyFill="1" applyBorder="1" applyAlignment="1">
      <alignment horizontal="left" vertical="center"/>
    </xf>
    <xf numFmtId="0" fontId="27" fillId="2" borderId="16" xfId="0" applyFont="1" applyFill="1" applyBorder="1" applyAlignment="1">
      <alignment horizontal="left" vertical="center"/>
    </xf>
    <xf numFmtId="0" fontId="27" fillId="2" borderId="17" xfId="0" applyFont="1" applyFill="1" applyBorder="1" applyAlignment="1">
      <alignment horizontal="left"/>
    </xf>
    <xf numFmtId="0" fontId="27" fillId="2" borderId="16" xfId="0" applyFont="1" applyFill="1" applyBorder="1" applyAlignment="1">
      <alignment horizontal="center"/>
    </xf>
    <xf numFmtId="2" fontId="27" fillId="2" borderId="18" xfId="0" applyNumberFormat="1" applyFont="1" applyFill="1" applyBorder="1" applyAlignment="1">
      <alignment horizontal="center"/>
    </xf>
    <xf numFmtId="0" fontId="30" fillId="0" borderId="2" xfId="0" applyFont="1" applyFill="1" applyBorder="1" applyAlignment="1">
      <alignment horizontal="center"/>
    </xf>
    <xf numFmtId="1" fontId="30" fillId="0" borderId="6" xfId="0" applyNumberFormat="1" applyFont="1" applyBorder="1" applyAlignment="1">
      <alignment horizontal="center"/>
    </xf>
    <xf numFmtId="0" fontId="30" fillId="0" borderId="8" xfId="0" applyFont="1" applyBorder="1" applyAlignment="1">
      <alignment horizontal="center"/>
    </xf>
    <xf numFmtId="164" fontId="30" fillId="12" borderId="8" xfId="0" applyNumberFormat="1" applyFont="1" applyFill="1" applyBorder="1" applyAlignment="1">
      <alignment horizontal="center"/>
    </xf>
    <xf numFmtId="0" fontId="30" fillId="0" borderId="8" xfId="0" applyFont="1" applyFill="1" applyBorder="1" applyAlignment="1">
      <alignment horizontal="center"/>
    </xf>
    <xf numFmtId="0" fontId="30" fillId="12" borderId="8" xfId="0" applyFont="1" applyFill="1" applyBorder="1" applyAlignment="1">
      <alignment horizontal="center"/>
    </xf>
    <xf numFmtId="0" fontId="27" fillId="0" borderId="11" xfId="0" applyFont="1" applyFill="1" applyBorder="1" applyAlignment="1">
      <alignment vertical="top"/>
    </xf>
    <xf numFmtId="0" fontId="30" fillId="0" borderId="2" xfId="0" applyFont="1" applyFill="1" applyBorder="1" applyAlignment="1">
      <alignment vertical="top" wrapText="1"/>
    </xf>
    <xf numFmtId="0" fontId="27" fillId="0" borderId="19" xfId="0" applyFont="1" applyFill="1" applyBorder="1" applyAlignment="1">
      <alignment vertical="top"/>
    </xf>
    <xf numFmtId="0" fontId="30" fillId="0" borderId="8" xfId="0" applyFont="1" applyFill="1" applyBorder="1" applyAlignment="1">
      <alignment vertical="top" wrapText="1"/>
    </xf>
    <xf numFmtId="0" fontId="27" fillId="3" borderId="2" xfId="0" applyFont="1" applyFill="1" applyBorder="1" applyAlignment="1">
      <alignment horizontal="left"/>
    </xf>
    <xf numFmtId="0" fontId="27" fillId="3" borderId="2" xfId="0" applyFont="1" applyFill="1" applyBorder="1" applyAlignment="1">
      <alignment horizontal="center"/>
    </xf>
    <xf numFmtId="2" fontId="27" fillId="3" borderId="12" xfId="0" applyNumberFormat="1" applyFont="1" applyFill="1" applyBorder="1" applyAlignment="1">
      <alignment horizontal="center"/>
    </xf>
    <xf numFmtId="0" fontId="27" fillId="3" borderId="8" xfId="0" applyFont="1" applyFill="1" applyBorder="1" applyAlignment="1">
      <alignment horizontal="left"/>
    </xf>
    <xf numFmtId="0" fontId="27" fillId="3" borderId="8" xfId="0" applyFont="1" applyFill="1" applyBorder="1" applyAlignment="1">
      <alignment horizontal="center"/>
    </xf>
    <xf numFmtId="2" fontId="27" fillId="3" borderId="20" xfId="0" applyNumberFormat="1" applyFont="1" applyFill="1" applyBorder="1" applyAlignment="1">
      <alignment horizontal="center"/>
    </xf>
    <xf numFmtId="1" fontId="26" fillId="12" borderId="6" xfId="7" applyNumberFormat="1" applyFont="1" applyFill="1" applyBorder="1" applyAlignment="1">
      <alignment horizontal="center" vertical="center"/>
    </xf>
    <xf numFmtId="2" fontId="4" fillId="13" borderId="12" xfId="0" applyNumberFormat="1" applyFont="1" applyFill="1" applyBorder="1" applyAlignment="1">
      <alignment horizontal="center" wrapText="1"/>
    </xf>
    <xf numFmtId="2" fontId="4" fillId="13" borderId="20" xfId="0" applyNumberFormat="1" applyFont="1" applyFill="1" applyBorder="1" applyAlignment="1">
      <alignment horizontal="center" wrapText="1"/>
    </xf>
    <xf numFmtId="0" fontId="5" fillId="13" borderId="71" xfId="0" applyFont="1" applyFill="1" applyBorder="1" applyAlignment="1">
      <alignment horizontal="left"/>
    </xf>
    <xf numFmtId="1" fontId="23" fillId="0" borderId="6" xfId="2" applyNumberFormat="1" applyFont="1" applyBorder="1" applyAlignment="1">
      <alignment horizontal="center" vertical="center"/>
    </xf>
    <xf numFmtId="1" fontId="23" fillId="12" borderId="6" xfId="2" applyNumberFormat="1" applyFont="1" applyFill="1" applyBorder="1" applyAlignment="1">
      <alignment horizontal="center" vertical="center"/>
    </xf>
    <xf numFmtId="166" fontId="5" fillId="3" borderId="2" xfId="0" applyNumberFormat="1" applyFont="1" applyFill="1" applyBorder="1" applyAlignment="1">
      <alignment horizontal="center"/>
    </xf>
    <xf numFmtId="2" fontId="27" fillId="13" borderId="2" xfId="0" applyNumberFormat="1" applyFont="1" applyFill="1" applyBorder="1" applyAlignment="1">
      <alignment horizontal="center"/>
    </xf>
    <xf numFmtId="2" fontId="23" fillId="0" borderId="34" xfId="0" applyNumberFormat="1" applyFont="1" applyFill="1" applyBorder="1" applyAlignment="1" applyProtection="1">
      <alignment horizontal="left" vertical="center"/>
      <protection locked="0"/>
    </xf>
    <xf numFmtId="2" fontId="23" fillId="0" borderId="1" xfId="0" applyNumberFormat="1" applyFont="1" applyFill="1" applyBorder="1" applyAlignment="1" applyProtection="1">
      <alignment horizontal="left" vertical="center"/>
      <protection locked="0"/>
    </xf>
    <xf numFmtId="2" fontId="4" fillId="3" borderId="18" xfId="0" applyNumberFormat="1" applyFont="1" applyFill="1" applyBorder="1" applyAlignment="1">
      <alignment horizontal="center" wrapText="1"/>
    </xf>
    <xf numFmtId="166" fontId="30" fillId="12" borderId="23" xfId="6" applyNumberFormat="1" applyFont="1" applyFill="1" applyBorder="1" applyAlignment="1">
      <alignment horizontal="center" vertical="center"/>
    </xf>
    <xf numFmtId="0" fontId="5" fillId="13" borderId="41" xfId="0" applyFont="1" applyFill="1" applyBorder="1" applyAlignment="1">
      <alignment horizontal="left"/>
    </xf>
    <xf numFmtId="166" fontId="5" fillId="3" borderId="8" xfId="0" applyNumberFormat="1" applyFont="1" applyFill="1" applyBorder="1" applyAlignment="1">
      <alignment horizontal="center"/>
    </xf>
    <xf numFmtId="2" fontId="28" fillId="13" borderId="10" xfId="3" applyNumberFormat="1" applyFont="1" applyFill="1" applyBorder="1" applyAlignment="1">
      <alignment horizontal="center" vertical="center"/>
    </xf>
    <xf numFmtId="2" fontId="28" fillId="12" borderId="10" xfId="3" applyNumberFormat="1" applyFont="1" applyFill="1" applyBorder="1" applyAlignment="1">
      <alignment horizontal="center" vertical="center"/>
    </xf>
    <xf numFmtId="2" fontId="28" fillId="13" borderId="8" xfId="3" applyNumberFormat="1" applyFont="1" applyFill="1" applyBorder="1" applyAlignment="1">
      <alignment horizontal="center" vertical="center"/>
    </xf>
    <xf numFmtId="2" fontId="28" fillId="12" borderId="8" xfId="3" applyNumberFormat="1" applyFont="1" applyFill="1" applyBorder="1" applyAlignment="1">
      <alignment horizontal="center" vertical="center"/>
    </xf>
    <xf numFmtId="0" fontId="4" fillId="11" borderId="6" xfId="0" applyFont="1" applyFill="1" applyBorder="1" applyAlignment="1">
      <alignment horizontal="left"/>
    </xf>
    <xf numFmtId="0" fontId="5" fillId="11" borderId="10" xfId="0" applyFont="1" applyFill="1" applyBorder="1" applyAlignment="1">
      <alignment horizontal="left"/>
    </xf>
    <xf numFmtId="2" fontId="26" fillId="0" borderId="10" xfId="7" applyNumberFormat="1" applyFont="1" applyBorder="1" applyAlignment="1">
      <alignment horizontal="center" vertical="center"/>
    </xf>
    <xf numFmtId="2" fontId="26" fillId="12" borderId="10" xfId="7" applyNumberFormat="1" applyFont="1" applyFill="1" applyBorder="1" applyAlignment="1">
      <alignment horizontal="center" vertical="center"/>
    </xf>
    <xf numFmtId="1" fontId="26" fillId="0" borderId="23" xfId="3" applyNumberFormat="1" applyFont="1" applyBorder="1" applyAlignment="1">
      <alignment horizontal="center" vertical="center"/>
    </xf>
    <xf numFmtId="166" fontId="26" fillId="0" borderId="55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" xfId="10" applyNumberFormat="1" applyFont="1" applyFill="1" applyBorder="1" applyAlignment="1">
      <alignment horizontal="center" vertical="center"/>
    </xf>
    <xf numFmtId="1" fontId="26" fillId="0" borderId="14" xfId="10" applyNumberFormat="1" applyFont="1" applyFill="1" applyBorder="1" applyAlignment="1">
      <alignment horizontal="center" vertical="center"/>
    </xf>
    <xf numFmtId="1" fontId="26" fillId="0" borderId="6" xfId="10" applyNumberFormat="1" applyFont="1" applyBorder="1" applyAlignment="1">
      <alignment horizontal="center" vertical="center"/>
    </xf>
    <xf numFmtId="1" fontId="26" fillId="0" borderId="14" xfId="10" applyNumberFormat="1" applyFont="1" applyBorder="1" applyAlignment="1">
      <alignment horizontal="center" vertical="center"/>
    </xf>
    <xf numFmtId="1" fontId="26" fillId="0" borderId="6" xfId="10" applyNumberFormat="1" applyFont="1" applyBorder="1" applyAlignment="1">
      <alignment horizontal="center" vertical="center"/>
    </xf>
    <xf numFmtId="1" fontId="26" fillId="0" borderId="14" xfId="10" applyNumberFormat="1" applyFont="1" applyBorder="1" applyAlignment="1">
      <alignment horizontal="center" vertical="center"/>
    </xf>
    <xf numFmtId="1" fontId="26" fillId="0" borderId="49" xfId="10" applyNumberFormat="1" applyFont="1" applyBorder="1" applyAlignment="1">
      <alignment horizontal="center" vertical="center"/>
    </xf>
    <xf numFmtId="1" fontId="26" fillId="0" borderId="55" xfId="10" applyNumberFormat="1" applyFont="1" applyBorder="1" applyAlignment="1">
      <alignment horizontal="center" vertical="center"/>
    </xf>
    <xf numFmtId="1" fontId="26" fillId="0" borderId="62" xfId="10" applyNumberFormat="1" applyFont="1" applyBorder="1" applyAlignment="1">
      <alignment horizontal="center" vertical="center"/>
    </xf>
    <xf numFmtId="1" fontId="26" fillId="0" borderId="19" xfId="10" applyNumberFormat="1" applyFont="1" applyBorder="1" applyAlignment="1">
      <alignment horizontal="center" vertical="center"/>
    </xf>
    <xf numFmtId="1" fontId="26" fillId="0" borderId="8" xfId="10" applyNumberFormat="1" applyFont="1" applyBorder="1" applyAlignment="1">
      <alignment horizontal="center" vertical="center"/>
    </xf>
    <xf numFmtId="1" fontId="26" fillId="0" borderId="20" xfId="10" applyNumberFormat="1" applyFont="1" applyBorder="1" applyAlignment="1">
      <alignment horizontal="center" vertical="center"/>
    </xf>
    <xf numFmtId="1" fontId="26" fillId="0" borderId="13" xfId="10" applyNumberFormat="1" applyFont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66" fontId="38" fillId="0" borderId="8" xfId="0" applyNumberFormat="1" applyFont="1" applyBorder="1" applyAlignment="1">
      <alignment horizontal="center"/>
    </xf>
    <xf numFmtId="166" fontId="4" fillId="0" borderId="45" xfId="0" applyNumberFormat="1" applyFont="1" applyFill="1" applyBorder="1" applyAlignment="1">
      <alignment horizontal="center"/>
    </xf>
    <xf numFmtId="1" fontId="4" fillId="0" borderId="23" xfId="0" applyNumberFormat="1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/>
    </xf>
    <xf numFmtId="0" fontId="16" fillId="10" borderId="10" xfId="0" applyFont="1" applyFill="1" applyBorder="1" applyAlignment="1">
      <alignment horizont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14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1" fontId="48" fillId="0" borderId="13" xfId="9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0" fontId="4" fillId="0" borderId="33" xfId="0" applyFont="1" applyFill="1" applyBorder="1" applyAlignment="1">
      <alignment horizontal="left"/>
    </xf>
    <xf numFmtId="0" fontId="38" fillId="0" borderId="23" xfId="0" applyFont="1" applyFill="1" applyBorder="1" applyAlignment="1">
      <alignment horizontal="center"/>
    </xf>
    <xf numFmtId="1" fontId="21" fillId="0" borderId="14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/>
    </xf>
    <xf numFmtId="165" fontId="4" fillId="12" borderId="1" xfId="0" applyNumberFormat="1" applyFont="1" applyFill="1" applyBorder="1" applyAlignment="1">
      <alignment horizontal="center"/>
    </xf>
    <xf numFmtId="2" fontId="4" fillId="14" borderId="29" xfId="0" applyNumberFormat="1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5" fillId="0" borderId="42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5" fontId="30" fillId="0" borderId="2" xfId="0" applyNumberFormat="1" applyFont="1" applyFill="1" applyBorder="1" applyAlignment="1">
      <alignment horizontal="center"/>
    </xf>
    <xf numFmtId="165" fontId="30" fillId="12" borderId="2" xfId="0" applyNumberFormat="1" applyFont="1" applyFill="1" applyBorder="1" applyAlignment="1">
      <alignment horizontal="center"/>
    </xf>
    <xf numFmtId="165" fontId="30" fillId="0" borderId="8" xfId="0" applyNumberFormat="1" applyFont="1" applyFill="1" applyBorder="1" applyAlignment="1">
      <alignment horizontal="center"/>
    </xf>
    <xf numFmtId="165" fontId="30" fillId="12" borderId="8" xfId="0" applyNumberFormat="1" applyFont="1" applyFill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4" fillId="12" borderId="6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6" fontId="4" fillId="0" borderId="12" xfId="0" applyNumberFormat="1" applyFont="1" applyFill="1" applyBorder="1" applyAlignment="1">
      <alignment horizont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66" fontId="5" fillId="5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11" borderId="2" xfId="0" applyFont="1" applyFill="1" applyBorder="1" applyAlignment="1">
      <alignment horizontal="center"/>
    </xf>
    <xf numFmtId="0" fontId="16" fillId="16" borderId="10" xfId="0" applyFont="1" applyFill="1" applyBorder="1" applyAlignment="1">
      <alignment horizontal="center"/>
    </xf>
    <xf numFmtId="0" fontId="16" fillId="16" borderId="6" xfId="0" applyFont="1" applyFill="1" applyBorder="1" applyAlignment="1">
      <alignment horizontal="center" wrapText="1"/>
    </xf>
    <xf numFmtId="0" fontId="4" fillId="16" borderId="6" xfId="0" applyFont="1" applyFill="1" applyBorder="1" applyAlignment="1">
      <alignment horizontal="left"/>
    </xf>
    <xf numFmtId="0" fontId="4" fillId="16" borderId="10" xfId="0" applyFont="1" applyFill="1" applyBorder="1" applyAlignment="1">
      <alignment horizontal="left"/>
    </xf>
    <xf numFmtId="0" fontId="5" fillId="16" borderId="2" xfId="0" applyFont="1" applyFill="1" applyBorder="1" applyAlignment="1">
      <alignment horizontal="left"/>
    </xf>
    <xf numFmtId="0" fontId="5" fillId="16" borderId="10" xfId="0" applyFont="1" applyFill="1" applyBorder="1" applyAlignment="1">
      <alignment horizontal="left"/>
    </xf>
    <xf numFmtId="0" fontId="4" fillId="16" borderId="8" xfId="0" applyFont="1" applyFill="1" applyBorder="1" applyAlignment="1">
      <alignment horizontal="left"/>
    </xf>
    <xf numFmtId="0" fontId="4" fillId="16" borderId="23" xfId="0" applyFont="1" applyFill="1" applyBorder="1" applyAlignment="1">
      <alignment horizontal="left"/>
    </xf>
    <xf numFmtId="0" fontId="5" fillId="16" borderId="16" xfId="0" applyFont="1" applyFill="1" applyBorder="1" applyAlignment="1">
      <alignment horizontal="left"/>
    </xf>
    <xf numFmtId="0" fontId="5" fillId="16" borderId="25" xfId="0" applyFont="1" applyFill="1" applyBorder="1" applyAlignment="1">
      <alignment horizontal="left"/>
    </xf>
    <xf numFmtId="0" fontId="4" fillId="16" borderId="4" xfId="0" applyFont="1" applyFill="1" applyBorder="1" applyAlignment="1">
      <alignment horizontal="left"/>
    </xf>
    <xf numFmtId="2" fontId="5" fillId="16" borderId="10" xfId="0" applyNumberFormat="1" applyFont="1" applyFill="1" applyBorder="1" applyAlignment="1">
      <alignment horizontal="left"/>
    </xf>
    <xf numFmtId="0" fontId="4" fillId="16" borderId="2" xfId="0" applyFont="1" applyFill="1" applyBorder="1" applyAlignment="1">
      <alignment horizontal="left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49" xfId="11" applyNumberFormat="1" applyFont="1" applyBorder="1" applyAlignment="1">
      <alignment horizontal="center" vertical="center"/>
    </xf>
    <xf numFmtId="0" fontId="5" fillId="16" borderId="8" xfId="0" applyFont="1" applyFill="1" applyBorder="1" applyAlignment="1">
      <alignment horizontal="left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0" fontId="38" fillId="16" borderId="2" xfId="0" applyFont="1" applyFill="1" applyBorder="1" applyAlignment="1">
      <alignment horizontal="left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8" xfId="11" applyNumberFormat="1" applyFont="1" applyBorder="1" applyAlignment="1">
      <alignment horizontal="center" vertical="center"/>
    </xf>
    <xf numFmtId="1" fontId="21" fillId="0" borderId="20" xfId="11" applyNumberFormat="1" applyFont="1" applyBorder="1" applyAlignment="1">
      <alignment horizontal="center" vertical="center"/>
    </xf>
    <xf numFmtId="2" fontId="21" fillId="0" borderId="61" xfId="11" applyNumberFormat="1" applyFont="1" applyBorder="1" applyAlignment="1">
      <alignment horizontal="center" vertical="center"/>
    </xf>
    <xf numFmtId="2" fontId="21" fillId="0" borderId="11" xfId="11" applyNumberFormat="1" applyFont="1" applyBorder="1" applyAlignment="1">
      <alignment horizontal="center" vertical="center"/>
    </xf>
    <xf numFmtId="2" fontId="21" fillId="0" borderId="54" xfId="11" applyNumberFormat="1" applyFont="1" applyBorder="1" applyAlignment="1">
      <alignment horizontal="center" vertical="center"/>
    </xf>
    <xf numFmtId="2" fontId="21" fillId="0" borderId="64" xfId="11" applyNumberFormat="1" applyFont="1" applyBorder="1" applyAlignment="1">
      <alignment horizontal="center" vertical="center"/>
    </xf>
    <xf numFmtId="2" fontId="21" fillId="0" borderId="13" xfId="11" applyNumberFormat="1" applyFont="1" applyBorder="1" applyAlignment="1">
      <alignment horizontal="center" vertical="center"/>
    </xf>
    <xf numFmtId="2" fontId="21" fillId="0" borderId="6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0" fontId="38" fillId="16" borderId="6" xfId="0" applyFont="1" applyFill="1" applyBorder="1" applyAlignment="1">
      <alignment horizontal="left"/>
    </xf>
    <xf numFmtId="0" fontId="30" fillId="16" borderId="6" xfId="0" applyFont="1" applyFill="1" applyBorder="1" applyAlignment="1">
      <alignment horizontal="left"/>
    </xf>
    <xf numFmtId="1" fontId="21" fillId="0" borderId="49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0" fontId="30" fillId="16" borderId="8" xfId="0" applyFont="1" applyFill="1" applyBorder="1" applyAlignment="1">
      <alignment horizontal="left"/>
    </xf>
    <xf numFmtId="1" fontId="21" fillId="0" borderId="49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49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0" fontId="30" fillId="16" borderId="2" xfId="0" applyFont="1" applyFill="1" applyBorder="1" applyAlignment="1">
      <alignment horizontal="left"/>
    </xf>
    <xf numFmtId="1" fontId="21" fillId="0" borderId="1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66" fontId="21" fillId="0" borderId="49" xfId="11" applyNumberFormat="1" applyFont="1" applyBorder="1" applyAlignment="1">
      <alignment horizontal="center" vertical="center"/>
    </xf>
    <xf numFmtId="166" fontId="21" fillId="0" borderId="55" xfId="11" applyNumberFormat="1" applyFont="1" applyBorder="1" applyAlignment="1">
      <alignment horizontal="center" vertical="center"/>
    </xf>
    <xf numFmtId="166" fontId="21" fillId="0" borderId="62" xfId="11" applyNumberFormat="1" applyFont="1" applyBorder="1" applyAlignment="1">
      <alignment horizontal="center" vertical="center"/>
    </xf>
    <xf numFmtId="166" fontId="21" fillId="0" borderId="13" xfId="11" applyNumberFormat="1" applyFont="1" applyBorder="1" applyAlignment="1">
      <alignment horizontal="center" vertical="center"/>
    </xf>
    <xf numFmtId="166" fontId="21" fillId="0" borderId="61" xfId="11" applyNumberFormat="1" applyFont="1" applyBorder="1" applyAlignment="1">
      <alignment horizontal="center" vertical="center"/>
    </xf>
    <xf numFmtId="166" fontId="21" fillId="0" borderId="63" xfId="11" applyNumberFormat="1" applyFont="1" applyBorder="1" applyAlignment="1">
      <alignment horizontal="center" vertical="center"/>
    </xf>
    <xf numFmtId="1" fontId="21" fillId="0" borderId="49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66" fontId="21" fillId="0" borderId="49" xfId="11" applyNumberFormat="1" applyFont="1" applyBorder="1" applyAlignment="1">
      <alignment horizontal="center" vertical="center"/>
    </xf>
    <xf numFmtId="166" fontId="21" fillId="0" borderId="55" xfId="11" applyNumberFormat="1" applyFont="1" applyBorder="1" applyAlignment="1">
      <alignment horizontal="center" vertical="center"/>
    </xf>
    <xf numFmtId="166" fontId="21" fillId="0" borderId="62" xfId="11" applyNumberFormat="1" applyFont="1" applyBorder="1" applyAlignment="1">
      <alignment horizontal="center" vertical="center"/>
    </xf>
    <xf numFmtId="166" fontId="21" fillId="0" borderId="13" xfId="11" applyNumberFormat="1" applyFont="1" applyBorder="1" applyAlignment="1">
      <alignment horizontal="center" vertical="center"/>
    </xf>
    <xf numFmtId="166" fontId="21" fillId="0" borderId="61" xfId="11" applyNumberFormat="1" applyFont="1" applyBorder="1" applyAlignment="1">
      <alignment horizontal="center" vertical="center"/>
    </xf>
    <xf numFmtId="166" fontId="21" fillId="0" borderId="63" xfId="11" applyNumberFormat="1" applyFont="1" applyBorder="1" applyAlignment="1">
      <alignment horizontal="center" vertical="center"/>
    </xf>
    <xf numFmtId="166" fontId="21" fillId="0" borderId="49" xfId="11" applyNumberFormat="1" applyFont="1" applyBorder="1" applyAlignment="1">
      <alignment horizontal="center" vertical="center"/>
    </xf>
    <xf numFmtId="166" fontId="21" fillId="0" borderId="55" xfId="11" applyNumberFormat="1" applyFont="1" applyBorder="1" applyAlignment="1">
      <alignment horizontal="center" vertical="center"/>
    </xf>
    <xf numFmtId="166" fontId="21" fillId="0" borderId="62" xfId="11" applyNumberFormat="1" applyFont="1" applyBorder="1" applyAlignment="1">
      <alignment horizontal="center" vertical="center"/>
    </xf>
    <xf numFmtId="166" fontId="21" fillId="0" borderId="13" xfId="11" applyNumberFormat="1" applyFont="1" applyBorder="1" applyAlignment="1">
      <alignment horizontal="center" vertical="center"/>
    </xf>
    <xf numFmtId="166" fontId="21" fillId="0" borderId="61" xfId="11" applyNumberFormat="1" applyFont="1" applyBorder="1" applyAlignment="1">
      <alignment horizontal="center" vertical="center"/>
    </xf>
    <xf numFmtId="166" fontId="21" fillId="0" borderId="63" xfId="11" applyNumberFormat="1" applyFont="1" applyBorder="1" applyAlignment="1">
      <alignment horizontal="center" vertical="center"/>
    </xf>
    <xf numFmtId="0" fontId="30" fillId="16" borderId="23" xfId="0" applyFont="1" applyFill="1" applyBorder="1" applyAlignment="1">
      <alignment horizontal="left"/>
    </xf>
    <xf numFmtId="166" fontId="21" fillId="0" borderId="49" xfId="11" applyNumberFormat="1" applyFont="1" applyBorder="1" applyAlignment="1">
      <alignment horizontal="center" vertical="center"/>
    </xf>
    <xf numFmtId="166" fontId="21" fillId="0" borderId="55" xfId="11" applyNumberFormat="1" applyFont="1" applyBorder="1" applyAlignment="1">
      <alignment horizontal="center" vertical="center"/>
    </xf>
    <xf numFmtId="166" fontId="21" fillId="0" borderId="62" xfId="11" applyNumberFormat="1" applyFont="1" applyBorder="1" applyAlignment="1">
      <alignment horizontal="center" vertical="center"/>
    </xf>
    <xf numFmtId="166" fontId="21" fillId="0" borderId="13" xfId="11" applyNumberFormat="1" applyFont="1" applyBorder="1" applyAlignment="1">
      <alignment horizontal="center" vertical="center"/>
    </xf>
    <xf numFmtId="166" fontId="21" fillId="0" borderId="61" xfId="11" applyNumberFormat="1" applyFont="1" applyBorder="1" applyAlignment="1">
      <alignment horizontal="center" vertical="center"/>
    </xf>
    <xf numFmtId="166" fontId="21" fillId="0" borderId="63" xfId="11" applyNumberFormat="1" applyFont="1" applyBorder="1" applyAlignment="1">
      <alignment horizontal="center" vertical="center"/>
    </xf>
    <xf numFmtId="0" fontId="4" fillId="16" borderId="37" xfId="0" applyFont="1" applyFill="1" applyBorder="1" applyAlignment="1">
      <alignment horizontal="left"/>
    </xf>
    <xf numFmtId="166" fontId="21" fillId="0" borderId="49" xfId="11" applyNumberFormat="1" applyFont="1" applyBorder="1" applyAlignment="1">
      <alignment horizontal="center" vertical="center"/>
    </xf>
    <xf numFmtId="166" fontId="21" fillId="0" borderId="55" xfId="11" applyNumberFormat="1" applyFont="1" applyBorder="1" applyAlignment="1">
      <alignment horizontal="center" vertical="center"/>
    </xf>
    <xf numFmtId="166" fontId="21" fillId="0" borderId="62" xfId="11" applyNumberFormat="1" applyFont="1" applyBorder="1" applyAlignment="1">
      <alignment horizontal="center" vertical="center"/>
    </xf>
    <xf numFmtId="166" fontId="21" fillId="0" borderId="13" xfId="11" applyNumberFormat="1" applyFont="1" applyBorder="1" applyAlignment="1">
      <alignment horizontal="center" vertical="center"/>
    </xf>
    <xf numFmtId="166" fontId="21" fillId="0" borderId="61" xfId="11" applyNumberFormat="1" applyFont="1" applyBorder="1" applyAlignment="1">
      <alignment horizontal="center" vertical="center"/>
    </xf>
    <xf numFmtId="166" fontId="21" fillId="0" borderId="63" xfId="11" applyNumberFormat="1" applyFont="1" applyBorder="1" applyAlignment="1">
      <alignment horizontal="center" vertical="center"/>
    </xf>
    <xf numFmtId="166" fontId="21" fillId="0" borderId="49" xfId="11" applyNumberFormat="1" applyFont="1" applyBorder="1" applyAlignment="1">
      <alignment horizontal="center" vertical="center"/>
    </xf>
    <xf numFmtId="166" fontId="21" fillId="0" borderId="55" xfId="11" applyNumberFormat="1" applyFont="1" applyBorder="1" applyAlignment="1">
      <alignment horizontal="center" vertical="center"/>
    </xf>
    <xf numFmtId="166" fontId="21" fillId="0" borderId="62" xfId="11" applyNumberFormat="1" applyFont="1" applyBorder="1" applyAlignment="1">
      <alignment horizontal="center" vertical="center"/>
    </xf>
    <xf numFmtId="166" fontId="21" fillId="0" borderId="19" xfId="11" applyNumberFormat="1" applyFont="1" applyBorder="1" applyAlignment="1">
      <alignment horizontal="center" vertical="center"/>
    </xf>
    <xf numFmtId="166" fontId="21" fillId="0" borderId="56" xfId="11" applyNumberFormat="1" applyFont="1" applyBorder="1" applyAlignment="1">
      <alignment horizontal="center" vertical="center"/>
    </xf>
    <xf numFmtId="166" fontId="21" fillId="0" borderId="60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8" xfId="11" applyNumberFormat="1" applyFont="1" applyBorder="1" applyAlignment="1">
      <alignment horizontal="center" vertical="center"/>
    </xf>
    <xf numFmtId="1" fontId="21" fillId="0" borderId="20" xfId="11" applyNumberFormat="1" applyFont="1" applyBorder="1" applyAlignment="1">
      <alignment horizontal="center" vertical="center"/>
    </xf>
    <xf numFmtId="1" fontId="21" fillId="0" borderId="56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47" fillId="0" borderId="6" xfId="11" applyNumberForma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Fill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9" xfId="11" applyNumberFormat="1" applyFont="1" applyBorder="1" applyAlignment="1">
      <alignment horizontal="center" vertical="center"/>
    </xf>
    <xf numFmtId="1" fontId="26" fillId="0" borderId="56" xfId="11" applyNumberFormat="1" applyFont="1" applyBorder="1" applyAlignment="1">
      <alignment horizontal="center" vertical="center"/>
    </xf>
    <xf numFmtId="1" fontId="26" fillId="0" borderId="60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2" fontId="26" fillId="0" borderId="61" xfId="11" applyNumberFormat="1" applyFont="1" applyBorder="1" applyAlignment="1">
      <alignment horizontal="center" vertical="center"/>
    </xf>
    <xf numFmtId="2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0" fontId="4" fillId="16" borderId="1" xfId="0" applyFont="1" applyFill="1" applyBorder="1" applyAlignment="1">
      <alignment horizontal="left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0" fontId="4" fillId="16" borderId="7" xfId="0" applyFont="1" applyFill="1" applyBorder="1" applyAlignment="1">
      <alignment horizontal="left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0" fontId="4" fillId="16" borderId="9" xfId="0" applyFont="1" applyFill="1" applyBorder="1" applyAlignment="1">
      <alignment horizontal="left"/>
    </xf>
    <xf numFmtId="0" fontId="5" fillId="16" borderId="23" xfId="0" applyFont="1" applyFill="1" applyBorder="1" applyAlignment="1">
      <alignment horizontal="left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66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0" fontId="24" fillId="16" borderId="4" xfId="0" applyFont="1" applyFill="1" applyBorder="1" applyAlignment="1">
      <alignment horizontal="left"/>
    </xf>
    <xf numFmtId="1" fontId="26" fillId="0" borderId="6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0" fontId="30" fillId="16" borderId="10" xfId="0" applyFont="1" applyFill="1" applyBorder="1" applyAlignment="1">
      <alignment horizontal="left"/>
    </xf>
    <xf numFmtId="166" fontId="26" fillId="0" borderId="55" xfId="11" applyNumberFormat="1" applyFont="1" applyBorder="1" applyAlignment="1">
      <alignment horizontal="center" vertical="center"/>
    </xf>
    <xf numFmtId="166" fontId="26" fillId="0" borderId="23" xfId="11" applyNumberFormat="1" applyFont="1" applyBorder="1" applyAlignment="1">
      <alignment horizontal="center" vertical="center"/>
    </xf>
    <xf numFmtId="1" fontId="26" fillId="0" borderId="23" xfId="11" applyNumberFormat="1" applyFont="1" applyBorder="1" applyAlignment="1">
      <alignment horizontal="center" vertical="center"/>
    </xf>
    <xf numFmtId="1" fontId="26" fillId="0" borderId="55" xfId="11" applyNumberFormat="1" applyFont="1" applyBorder="1" applyAlignment="1">
      <alignment horizontal="center" vertical="center"/>
    </xf>
    <xf numFmtId="166" fontId="26" fillId="0" borderId="55" xfId="11" applyNumberFormat="1" applyFont="1" applyBorder="1" applyAlignment="1">
      <alignment horizontal="center" vertical="center"/>
    </xf>
    <xf numFmtId="1" fontId="26" fillId="0" borderId="23" xfId="11" applyNumberFormat="1" applyFont="1" applyBorder="1" applyAlignment="1">
      <alignment horizontal="center" vertical="center"/>
    </xf>
    <xf numFmtId="166" fontId="26" fillId="0" borderId="55" xfId="11" applyNumberFormat="1" applyFont="1" applyBorder="1" applyAlignment="1">
      <alignment horizontal="center" vertical="center"/>
    </xf>
    <xf numFmtId="1" fontId="26" fillId="0" borderId="23" xfId="11" applyNumberFormat="1" applyFont="1" applyBorder="1" applyAlignment="1">
      <alignment horizontal="center" vertical="center"/>
    </xf>
    <xf numFmtId="1" fontId="26" fillId="0" borderId="23" xfId="11" applyNumberFormat="1" applyFont="1" applyBorder="1" applyAlignment="1">
      <alignment horizontal="center" vertical="center"/>
    </xf>
    <xf numFmtId="166" fontId="26" fillId="0" borderId="55" xfId="11" applyNumberFormat="1" applyFont="1" applyBorder="1" applyAlignment="1">
      <alignment horizontal="center" vertical="center"/>
    </xf>
    <xf numFmtId="166" fontId="26" fillId="0" borderId="55" xfId="11" applyNumberFormat="1" applyFont="1" applyBorder="1" applyAlignment="1">
      <alignment horizontal="center" vertical="center"/>
    </xf>
    <xf numFmtId="1" fontId="26" fillId="0" borderId="23" xfId="11" applyNumberFormat="1" applyFont="1" applyBorder="1" applyAlignment="1">
      <alignment horizontal="center" vertical="center"/>
    </xf>
    <xf numFmtId="1" fontId="26" fillId="0" borderId="23" xfId="11" applyNumberFormat="1" applyFont="1" applyBorder="1" applyAlignment="1">
      <alignment horizontal="center" vertical="center"/>
    </xf>
    <xf numFmtId="166" fontId="26" fillId="0" borderId="55" xfId="11" applyNumberFormat="1" applyFont="1" applyBorder="1" applyAlignment="1">
      <alignment horizontal="center" vertical="center"/>
    </xf>
    <xf numFmtId="1" fontId="26" fillId="0" borderId="23" xfId="11" applyNumberFormat="1" applyFont="1" applyBorder="1" applyAlignment="1">
      <alignment horizontal="center" vertical="center"/>
    </xf>
    <xf numFmtId="166" fontId="26" fillId="0" borderId="55" xfId="11" applyNumberFormat="1" applyFont="1" applyBorder="1" applyAlignment="1">
      <alignment horizontal="center" vertical="center"/>
    </xf>
    <xf numFmtId="1" fontId="26" fillId="0" borderId="23" xfId="11" applyNumberFormat="1" applyFont="1" applyBorder="1" applyAlignment="1">
      <alignment horizontal="center" vertical="center"/>
    </xf>
    <xf numFmtId="166" fontId="26" fillId="0" borderId="55" xfId="11" applyNumberFormat="1" applyFont="1" applyBorder="1" applyAlignment="1">
      <alignment horizontal="center" vertical="center"/>
    </xf>
    <xf numFmtId="1" fontId="26" fillId="0" borderId="23" xfId="11" applyNumberFormat="1" applyFont="1" applyBorder="1" applyAlignment="1">
      <alignment horizontal="center" vertical="center"/>
    </xf>
    <xf numFmtId="166" fontId="26" fillId="0" borderId="55" xfId="11" applyNumberFormat="1" applyFont="1" applyBorder="1" applyAlignment="1">
      <alignment horizontal="center" vertical="center"/>
    </xf>
    <xf numFmtId="1" fontId="26" fillId="0" borderId="23" xfId="11" applyNumberFormat="1" applyFont="1" applyBorder="1" applyAlignment="1">
      <alignment horizontal="center" vertical="center"/>
    </xf>
    <xf numFmtId="166" fontId="26" fillId="0" borderId="55" xfId="11" applyNumberFormat="1" applyFont="1" applyBorder="1" applyAlignment="1">
      <alignment horizontal="center" vertical="center"/>
    </xf>
    <xf numFmtId="1" fontId="26" fillId="0" borderId="23" xfId="11" applyNumberFormat="1" applyFont="1" applyBorder="1" applyAlignment="1">
      <alignment horizontal="center" vertical="center"/>
    </xf>
    <xf numFmtId="166" fontId="26" fillId="0" borderId="55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66" fontId="26" fillId="0" borderId="6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2" fontId="21" fillId="0" borderId="55" xfId="11" applyNumberFormat="1" applyFont="1" applyBorder="1" applyAlignment="1">
      <alignment horizontal="center" vertical="center"/>
    </xf>
    <xf numFmtId="2" fontId="21" fillId="0" borderId="62" xfId="11" applyNumberFormat="1" applyFont="1" applyBorder="1" applyAlignment="1">
      <alignment horizontal="center" vertical="center"/>
    </xf>
    <xf numFmtId="2" fontId="21" fillId="0" borderId="56" xfId="11" applyNumberFormat="1" applyFont="1" applyBorder="1" applyAlignment="1">
      <alignment horizontal="center" vertical="center"/>
    </xf>
    <xf numFmtId="2" fontId="21" fillId="0" borderId="60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1" fontId="21" fillId="0" borderId="55" xfId="11" applyNumberFormat="1" applyFont="1" applyBorder="1" applyAlignment="1">
      <alignment horizontal="center" vertical="center"/>
    </xf>
    <xf numFmtId="1" fontId="21" fillId="0" borderId="62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" fontId="21" fillId="0" borderId="63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2" fontId="26" fillId="0" borderId="14" xfId="11" applyNumberFormat="1" applyFont="1" applyBorder="1" applyAlignment="1">
      <alignment horizontal="center" vertical="center"/>
    </xf>
    <xf numFmtId="2" fontId="26" fillId="0" borderId="11" xfId="11" applyNumberFormat="1" applyFont="1" applyBorder="1" applyAlignment="1">
      <alignment horizontal="center" vertical="center"/>
    </xf>
    <xf numFmtId="2" fontId="26" fillId="0" borderId="2" xfId="11" applyNumberFormat="1" applyFont="1" applyBorder="1" applyAlignment="1">
      <alignment horizontal="center" vertical="center"/>
    </xf>
    <xf numFmtId="2" fontId="26" fillId="0" borderId="12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9" xfId="11" applyNumberFormat="1" applyFont="1" applyBorder="1" applyAlignment="1">
      <alignment horizontal="center" vertical="center"/>
    </xf>
    <xf numFmtId="1" fontId="26" fillId="0" borderId="8" xfId="11" applyNumberFormat="1" applyFont="1" applyBorder="1" applyAlignment="1">
      <alignment horizontal="center" vertical="center"/>
    </xf>
    <xf numFmtId="1" fontId="26" fillId="0" borderId="20" xfId="11" applyNumberFormat="1" applyFont="1" applyBorder="1" applyAlignment="1">
      <alignment horizontal="center" vertical="center"/>
    </xf>
    <xf numFmtId="1" fontId="26" fillId="0" borderId="11" xfId="11" applyNumberFormat="1" applyFont="1" applyBorder="1" applyAlignment="1">
      <alignment horizontal="center" vertical="center"/>
    </xf>
    <xf numFmtId="1" fontId="26" fillId="0" borderId="2" xfId="11" applyNumberFormat="1" applyFont="1" applyBorder="1" applyAlignment="1">
      <alignment horizontal="center" vertical="center"/>
    </xf>
    <xf numFmtId="1" fontId="26" fillId="0" borderId="12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2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58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9" xfId="11" applyNumberFormat="1" applyFont="1" applyBorder="1" applyAlignment="1">
      <alignment horizontal="center" vertical="center"/>
    </xf>
    <xf numFmtId="1" fontId="26" fillId="0" borderId="8" xfId="11" applyNumberFormat="1" applyFont="1" applyBorder="1" applyAlignment="1">
      <alignment horizontal="center" vertical="center"/>
    </xf>
    <xf numFmtId="1" fontId="26" fillId="0" borderId="20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2" fontId="26" fillId="0" borderId="14" xfId="11" applyNumberFormat="1" applyFont="1" applyBorder="1" applyAlignment="1">
      <alignment horizontal="center" vertical="center"/>
    </xf>
    <xf numFmtId="2" fontId="26" fillId="0" borderId="11" xfId="11" applyNumberFormat="1" applyFont="1" applyBorder="1" applyAlignment="1">
      <alignment horizontal="center" vertical="center"/>
    </xf>
    <xf numFmtId="2" fontId="26" fillId="0" borderId="2" xfId="11" applyNumberFormat="1" applyFont="1" applyBorder="1" applyAlignment="1">
      <alignment horizontal="center" vertical="center"/>
    </xf>
    <xf numFmtId="2" fontId="26" fillId="0" borderId="12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2" fontId="26" fillId="0" borderId="6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2" fontId="26" fillId="0" borderId="14" xfId="11" applyNumberFormat="1" applyFont="1" applyBorder="1" applyAlignment="1">
      <alignment horizontal="center" vertical="center"/>
    </xf>
    <xf numFmtId="2" fontId="26" fillId="0" borderId="11" xfId="11" applyNumberFormat="1" applyFont="1" applyBorder="1" applyAlignment="1">
      <alignment horizontal="center" vertical="center"/>
    </xf>
    <xf numFmtId="2" fontId="26" fillId="0" borderId="2" xfId="11" applyNumberFormat="1" applyFont="1" applyBorder="1" applyAlignment="1">
      <alignment horizontal="center" vertical="center"/>
    </xf>
    <xf numFmtId="2" fontId="26" fillId="0" borderId="12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2" fontId="21" fillId="0" borderId="2" xfId="11" applyNumberFormat="1" applyFont="1" applyBorder="1" applyAlignment="1">
      <alignment horizontal="center" vertical="center"/>
    </xf>
    <xf numFmtId="2" fontId="21" fillId="0" borderId="12" xfId="11" applyNumberFormat="1" applyFont="1" applyBorder="1" applyAlignment="1">
      <alignment horizontal="center" vertical="center"/>
    </xf>
    <xf numFmtId="2" fontId="21" fillId="0" borderId="6" xfId="11" applyNumberFormat="1" applyFont="1" applyBorder="1" applyAlignment="1">
      <alignment horizontal="center" vertical="center"/>
    </xf>
    <xf numFmtId="2" fontId="21" fillId="0" borderId="14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66" fontId="21" fillId="0" borderId="6" xfId="11" applyNumberFormat="1" applyFont="1" applyBorder="1" applyAlignment="1">
      <alignment horizontal="center" vertical="center"/>
    </xf>
    <xf numFmtId="166" fontId="21" fillId="0" borderId="14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66" fontId="21" fillId="0" borderId="6" xfId="11" applyNumberFormat="1" applyFont="1" applyBorder="1" applyAlignment="1">
      <alignment horizontal="center" vertical="center"/>
    </xf>
    <xf numFmtId="166" fontId="21" fillId="0" borderId="14" xfId="11" applyNumberFormat="1" applyFont="1" applyBorder="1" applyAlignment="1">
      <alignment horizontal="center" vertical="center"/>
    </xf>
    <xf numFmtId="166" fontId="21" fillId="0" borderId="6" xfId="11" applyNumberFormat="1" applyFont="1" applyBorder="1" applyAlignment="1">
      <alignment horizontal="center" vertical="center"/>
    </xf>
    <xf numFmtId="166" fontId="21" fillId="0" borderId="14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61" xfId="11" applyNumberFormat="1" applyFont="1" applyBorder="1" applyAlignment="1">
      <alignment horizontal="center" vertical="center"/>
    </xf>
    <xf numFmtId="166" fontId="30" fillId="0" borderId="6" xfId="11" applyNumberFormat="1" applyFont="1" applyBorder="1" applyAlignment="1">
      <alignment horizontal="center" vertical="center"/>
    </xf>
    <xf numFmtId="1" fontId="30" fillId="0" borderId="6" xfId="11" applyNumberFormat="1" applyFont="1" applyBorder="1" applyAlignment="1">
      <alignment horizontal="center" vertical="center"/>
    </xf>
    <xf numFmtId="1" fontId="30" fillId="0" borderId="6" xfId="11" applyNumberFormat="1" applyFont="1" applyBorder="1" applyAlignment="1">
      <alignment horizontal="center" vertical="center"/>
    </xf>
    <xf numFmtId="1" fontId="30" fillId="0" borderId="6" xfId="11" applyNumberFormat="1" applyFont="1" applyBorder="1" applyAlignment="1">
      <alignment horizontal="center" vertical="center"/>
    </xf>
    <xf numFmtId="1" fontId="30" fillId="0" borderId="6" xfId="11" applyNumberFormat="1" applyFont="1" applyBorder="1" applyAlignment="1">
      <alignment horizontal="center" vertical="center"/>
    </xf>
    <xf numFmtId="1" fontId="30" fillId="0" borderId="6" xfId="11" applyNumberFormat="1" applyFont="1" applyBorder="1" applyAlignment="1">
      <alignment horizontal="center" vertical="center"/>
    </xf>
    <xf numFmtId="1" fontId="30" fillId="0" borderId="6" xfId="11" applyNumberFormat="1" applyFont="1" applyBorder="1" applyAlignment="1">
      <alignment horizontal="center" vertical="center"/>
    </xf>
    <xf numFmtId="1" fontId="30" fillId="0" borderId="6" xfId="11" applyNumberFormat="1" applyFont="1" applyBorder="1" applyAlignment="1">
      <alignment horizontal="center" vertical="center"/>
    </xf>
    <xf numFmtId="1" fontId="30" fillId="0" borderId="6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1" fillId="0" borderId="13" xfId="11" applyNumberFormat="1" applyFont="1" applyBorder="1" applyAlignment="1">
      <alignment horizontal="center" vertical="center"/>
    </xf>
    <xf numFmtId="1" fontId="21" fillId="0" borderId="6" xfId="11" applyNumberFormat="1" applyFont="1" applyBorder="1" applyAlignment="1">
      <alignment horizontal="center" vertical="center"/>
    </xf>
    <xf numFmtId="1" fontId="21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19" xfId="11" applyNumberFormat="1" applyFont="1" applyBorder="1" applyAlignment="1">
      <alignment horizontal="center" vertical="center"/>
    </xf>
    <xf numFmtId="1" fontId="26" fillId="0" borderId="8" xfId="11" applyNumberFormat="1" applyFont="1" applyBorder="1" applyAlignment="1">
      <alignment horizontal="center" vertical="center"/>
    </xf>
    <xf numFmtId="1" fontId="26" fillId="0" borderId="20" xfId="11" applyNumberFormat="1" applyFont="1" applyBorder="1" applyAlignment="1">
      <alignment horizontal="center" vertical="center"/>
    </xf>
    <xf numFmtId="1" fontId="37" fillId="16" borderId="19" xfId="3" applyNumberFormat="1" applyFont="1" applyFill="1" applyBorder="1" applyAlignment="1">
      <alignment horizontal="left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2" fontId="26" fillId="0" borderId="6" xfId="3" applyNumberFormat="1" applyFont="1" applyBorder="1" applyAlignment="1">
      <alignment horizontal="center" vertical="center"/>
    </xf>
    <xf numFmtId="2" fontId="26" fillId="0" borderId="14" xfId="3" applyNumberFormat="1" applyFont="1" applyBorder="1" applyAlignment="1">
      <alignment horizontal="center" vertical="center"/>
    </xf>
    <xf numFmtId="1" fontId="26" fillId="0" borderId="19" xfId="3" applyNumberFormat="1" applyFont="1" applyBorder="1" applyAlignment="1">
      <alignment horizontal="center" vertical="center"/>
    </xf>
    <xf numFmtId="1" fontId="26" fillId="0" borderId="8" xfId="3" applyNumberFormat="1" applyFont="1" applyBorder="1" applyAlignment="1">
      <alignment horizontal="center" vertical="center"/>
    </xf>
    <xf numFmtId="1" fontId="26" fillId="0" borderId="20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1" fontId="26" fillId="0" borderId="13" xfId="3" applyNumberFormat="1" applyFont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/>
    </xf>
    <xf numFmtId="1" fontId="26" fillId="0" borderId="14" xfId="3" applyNumberFormat="1" applyFont="1" applyBorder="1" applyAlignment="1">
      <alignment horizontal="center" vertical="center"/>
    </xf>
    <xf numFmtId="0" fontId="30" fillId="16" borderId="4" xfId="0" applyFont="1" applyFill="1" applyBorder="1" applyAlignment="1">
      <alignment horizontal="left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0" fontId="30" fillId="16" borderId="3" xfId="0" applyFont="1" applyFill="1" applyBorder="1" applyAlignment="1">
      <alignment horizontal="left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49" xfId="11" applyNumberFormat="1" applyFont="1" applyBorder="1" applyAlignment="1">
      <alignment horizontal="center" vertical="center"/>
    </xf>
    <xf numFmtId="1" fontId="26" fillId="0" borderId="55" xfId="11" applyNumberFormat="1" applyFont="1" applyBorder="1" applyAlignment="1">
      <alignment horizontal="center" vertical="center"/>
    </xf>
    <xf numFmtId="1" fontId="26" fillId="0" borderId="62" xfId="11" applyNumberFormat="1" applyFont="1" applyBorder="1" applyAlignment="1">
      <alignment horizontal="center" vertical="center"/>
    </xf>
    <xf numFmtId="1" fontId="26" fillId="0" borderId="49" xfId="11" applyNumberFormat="1" applyFont="1" applyBorder="1" applyAlignment="1">
      <alignment horizontal="center" vertical="center"/>
    </xf>
    <xf numFmtId="1" fontId="26" fillId="0" borderId="55" xfId="11" applyNumberFormat="1" applyFont="1" applyBorder="1" applyAlignment="1">
      <alignment horizontal="center" vertical="center"/>
    </xf>
    <xf numFmtId="1" fontId="26" fillId="0" borderId="62" xfId="11" applyNumberFormat="1" applyFont="1" applyBorder="1" applyAlignment="1">
      <alignment horizontal="center" vertical="center"/>
    </xf>
    <xf numFmtId="1" fontId="26" fillId="0" borderId="49" xfId="11" applyNumberFormat="1" applyFont="1" applyBorder="1" applyAlignment="1">
      <alignment horizontal="center" vertical="center"/>
    </xf>
    <xf numFmtId="1" fontId="26" fillId="0" borderId="55" xfId="11" applyNumberFormat="1" applyFont="1" applyBorder="1" applyAlignment="1">
      <alignment horizontal="center" vertical="center"/>
    </xf>
    <xf numFmtId="1" fontId="26" fillId="0" borderId="62" xfId="11" applyNumberFormat="1" applyFont="1" applyBorder="1" applyAlignment="1">
      <alignment horizontal="center" vertical="center"/>
    </xf>
    <xf numFmtId="1" fontId="26" fillId="0" borderId="49" xfId="11" applyNumberFormat="1" applyFont="1" applyBorder="1" applyAlignment="1">
      <alignment horizontal="center" vertical="center"/>
    </xf>
    <xf numFmtId="1" fontId="26" fillId="0" borderId="55" xfId="11" applyNumberFormat="1" applyFont="1" applyBorder="1" applyAlignment="1">
      <alignment horizontal="center" vertical="center"/>
    </xf>
    <xf numFmtId="1" fontId="26" fillId="0" borderId="62" xfId="11" applyNumberFormat="1" applyFont="1" applyBorder="1" applyAlignment="1">
      <alignment horizontal="center" vertical="center"/>
    </xf>
    <xf numFmtId="1" fontId="26" fillId="0" borderId="49" xfId="11" applyNumberFormat="1" applyFont="1" applyBorder="1" applyAlignment="1">
      <alignment horizontal="center" vertical="center"/>
    </xf>
    <xf numFmtId="1" fontId="26" fillId="0" borderId="55" xfId="11" applyNumberFormat="1" applyFont="1" applyBorder="1" applyAlignment="1">
      <alignment horizontal="center" vertical="center"/>
    </xf>
    <xf numFmtId="1" fontId="26" fillId="0" borderId="62" xfId="11" applyNumberFormat="1" applyFont="1" applyBorder="1" applyAlignment="1">
      <alignment horizontal="center" vertical="center"/>
    </xf>
    <xf numFmtId="1" fontId="26" fillId="0" borderId="49" xfId="11" applyNumberFormat="1" applyFont="1" applyBorder="1" applyAlignment="1">
      <alignment horizontal="center" vertical="center"/>
    </xf>
    <xf numFmtId="1" fontId="26" fillId="0" borderId="55" xfId="11" applyNumberFormat="1" applyFont="1" applyBorder="1" applyAlignment="1">
      <alignment horizontal="center" vertical="center"/>
    </xf>
    <xf numFmtId="1" fontId="26" fillId="0" borderId="62" xfId="11" applyNumberFormat="1" applyFont="1" applyBorder="1" applyAlignment="1">
      <alignment horizontal="center" vertical="center"/>
    </xf>
    <xf numFmtId="1" fontId="26" fillId="0" borderId="49" xfId="11" applyNumberFormat="1" applyFont="1" applyBorder="1" applyAlignment="1">
      <alignment horizontal="center" vertical="center"/>
    </xf>
    <xf numFmtId="1" fontId="26" fillId="0" borderId="55" xfId="11" applyNumberFormat="1" applyFont="1" applyBorder="1" applyAlignment="1">
      <alignment horizontal="center" vertical="center"/>
    </xf>
    <xf numFmtId="1" fontId="26" fillId="0" borderId="62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1" fontId="26" fillId="0" borderId="6" xfId="11" applyNumberFormat="1" applyFont="1" applyBorder="1" applyAlignment="1">
      <alignment horizontal="center" vertical="center"/>
    </xf>
    <xf numFmtId="1" fontId="26" fillId="0" borderId="14" xfId="11" applyNumberFormat="1" applyFont="1" applyBorder="1" applyAlignment="1">
      <alignment horizontal="center" vertical="center"/>
    </xf>
    <xf numFmtId="2" fontId="26" fillId="0" borderId="54" xfId="11" applyNumberFormat="1" applyFont="1" applyBorder="1" applyAlignment="1">
      <alignment horizontal="center" vertical="center"/>
    </xf>
    <xf numFmtId="2" fontId="26" fillId="0" borderId="61" xfId="11" applyNumberFormat="1" applyFont="1" applyBorder="1" applyAlignment="1">
      <alignment horizontal="center" vertical="center"/>
    </xf>
    <xf numFmtId="2" fontId="26" fillId="0" borderId="64" xfId="11" applyNumberFormat="1" applyFont="1" applyBorder="1" applyAlignment="1">
      <alignment horizontal="center" vertical="center"/>
    </xf>
    <xf numFmtId="2" fontId="26" fillId="0" borderId="63" xfId="11" applyNumberFormat="1" applyFont="1" applyBorder="1" applyAlignment="1">
      <alignment horizontal="center" vertical="center"/>
    </xf>
    <xf numFmtId="2" fontId="26" fillId="0" borderId="11" xfId="11" applyNumberFormat="1" applyFont="1" applyBorder="1" applyAlignment="1">
      <alignment horizontal="center" vertical="center"/>
    </xf>
    <xf numFmtId="2" fontId="26" fillId="0" borderId="1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3" xfId="11" applyNumberFormat="1" applyFont="1" applyBorder="1" applyAlignment="1">
      <alignment horizontal="center" vertical="center"/>
    </xf>
    <xf numFmtId="1" fontId="26" fillId="0" borderId="61" xfId="11" applyNumberFormat="1" applyFont="1" applyBorder="1" applyAlignment="1">
      <alignment horizontal="center" vertical="center"/>
    </xf>
    <xf numFmtId="1" fontId="26" fillId="0" borderId="63" xfId="11" applyNumberFormat="1" applyFont="1" applyBorder="1" applyAlignment="1">
      <alignment horizontal="center" vertical="center"/>
    </xf>
    <xf numFmtId="1" fontId="26" fillId="0" borderId="19" xfId="11" applyNumberFormat="1" applyFont="1" applyBorder="1" applyAlignment="1">
      <alignment horizontal="center" vertical="center"/>
    </xf>
    <xf numFmtId="1" fontId="26" fillId="0" borderId="56" xfId="11" applyNumberFormat="1" applyFont="1" applyBorder="1" applyAlignment="1">
      <alignment horizontal="center" vertical="center"/>
    </xf>
    <xf numFmtId="1" fontId="26" fillId="0" borderId="60" xfId="11" applyNumberFormat="1" applyFont="1" applyBorder="1" applyAlignment="1">
      <alignment horizontal="center" vertical="center"/>
    </xf>
    <xf numFmtId="0" fontId="4" fillId="16" borderId="0" xfId="0" applyFont="1" applyFill="1"/>
    <xf numFmtId="0" fontId="4" fillId="16" borderId="3" xfId="0" applyFont="1" applyFill="1" applyBorder="1" applyAlignment="1">
      <alignment horizontal="left"/>
    </xf>
    <xf numFmtId="0" fontId="50" fillId="16" borderId="2" xfId="0" applyFont="1" applyFill="1" applyBorder="1" applyAlignment="1">
      <alignment horizontal="left"/>
    </xf>
    <xf numFmtId="2" fontId="50" fillId="16" borderId="8" xfId="0" applyNumberFormat="1" applyFont="1" applyFill="1" applyBorder="1" applyAlignment="1">
      <alignment horizontal="left"/>
    </xf>
    <xf numFmtId="0" fontId="30" fillId="16" borderId="7" xfId="0" applyFont="1" applyFill="1" applyBorder="1" applyAlignment="1">
      <alignment horizontal="left"/>
    </xf>
    <xf numFmtId="0" fontId="4" fillId="16" borderId="16" xfId="0" applyFont="1" applyFill="1" applyBorder="1" applyAlignment="1">
      <alignment horizontal="left"/>
    </xf>
    <xf numFmtId="2" fontId="0" fillId="0" borderId="20" xfId="0" applyNumberFormat="1" applyBorder="1" applyAlignment="1">
      <alignment horizontal="center"/>
    </xf>
    <xf numFmtId="0" fontId="4" fillId="16" borderId="29" xfId="0" applyFont="1" applyFill="1" applyBorder="1" applyAlignment="1">
      <alignment horizontal="left"/>
    </xf>
    <xf numFmtId="0" fontId="4" fillId="16" borderId="0" xfId="0" applyFont="1" applyFill="1" applyBorder="1"/>
    <xf numFmtId="0" fontId="4" fillId="16" borderId="25" xfId="0" applyFont="1" applyFill="1" applyBorder="1" applyAlignment="1">
      <alignment horizontal="left"/>
    </xf>
    <xf numFmtId="0" fontId="5" fillId="16" borderId="2" xfId="0" applyFont="1" applyFill="1" applyBorder="1" applyAlignment="1">
      <alignment horizontal="center"/>
    </xf>
    <xf numFmtId="0" fontId="5" fillId="16" borderId="10" xfId="0" applyFont="1" applyFill="1" applyBorder="1" applyAlignment="1">
      <alignment horizontal="center"/>
    </xf>
    <xf numFmtId="0" fontId="4" fillId="16" borderId="6" xfId="0" applyFont="1" applyFill="1" applyBorder="1"/>
    <xf numFmtId="0" fontId="38" fillId="16" borderId="23" xfId="0" applyFont="1" applyFill="1" applyBorder="1" applyAlignment="1">
      <alignment horizontal="left"/>
    </xf>
    <xf numFmtId="0" fontId="38" fillId="16" borderId="8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5" fillId="16" borderId="59" xfId="0" applyFont="1" applyFill="1" applyBorder="1" applyAlignment="1">
      <alignment horizontal="left"/>
    </xf>
    <xf numFmtId="0" fontId="5" fillId="16" borderId="56" xfId="0" applyFont="1" applyFill="1" applyBorder="1" applyAlignment="1">
      <alignment horizontal="left"/>
    </xf>
    <xf numFmtId="2" fontId="4" fillId="16" borderId="8" xfId="0" applyNumberFormat="1" applyFont="1" applyFill="1" applyBorder="1" applyAlignment="1">
      <alignment horizontal="center" vertical="center"/>
    </xf>
    <xf numFmtId="1" fontId="26" fillId="0" borderId="6" xfId="3" applyNumberFormat="1" applyFont="1" applyBorder="1" applyAlignment="1">
      <alignment horizontal="center" vertical="center" shrinkToFit="1"/>
    </xf>
    <xf numFmtId="0" fontId="5" fillId="16" borderId="50" xfId="0" applyFont="1" applyFill="1" applyBorder="1" applyAlignment="1">
      <alignment horizontal="left"/>
    </xf>
    <xf numFmtId="0" fontId="4" fillId="16" borderId="2" xfId="0" applyFont="1" applyFill="1" applyBorder="1"/>
    <xf numFmtId="0" fontId="4" fillId="16" borderId="8" xfId="0" applyFont="1" applyFill="1" applyBorder="1"/>
    <xf numFmtId="166" fontId="21" fillId="0" borderId="61" xfId="11" applyNumberFormat="1" applyFont="1" applyFill="1" applyBorder="1" applyAlignment="1">
      <alignment horizontal="center" vertical="center"/>
    </xf>
    <xf numFmtId="1" fontId="21" fillId="0" borderId="61" xfId="11" applyNumberFormat="1" applyFont="1" applyFill="1" applyBorder="1" applyAlignment="1">
      <alignment horizontal="center" vertical="center"/>
    </xf>
    <xf numFmtId="2" fontId="21" fillId="0" borderId="2" xfId="11" applyNumberFormat="1" applyFont="1" applyFill="1" applyBorder="1" applyAlignment="1">
      <alignment horizontal="center" vertical="center"/>
    </xf>
    <xf numFmtId="2" fontId="21" fillId="0" borderId="6" xfId="11" applyNumberFormat="1" applyFont="1" applyFill="1" applyBorder="1" applyAlignment="1">
      <alignment horizontal="center" vertical="center"/>
    </xf>
    <xf numFmtId="1" fontId="21" fillId="0" borderId="6" xfId="11" applyNumberFormat="1" applyFont="1" applyFill="1" applyBorder="1" applyAlignment="1">
      <alignment horizontal="center" vertical="center"/>
    </xf>
    <xf numFmtId="0" fontId="4" fillId="16" borderId="11" xfId="0" applyFont="1" applyFill="1" applyBorder="1" applyAlignment="1">
      <alignment horizontal="center" vertical="center"/>
    </xf>
    <xf numFmtId="0" fontId="4" fillId="16" borderId="26" xfId="0" applyFont="1" applyFill="1" applyBorder="1" applyAlignment="1">
      <alignment horizontal="center" vertical="center" wrapText="1"/>
    </xf>
    <xf numFmtId="166" fontId="4" fillId="0" borderId="54" xfId="0" applyNumberFormat="1" applyFont="1" applyFill="1" applyBorder="1" applyAlignment="1">
      <alignment horizontal="center"/>
    </xf>
    <xf numFmtId="2" fontId="4" fillId="0" borderId="61" xfId="0" applyNumberFormat="1" applyFont="1" applyBorder="1" applyAlignment="1">
      <alignment horizontal="center"/>
    </xf>
    <xf numFmtId="0" fontId="4" fillId="0" borderId="63" xfId="0" applyFont="1" applyBorder="1" applyAlignment="1">
      <alignment horizontal="center"/>
    </xf>
    <xf numFmtId="166" fontId="4" fillId="0" borderId="14" xfId="0" applyNumberFormat="1" applyFont="1" applyFill="1" applyBorder="1" applyAlignment="1">
      <alignment horizontal="center"/>
    </xf>
    <xf numFmtId="166" fontId="4" fillId="0" borderId="61" xfId="0" applyNumberFormat="1" applyFont="1" applyFill="1" applyBorder="1" applyAlignment="1">
      <alignment horizontal="center"/>
    </xf>
    <xf numFmtId="0" fontId="4" fillId="0" borderId="61" xfId="0" applyFont="1" applyBorder="1" applyAlignment="1">
      <alignment horizontal="center"/>
    </xf>
    <xf numFmtId="2" fontId="4" fillId="0" borderId="33" xfId="0" applyNumberFormat="1" applyFont="1" applyFill="1" applyBorder="1" applyAlignment="1">
      <alignment horizontal="center"/>
    </xf>
    <xf numFmtId="4" fontId="4" fillId="0" borderId="23" xfId="0" applyNumberFormat="1" applyFont="1" applyBorder="1" applyAlignment="1">
      <alignment horizontal="center"/>
    </xf>
    <xf numFmtId="4" fontId="4" fillId="0" borderId="29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2" fontId="4" fillId="0" borderId="19" xfId="0" applyNumberFormat="1" applyFont="1" applyBorder="1" applyAlignment="1">
      <alignment horizontal="center"/>
    </xf>
    <xf numFmtId="1" fontId="26" fillId="0" borderId="6" xfId="12" applyNumberFormat="1" applyFont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/>
    </xf>
    <xf numFmtId="164" fontId="16" fillId="0" borderId="6" xfId="0" applyNumberFormat="1" applyFont="1" applyFill="1" applyBorder="1" applyAlignment="1">
      <alignment horizontal="center" vertical="center"/>
    </xf>
    <xf numFmtId="164" fontId="16" fillId="0" borderId="8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40" fillId="0" borderId="6" xfId="0" applyFont="1" applyFill="1" applyBorder="1" applyAlignment="1">
      <alignment horizontal="center" vertical="center"/>
    </xf>
    <xf numFmtId="0" fontId="40" fillId="0" borderId="8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25" xfId="0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left" vertical="center"/>
    </xf>
    <xf numFmtId="0" fontId="16" fillId="0" borderId="28" xfId="0" applyFont="1" applyFill="1" applyBorder="1" applyAlignment="1">
      <alignment horizontal="center"/>
    </xf>
    <xf numFmtId="2" fontId="16" fillId="0" borderId="23" xfId="0" applyNumberFormat="1" applyFont="1" applyFill="1" applyBorder="1" applyAlignment="1">
      <alignment horizontal="left" vertical="center"/>
    </xf>
    <xf numFmtId="2" fontId="16" fillId="0" borderId="23" xfId="0" applyNumberFormat="1" applyFont="1" applyFill="1" applyBorder="1" applyAlignment="1">
      <alignment horizontal="left" vertical="center" wrapText="1"/>
    </xf>
    <xf numFmtId="0" fontId="16" fillId="0" borderId="27" xfId="0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/>
    </xf>
    <xf numFmtId="0" fontId="16" fillId="0" borderId="29" xfId="0" applyFont="1" applyFill="1" applyBorder="1" applyAlignment="1">
      <alignment horizontal="center" vertical="center"/>
    </xf>
    <xf numFmtId="2" fontId="16" fillId="0" borderId="25" xfId="0" applyNumberFormat="1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/>
    </xf>
    <xf numFmtId="0" fontId="16" fillId="0" borderId="51" xfId="0" applyFont="1" applyFill="1" applyBorder="1"/>
    <xf numFmtId="0" fontId="16" fillId="0" borderId="38" xfId="0" applyFont="1" applyFill="1" applyBorder="1"/>
    <xf numFmtId="0" fontId="16" fillId="0" borderId="18" xfId="0" applyFont="1" applyFill="1" applyBorder="1" applyAlignment="1">
      <alignment horizontal="center"/>
    </xf>
    <xf numFmtId="164" fontId="16" fillId="0" borderId="2" xfId="0" applyNumberFormat="1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/>
    </xf>
    <xf numFmtId="2" fontId="16" fillId="0" borderId="2" xfId="0" applyNumberFormat="1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/>
    </xf>
    <xf numFmtId="2" fontId="16" fillId="0" borderId="23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left" vertical="center" wrapText="1"/>
    </xf>
    <xf numFmtId="2" fontId="16" fillId="0" borderId="51" xfId="0" applyNumberFormat="1" applyFont="1" applyFill="1" applyBorder="1" applyAlignment="1">
      <alignment horizontal="left" vertical="center" wrapText="1"/>
    </xf>
    <xf numFmtId="2" fontId="16" fillId="0" borderId="45" xfId="0" applyNumberFormat="1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/>
    </xf>
    <xf numFmtId="0" fontId="16" fillId="0" borderId="46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2" fontId="26" fillId="13" borderId="6" xfId="11" applyNumberFormat="1" applyFont="1" applyFill="1" applyBorder="1" applyAlignment="1">
      <alignment horizontal="center" vertical="center"/>
    </xf>
    <xf numFmtId="2" fontId="26" fillId="13" borderId="2" xfId="11" applyNumberFormat="1" applyFont="1" applyFill="1" applyBorder="1" applyAlignment="1">
      <alignment horizontal="center" vertical="center"/>
    </xf>
    <xf numFmtId="2" fontId="26" fillId="13" borderId="8" xfId="11" applyNumberFormat="1" applyFont="1" applyFill="1" applyBorder="1" applyAlignment="1">
      <alignment horizontal="center" vertical="center"/>
    </xf>
    <xf numFmtId="0" fontId="4" fillId="0" borderId="63" xfId="0" applyFont="1" applyBorder="1"/>
    <xf numFmtId="2" fontId="27" fillId="13" borderId="10" xfId="0" applyNumberFormat="1" applyFont="1" applyFill="1" applyBorder="1" applyAlignment="1">
      <alignment horizontal="left"/>
    </xf>
    <xf numFmtId="2" fontId="26" fillId="13" borderId="10" xfId="11" applyNumberFormat="1" applyFont="1" applyFill="1" applyBorder="1" applyAlignment="1">
      <alignment horizontal="center" vertical="center"/>
    </xf>
    <xf numFmtId="0" fontId="27" fillId="13" borderId="25" xfId="0" applyFont="1" applyFill="1" applyBorder="1" applyAlignment="1">
      <alignment horizontal="left"/>
    </xf>
    <xf numFmtId="2" fontId="52" fillId="13" borderId="6" xfId="11" applyNumberFormat="1" applyFont="1" applyFill="1" applyBorder="1" applyAlignment="1">
      <alignment horizontal="center" vertical="center"/>
    </xf>
    <xf numFmtId="2" fontId="26" fillId="13" borderId="61" xfId="11" applyNumberFormat="1" applyFont="1" applyFill="1" applyBorder="1" applyAlignment="1">
      <alignment horizontal="center" vertical="center"/>
    </xf>
    <xf numFmtId="2" fontId="26" fillId="13" borderId="14" xfId="11" applyNumberFormat="1" applyFont="1" applyFill="1" applyBorder="1" applyAlignment="1">
      <alignment horizontal="center" vertical="center"/>
    </xf>
    <xf numFmtId="2" fontId="4" fillId="0" borderId="62" xfId="0" applyNumberFormat="1" applyFont="1" applyFill="1" applyBorder="1" applyAlignment="1">
      <alignment horizontal="center"/>
    </xf>
    <xf numFmtId="2" fontId="30" fillId="0" borderId="6" xfId="0" applyNumberFormat="1" applyFont="1" applyBorder="1" applyAlignment="1">
      <alignment horizontal="center" vertical="center"/>
    </xf>
    <xf numFmtId="2" fontId="30" fillId="12" borderId="6" xfId="0" applyNumberFormat="1" applyFont="1" applyFill="1" applyBorder="1" applyAlignment="1">
      <alignment horizontal="center" vertical="center"/>
    </xf>
    <xf numFmtId="2" fontId="30" fillId="0" borderId="14" xfId="0" applyNumberFormat="1" applyFont="1" applyBorder="1" applyAlignment="1">
      <alignment horizontal="center" vertical="center"/>
    </xf>
    <xf numFmtId="2" fontId="28" fillId="13" borderId="8" xfId="11" applyNumberFormat="1" applyFont="1" applyFill="1" applyBorder="1" applyAlignment="1">
      <alignment horizontal="center" vertical="center"/>
    </xf>
    <xf numFmtId="2" fontId="28" fillId="13" borderId="20" xfId="11" applyNumberFormat="1" applyFont="1" applyFill="1" applyBorder="1" applyAlignment="1">
      <alignment horizontal="center" vertical="center"/>
    </xf>
    <xf numFmtId="2" fontId="28" fillId="13" borderId="10" xfId="11" applyNumberFormat="1" applyFont="1" applyFill="1" applyBorder="1" applyAlignment="1">
      <alignment horizontal="center" vertical="center"/>
    </xf>
    <xf numFmtId="2" fontId="28" fillId="13" borderId="22" xfId="11" applyNumberFormat="1" applyFont="1" applyFill="1" applyBorder="1" applyAlignment="1">
      <alignment horizontal="center" vertical="center"/>
    </xf>
    <xf numFmtId="2" fontId="28" fillId="13" borderId="13" xfId="11" applyNumberFormat="1" applyFont="1" applyFill="1" applyBorder="1" applyAlignment="1">
      <alignment horizontal="center" vertical="center"/>
    </xf>
    <xf numFmtId="2" fontId="28" fillId="13" borderId="61" xfId="11" applyNumberFormat="1" applyFont="1" applyFill="1" applyBorder="1" applyAlignment="1">
      <alignment horizontal="center" vertical="center"/>
    </xf>
    <xf numFmtId="2" fontId="28" fillId="13" borderId="63" xfId="11" applyNumberFormat="1" applyFont="1" applyFill="1" applyBorder="1" applyAlignment="1">
      <alignment horizontal="center" vertical="center"/>
    </xf>
    <xf numFmtId="2" fontId="28" fillId="13" borderId="49" xfId="11" applyNumberFormat="1" applyFont="1" applyFill="1" applyBorder="1" applyAlignment="1">
      <alignment horizontal="center" vertical="center"/>
    </xf>
    <xf numFmtId="2" fontId="28" fillId="13" borderId="55" xfId="11" applyNumberFormat="1" applyFont="1" applyFill="1" applyBorder="1" applyAlignment="1">
      <alignment horizontal="center" vertical="center"/>
    </xf>
    <xf numFmtId="2" fontId="28" fillId="13" borderId="62" xfId="11" applyNumberFormat="1" applyFont="1" applyFill="1" applyBorder="1" applyAlignment="1">
      <alignment horizontal="center" vertical="center"/>
    </xf>
    <xf numFmtId="1" fontId="21" fillId="12" borderId="6" xfId="11" applyNumberFormat="1" applyFont="1" applyFill="1" applyBorder="1" applyAlignment="1">
      <alignment horizontal="center" vertical="center"/>
    </xf>
    <xf numFmtId="166" fontId="21" fillId="12" borderId="55" xfId="11" applyNumberFormat="1" applyFont="1" applyFill="1" applyBorder="1" applyAlignment="1">
      <alignment horizontal="center" vertical="center"/>
    </xf>
    <xf numFmtId="166" fontId="21" fillId="12" borderId="61" xfId="11" applyNumberFormat="1" applyFont="1" applyFill="1" applyBorder="1" applyAlignment="1">
      <alignment horizontal="center" vertical="center"/>
    </xf>
    <xf numFmtId="1" fontId="21" fillId="12" borderId="55" xfId="11" applyNumberFormat="1" applyFont="1" applyFill="1" applyBorder="1" applyAlignment="1">
      <alignment horizontal="center" vertical="center"/>
    </xf>
    <xf numFmtId="166" fontId="21" fillId="12" borderId="56" xfId="11" applyNumberFormat="1" applyFont="1" applyFill="1" applyBorder="1" applyAlignment="1">
      <alignment horizontal="center" vertical="center"/>
    </xf>
    <xf numFmtId="1" fontId="21" fillId="12" borderId="61" xfId="11" applyNumberFormat="1" applyFont="1" applyFill="1" applyBorder="1" applyAlignment="1">
      <alignment horizontal="center" vertical="center"/>
    </xf>
    <xf numFmtId="2" fontId="5" fillId="13" borderId="64" xfId="0" applyNumberFormat="1" applyFont="1" applyFill="1" applyBorder="1" applyAlignment="1">
      <alignment horizontal="center" wrapText="1"/>
    </xf>
    <xf numFmtId="2" fontId="5" fillId="13" borderId="66" xfId="0" applyNumberFormat="1" applyFont="1" applyFill="1" applyBorder="1" applyAlignment="1">
      <alignment horizontal="center" wrapText="1"/>
    </xf>
    <xf numFmtId="166" fontId="4" fillId="12" borderId="29" xfId="0" applyNumberFormat="1" applyFont="1" applyFill="1" applyBorder="1" applyAlignment="1">
      <alignment horizontal="center"/>
    </xf>
    <xf numFmtId="2" fontId="28" fillId="13" borderId="34" xfId="11" applyNumberFormat="1" applyFont="1" applyFill="1" applyBorder="1" applyAlignment="1">
      <alignment horizontal="center" vertical="center"/>
    </xf>
    <xf numFmtId="2" fontId="28" fillId="13" borderId="30" xfId="11" applyNumberFormat="1" applyFont="1" applyFill="1" applyBorder="1" applyAlignment="1">
      <alignment horizontal="center" vertical="center"/>
    </xf>
    <xf numFmtId="2" fontId="28" fillId="13" borderId="36" xfId="11" applyNumberFormat="1" applyFont="1" applyFill="1" applyBorder="1" applyAlignment="1">
      <alignment horizontal="center" vertical="center"/>
    </xf>
    <xf numFmtId="166" fontId="21" fillId="12" borderId="6" xfId="11" applyNumberFormat="1" applyFont="1" applyFill="1" applyBorder="1" applyAlignment="1">
      <alignment horizontal="center" vertical="center"/>
    </xf>
    <xf numFmtId="166" fontId="21" fillId="0" borderId="2" xfId="11" applyNumberFormat="1" applyFont="1" applyBorder="1" applyAlignment="1">
      <alignment horizontal="center" vertical="center"/>
    </xf>
    <xf numFmtId="166" fontId="21" fillId="12" borderId="2" xfId="11" applyNumberFormat="1" applyFont="1" applyFill="1" applyBorder="1" applyAlignment="1">
      <alignment horizontal="center" vertical="center"/>
    </xf>
    <xf numFmtId="166" fontId="21" fillId="0" borderId="12" xfId="11" applyNumberFormat="1" applyFont="1" applyBorder="1" applyAlignment="1">
      <alignment horizontal="center" vertical="center"/>
    </xf>
    <xf numFmtId="2" fontId="4" fillId="0" borderId="64" xfId="0" applyNumberFormat="1" applyFont="1" applyFill="1" applyBorder="1" applyAlignment="1">
      <alignment horizontal="center"/>
    </xf>
    <xf numFmtId="1" fontId="26" fillId="12" borderId="6" xfId="11" applyNumberFormat="1" applyFont="1" applyFill="1" applyBorder="1" applyAlignment="1">
      <alignment horizontal="center" vertical="center"/>
    </xf>
    <xf numFmtId="2" fontId="52" fillId="13" borderId="13" xfId="11" applyNumberFormat="1" applyFont="1" applyFill="1" applyBorder="1" applyAlignment="1">
      <alignment horizontal="center" vertical="center"/>
    </xf>
    <xf numFmtId="2" fontId="52" fillId="13" borderId="14" xfId="11" applyNumberFormat="1" applyFont="1" applyFill="1" applyBorder="1" applyAlignment="1">
      <alignment horizontal="center" vertical="center"/>
    </xf>
    <xf numFmtId="2" fontId="26" fillId="12" borderId="6" xfId="11" applyNumberFormat="1" applyFont="1" applyFill="1" applyBorder="1" applyAlignment="1">
      <alignment horizontal="center" vertical="center"/>
    </xf>
    <xf numFmtId="1" fontId="26" fillId="12" borderId="8" xfId="11" applyNumberFormat="1" applyFont="1" applyFill="1" applyBorder="1" applyAlignment="1">
      <alignment horizontal="center" vertical="center"/>
    </xf>
    <xf numFmtId="2" fontId="52" fillId="12" borderId="6" xfId="11" applyNumberFormat="1" applyFont="1" applyFill="1" applyBorder="1" applyAlignment="1">
      <alignment horizontal="center" vertical="center"/>
    </xf>
    <xf numFmtId="2" fontId="52" fillId="13" borderId="2" xfId="11" applyNumberFormat="1" applyFont="1" applyFill="1" applyBorder="1" applyAlignment="1">
      <alignment horizontal="center" vertical="center"/>
    </xf>
    <xf numFmtId="2" fontId="52" fillId="13" borderId="8" xfId="11" applyNumberFormat="1" applyFont="1" applyFill="1" applyBorder="1" applyAlignment="1">
      <alignment horizontal="center" vertical="center"/>
    </xf>
    <xf numFmtId="2" fontId="28" fillId="13" borderId="21" xfId="11" applyNumberFormat="1" applyFont="1" applyFill="1" applyBorder="1" applyAlignment="1">
      <alignment horizontal="center" vertical="center"/>
    </xf>
    <xf numFmtId="2" fontId="28" fillId="13" borderId="33" xfId="11" applyNumberFormat="1" applyFont="1" applyFill="1" applyBorder="1" applyAlignment="1">
      <alignment horizontal="center" vertical="center"/>
    </xf>
    <xf numFmtId="2" fontId="28" fillId="13" borderId="6" xfId="11" applyNumberFormat="1" applyFont="1" applyFill="1" applyBorder="1" applyAlignment="1">
      <alignment horizontal="center" vertical="center"/>
    </xf>
    <xf numFmtId="2" fontId="23" fillId="0" borderId="64" xfId="0" applyNumberFormat="1" applyFont="1" applyBorder="1" applyAlignment="1">
      <alignment horizontal="center"/>
    </xf>
    <xf numFmtId="0" fontId="27" fillId="13" borderId="16" xfId="0" applyFont="1" applyFill="1" applyBorder="1" applyAlignment="1">
      <alignment horizontal="left"/>
    </xf>
    <xf numFmtId="1" fontId="26" fillId="0" borderId="14" xfId="12" applyNumberFormat="1" applyFont="1" applyBorder="1" applyAlignment="1">
      <alignment horizontal="center" vertical="center"/>
    </xf>
    <xf numFmtId="1" fontId="26" fillId="12" borderId="6" xfId="12" applyNumberFormat="1" applyFont="1" applyFill="1" applyBorder="1" applyAlignment="1">
      <alignment horizontal="center" vertical="center"/>
    </xf>
    <xf numFmtId="2" fontId="52" fillId="13" borderId="10" xfId="11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166" fontId="5" fillId="0" borderId="64" xfId="0" applyNumberFormat="1" applyFont="1" applyFill="1" applyBorder="1" applyAlignment="1">
      <alignment horizontal="center"/>
    </xf>
    <xf numFmtId="166" fontId="5" fillId="0" borderId="60" xfId="0" applyNumberFormat="1" applyFont="1" applyFill="1" applyBorder="1" applyAlignment="1">
      <alignment horizontal="center"/>
    </xf>
    <xf numFmtId="2" fontId="26" fillId="13" borderId="33" xfId="11" applyNumberFormat="1" applyFont="1" applyFill="1" applyBorder="1" applyAlignment="1">
      <alignment horizontal="center" vertical="center"/>
    </xf>
    <xf numFmtId="2" fontId="26" fillId="13" borderId="22" xfId="11" applyNumberFormat="1" applyFont="1" applyFill="1" applyBorder="1" applyAlignment="1">
      <alignment horizontal="center" vertical="center"/>
    </xf>
    <xf numFmtId="2" fontId="52" fillId="13" borderId="61" xfId="11" applyNumberFormat="1" applyFont="1" applyFill="1" applyBorder="1" applyAlignment="1">
      <alignment horizontal="center" vertical="center"/>
    </xf>
    <xf numFmtId="2" fontId="52" fillId="13" borderId="33" xfId="11" applyNumberFormat="1" applyFont="1" applyFill="1" applyBorder="1" applyAlignment="1">
      <alignment horizontal="center" vertical="center"/>
    </xf>
    <xf numFmtId="2" fontId="52" fillId="13" borderId="22" xfId="11" applyNumberFormat="1" applyFont="1" applyFill="1" applyBorder="1" applyAlignment="1">
      <alignment horizontal="center" vertical="center"/>
    </xf>
    <xf numFmtId="166" fontId="4" fillId="11" borderId="12" xfId="0" applyNumberFormat="1" applyFont="1" applyFill="1" applyBorder="1" applyAlignment="1">
      <alignment horizontal="center"/>
    </xf>
    <xf numFmtId="166" fontId="4" fillId="11" borderId="14" xfId="0" applyNumberFormat="1" applyFont="1" applyFill="1" applyBorder="1" applyAlignment="1">
      <alignment horizontal="center"/>
    </xf>
    <xf numFmtId="1" fontId="26" fillId="12" borderId="6" xfId="10" applyNumberFormat="1" applyFont="1" applyFill="1" applyBorder="1" applyAlignment="1">
      <alignment horizontal="center" vertical="center"/>
    </xf>
    <xf numFmtId="2" fontId="30" fillId="0" borderId="64" xfId="0" applyNumberFormat="1" applyFont="1" applyBorder="1" applyAlignment="1">
      <alignment horizontal="center"/>
    </xf>
    <xf numFmtId="2" fontId="30" fillId="0" borderId="63" xfId="0" applyNumberFormat="1" applyFont="1" applyBorder="1" applyAlignment="1">
      <alignment horizontal="center"/>
    </xf>
    <xf numFmtId="0" fontId="30" fillId="0" borderId="63" xfId="0" applyFont="1" applyBorder="1"/>
    <xf numFmtId="2" fontId="30" fillId="0" borderId="60" xfId="0" applyNumberFormat="1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2" fontId="30" fillId="0" borderId="62" xfId="0" applyNumberFormat="1" applyFont="1" applyFill="1" applyBorder="1" applyAlignment="1">
      <alignment horizontal="center"/>
    </xf>
    <xf numFmtId="2" fontId="30" fillId="0" borderId="63" xfId="0" applyNumberFormat="1" applyFont="1" applyFill="1" applyBorder="1" applyAlignment="1">
      <alignment horizontal="center"/>
    </xf>
    <xf numFmtId="0" fontId="30" fillId="0" borderId="63" xfId="0" applyFont="1" applyFill="1" applyBorder="1"/>
    <xf numFmtId="2" fontId="26" fillId="12" borderId="2" xfId="11" applyNumberFormat="1" applyFont="1" applyFill="1" applyBorder="1" applyAlignment="1">
      <alignment horizontal="center" vertical="center"/>
    </xf>
    <xf numFmtId="2" fontId="26" fillId="12" borderId="8" xfId="11" applyNumberFormat="1" applyFont="1" applyFill="1" applyBorder="1" applyAlignment="1">
      <alignment horizontal="center" vertical="center"/>
    </xf>
    <xf numFmtId="1" fontId="26" fillId="12" borderId="55" xfId="11" applyNumberFormat="1" applyFont="1" applyFill="1" applyBorder="1" applyAlignment="1">
      <alignment horizontal="center" vertical="center"/>
    </xf>
    <xf numFmtId="2" fontId="52" fillId="13" borderId="49" xfId="11" applyNumberFormat="1" applyFont="1" applyFill="1" applyBorder="1" applyAlignment="1">
      <alignment horizontal="center" vertical="center"/>
    </xf>
    <xf numFmtId="2" fontId="52" fillId="13" borderId="55" xfId="11" applyNumberFormat="1" applyFont="1" applyFill="1" applyBorder="1" applyAlignment="1">
      <alignment horizontal="center" vertical="center"/>
    </xf>
    <xf numFmtId="2" fontId="52" fillId="13" borderId="62" xfId="11" applyNumberFormat="1" applyFont="1" applyFill="1" applyBorder="1" applyAlignment="1">
      <alignment horizontal="center" vertical="center"/>
    </xf>
    <xf numFmtId="2" fontId="52" fillId="13" borderId="34" xfId="11" applyNumberFormat="1" applyFont="1" applyFill="1" applyBorder="1" applyAlignment="1">
      <alignment horizontal="center" vertical="center"/>
    </xf>
    <xf numFmtId="2" fontId="52" fillId="13" borderId="30" xfId="11" applyNumberFormat="1" applyFont="1" applyFill="1" applyBorder="1" applyAlignment="1">
      <alignment horizontal="center" vertical="center"/>
    </xf>
    <xf numFmtId="2" fontId="52" fillId="13" borderId="36" xfId="11" applyNumberFormat="1" applyFont="1" applyFill="1" applyBorder="1" applyAlignment="1">
      <alignment horizontal="center" vertical="center"/>
    </xf>
    <xf numFmtId="2" fontId="52" fillId="12" borderId="55" xfId="11" applyNumberFormat="1" applyFont="1" applyFill="1" applyBorder="1" applyAlignment="1">
      <alignment horizontal="center" vertical="center"/>
    </xf>
    <xf numFmtId="1" fontId="26" fillId="12" borderId="55" xfId="10" applyNumberFormat="1" applyFont="1" applyFill="1" applyBorder="1" applyAlignment="1">
      <alignment horizontal="center" vertical="center"/>
    </xf>
    <xf numFmtId="166" fontId="4" fillId="0" borderId="64" xfId="0" applyNumberFormat="1" applyFont="1" applyBorder="1" applyAlignment="1">
      <alignment horizontal="center"/>
    </xf>
    <xf numFmtId="0" fontId="5" fillId="12" borderId="1" xfId="0" applyFont="1" applyFill="1" applyBorder="1" applyAlignment="1">
      <alignment horizontal="center"/>
    </xf>
    <xf numFmtId="2" fontId="5" fillId="2" borderId="28" xfId="0" applyNumberFormat="1" applyFont="1" applyFill="1" applyBorder="1" applyAlignment="1">
      <alignment horizontal="center"/>
    </xf>
    <xf numFmtId="2" fontId="52" fillId="13" borderId="21" xfId="11" applyNumberFormat="1" applyFont="1" applyFill="1" applyBorder="1" applyAlignment="1">
      <alignment horizontal="center" vertical="center"/>
    </xf>
    <xf numFmtId="166" fontId="38" fillId="0" borderId="23" xfId="0" applyNumberFormat="1" applyFont="1" applyFill="1" applyBorder="1" applyAlignment="1">
      <alignment horizontal="center"/>
    </xf>
    <xf numFmtId="166" fontId="38" fillId="12" borderId="23" xfId="0" applyNumberFormat="1" applyFont="1" applyFill="1" applyBorder="1" applyAlignment="1">
      <alignment horizontal="center"/>
    </xf>
    <xf numFmtId="2" fontId="21" fillId="12" borderId="6" xfId="11" applyNumberFormat="1" applyFont="1" applyFill="1" applyBorder="1" applyAlignment="1">
      <alignment horizontal="center" vertical="center"/>
    </xf>
    <xf numFmtId="2" fontId="28" fillId="13" borderId="14" xfId="11" applyNumberFormat="1" applyFont="1" applyFill="1" applyBorder="1" applyAlignment="1">
      <alignment horizontal="center" vertical="center"/>
    </xf>
    <xf numFmtId="1" fontId="21" fillId="0" borderId="22" xfId="3" applyNumberFormat="1" applyFont="1" applyBorder="1" applyAlignment="1">
      <alignment horizontal="center" vertical="center"/>
    </xf>
    <xf numFmtId="0" fontId="49" fillId="13" borderId="2" xfId="0" applyFont="1" applyFill="1" applyBorder="1" applyAlignment="1">
      <alignment horizontal="left"/>
    </xf>
    <xf numFmtId="2" fontId="52" fillId="13" borderId="13" xfId="3" applyNumberFormat="1" applyFont="1" applyFill="1" applyBorder="1" applyAlignment="1">
      <alignment horizontal="center" vertical="center"/>
    </xf>
    <xf numFmtId="2" fontId="52" fillId="13" borderId="6" xfId="3" applyNumberFormat="1" applyFont="1" applyFill="1" applyBorder="1" applyAlignment="1">
      <alignment horizontal="center" vertical="center"/>
    </xf>
    <xf numFmtId="2" fontId="52" fillId="13" borderId="14" xfId="3" applyNumberFormat="1" applyFont="1" applyFill="1" applyBorder="1" applyAlignment="1">
      <alignment horizontal="center" vertical="center"/>
    </xf>
    <xf numFmtId="2" fontId="49" fillId="13" borderId="10" xfId="0" applyNumberFormat="1" applyFont="1" applyFill="1" applyBorder="1" applyAlignment="1">
      <alignment horizontal="left"/>
    </xf>
    <xf numFmtId="2" fontId="52" fillId="13" borderId="21" xfId="3" applyNumberFormat="1" applyFont="1" applyFill="1" applyBorder="1" applyAlignment="1">
      <alignment horizontal="center" vertical="center"/>
    </xf>
    <xf numFmtId="2" fontId="52" fillId="13" borderId="10" xfId="3" applyNumberFormat="1" applyFont="1" applyFill="1" applyBorder="1" applyAlignment="1">
      <alignment horizontal="center" vertical="center"/>
    </xf>
    <xf numFmtId="2" fontId="52" fillId="13" borderId="22" xfId="3" applyNumberFormat="1" applyFont="1" applyFill="1" applyBorder="1" applyAlignment="1">
      <alignment horizontal="center" vertical="center"/>
    </xf>
    <xf numFmtId="2" fontId="52" fillId="13" borderId="23" xfId="11" applyNumberFormat="1" applyFont="1" applyFill="1" applyBorder="1" applyAlignment="1">
      <alignment horizontal="center" vertical="center"/>
    </xf>
    <xf numFmtId="166" fontId="26" fillId="12" borderId="23" xfId="11" applyNumberFormat="1" applyFont="1" applyFill="1" applyBorder="1" applyAlignment="1">
      <alignment horizontal="center" vertical="center"/>
    </xf>
    <xf numFmtId="1" fontId="26" fillId="12" borderId="23" xfId="11" applyNumberFormat="1" applyFont="1" applyFill="1" applyBorder="1" applyAlignment="1">
      <alignment horizontal="center" vertical="center"/>
    </xf>
    <xf numFmtId="2" fontId="52" fillId="12" borderId="23" xfId="11" applyNumberFormat="1" applyFont="1" applyFill="1" applyBorder="1" applyAlignment="1">
      <alignment horizontal="center" vertical="center"/>
    </xf>
    <xf numFmtId="166" fontId="26" fillId="12" borderId="55" xfId="11" applyNumberFormat="1" applyFont="1" applyFill="1" applyBorder="1" applyAlignment="1">
      <alignment horizontal="center" vertical="center"/>
    </xf>
    <xf numFmtId="166" fontId="4" fillId="12" borderId="1" xfId="0" applyNumberFormat="1" applyFont="1" applyFill="1" applyBorder="1" applyAlignment="1">
      <alignment horizontal="center"/>
    </xf>
    <xf numFmtId="166" fontId="26" fillId="12" borderId="6" xfId="11" applyNumberFormat="1" applyFont="1" applyFill="1" applyBorder="1" applyAlignment="1">
      <alignment horizontal="center" vertical="center"/>
    </xf>
    <xf numFmtId="2" fontId="30" fillId="0" borderId="66" xfId="0" applyNumberFormat="1" applyFont="1" applyFill="1" applyBorder="1" applyAlignment="1">
      <alignment horizontal="center"/>
    </xf>
    <xf numFmtId="1" fontId="30" fillId="0" borderId="14" xfId="0" applyNumberFormat="1" applyFont="1" applyFill="1" applyBorder="1" applyAlignment="1">
      <alignment horizontal="center"/>
    </xf>
    <xf numFmtId="2" fontId="27" fillId="13" borderId="8" xfId="0" applyNumberFormat="1" applyFont="1" applyFill="1" applyBorder="1" applyAlignment="1">
      <alignment horizontal="left"/>
    </xf>
    <xf numFmtId="2" fontId="52" fillId="13" borderId="54" xfId="11" applyNumberFormat="1" applyFont="1" applyFill="1" applyBorder="1" applyAlignment="1">
      <alignment horizontal="center" vertical="center"/>
    </xf>
    <xf numFmtId="2" fontId="52" fillId="13" borderId="45" xfId="11" applyNumberFormat="1" applyFont="1" applyFill="1" applyBorder="1" applyAlignment="1">
      <alignment horizontal="center" vertical="center"/>
    </xf>
    <xf numFmtId="166" fontId="26" fillId="12" borderId="55" xfId="3" applyNumberFormat="1" applyFont="1" applyFill="1" applyBorder="1" applyAlignment="1">
      <alignment horizontal="center" vertical="center"/>
    </xf>
    <xf numFmtId="1" fontId="26" fillId="12" borderId="23" xfId="3" applyNumberFormat="1" applyFont="1" applyFill="1" applyBorder="1" applyAlignment="1">
      <alignment horizontal="center" vertical="center"/>
    </xf>
    <xf numFmtId="2" fontId="52" fillId="13" borderId="11" xfId="11" applyNumberFormat="1" applyFont="1" applyFill="1" applyBorder="1" applyAlignment="1">
      <alignment horizontal="center" vertical="center"/>
    </xf>
    <xf numFmtId="2" fontId="52" fillId="13" borderId="12" xfId="11" applyNumberFormat="1" applyFont="1" applyFill="1" applyBorder="1" applyAlignment="1">
      <alignment horizontal="center" vertical="center"/>
    </xf>
    <xf numFmtId="166" fontId="4" fillId="12" borderId="2" xfId="0" applyNumberFormat="1" applyFont="1" applyFill="1" applyBorder="1" applyAlignment="1">
      <alignment horizontal="center" vertical="center"/>
    </xf>
    <xf numFmtId="166" fontId="4" fillId="0" borderId="30" xfId="0" applyNumberFormat="1" applyFont="1" applyFill="1" applyBorder="1" applyAlignment="1">
      <alignment horizontal="center"/>
    </xf>
    <xf numFmtId="2" fontId="27" fillId="13" borderId="6" xfId="11" applyNumberFormat="1" applyFont="1" applyFill="1" applyBorder="1" applyAlignment="1">
      <alignment horizontal="center" vertical="center"/>
    </xf>
    <xf numFmtId="2" fontId="27" fillId="13" borderId="25" xfId="11" applyNumberFormat="1" applyFont="1" applyFill="1" applyBorder="1" applyAlignment="1">
      <alignment horizontal="center" vertical="center"/>
    </xf>
    <xf numFmtId="2" fontId="27" fillId="12" borderId="6" xfId="11" applyNumberFormat="1" applyFont="1" applyFill="1" applyBorder="1" applyAlignment="1">
      <alignment horizontal="center" vertical="center"/>
    </xf>
    <xf numFmtId="166" fontId="30" fillId="12" borderId="6" xfId="11" applyNumberFormat="1" applyFont="1" applyFill="1" applyBorder="1" applyAlignment="1">
      <alignment horizontal="center" vertical="center"/>
    </xf>
    <xf numFmtId="1" fontId="30" fillId="12" borderId="6" xfId="11" applyNumberFormat="1" applyFont="1" applyFill="1" applyBorder="1" applyAlignment="1">
      <alignment horizontal="center" vertical="center"/>
    </xf>
    <xf numFmtId="2" fontId="5" fillId="0" borderId="28" xfId="0" applyNumberFormat="1" applyFont="1" applyFill="1" applyBorder="1" applyAlignment="1">
      <alignment horizontal="center" wrapText="1"/>
    </xf>
    <xf numFmtId="2" fontId="4" fillId="0" borderId="28" xfId="0" applyNumberFormat="1" applyFont="1" applyFill="1" applyBorder="1" applyAlignment="1">
      <alignment horizontal="center" wrapText="1"/>
    </xf>
    <xf numFmtId="164" fontId="4" fillId="12" borderId="6" xfId="0" applyNumberFormat="1" applyFont="1" applyFill="1" applyBorder="1" applyAlignment="1">
      <alignment horizontal="center"/>
    </xf>
    <xf numFmtId="164" fontId="27" fillId="13" borderId="6" xfId="11" applyNumberFormat="1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/>
    </xf>
    <xf numFmtId="0" fontId="4" fillId="12" borderId="29" xfId="0" applyFont="1" applyFill="1" applyBorder="1" applyAlignment="1">
      <alignment horizontal="center"/>
    </xf>
    <xf numFmtId="166" fontId="38" fillId="0" borderId="20" xfId="0" applyNumberFormat="1" applyFont="1" applyBorder="1" applyAlignment="1">
      <alignment horizontal="center"/>
    </xf>
    <xf numFmtId="1" fontId="26" fillId="0" borderId="34" xfId="11" applyNumberFormat="1" applyFont="1" applyBorder="1" applyAlignment="1">
      <alignment horizontal="center" vertical="center"/>
    </xf>
    <xf numFmtId="1" fontId="26" fillId="0" borderId="1" xfId="11" applyNumberFormat="1" applyFont="1" applyBorder="1" applyAlignment="1">
      <alignment horizontal="center" vertical="center"/>
    </xf>
    <xf numFmtId="1" fontId="26" fillId="0" borderId="28" xfId="11" applyNumberFormat="1" applyFont="1" applyBorder="1" applyAlignment="1">
      <alignment horizontal="center" vertical="center"/>
    </xf>
    <xf numFmtId="1" fontId="26" fillId="12" borderId="2" xfId="11" applyNumberFormat="1" applyFont="1" applyFill="1" applyBorder="1" applyAlignment="1">
      <alignment horizontal="center" vertical="center"/>
    </xf>
    <xf numFmtId="2" fontId="26" fillId="12" borderId="6" xfId="3" applyNumberFormat="1" applyFont="1" applyFill="1" applyBorder="1" applyAlignment="1">
      <alignment horizontal="center" vertical="center"/>
    </xf>
    <xf numFmtId="1" fontId="26" fillId="12" borderId="1" xfId="11" applyNumberFormat="1" applyFont="1" applyFill="1" applyBorder="1" applyAlignment="1">
      <alignment horizontal="center" vertical="center"/>
    </xf>
    <xf numFmtId="2" fontId="28" fillId="12" borderId="6" xfId="11" applyNumberFormat="1" applyFont="1" applyFill="1" applyBorder="1" applyAlignment="1">
      <alignment horizontal="center" vertical="center"/>
    </xf>
    <xf numFmtId="2" fontId="21" fillId="12" borderId="2" xfId="11" applyNumberFormat="1" applyFont="1" applyFill="1" applyBorder="1" applyAlignment="1">
      <alignment horizontal="center" vertical="center"/>
    </xf>
    <xf numFmtId="2" fontId="28" fillId="12" borderId="8" xfId="11" applyNumberFormat="1" applyFont="1" applyFill="1" applyBorder="1" applyAlignment="1">
      <alignment horizontal="center" vertical="center"/>
    </xf>
    <xf numFmtId="2" fontId="28" fillId="12" borderId="10" xfId="11" applyNumberFormat="1" applyFont="1" applyFill="1" applyBorder="1" applyAlignment="1">
      <alignment horizontal="center" vertical="center"/>
    </xf>
    <xf numFmtId="166" fontId="21" fillId="0" borderId="23" xfId="11" applyNumberFormat="1" applyFont="1" applyBorder="1" applyAlignment="1">
      <alignment horizontal="center" vertical="center"/>
    </xf>
    <xf numFmtId="166" fontId="21" fillId="12" borderId="23" xfId="11" applyNumberFormat="1" applyFont="1" applyFill="1" applyBorder="1" applyAlignment="1">
      <alignment horizontal="center" vertical="center"/>
    </xf>
    <xf numFmtId="166" fontId="21" fillId="0" borderId="2" xfId="11" applyNumberFormat="1" applyFont="1" applyFill="1" applyBorder="1" applyAlignment="1">
      <alignment horizontal="center" vertical="center"/>
    </xf>
    <xf numFmtId="1" fontId="26" fillId="12" borderId="6" xfId="3" applyNumberFormat="1" applyFont="1" applyFill="1" applyBorder="1" applyAlignment="1">
      <alignment horizontal="center" vertical="center" shrinkToFit="1"/>
    </xf>
    <xf numFmtId="2" fontId="52" fillId="13" borderId="33" xfId="3" applyNumberFormat="1" applyFont="1" applyFill="1" applyBorder="1" applyAlignment="1">
      <alignment horizontal="center" vertical="center" shrinkToFit="1"/>
    </xf>
    <xf numFmtId="2" fontId="52" fillId="13" borderId="10" xfId="3" applyNumberFormat="1" applyFont="1" applyFill="1" applyBorder="1" applyAlignment="1">
      <alignment horizontal="center" vertical="center" shrinkToFit="1"/>
    </xf>
    <xf numFmtId="2" fontId="52" fillId="13" borderId="22" xfId="3" applyNumberFormat="1" applyFont="1" applyFill="1" applyBorder="1" applyAlignment="1">
      <alignment horizontal="center" vertical="center" shrinkToFit="1"/>
    </xf>
    <xf numFmtId="2" fontId="52" fillId="13" borderId="63" xfId="11" applyNumberFormat="1" applyFont="1" applyFill="1" applyBorder="1" applyAlignment="1">
      <alignment horizontal="center" vertical="center"/>
    </xf>
    <xf numFmtId="0" fontId="43" fillId="13" borderId="8" xfId="0" applyFont="1" applyFill="1" applyBorder="1" applyAlignment="1">
      <alignment horizontal="left"/>
    </xf>
    <xf numFmtId="0" fontId="43" fillId="13" borderId="20" xfId="0" applyFont="1" applyFill="1" applyBorder="1" applyAlignment="1">
      <alignment horizontal="center"/>
    </xf>
    <xf numFmtId="1" fontId="26" fillId="12" borderId="61" xfId="11" applyNumberFormat="1" applyFont="1" applyFill="1" applyBorder="1" applyAlignment="1">
      <alignment horizontal="center" vertical="center"/>
    </xf>
    <xf numFmtId="2" fontId="26" fillId="12" borderId="61" xfId="11" applyNumberFormat="1" applyFont="1" applyFill="1" applyBorder="1" applyAlignment="1">
      <alignment horizontal="center" vertical="center"/>
    </xf>
    <xf numFmtId="1" fontId="26" fillId="12" borderId="56" xfId="11" applyNumberFormat="1" applyFont="1" applyFill="1" applyBorder="1" applyAlignment="1">
      <alignment horizontal="center" vertical="center"/>
    </xf>
    <xf numFmtId="0" fontId="5" fillId="13" borderId="20" xfId="0" applyFont="1" applyFill="1" applyBorder="1" applyAlignment="1">
      <alignment horizontal="center"/>
    </xf>
    <xf numFmtId="0" fontId="5" fillId="13" borderId="22" xfId="0" applyFont="1" applyFill="1" applyBorder="1" applyAlignment="1">
      <alignment horizontal="center"/>
    </xf>
    <xf numFmtId="2" fontId="21" fillId="0" borderId="8" xfId="11" applyNumberFormat="1" applyFont="1" applyBorder="1" applyAlignment="1">
      <alignment horizontal="center" vertical="center"/>
    </xf>
    <xf numFmtId="2" fontId="21" fillId="12" borderId="8" xfId="11" applyNumberFormat="1" applyFont="1" applyFill="1" applyBorder="1" applyAlignment="1">
      <alignment horizontal="center" vertical="center"/>
    </xf>
    <xf numFmtId="1" fontId="21" fillId="12" borderId="8" xfId="11" applyNumberFormat="1" applyFont="1" applyFill="1" applyBorder="1" applyAlignment="1">
      <alignment horizontal="center" vertical="center"/>
    </xf>
    <xf numFmtId="0" fontId="5" fillId="16" borderId="25" xfId="0" applyFont="1" applyFill="1" applyBorder="1" applyAlignment="1">
      <alignment horizontal="left"/>
    </xf>
    <xf numFmtId="2" fontId="28" fillId="13" borderId="2" xfId="11" applyNumberFormat="1" applyFont="1" applyFill="1" applyBorder="1" applyAlignment="1">
      <alignment horizontal="center" vertical="center"/>
    </xf>
    <xf numFmtId="1" fontId="4" fillId="0" borderId="22" xfId="0" applyNumberFormat="1" applyFont="1" applyBorder="1" applyAlignment="1">
      <alignment horizontal="center"/>
    </xf>
    <xf numFmtId="1" fontId="47" fillId="12" borderId="6" xfId="11" applyNumberFormat="1" applyFill="1" applyBorder="1" applyAlignment="1">
      <alignment horizontal="center" vertical="center"/>
    </xf>
    <xf numFmtId="2" fontId="28" fillId="13" borderId="54" xfId="11" applyNumberFormat="1" applyFont="1" applyFill="1" applyBorder="1" applyAlignment="1">
      <alignment horizontal="center" vertical="center"/>
    </xf>
    <xf numFmtId="2" fontId="28" fillId="13" borderId="12" xfId="11" applyNumberFormat="1" applyFont="1" applyFill="1" applyBorder="1" applyAlignment="1">
      <alignment horizontal="center" vertical="center"/>
    </xf>
    <xf numFmtId="2" fontId="28" fillId="13" borderId="64" xfId="11" applyNumberFormat="1" applyFont="1" applyFill="1" applyBorder="1" applyAlignment="1">
      <alignment horizontal="center" vertical="center"/>
    </xf>
    <xf numFmtId="2" fontId="28" fillId="13" borderId="52" xfId="11" applyNumberFormat="1" applyFont="1" applyFill="1" applyBorder="1" applyAlignment="1">
      <alignment horizontal="center" vertical="center"/>
    </xf>
    <xf numFmtId="2" fontId="28" fillId="13" borderId="40" xfId="11" applyNumberFormat="1" applyFont="1" applyFill="1" applyBorder="1" applyAlignment="1">
      <alignment horizontal="center" vertical="center"/>
    </xf>
    <xf numFmtId="2" fontId="4" fillId="14" borderId="20" xfId="0" applyNumberFormat="1" applyFont="1" applyFill="1" applyBorder="1" applyAlignment="1">
      <alignment horizontal="center"/>
    </xf>
    <xf numFmtId="166" fontId="24" fillId="12" borderId="2" xfId="0" applyNumberFormat="1" applyFont="1" applyFill="1" applyBorder="1" applyAlignment="1">
      <alignment horizontal="center"/>
    </xf>
    <xf numFmtId="166" fontId="24" fillId="12" borderId="6" xfId="0" applyNumberFormat="1" applyFont="1" applyFill="1" applyBorder="1" applyAlignment="1">
      <alignment horizontal="center"/>
    </xf>
    <xf numFmtId="1" fontId="24" fillId="12" borderId="6" xfId="0" applyNumberFormat="1" applyFont="1" applyFill="1" applyBorder="1" applyAlignment="1">
      <alignment horizontal="center"/>
    </xf>
    <xf numFmtId="166" fontId="24" fillId="0" borderId="2" xfId="0" applyNumberFormat="1" applyFont="1" applyFill="1" applyBorder="1" applyAlignment="1">
      <alignment horizontal="center"/>
    </xf>
    <xf numFmtId="166" fontId="24" fillId="0" borderId="6" xfId="0" applyNumberFormat="1" applyFont="1" applyFill="1" applyBorder="1" applyAlignment="1">
      <alignment horizontal="center"/>
    </xf>
    <xf numFmtId="1" fontId="24" fillId="0" borderId="6" xfId="0" applyNumberFormat="1" applyFont="1" applyFill="1" applyBorder="1" applyAlignment="1">
      <alignment horizontal="center"/>
    </xf>
    <xf numFmtId="2" fontId="52" fillId="13" borderId="11" xfId="3" applyNumberFormat="1" applyFont="1" applyFill="1" applyBorder="1" applyAlignment="1">
      <alignment horizontal="center" vertical="center"/>
    </xf>
    <xf numFmtId="2" fontId="52" fillId="13" borderId="2" xfId="3" applyNumberFormat="1" applyFont="1" applyFill="1" applyBorder="1" applyAlignment="1">
      <alignment horizontal="center" vertical="center"/>
    </xf>
    <xf numFmtId="2" fontId="52" fillId="13" borderId="12" xfId="3" applyNumberFormat="1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6" fillId="0" borderId="0" xfId="0" applyFont="1" applyAlignment="1">
      <alignment horizontal="right"/>
    </xf>
    <xf numFmtId="0" fontId="14" fillId="0" borderId="0" xfId="0" applyFont="1" applyFill="1" applyAlignment="1">
      <alignment horizontal="left"/>
    </xf>
    <xf numFmtId="49" fontId="21" fillId="0" borderId="6" xfId="0" applyNumberFormat="1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left"/>
    </xf>
    <xf numFmtId="0" fontId="16" fillId="0" borderId="6" xfId="0" applyFont="1" applyBorder="1" applyAlignment="1">
      <alignment horizontal="center" wrapText="1"/>
    </xf>
    <xf numFmtId="0" fontId="16" fillId="0" borderId="0" xfId="0" applyFont="1" applyAlignment="1">
      <alignment horizontal="center"/>
    </xf>
    <xf numFmtId="0" fontId="16" fillId="0" borderId="16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/>
    </xf>
    <xf numFmtId="0" fontId="16" fillId="0" borderId="46" xfId="0" applyFont="1" applyFill="1" applyBorder="1" applyAlignment="1">
      <alignment horizontal="center" vertical="center"/>
    </xf>
    <xf numFmtId="0" fontId="39" fillId="0" borderId="21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horizontal="center" vertical="center" wrapText="1"/>
    </xf>
    <xf numFmtId="165" fontId="18" fillId="0" borderId="0" xfId="0" applyNumberFormat="1" applyFont="1" applyAlignment="1">
      <alignment horizontal="right"/>
    </xf>
    <xf numFmtId="0" fontId="19" fillId="0" borderId="0" xfId="0" applyFont="1" applyBorder="1" applyAlignment="1">
      <alignment horizontal="center"/>
    </xf>
    <xf numFmtId="0" fontId="16" fillId="0" borderId="15" xfId="0" applyFont="1" applyBorder="1" applyAlignment="1">
      <alignment horizontal="left" wrapText="1"/>
    </xf>
    <xf numFmtId="0" fontId="16" fillId="0" borderId="34" xfId="0" applyFont="1" applyBorder="1" applyAlignment="1">
      <alignment horizontal="left" wrapText="1"/>
    </xf>
    <xf numFmtId="0" fontId="16" fillId="0" borderId="3" xfId="0" applyFont="1" applyBorder="1" applyAlignment="1">
      <alignment horizontal="center"/>
    </xf>
    <xf numFmtId="0" fontId="16" fillId="0" borderId="48" xfId="0" applyFont="1" applyBorder="1" applyAlignment="1">
      <alignment horizontal="center"/>
    </xf>
    <xf numFmtId="0" fontId="16" fillId="0" borderId="54" xfId="0" applyFont="1" applyBorder="1" applyAlignment="1">
      <alignment horizontal="center"/>
    </xf>
    <xf numFmtId="0" fontId="16" fillId="0" borderId="17" xfId="0" applyFont="1" applyBorder="1" applyAlignment="1">
      <alignment horizontal="center" wrapText="1"/>
    </xf>
    <xf numFmtId="0" fontId="16" fillId="0" borderId="26" xfId="0" applyFont="1" applyBorder="1" applyAlignment="1">
      <alignment horizontal="center" wrapText="1"/>
    </xf>
    <xf numFmtId="0" fontId="16" fillId="0" borderId="47" xfId="0" applyFont="1" applyBorder="1" applyAlignment="1">
      <alignment horizontal="center" wrapText="1"/>
    </xf>
    <xf numFmtId="0" fontId="16" fillId="0" borderId="42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30" xfId="0" applyFont="1" applyBorder="1" applyAlignment="1">
      <alignment horizontal="center" wrapText="1"/>
    </xf>
    <xf numFmtId="0" fontId="16" fillId="0" borderId="7" xfId="0" applyFont="1" applyBorder="1" applyAlignment="1">
      <alignment horizontal="center" wrapText="1"/>
    </xf>
    <xf numFmtId="0" fontId="16" fillId="0" borderId="57" xfId="0" applyFont="1" applyBorder="1" applyAlignment="1">
      <alignment horizontal="center" wrapText="1"/>
    </xf>
    <xf numFmtId="0" fontId="16" fillId="0" borderId="55" xfId="0" applyFont="1" applyBorder="1" applyAlignment="1">
      <alignment horizont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/>
    </xf>
    <xf numFmtId="0" fontId="16" fillId="0" borderId="33" xfId="0" applyFont="1" applyBorder="1" applyAlignment="1">
      <alignment horizontal="center"/>
    </xf>
    <xf numFmtId="0" fontId="16" fillId="0" borderId="42" xfId="0" applyFont="1" applyBorder="1" applyAlignment="1">
      <alignment horizontal="center"/>
    </xf>
    <xf numFmtId="0" fontId="16" fillId="0" borderId="30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55" xfId="0" applyFont="1" applyBorder="1" applyAlignment="1">
      <alignment horizontal="center"/>
    </xf>
    <xf numFmtId="0" fontId="4" fillId="0" borderId="11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41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left" vertical="center" wrapText="1"/>
    </xf>
    <xf numFmtId="0" fontId="4" fillId="0" borderId="43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5" fillId="16" borderId="24" xfId="0" applyFont="1" applyFill="1" applyBorder="1" applyAlignment="1">
      <alignment horizontal="left"/>
    </xf>
    <xf numFmtId="0" fontId="5" fillId="16" borderId="25" xfId="0" applyFont="1" applyFill="1" applyBorder="1" applyAlignment="1">
      <alignment horizontal="left"/>
    </xf>
    <xf numFmtId="0" fontId="5" fillId="0" borderId="3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35" xfId="0" applyFont="1" applyFill="1" applyBorder="1" applyAlignment="1">
      <alignment horizontal="left" vertical="center" wrapText="1"/>
    </xf>
    <xf numFmtId="0" fontId="4" fillId="0" borderId="30" xfId="0" applyFont="1" applyBorder="1" applyAlignment="1">
      <alignment horizontal="left"/>
    </xf>
    <xf numFmtId="0" fontId="4" fillId="0" borderId="43" xfId="0" applyFont="1" applyBorder="1" applyAlignment="1">
      <alignment horizontal="left"/>
    </xf>
    <xf numFmtId="0" fontId="4" fillId="0" borderId="45" xfId="0" applyFont="1" applyBorder="1" applyAlignment="1">
      <alignment horizontal="left"/>
    </xf>
    <xf numFmtId="0" fontId="4" fillId="0" borderId="47" xfId="0" applyFont="1" applyBorder="1" applyAlignment="1">
      <alignment horizontal="left"/>
    </xf>
    <xf numFmtId="0" fontId="4" fillId="0" borderId="1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/>
    <xf numFmtId="0" fontId="4" fillId="0" borderId="19" xfId="0" applyFont="1" applyFill="1" applyBorder="1" applyAlignment="1"/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 vertical="center" wrapText="1"/>
    </xf>
    <xf numFmtId="0" fontId="5" fillId="16" borderId="32" xfId="0" applyFont="1" applyFill="1" applyBorder="1" applyAlignment="1">
      <alignment horizontal="left"/>
    </xf>
    <xf numFmtId="0" fontId="5" fillId="16" borderId="33" xfId="0" applyFont="1" applyFill="1" applyBorder="1" applyAlignment="1">
      <alignment horizontal="left"/>
    </xf>
    <xf numFmtId="0" fontId="4" fillId="0" borderId="49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13" xfId="0" applyFont="1" applyBorder="1" applyAlignment="1"/>
    <xf numFmtId="0" fontId="4" fillId="0" borderId="6" xfId="0" applyFont="1" applyBorder="1" applyAlignment="1"/>
    <xf numFmtId="0" fontId="7" fillId="0" borderId="0" xfId="0" applyFont="1" applyFill="1" applyAlignment="1">
      <alignment horizontal="center"/>
    </xf>
    <xf numFmtId="0" fontId="4" fillId="0" borderId="19" xfId="0" applyFont="1" applyBorder="1" applyAlignment="1"/>
    <xf numFmtId="0" fontId="4" fillId="0" borderId="8" xfId="0" applyFont="1" applyBorder="1" applyAlignment="1"/>
    <xf numFmtId="0" fontId="4" fillId="0" borderId="51" xfId="0" applyFont="1" applyFill="1" applyBorder="1" applyAlignment="1">
      <alignment horizontal="center" vertical="center" wrapText="1"/>
    </xf>
    <xf numFmtId="165" fontId="27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/>
    <xf numFmtId="0" fontId="4" fillId="0" borderId="19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9" borderId="49" xfId="0" applyFont="1" applyFill="1" applyBorder="1" applyAlignment="1">
      <alignment horizontal="left" vertical="center"/>
    </xf>
    <xf numFmtId="0" fontId="4" fillId="9" borderId="13" xfId="0" applyFont="1" applyFill="1" applyBorder="1" applyAlignment="1">
      <alignment horizontal="left" vertical="center"/>
    </xf>
    <xf numFmtId="0" fontId="4" fillId="9" borderId="21" xfId="0" applyFont="1" applyFill="1" applyBorder="1" applyAlignment="1">
      <alignment horizontal="left" vertical="center"/>
    </xf>
    <xf numFmtId="0" fontId="4" fillId="9" borderId="11" xfId="0" applyFont="1" applyFill="1" applyBorder="1" applyAlignment="1">
      <alignment horizontal="left" vertical="center"/>
    </xf>
    <xf numFmtId="0" fontId="4" fillId="9" borderId="19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/>
    </xf>
    <xf numFmtId="0" fontId="4" fillId="0" borderId="48" xfId="0" applyFont="1" applyFill="1" applyBorder="1" applyAlignment="1">
      <alignment horizontal="center"/>
    </xf>
    <xf numFmtId="0" fontId="4" fillId="0" borderId="54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5" fillId="16" borderId="59" xfId="0" applyFont="1" applyFill="1" applyBorder="1" applyAlignment="1">
      <alignment horizontal="left"/>
    </xf>
    <xf numFmtId="0" fontId="5" fillId="16" borderId="56" xfId="0" applyFont="1" applyFill="1" applyBorder="1" applyAlignment="1">
      <alignment horizontal="left"/>
    </xf>
    <xf numFmtId="0" fontId="0" fillId="0" borderId="13" xfId="0" applyBorder="1"/>
    <xf numFmtId="0" fontId="0" fillId="0" borderId="21" xfId="0" applyBorder="1"/>
    <xf numFmtId="0" fontId="0" fillId="0" borderId="6" xfId="0" applyBorder="1"/>
    <xf numFmtId="0" fontId="0" fillId="0" borderId="10" xfId="0" applyBorder="1"/>
    <xf numFmtId="0" fontId="0" fillId="0" borderId="19" xfId="0" applyBorder="1"/>
    <xf numFmtId="0" fontId="0" fillId="0" borderId="8" xfId="0" applyBorder="1"/>
    <xf numFmtId="0" fontId="4" fillId="0" borderId="49" xfId="0" applyFont="1" applyFill="1" applyBorder="1" applyAlignment="1">
      <alignment horizontal="left" vertical="center" wrapText="1"/>
    </xf>
    <xf numFmtId="0" fontId="4" fillId="0" borderId="23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13" xfId="0" applyFill="1" applyBorder="1"/>
    <xf numFmtId="0" fontId="0" fillId="0" borderId="19" xfId="0" applyFill="1" applyBorder="1"/>
    <xf numFmtId="0" fontId="0" fillId="0" borderId="6" xfId="0" applyFill="1" applyBorder="1"/>
    <xf numFmtId="0" fontId="0" fillId="0" borderId="8" xfId="0" applyFill="1" applyBorder="1"/>
    <xf numFmtId="0" fontId="4" fillId="0" borderId="15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19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4" fillId="0" borderId="46" xfId="0" applyFont="1" applyFill="1" applyBorder="1" applyAlignment="1">
      <alignment horizontal="left" vertical="center"/>
    </xf>
    <xf numFmtId="0" fontId="0" fillId="0" borderId="49" xfId="0" applyBorder="1"/>
    <xf numFmtId="0" fontId="4" fillId="0" borderId="29" xfId="0" applyFont="1" applyFill="1" applyBorder="1" applyAlignment="1">
      <alignment horizontal="left" vertical="center"/>
    </xf>
    <xf numFmtId="0" fontId="0" fillId="0" borderId="21" xfId="0" applyFill="1" applyBorder="1"/>
    <xf numFmtId="0" fontId="0" fillId="0" borderId="6" xfId="0" applyFont="1" applyFill="1" applyBorder="1"/>
    <xf numFmtId="0" fontId="0" fillId="0" borderId="10" xfId="0" applyFont="1" applyFill="1" applyBorder="1"/>
    <xf numFmtId="0" fontId="0" fillId="0" borderId="13" xfId="0" applyBorder="1" applyAlignment="1"/>
    <xf numFmtId="0" fontId="0" fillId="0" borderId="19" xfId="0" applyBorder="1" applyAlignment="1"/>
    <xf numFmtId="0" fontId="0" fillId="0" borderId="6" xfId="0" applyBorder="1" applyAlignment="1"/>
    <xf numFmtId="0" fontId="0" fillId="0" borderId="8" xfId="0" applyBorder="1" applyAlignment="1"/>
    <xf numFmtId="0" fontId="0" fillId="0" borderId="10" xfId="0" applyFill="1" applyBorder="1"/>
    <xf numFmtId="0" fontId="4" fillId="0" borderId="13" xfId="0" applyFont="1" applyFill="1" applyBorder="1"/>
    <xf numFmtId="0" fontId="4" fillId="0" borderId="21" xfId="0" applyFont="1" applyFill="1" applyBorder="1"/>
    <xf numFmtId="0" fontId="4" fillId="0" borderId="6" xfId="0" applyFont="1" applyFill="1" applyBorder="1"/>
    <xf numFmtId="0" fontId="4" fillId="0" borderId="10" xfId="0" applyFont="1" applyFill="1" applyBorder="1"/>
    <xf numFmtId="0" fontId="0" fillId="0" borderId="6" xfId="0" applyBorder="1" applyAlignment="1">
      <alignment wrapText="1"/>
    </xf>
    <xf numFmtId="0" fontId="0" fillId="0" borderId="10" xfId="0" applyBorder="1" applyAlignment="1">
      <alignment wrapText="1"/>
    </xf>
    <xf numFmtId="0" fontId="2" fillId="0" borderId="13" xfId="0" applyFont="1" applyBorder="1"/>
    <xf numFmtId="0" fontId="2" fillId="0" borderId="21" xfId="0" applyFont="1" applyBorder="1"/>
    <xf numFmtId="0" fontId="2" fillId="0" borderId="6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0" fillId="0" borderId="11" xfId="0" applyBorder="1"/>
    <xf numFmtId="0" fontId="0" fillId="0" borderId="13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3" xfId="0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4" fillId="0" borderId="67" xfId="0" applyFont="1" applyFill="1" applyBorder="1" applyAlignment="1">
      <alignment horizontal="left" vertical="center" wrapText="1"/>
    </xf>
    <xf numFmtId="0" fontId="0" fillId="0" borderId="68" xfId="0" applyBorder="1" applyAlignment="1">
      <alignment wrapText="1"/>
    </xf>
    <xf numFmtId="0" fontId="0" fillId="0" borderId="69" xfId="0" applyBorder="1" applyAlignment="1">
      <alignment wrapText="1"/>
    </xf>
    <xf numFmtId="0" fontId="4" fillId="0" borderId="2" xfId="0" applyFont="1" applyBorder="1" applyAlignment="1">
      <alignment horizontal="left"/>
    </xf>
    <xf numFmtId="0" fontId="0" fillId="0" borderId="13" xfId="0" applyFont="1" applyFill="1" applyBorder="1"/>
    <xf numFmtId="0" fontId="0" fillId="0" borderId="21" xfId="0" applyFont="1" applyFill="1" applyBorder="1"/>
    <xf numFmtId="0" fontId="0" fillId="0" borderId="9" xfId="0" applyFont="1" applyFill="1" applyBorder="1"/>
    <xf numFmtId="0" fontId="0" fillId="0" borderId="70" xfId="0" applyBorder="1"/>
    <xf numFmtId="0" fontId="0" fillId="0" borderId="58" xfId="0" applyBorder="1"/>
    <xf numFmtId="0" fontId="0" fillId="0" borderId="59" xfId="0" applyBorder="1"/>
    <xf numFmtId="0" fontId="4" fillId="0" borderId="47" xfId="0" applyFont="1" applyFill="1" applyBorder="1" applyAlignment="1">
      <alignment horizontal="left"/>
    </xf>
    <xf numFmtId="0" fontId="4" fillId="0" borderId="43" xfId="0" applyFont="1" applyFill="1" applyBorder="1" applyAlignment="1">
      <alignment horizontal="left"/>
    </xf>
    <xf numFmtId="0" fontId="4" fillId="0" borderId="45" xfId="0" applyFont="1" applyFill="1" applyBorder="1" applyAlignment="1">
      <alignment horizontal="left"/>
    </xf>
    <xf numFmtId="0" fontId="0" fillId="0" borderId="29" xfId="0" applyBorder="1" applyAlignment="1">
      <alignment wrapText="1"/>
    </xf>
    <xf numFmtId="0" fontId="5" fillId="3" borderId="49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horizontal="left" vertical="center"/>
    </xf>
    <xf numFmtId="0" fontId="0" fillId="0" borderId="13" xfId="0" applyFill="1" applyBorder="1" applyAlignment="1"/>
    <xf numFmtId="0" fontId="0" fillId="0" borderId="21" xfId="0" applyFill="1" applyBorder="1" applyAlignment="1"/>
    <xf numFmtId="0" fontId="0" fillId="0" borderId="6" xfId="0" applyFill="1" applyBorder="1" applyAlignment="1"/>
    <xf numFmtId="0" fontId="0" fillId="0" borderId="10" xfId="0" applyFill="1" applyBorder="1" applyAlignment="1"/>
    <xf numFmtId="0" fontId="4" fillId="0" borderId="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14" borderId="11" xfId="0" applyFont="1" applyFill="1" applyBorder="1" applyAlignment="1">
      <alignment horizontal="left" vertical="center"/>
    </xf>
    <xf numFmtId="0" fontId="0" fillId="14" borderId="2" xfId="0" applyFill="1" applyBorder="1" applyAlignment="1"/>
    <xf numFmtId="0" fontId="4" fillId="14" borderId="13" xfId="0" applyFont="1" applyFill="1" applyBorder="1" applyAlignment="1">
      <alignment horizontal="left" vertical="center"/>
    </xf>
    <xf numFmtId="0" fontId="0" fillId="14" borderId="6" xfId="0" applyFill="1" applyBorder="1" applyAlignment="1"/>
    <xf numFmtId="0" fontId="4" fillId="14" borderId="19" xfId="0" applyFont="1" applyFill="1" applyBorder="1" applyAlignment="1">
      <alignment horizontal="left" vertical="center"/>
    </xf>
    <xf numFmtId="0" fontId="0" fillId="14" borderId="8" xfId="0" applyFill="1" applyBorder="1" applyAlignment="1">
      <alignment horizontal="left" vertical="center"/>
    </xf>
    <xf numFmtId="0" fontId="4" fillId="0" borderId="23" xfId="0" applyFont="1" applyFill="1" applyBorder="1" applyAlignment="1">
      <alignment horizontal="left" vertical="center" wrapText="1"/>
    </xf>
    <xf numFmtId="0" fontId="4" fillId="0" borderId="21" xfId="0" applyFont="1" applyBorder="1" applyAlignment="1"/>
    <xf numFmtId="0" fontId="4" fillId="0" borderId="10" xfId="0" applyFont="1" applyBorder="1" applyAlignment="1"/>
    <xf numFmtId="0" fontId="4" fillId="0" borderId="53" xfId="0" applyFont="1" applyFill="1" applyBorder="1" applyAlignment="1">
      <alignment horizontal="left" vertical="center"/>
    </xf>
    <xf numFmtId="0" fontId="0" fillId="0" borderId="32" xfId="0" applyBorder="1"/>
    <xf numFmtId="165" fontId="16" fillId="0" borderId="0" xfId="0" applyNumberFormat="1" applyFont="1" applyAlignment="1">
      <alignment horizontal="center"/>
    </xf>
    <xf numFmtId="0" fontId="4" fillId="0" borderId="65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46" xfId="0" applyBorder="1" applyAlignment="1">
      <alignment horizontal="left" vertical="center"/>
    </xf>
    <xf numFmtId="0" fontId="4" fillId="0" borderId="30" xfId="0" applyFont="1" applyFill="1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4" fillId="0" borderId="47" xfId="0" applyFont="1" applyFill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4" fillId="9" borderId="11" xfId="0" applyFont="1" applyFill="1" applyBorder="1" applyAlignment="1">
      <alignment horizontal="left" vertical="center" wrapText="1"/>
    </xf>
    <xf numFmtId="0" fontId="4" fillId="9" borderId="13" xfId="0" applyFont="1" applyFill="1" applyBorder="1" applyAlignment="1">
      <alignment horizontal="left" vertical="center" wrapText="1"/>
    </xf>
    <xf numFmtId="0" fontId="4" fillId="9" borderId="21" xfId="0" applyFont="1" applyFill="1" applyBorder="1" applyAlignment="1">
      <alignment horizontal="left" vertical="center" wrapText="1"/>
    </xf>
    <xf numFmtId="0" fontId="4" fillId="0" borderId="4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 vertical="center"/>
    </xf>
    <xf numFmtId="165" fontId="14" fillId="0" borderId="0" xfId="0" applyNumberFormat="1" applyFont="1" applyAlignment="1">
      <alignment horizontal="right"/>
    </xf>
    <xf numFmtId="0" fontId="0" fillId="0" borderId="5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/>
    </xf>
    <xf numFmtId="0" fontId="4" fillId="9" borderId="19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0" fontId="4" fillId="0" borderId="13" xfId="0" applyNumberFormat="1" applyFont="1" applyFill="1" applyBorder="1" applyAlignment="1">
      <alignment horizontal="left" vertical="center" wrapText="1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0" fontId="4" fillId="0" borderId="19" xfId="0" applyNumberFormat="1" applyFont="1" applyFill="1" applyBorder="1" applyAlignment="1">
      <alignment horizontal="left" vertical="center" wrapText="1"/>
    </xf>
    <xf numFmtId="0" fontId="4" fillId="0" borderId="49" xfId="0" applyNumberFormat="1" applyFont="1" applyFill="1" applyBorder="1" applyAlignment="1">
      <alignment horizontal="left" vertical="center" wrapText="1"/>
    </xf>
    <xf numFmtId="0" fontId="4" fillId="9" borderId="49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30" fillId="0" borderId="23" xfId="0" applyFont="1" applyFill="1" applyBorder="1" applyAlignment="1">
      <alignment horizontal="left" vertical="center" wrapText="1"/>
    </xf>
    <xf numFmtId="0" fontId="30" fillId="0" borderId="6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30" fillId="0" borderId="49" xfId="0" applyFont="1" applyFill="1" applyBorder="1" applyAlignment="1">
      <alignment horizontal="left" vertical="center" wrapText="1"/>
    </xf>
    <xf numFmtId="0" fontId="30" fillId="0" borderId="13" xfId="0" applyFont="1" applyFill="1" applyBorder="1" applyAlignment="1">
      <alignment horizontal="left" vertical="center" wrapText="1"/>
    </xf>
    <xf numFmtId="0" fontId="30" fillId="0" borderId="21" xfId="0" applyFont="1" applyFill="1" applyBorder="1" applyAlignment="1">
      <alignment horizontal="left" vertical="center" wrapText="1"/>
    </xf>
    <xf numFmtId="0" fontId="30" fillId="0" borderId="19" xfId="0" applyFont="1" applyFill="1" applyBorder="1" applyAlignment="1">
      <alignment horizontal="left" vertical="center" wrapText="1"/>
    </xf>
    <xf numFmtId="0" fontId="30" fillId="0" borderId="11" xfId="0" applyFont="1" applyFill="1" applyBorder="1" applyAlignment="1">
      <alignment horizontal="left" vertical="center" wrapText="1"/>
    </xf>
    <xf numFmtId="0" fontId="30" fillId="0" borderId="8" xfId="0" applyFont="1" applyFill="1" applyBorder="1" applyAlignment="1">
      <alignment horizontal="left" vertical="center" wrapText="1"/>
    </xf>
    <xf numFmtId="0" fontId="30" fillId="0" borderId="23" xfId="0" applyFont="1" applyBorder="1" applyAlignment="1">
      <alignment horizontal="left"/>
    </xf>
    <xf numFmtId="0" fontId="30" fillId="0" borderId="19" xfId="0" applyFont="1" applyBorder="1" applyAlignment="1">
      <alignment horizontal="left"/>
    </xf>
    <xf numFmtId="0" fontId="30" fillId="0" borderId="8" xfId="0" applyFont="1" applyBorder="1" applyAlignment="1">
      <alignment horizontal="left"/>
    </xf>
    <xf numFmtId="0" fontId="30" fillId="0" borderId="35" xfId="0" applyFont="1" applyFill="1" applyBorder="1" applyAlignment="1">
      <alignment horizontal="left" vertical="center" wrapText="1"/>
    </xf>
    <xf numFmtId="0" fontId="30" fillId="0" borderId="30" xfId="0" applyFont="1" applyBorder="1" applyAlignment="1">
      <alignment horizontal="left"/>
    </xf>
    <xf numFmtId="0" fontId="30" fillId="0" borderId="43" xfId="0" applyFont="1" applyBorder="1" applyAlignment="1">
      <alignment horizontal="left"/>
    </xf>
    <xf numFmtId="0" fontId="30" fillId="0" borderId="45" xfId="0" applyFont="1" applyBorder="1" applyAlignment="1">
      <alignment horizontal="left"/>
    </xf>
    <xf numFmtId="0" fontId="27" fillId="3" borderId="11" xfId="0" applyFont="1" applyFill="1" applyBorder="1" applyAlignment="1">
      <alignment horizontal="left" vertical="center"/>
    </xf>
    <xf numFmtId="0" fontId="27" fillId="3" borderId="2" xfId="0" applyFont="1" applyFill="1" applyBorder="1" applyAlignment="1">
      <alignment horizontal="left" vertical="center"/>
    </xf>
    <xf numFmtId="0" fontId="27" fillId="3" borderId="19" xfId="0" applyFont="1" applyFill="1" applyBorder="1" applyAlignment="1">
      <alignment horizontal="left" vertical="center"/>
    </xf>
    <xf numFmtId="0" fontId="27" fillId="3" borderId="8" xfId="0" applyFont="1" applyFill="1" applyBorder="1" applyAlignment="1">
      <alignment horizontal="left" vertical="center"/>
    </xf>
    <xf numFmtId="0" fontId="30" fillId="0" borderId="11" xfId="0" applyFont="1" applyFill="1" applyBorder="1" applyAlignment="1">
      <alignment horizontal="left" vertical="center"/>
    </xf>
    <xf numFmtId="0" fontId="30" fillId="0" borderId="13" xfId="0" applyFont="1" applyFill="1" applyBorder="1" applyAlignment="1">
      <alignment horizontal="left" vertical="center"/>
    </xf>
    <xf numFmtId="0" fontId="30" fillId="0" borderId="21" xfId="0" applyFont="1" applyFill="1" applyBorder="1" applyAlignment="1">
      <alignment horizontal="left" vertical="center"/>
    </xf>
    <xf numFmtId="0" fontId="30" fillId="0" borderId="16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30" fillId="0" borderId="41" xfId="0" applyFont="1" applyFill="1" applyBorder="1" applyAlignment="1">
      <alignment horizontal="left" vertical="center" wrapText="1"/>
    </xf>
    <xf numFmtId="0" fontId="30" fillId="0" borderId="47" xfId="0" applyFont="1" applyBorder="1" applyAlignment="1">
      <alignment horizontal="left"/>
    </xf>
    <xf numFmtId="0" fontId="30" fillId="0" borderId="19" xfId="0" applyFont="1" applyFill="1" applyBorder="1" applyAlignment="1">
      <alignment horizontal="left" vertical="center"/>
    </xf>
    <xf numFmtId="0" fontId="30" fillId="0" borderId="2" xfId="0" applyFont="1" applyFill="1" applyBorder="1" applyAlignment="1">
      <alignment horizontal="left" vertical="center"/>
    </xf>
    <xf numFmtId="0" fontId="30" fillId="0" borderId="6" xfId="0" applyFont="1" applyFill="1" applyBorder="1" applyAlignment="1">
      <alignment horizontal="left" vertical="center"/>
    </xf>
    <xf numFmtId="0" fontId="30" fillId="0" borderId="8" xfId="0" applyFont="1" applyFill="1" applyBorder="1" applyAlignment="1">
      <alignment horizontal="left" vertical="center"/>
    </xf>
    <xf numFmtId="0" fontId="30" fillId="0" borderId="49" xfId="0" applyFont="1" applyFill="1" applyBorder="1" applyAlignment="1">
      <alignment horizontal="left" vertical="center"/>
    </xf>
    <xf numFmtId="0" fontId="30" fillId="0" borderId="23" xfId="0" applyFont="1" applyFill="1" applyBorder="1" applyAlignment="1">
      <alignment horizontal="left" vertical="center"/>
    </xf>
    <xf numFmtId="0" fontId="30" fillId="0" borderId="29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left" vertical="center"/>
    </xf>
    <xf numFmtId="0" fontId="30" fillId="0" borderId="19" xfId="0" applyFont="1" applyBorder="1" applyAlignment="1">
      <alignment horizontal="left" vertical="center"/>
    </xf>
    <xf numFmtId="0" fontId="30" fillId="0" borderId="5" xfId="0" applyFont="1" applyBorder="1" applyAlignment="1">
      <alignment horizontal="left" vertical="center"/>
    </xf>
    <xf numFmtId="0" fontId="30" fillId="0" borderId="34" xfId="0" applyFont="1" applyFill="1" applyBorder="1" applyAlignment="1">
      <alignment horizontal="left" vertical="center"/>
    </xf>
    <xf numFmtId="0" fontId="30" fillId="0" borderId="1" xfId="0" applyFont="1" applyFill="1" applyBorder="1" applyAlignment="1">
      <alignment horizontal="left" vertical="center"/>
    </xf>
    <xf numFmtId="0" fontId="30" fillId="0" borderId="34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/>
    </xf>
    <xf numFmtId="0" fontId="4" fillId="0" borderId="35" xfId="0" applyFont="1" applyBorder="1" applyAlignment="1">
      <alignment horizontal="left"/>
    </xf>
    <xf numFmtId="0" fontId="30" fillId="0" borderId="21" xfId="0" applyFont="1" applyBorder="1" applyAlignment="1">
      <alignment horizontal="left" vertical="center"/>
    </xf>
    <xf numFmtId="0" fontId="30" fillId="0" borderId="10" xfId="0" applyFont="1" applyBorder="1" applyAlignment="1">
      <alignment horizontal="left" vertical="center"/>
    </xf>
    <xf numFmtId="0" fontId="4" fillId="9" borderId="70" xfId="0" applyFont="1" applyFill="1" applyBorder="1" applyAlignment="1">
      <alignment horizontal="left" vertical="center"/>
    </xf>
    <xf numFmtId="0" fontId="4" fillId="9" borderId="58" xfId="0" applyFont="1" applyFill="1" applyBorder="1" applyAlignment="1">
      <alignment horizontal="left" vertical="center"/>
    </xf>
    <xf numFmtId="0" fontId="4" fillId="9" borderId="32" xfId="0" applyFont="1" applyFill="1" applyBorder="1" applyAlignment="1">
      <alignment horizontal="left" vertical="center"/>
    </xf>
    <xf numFmtId="0" fontId="4" fillId="0" borderId="67" xfId="0" applyFont="1" applyFill="1" applyBorder="1" applyAlignment="1">
      <alignment horizontal="left" vertical="center"/>
    </xf>
    <xf numFmtId="0" fontId="4" fillId="0" borderId="68" xfId="0" applyFont="1" applyFill="1" applyBorder="1" applyAlignment="1">
      <alignment horizontal="left" vertical="center"/>
    </xf>
    <xf numFmtId="0" fontId="4" fillId="0" borderId="69" xfId="0" applyFont="1" applyFill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16" fillId="0" borderId="46" xfId="0" applyFont="1" applyFill="1" applyBorder="1" applyAlignment="1">
      <alignment horizontal="left" vertical="center"/>
    </xf>
    <xf numFmtId="0" fontId="16" fillId="0" borderId="29" xfId="0" applyFont="1" applyFill="1" applyBorder="1" applyAlignment="1">
      <alignment horizontal="left" vertical="center"/>
    </xf>
    <xf numFmtId="0" fontId="4" fillId="10" borderId="2" xfId="0" applyFont="1" applyFill="1" applyBorder="1" applyAlignment="1">
      <alignment horizontal="left" vertical="center"/>
    </xf>
    <xf numFmtId="0" fontId="4" fillId="10" borderId="6" xfId="0" applyFont="1" applyFill="1" applyBorder="1" applyAlignment="1">
      <alignment horizontal="left" vertical="center"/>
    </xf>
    <xf numFmtId="0" fontId="4" fillId="10" borderId="10" xfId="0" applyFont="1" applyFill="1" applyBorder="1" applyAlignment="1">
      <alignment horizontal="left" vertical="center"/>
    </xf>
    <xf numFmtId="165" fontId="14" fillId="0" borderId="0" xfId="0" applyNumberFormat="1" applyFont="1" applyAlignment="1">
      <alignment horizontal="center"/>
    </xf>
    <xf numFmtId="0" fontId="30" fillId="0" borderId="15" xfId="0" applyFont="1" applyFill="1" applyBorder="1" applyAlignment="1">
      <alignment horizontal="left" vertical="center"/>
    </xf>
    <xf numFmtId="0" fontId="30" fillId="0" borderId="47" xfId="0" applyFont="1" applyFill="1" applyBorder="1" applyAlignment="1">
      <alignment horizontal="left" vertical="center"/>
    </xf>
    <xf numFmtId="0" fontId="30" fillId="0" borderId="30" xfId="0" applyFont="1" applyFill="1" applyBorder="1" applyAlignment="1">
      <alignment horizontal="left" vertical="center"/>
    </xf>
    <xf numFmtId="0" fontId="16" fillId="0" borderId="19" xfId="0" applyFont="1" applyBorder="1" applyAlignment="1">
      <alignment horizontal="left" vertical="center"/>
    </xf>
    <xf numFmtId="0" fontId="0" fillId="0" borderId="30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45" xfId="0" applyBorder="1" applyAlignment="1">
      <alignment horizontal="left"/>
    </xf>
    <xf numFmtId="0" fontId="0" fillId="0" borderId="47" xfId="0" applyBorder="1" applyAlignment="1">
      <alignment horizontal="left"/>
    </xf>
    <xf numFmtId="0" fontId="4" fillId="0" borderId="47" xfId="0" applyFont="1" applyBorder="1" applyAlignment="1">
      <alignment vertical="center"/>
    </xf>
    <xf numFmtId="0" fontId="0" fillId="0" borderId="30" xfId="0" applyBorder="1" applyAlignment="1">
      <alignment vertical="center"/>
    </xf>
    <xf numFmtId="0" fontId="4" fillId="0" borderId="16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0" fillId="0" borderId="16" xfId="0" applyFont="1" applyFill="1" applyBorder="1" applyAlignment="1">
      <alignment horizontal="left" vertical="center"/>
    </xf>
    <xf numFmtId="166" fontId="26" fillId="0" borderId="10" xfId="11" applyNumberFormat="1" applyFont="1" applyBorder="1" applyAlignment="1">
      <alignment horizontal="center" vertical="center"/>
    </xf>
    <xf numFmtId="2" fontId="52" fillId="13" borderId="25" xfId="11" applyNumberFormat="1" applyFont="1" applyFill="1" applyBorder="1" applyAlignment="1">
      <alignment horizontal="center" vertical="center"/>
    </xf>
    <xf numFmtId="166" fontId="26" fillId="0" borderId="2" xfId="11" applyNumberFormat="1" applyFont="1" applyBorder="1" applyAlignment="1">
      <alignment horizontal="center" vertical="center"/>
    </xf>
    <xf numFmtId="166" fontId="23" fillId="12" borderId="2" xfId="8" applyNumberFormat="1" applyFont="1" applyFill="1" applyBorder="1" applyAlignment="1">
      <alignment horizontal="center" vertical="center"/>
    </xf>
    <xf numFmtId="166" fontId="23" fillId="12" borderId="6" xfId="8" applyNumberFormat="1" applyFont="1" applyFill="1" applyBorder="1" applyAlignment="1">
      <alignment horizontal="center" vertical="center"/>
    </xf>
    <xf numFmtId="1" fontId="23" fillId="12" borderId="6" xfId="8" applyNumberFormat="1" applyFont="1" applyFill="1" applyBorder="1" applyAlignment="1">
      <alignment horizontal="center" vertical="center"/>
    </xf>
    <xf numFmtId="166" fontId="26" fillId="12" borderId="2" xfId="11" applyNumberFormat="1" applyFont="1" applyFill="1" applyBorder="1" applyAlignment="1">
      <alignment horizontal="center" vertical="center"/>
    </xf>
    <xf numFmtId="166" fontId="26" fillId="12" borderId="10" xfId="11" applyNumberFormat="1" applyFont="1" applyFill="1" applyBorder="1" applyAlignment="1">
      <alignment horizontal="center" vertical="center"/>
    </xf>
    <xf numFmtId="0" fontId="0" fillId="0" borderId="8" xfId="0" applyBorder="1" applyAlignment="1">
      <alignment wrapText="1"/>
    </xf>
    <xf numFmtId="2" fontId="26" fillId="0" borderId="23" xfId="11" applyNumberFormat="1" applyFont="1" applyBorder="1" applyAlignment="1">
      <alignment horizontal="center" vertical="center"/>
    </xf>
    <xf numFmtId="0" fontId="2" fillId="0" borderId="19" xfId="0" applyFont="1" applyBorder="1"/>
    <xf numFmtId="0" fontId="2" fillId="0" borderId="8" xfId="0" applyFont="1" applyBorder="1" applyAlignment="1">
      <alignment wrapText="1"/>
    </xf>
    <xf numFmtId="2" fontId="26" fillId="12" borderId="23" xfId="11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vertical="top" wrapText="1"/>
    </xf>
    <xf numFmtId="2" fontId="5" fillId="5" borderId="25" xfId="0" applyNumberFormat="1" applyFont="1" applyFill="1" applyBorder="1" applyAlignment="1">
      <alignment horizontal="center"/>
    </xf>
    <xf numFmtId="0" fontId="0" fillId="0" borderId="15" xfId="0" applyFill="1" applyBorder="1"/>
    <xf numFmtId="0" fontId="4" fillId="0" borderId="16" xfId="0" applyFont="1" applyFill="1" applyBorder="1"/>
    <xf numFmtId="0" fontId="4" fillId="0" borderId="16" xfId="0" applyFont="1" applyFill="1" applyBorder="1" applyAlignment="1">
      <alignment horizontal="left"/>
    </xf>
    <xf numFmtId="166" fontId="4" fillId="0" borderId="16" xfId="0" applyNumberFormat="1" applyFont="1" applyFill="1" applyBorder="1" applyAlignment="1">
      <alignment horizontal="center"/>
    </xf>
    <xf numFmtId="166" fontId="4" fillId="0" borderId="18" xfId="0" applyNumberFormat="1" applyFont="1" applyBorder="1" applyAlignment="1">
      <alignment horizontal="center"/>
    </xf>
    <xf numFmtId="166" fontId="4" fillId="12" borderId="16" xfId="0" applyNumberFormat="1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0" fillId="0" borderId="8" xfId="0" applyFont="1" applyFill="1" applyBorder="1"/>
  </cellXfs>
  <cellStyles count="13">
    <cellStyle name="Обычный" xfId="0" builtinId="0"/>
    <cellStyle name="Обычный 10" xfId="10"/>
    <cellStyle name="Обычный 11" xfId="11"/>
    <cellStyle name="Обычный 12" xfId="12"/>
    <cellStyle name="Обычный 2" xfId="1"/>
    <cellStyle name="Обычный 3" xfId="2"/>
    <cellStyle name="Обычный 4" xfId="3"/>
    <cellStyle name="Обычный 5" xfId="4"/>
    <cellStyle name="Обычный 6" xfId="6"/>
    <cellStyle name="Обычный 7" xfId="7"/>
    <cellStyle name="Обычный 8" xfId="8"/>
    <cellStyle name="Обычный 9" xfId="9"/>
    <cellStyle name="Процентный" xfId="5" builtinId="5"/>
  </cellStyles>
  <dxfs count="6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CCFFFF"/>
      <color rgb="FFCCFFCC"/>
      <color rgb="FF00FF00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73;&#1083;&#1080;&#1094;&#1072;%20&#1101;&#1083;&#1077;&#1082;&#1090;&#1088;&#1080;&#1095;&#1077;&#1089;&#1082;&#1080;&#1093;%20&#1079;&#1072;&#1084;&#1077;&#1088;&#1086;&#1074;%20&#1085;&#1072;&#1075;&#1088;&#1091;&#1079;&#1086;&#1082;%20&#1087;&#1088;&#1086;&#1080;&#1079;&#1074;&#1086;&#1076;&#1089;&#1090;&#1074;&#1077;&#1085;&#1085;&#1086;&#1075;&#1086;%20&#1086;&#1090;&#1076;&#1077;&#1083;&#1077;&#1085;...%20&#1048;&#1058;&#1054;&#104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С 35 кВ"/>
      <sheetName val="ПС 110 кВ"/>
    </sheetNames>
    <sheetDataSet>
      <sheetData sheetId="0">
        <row r="1487">
          <cell r="E1487">
            <v>3.594E-2</v>
          </cell>
          <cell r="F1487">
            <v>3.6240000000000001E-2</v>
          </cell>
          <cell r="G1487">
            <v>4.1159999999999995E-2</v>
          </cell>
          <cell r="H1487">
            <v>3.6060000000000002E-2</v>
          </cell>
          <cell r="I1487">
            <v>3.9060000000000004E-2</v>
          </cell>
          <cell r="J1487">
            <v>3.5999999999999997E-2</v>
          </cell>
          <cell r="K1487">
            <v>3.5400000000000001E-2</v>
          </cell>
          <cell r="L1487">
            <v>3.4020000000000002E-2</v>
          </cell>
          <cell r="M1487">
            <v>3.9719999999999998E-2</v>
          </cell>
          <cell r="N1487">
            <v>3.4860000000000002E-2</v>
          </cell>
          <cell r="O1487">
            <v>3.4680000000000002E-2</v>
          </cell>
          <cell r="P1487">
            <v>3.5220000000000001E-2</v>
          </cell>
          <cell r="Q1487">
            <v>3.5580000000000001E-2</v>
          </cell>
          <cell r="R1487">
            <v>3.474E-2</v>
          </cell>
          <cell r="S1487">
            <v>4.2540000000000001E-2</v>
          </cell>
          <cell r="T1487">
            <v>3.5880000000000002E-2</v>
          </cell>
          <cell r="U1487">
            <v>3.576E-2</v>
          </cell>
          <cell r="V1487">
            <v>3.4860000000000002E-2</v>
          </cell>
          <cell r="W1487">
            <v>3.4680000000000002E-2</v>
          </cell>
          <cell r="X1487">
            <v>3.4439999999999998E-2</v>
          </cell>
          <cell r="Y1487">
            <v>3.9600000000000003E-2</v>
          </cell>
          <cell r="Z1487">
            <v>3.8939999999999995E-2</v>
          </cell>
          <cell r="AA1487">
            <v>3.5880000000000002E-2</v>
          </cell>
          <cell r="AB1487">
            <v>3.7260000000000001E-2</v>
          </cell>
        </row>
        <row r="1488">
          <cell r="E1488">
            <v>5.7360000000000001E-2</v>
          </cell>
          <cell r="F1488">
            <v>5.688E-2</v>
          </cell>
          <cell r="G1488">
            <v>6.132E-2</v>
          </cell>
          <cell r="H1488">
            <v>5.7180000000000002E-2</v>
          </cell>
          <cell r="I1488">
            <v>5.9459999999999999E-2</v>
          </cell>
          <cell r="J1488">
            <v>5.7419999999999999E-2</v>
          </cell>
          <cell r="K1488">
            <v>5.6399999999999999E-2</v>
          </cell>
          <cell r="L1488">
            <v>5.4719999999999998E-2</v>
          </cell>
          <cell r="M1488">
            <v>5.7540000000000001E-2</v>
          </cell>
          <cell r="N1488">
            <v>5.3340000000000005E-2</v>
          </cell>
          <cell r="O1488">
            <v>5.3219999999999996E-2</v>
          </cell>
          <cell r="P1488">
            <v>5.4899999999999997E-2</v>
          </cell>
          <cell r="Q1488">
            <v>5.4960000000000002E-2</v>
          </cell>
          <cell r="R1488">
            <v>5.5020000000000006E-2</v>
          </cell>
          <cell r="S1488">
            <v>6.2579999999999997E-2</v>
          </cell>
          <cell r="T1488">
            <v>5.9159999999999997E-2</v>
          </cell>
          <cell r="U1488">
            <v>5.9580000000000001E-2</v>
          </cell>
          <cell r="V1488">
            <v>6.0060000000000002E-2</v>
          </cell>
          <cell r="W1488">
            <v>5.9760000000000001E-2</v>
          </cell>
          <cell r="X1488">
            <v>5.79E-2</v>
          </cell>
          <cell r="Y1488">
            <v>6.2340000000000007E-2</v>
          </cell>
          <cell r="Z1488">
            <v>6.3780000000000003E-2</v>
          </cell>
          <cell r="AA1488">
            <v>6.0240000000000002E-2</v>
          </cell>
          <cell r="AB1488">
            <v>6.0359999999999997E-2</v>
          </cell>
        </row>
        <row r="1491">
          <cell r="E1491">
            <v>1.8120000000000001E-2</v>
          </cell>
          <cell r="F1491">
            <v>1.806E-2</v>
          </cell>
          <cell r="G1491">
            <v>1.83E-2</v>
          </cell>
          <cell r="H1491">
            <v>1.8720000000000001E-2</v>
          </cell>
          <cell r="I1491">
            <v>1.9019999999999999E-2</v>
          </cell>
          <cell r="J1491">
            <v>1.8960000000000001E-2</v>
          </cell>
          <cell r="K1491">
            <v>1.8539999999999997E-2</v>
          </cell>
          <cell r="L1491">
            <v>1.8600000000000002E-2</v>
          </cell>
          <cell r="M1491">
            <v>1.806E-2</v>
          </cell>
          <cell r="N1491">
            <v>1.8179999999999998E-2</v>
          </cell>
          <cell r="O1491">
            <v>1.8239999999999999E-2</v>
          </cell>
          <cell r="P1491">
            <v>1.866E-2</v>
          </cell>
          <cell r="Q1491">
            <v>1.8420000000000002E-2</v>
          </cell>
          <cell r="R1491">
            <v>1.89E-2</v>
          </cell>
          <cell r="S1491">
            <v>1.9019999999999999E-2</v>
          </cell>
          <cell r="T1491">
            <v>1.9199999999999998E-2</v>
          </cell>
          <cell r="U1491">
            <v>1.9199999999999998E-2</v>
          </cell>
          <cell r="V1491">
            <v>1.9140000000000001E-2</v>
          </cell>
          <cell r="W1491">
            <v>1.908E-2</v>
          </cell>
          <cell r="X1491">
            <v>1.9379999999999998E-2</v>
          </cell>
          <cell r="Y1491">
            <v>1.8960000000000001E-2</v>
          </cell>
          <cell r="Z1491">
            <v>1.968E-2</v>
          </cell>
          <cell r="AA1491">
            <v>1.9620000000000002E-2</v>
          </cell>
          <cell r="AB1491">
            <v>1.9620000000000002E-2</v>
          </cell>
        </row>
        <row r="1492">
          <cell r="E1492">
            <v>2.5319999999999999E-2</v>
          </cell>
          <cell r="F1492">
            <v>2.5020000000000001E-2</v>
          </cell>
          <cell r="G1492">
            <v>2.52E-2</v>
          </cell>
          <cell r="H1492">
            <v>2.5260000000000001E-2</v>
          </cell>
          <cell r="I1492">
            <v>2.5739999999999999E-2</v>
          </cell>
          <cell r="J1492">
            <v>2.562E-2</v>
          </cell>
          <cell r="K1492">
            <v>2.5319999999999999E-2</v>
          </cell>
          <cell r="L1492">
            <v>2.4539999999999999E-2</v>
          </cell>
          <cell r="M1492">
            <v>2.3940000000000003E-2</v>
          </cell>
          <cell r="N1492">
            <v>2.3879999999999998E-2</v>
          </cell>
          <cell r="O1492">
            <v>2.3879999999999998E-2</v>
          </cell>
          <cell r="P1492">
            <v>2.4539999999999999E-2</v>
          </cell>
          <cell r="Q1492">
            <v>2.4660000000000001E-2</v>
          </cell>
          <cell r="R1492">
            <v>2.4660000000000001E-2</v>
          </cell>
          <cell r="S1492">
            <v>2.538E-2</v>
          </cell>
          <cell r="T1492">
            <v>2.64E-2</v>
          </cell>
          <cell r="U1492">
            <v>2.6699999999999998E-2</v>
          </cell>
          <cell r="V1492">
            <v>2.7120000000000002E-2</v>
          </cell>
          <cell r="W1492">
            <v>2.7E-2</v>
          </cell>
          <cell r="X1492">
            <v>2.6159999999999999E-2</v>
          </cell>
          <cell r="Y1492">
            <v>2.622E-2</v>
          </cell>
          <cell r="Z1492">
            <v>2.7660000000000001E-2</v>
          </cell>
          <cell r="AA1492">
            <v>2.7059999999999997E-2</v>
          </cell>
          <cell r="AB1492">
            <v>2.7E-2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24"/>
  <sheetViews>
    <sheetView topLeftCell="A22" zoomScaleNormal="100" workbookViewId="0">
      <selection activeCell="D43" sqref="D43"/>
    </sheetView>
  </sheetViews>
  <sheetFormatPr defaultRowHeight="12.75"/>
  <cols>
    <col min="3" max="3" width="37.28515625" customWidth="1"/>
    <col min="4" max="4" width="20.5703125" customWidth="1"/>
    <col min="28" max="28" width="9.140625" style="370"/>
    <col min="30" max="30" width="12.85546875" customWidth="1"/>
  </cols>
  <sheetData>
    <row r="1" spans="1:30" s="370" customFormat="1" ht="26.25" customHeight="1"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290"/>
      <c r="AC1" s="289"/>
      <c r="AD1" s="368" t="s">
        <v>805</v>
      </c>
    </row>
    <row r="2" spans="1:30" s="370" customFormat="1" ht="26.25" customHeight="1"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  <c r="Q2" s="385"/>
      <c r="R2" s="385"/>
      <c r="S2" s="385"/>
      <c r="T2" s="385"/>
      <c r="U2" s="385"/>
      <c r="V2" s="385"/>
      <c r="W2" s="385"/>
      <c r="X2" s="385"/>
      <c r="Y2" s="2048" t="s">
        <v>844</v>
      </c>
      <c r="Z2" s="2048"/>
      <c r="AA2" s="2048"/>
      <c r="AB2" s="2048"/>
      <c r="AC2" s="2048"/>
      <c r="AD2" s="2048"/>
    </row>
    <row r="3" spans="1:30" s="370" customFormat="1" ht="26.25" customHeight="1"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368"/>
      <c r="Q3" s="368"/>
      <c r="R3" s="368"/>
      <c r="S3" s="368"/>
      <c r="T3" s="368"/>
      <c r="U3" s="368"/>
      <c r="V3" s="368"/>
      <c r="W3" s="368"/>
      <c r="X3" s="368"/>
      <c r="Y3" s="368"/>
      <c r="Z3" s="368"/>
      <c r="AA3" s="368"/>
      <c r="AB3" s="368"/>
      <c r="AC3" s="2048" t="s">
        <v>817</v>
      </c>
      <c r="AD3" s="2048"/>
    </row>
    <row r="4" spans="1:30" s="370" customFormat="1" ht="26.25" customHeight="1">
      <c r="E4" s="368"/>
      <c r="F4" s="368"/>
      <c r="G4" s="368"/>
      <c r="H4" s="368"/>
      <c r="I4" s="368"/>
      <c r="J4" s="368"/>
      <c r="K4" s="368"/>
      <c r="L4" s="368"/>
      <c r="M4" s="368"/>
      <c r="N4" s="368"/>
      <c r="O4" s="368"/>
      <c r="P4" s="368"/>
      <c r="Q4" s="368"/>
      <c r="R4" s="368"/>
      <c r="S4" s="368"/>
      <c r="T4" s="368"/>
      <c r="U4" s="368"/>
      <c r="V4" s="368"/>
      <c r="W4" s="368"/>
      <c r="X4" s="368"/>
      <c r="Y4" s="368"/>
      <c r="Z4" s="368"/>
      <c r="AA4" s="368"/>
      <c r="AB4" s="368"/>
      <c r="AC4" s="368"/>
      <c r="AD4" s="368"/>
    </row>
    <row r="5" spans="1:30" s="370" customFormat="1" ht="26.25" customHeight="1">
      <c r="A5" s="2049" t="s">
        <v>818</v>
      </c>
      <c r="B5" s="2049"/>
      <c r="C5" s="2049"/>
      <c r="D5" s="2049"/>
      <c r="E5" s="2049"/>
      <c r="F5" s="2049"/>
      <c r="G5" s="2049"/>
      <c r="H5" s="2049"/>
      <c r="I5" s="2049"/>
      <c r="J5" s="2049"/>
      <c r="K5" s="2049"/>
      <c r="L5" s="2049"/>
      <c r="M5" s="2049"/>
      <c r="N5" s="2049"/>
      <c r="O5" s="2049"/>
      <c r="P5" s="2049"/>
      <c r="Q5" s="2049"/>
      <c r="R5" s="2049"/>
      <c r="S5" s="2049"/>
      <c r="T5" s="2049"/>
      <c r="U5" s="2049"/>
      <c r="V5" s="2049"/>
      <c r="W5" s="2049"/>
      <c r="X5" s="2049"/>
      <c r="Y5" s="2049"/>
      <c r="Z5" s="2049"/>
      <c r="AA5" s="2049"/>
      <c r="AB5" s="2049"/>
      <c r="AC5" s="2049"/>
      <c r="AD5" s="2049"/>
    </row>
    <row r="6" spans="1:30" s="370" customFormat="1" ht="26.25" customHeight="1"/>
    <row r="7" spans="1:30" s="370" customFormat="1" ht="26.25" customHeight="1">
      <c r="A7" s="2050" t="s">
        <v>696</v>
      </c>
      <c r="B7" s="2051" t="s">
        <v>697</v>
      </c>
      <c r="C7" s="2052" t="s">
        <v>698</v>
      </c>
      <c r="D7" s="2052" t="s">
        <v>699</v>
      </c>
      <c r="E7" s="2052"/>
      <c r="F7" s="2052"/>
      <c r="G7" s="2052"/>
      <c r="H7" s="2052"/>
      <c r="I7" s="2052"/>
      <c r="J7" s="2052"/>
      <c r="K7" s="2052"/>
      <c r="L7" s="2052"/>
      <c r="M7" s="2052"/>
      <c r="N7" s="2052"/>
      <c r="O7" s="2052"/>
      <c r="P7" s="2052"/>
      <c r="Q7" s="2052"/>
      <c r="R7" s="2052"/>
      <c r="S7" s="2052"/>
      <c r="T7" s="2052"/>
      <c r="U7" s="2052"/>
      <c r="V7" s="2052"/>
      <c r="W7" s="2052"/>
      <c r="X7" s="2052"/>
      <c r="Y7" s="2052"/>
      <c r="Z7" s="2052"/>
      <c r="AA7" s="2052"/>
      <c r="AB7" s="369"/>
      <c r="AC7" s="2052" t="s">
        <v>819</v>
      </c>
      <c r="AD7" s="2052" t="s">
        <v>700</v>
      </c>
    </row>
    <row r="8" spans="1:30" s="370" customFormat="1" ht="26.25" customHeight="1">
      <c r="A8" s="2050"/>
      <c r="B8" s="2051"/>
      <c r="C8" s="2052"/>
      <c r="D8" s="2052"/>
      <c r="E8" s="2052"/>
      <c r="F8" s="2052"/>
      <c r="G8" s="2052"/>
      <c r="H8" s="2052"/>
      <c r="I8" s="2052"/>
      <c r="J8" s="2052"/>
      <c r="K8" s="2052"/>
      <c r="L8" s="2052"/>
      <c r="M8" s="2052"/>
      <c r="N8" s="2052"/>
      <c r="O8" s="2052"/>
      <c r="P8" s="2052"/>
      <c r="Q8" s="2052"/>
      <c r="R8" s="2052"/>
      <c r="S8" s="2052"/>
      <c r="T8" s="2052"/>
      <c r="U8" s="2052"/>
      <c r="V8" s="2052"/>
      <c r="W8" s="2052"/>
      <c r="X8" s="2052"/>
      <c r="Y8" s="2052"/>
      <c r="Z8" s="2052"/>
      <c r="AA8" s="2052"/>
      <c r="AB8" s="369"/>
      <c r="AC8" s="2052"/>
      <c r="AD8" s="2052"/>
    </row>
    <row r="9" spans="1:30" s="370" customFormat="1" ht="26.25" customHeight="1">
      <c r="A9" s="2050"/>
      <c r="B9" s="2051"/>
      <c r="C9" s="2052"/>
      <c r="D9" s="2052"/>
      <c r="E9" s="2052"/>
      <c r="F9" s="2052"/>
      <c r="G9" s="2052"/>
      <c r="H9" s="2052"/>
      <c r="I9" s="2052"/>
      <c r="J9" s="2052"/>
      <c r="K9" s="2052"/>
      <c r="L9" s="2052"/>
      <c r="M9" s="2052"/>
      <c r="N9" s="2052"/>
      <c r="O9" s="2052"/>
      <c r="P9" s="2052"/>
      <c r="Q9" s="2052"/>
      <c r="R9" s="2052"/>
      <c r="S9" s="2052"/>
      <c r="T9" s="2052"/>
      <c r="U9" s="2052"/>
      <c r="V9" s="2052"/>
      <c r="W9" s="2052"/>
      <c r="X9" s="2052"/>
      <c r="Y9" s="2052"/>
      <c r="Z9" s="2052"/>
      <c r="AA9" s="2052"/>
      <c r="AB9" s="369"/>
      <c r="AC9" s="2052"/>
      <c r="AD9" s="2052"/>
    </row>
    <row r="10" spans="1:30" s="370" customFormat="1" ht="26.25" customHeight="1">
      <c r="A10" s="2050"/>
      <c r="B10" s="2051"/>
      <c r="C10" s="2052"/>
      <c r="D10" s="2052"/>
      <c r="E10" s="369" t="s">
        <v>820</v>
      </c>
      <c r="F10" s="369" t="s">
        <v>821</v>
      </c>
      <c r="G10" s="369" t="s">
        <v>822</v>
      </c>
      <c r="H10" s="369" t="s">
        <v>823</v>
      </c>
      <c r="I10" s="369" t="s">
        <v>824</v>
      </c>
      <c r="J10" s="369" t="s">
        <v>825</v>
      </c>
      <c r="K10" s="369" t="s">
        <v>826</v>
      </c>
      <c r="L10" s="369" t="s">
        <v>827</v>
      </c>
      <c r="M10" s="369" t="s">
        <v>828</v>
      </c>
      <c r="N10" s="369" t="s">
        <v>829</v>
      </c>
      <c r="O10" s="369" t="s">
        <v>830</v>
      </c>
      <c r="P10" s="369" t="s">
        <v>831</v>
      </c>
      <c r="Q10" s="369" t="s">
        <v>832</v>
      </c>
      <c r="R10" s="369" t="s">
        <v>833</v>
      </c>
      <c r="S10" s="369" t="s">
        <v>834</v>
      </c>
      <c r="T10" s="369" t="s">
        <v>835</v>
      </c>
      <c r="U10" s="369" t="s">
        <v>836</v>
      </c>
      <c r="V10" s="369" t="s">
        <v>837</v>
      </c>
      <c r="W10" s="369" t="s">
        <v>838</v>
      </c>
      <c r="X10" s="369" t="s">
        <v>839</v>
      </c>
      <c r="Y10" s="369" t="s">
        <v>840</v>
      </c>
      <c r="Z10" s="369" t="s">
        <v>841</v>
      </c>
      <c r="AA10" s="369" t="s">
        <v>842</v>
      </c>
      <c r="AB10" s="369" t="s">
        <v>843</v>
      </c>
      <c r="AC10" s="2052"/>
      <c r="AD10" s="2052"/>
    </row>
    <row r="11" spans="1:30" s="516" customFormat="1" ht="26.25" customHeight="1">
      <c r="A11" s="515" t="s">
        <v>821</v>
      </c>
      <c r="B11" s="517"/>
      <c r="C11" s="307" t="s">
        <v>716</v>
      </c>
      <c r="D11" s="308" t="s">
        <v>717</v>
      </c>
      <c r="E11" s="395">
        <f>'ПС 110 кВ'!E72+'ПС 110 кВ'!E92+'ПС 110 кВ'!E96+'ПС 110 кВ'!E112+'ПС 110 кВ'!E124+'ПС 110 кВ'!E144</f>
        <v>2.9076</v>
      </c>
      <c r="F11" s="395">
        <f>'ПС 110 кВ'!F72+'ПС 110 кВ'!F92+'ПС 110 кВ'!F96+'ПС 110 кВ'!F112+'ПС 110 кВ'!F124+'ПС 110 кВ'!F144</f>
        <v>2.6672000000000002</v>
      </c>
      <c r="G11" s="395">
        <f>'ПС 110 кВ'!G72+'ПС 110 кВ'!G92+'ПС 110 кВ'!G96+'ПС 110 кВ'!G112+'ПС 110 кВ'!G124+'ПС 110 кВ'!G144</f>
        <v>2.5628000000000002</v>
      </c>
      <c r="H11" s="395">
        <f>'ПС 110 кВ'!H72+'ПС 110 кВ'!H92+'ПС 110 кВ'!H96+'ПС 110 кВ'!H112+'ПС 110 кВ'!H124+'ПС 110 кВ'!H144</f>
        <v>2.4839999999999995</v>
      </c>
      <c r="I11" s="395">
        <f>'ПС 110 кВ'!I72+'ПС 110 кВ'!I92+'ПС 110 кВ'!I96+'ПС 110 кВ'!I112+'ПС 110 кВ'!I124+'ПС 110 кВ'!I144</f>
        <v>2.4710000000000001</v>
      </c>
      <c r="J11" s="395">
        <f>'ПС 110 кВ'!J72+'ПС 110 кВ'!J92+'ПС 110 кВ'!J96+'ПС 110 кВ'!J112+'ПС 110 кВ'!J124+'ПС 110 кВ'!J144</f>
        <v>2.6774</v>
      </c>
      <c r="K11" s="395">
        <f>'ПС 110 кВ'!K72+'ПС 110 кВ'!K92+'ПС 110 кВ'!K96+'ПС 110 кВ'!K112+'ПС 110 кВ'!K124+'ПС 110 кВ'!K144</f>
        <v>3.2952000000000004</v>
      </c>
      <c r="L11" s="395">
        <f>'ПС 110 кВ'!L72+'ПС 110 кВ'!L92+'ПС 110 кВ'!L96+'ПС 110 кВ'!L112+'ПС 110 кВ'!L124+'ПС 110 кВ'!L144</f>
        <v>4.0595999999999997</v>
      </c>
      <c r="M11" s="395">
        <f>'ПС 110 кВ'!M72+'ПС 110 кВ'!M92+'ПС 110 кВ'!M96+'ПС 110 кВ'!M112+'ПС 110 кВ'!M124+'ПС 110 кВ'!M144</f>
        <v>4.7657999999999996</v>
      </c>
      <c r="N11" s="395">
        <f>'ПС 110 кВ'!N72+'ПС 110 кВ'!N92+'ПС 110 кВ'!N96+'ПС 110 кВ'!N112+'ПС 110 кВ'!N124+'ПС 110 кВ'!N144</f>
        <v>4.9925999999999995</v>
      </c>
      <c r="O11" s="395">
        <f>'ПС 110 кВ'!O72+'ПС 110 кВ'!O92+'ПС 110 кВ'!O96+'ПС 110 кВ'!O112+'ПС 110 кВ'!O124+'ПС 110 кВ'!O144</f>
        <v>4.8652000000000006</v>
      </c>
      <c r="P11" s="395">
        <f>'ПС 110 кВ'!P72+'ПС 110 кВ'!P92+'ПС 110 кВ'!P96+'ПС 110 кВ'!P112+'ПС 110 кВ'!P124+'ПС 110 кВ'!P144</f>
        <v>4.8892000000000007</v>
      </c>
      <c r="Q11" s="395">
        <f>'ПС 110 кВ'!Q72+'ПС 110 кВ'!Q92+'ПС 110 кВ'!Q96+'ПС 110 кВ'!Q112+'ПС 110 кВ'!Q124+'ПС 110 кВ'!Q144</f>
        <v>4.8192000000000004</v>
      </c>
      <c r="R11" s="395">
        <f>'ПС 110 кВ'!R72+'ПС 110 кВ'!R92+'ПС 110 кВ'!R96+'ПС 110 кВ'!R112+'ПС 110 кВ'!R124+'ПС 110 кВ'!R144</f>
        <v>5.0278</v>
      </c>
      <c r="S11" s="395">
        <f>'ПС 110 кВ'!S72+'ПС 110 кВ'!S92+'ПС 110 кВ'!S96+'ПС 110 кВ'!S112+'ПС 110 кВ'!S124+'ПС 110 кВ'!S144</f>
        <v>5.2204000000000006</v>
      </c>
      <c r="T11" s="395">
        <f>'ПС 110 кВ'!T72+'ПС 110 кВ'!T92+'ПС 110 кВ'!T96+'ПС 110 кВ'!T112+'ПС 110 кВ'!T124+'ПС 110 кВ'!T144</f>
        <v>5.1844000000000001</v>
      </c>
      <c r="U11" s="395">
        <f>'ПС 110 кВ'!U72+'ПС 110 кВ'!U92+'ПС 110 кВ'!U96+'ПС 110 кВ'!U112+'ПС 110 кВ'!U124+'ПС 110 кВ'!U144</f>
        <v>5.1104000000000003</v>
      </c>
      <c r="V11" s="395">
        <f>'ПС 110 кВ'!V72+'ПС 110 кВ'!V92+'ПС 110 кВ'!V96+'ПС 110 кВ'!V112+'ПС 110 кВ'!V124+'ПС 110 кВ'!V144</f>
        <v>4.8498000000000001</v>
      </c>
      <c r="W11" s="395">
        <f>'ПС 110 кВ'!W72+'ПС 110 кВ'!W92+'ПС 110 кВ'!W96+'ПС 110 кВ'!W112+'ПС 110 кВ'!W124+'ПС 110 кВ'!W144</f>
        <v>4.8348000000000004</v>
      </c>
      <c r="X11" s="395">
        <f>'ПС 110 кВ'!X72+'ПС 110 кВ'!X92+'ПС 110 кВ'!X96+'ПС 110 кВ'!X112+'ПС 110 кВ'!X124+'ПС 110 кВ'!X144</f>
        <v>4.7008000000000001</v>
      </c>
      <c r="Y11" s="395">
        <f>'ПС 110 кВ'!Y72+'ПС 110 кВ'!Y92+'ПС 110 кВ'!Y96+'ПС 110 кВ'!Y112+'ПС 110 кВ'!Y124+'ПС 110 кВ'!Y144</f>
        <v>4.6108000000000002</v>
      </c>
      <c r="Z11" s="395">
        <f>'ПС 110 кВ'!Z72+'ПС 110 кВ'!Z92+'ПС 110 кВ'!Z96+'ПС 110 кВ'!Z112+'ПС 110 кВ'!Z124+'ПС 110 кВ'!Z144</f>
        <v>4.2657999999999996</v>
      </c>
      <c r="AA11" s="395">
        <f>'ПС 110 кВ'!AA72+'ПС 110 кВ'!AA92+'ПС 110 кВ'!AA96+'ПС 110 кВ'!AA112+'ПС 110 кВ'!AA124+'ПС 110 кВ'!AA144</f>
        <v>3.7379999999999995</v>
      </c>
      <c r="AB11" s="395">
        <f>'ПС 110 кВ'!AB72+'ПС 110 кВ'!AB92+'ПС 110 кВ'!AB96+'ПС 110 кВ'!AB112+'ПС 110 кВ'!AB124+'ПС 110 кВ'!AB144</f>
        <v>3.2521999999999998</v>
      </c>
      <c r="AC11" s="300" t="s">
        <v>714</v>
      </c>
      <c r="AD11" s="300" t="s">
        <v>711</v>
      </c>
    </row>
    <row r="12" spans="1:30" s="370" customFormat="1" ht="58.5" customHeight="1">
      <c r="A12" s="300">
        <v>4</v>
      </c>
      <c r="B12" s="304"/>
      <c r="C12" s="305" t="s">
        <v>707</v>
      </c>
      <c r="D12" s="306" t="s">
        <v>708</v>
      </c>
      <c r="E12" s="381" t="s">
        <v>858</v>
      </c>
      <c r="F12" s="381"/>
      <c r="G12" s="381"/>
      <c r="H12" s="381"/>
      <c r="I12" s="381"/>
      <c r="J12" s="381"/>
      <c r="K12" s="381"/>
      <c r="L12" s="381"/>
      <c r="M12" s="381"/>
      <c r="N12" s="381"/>
      <c r="O12" s="381"/>
      <c r="P12" s="381"/>
      <c r="Q12" s="381"/>
      <c r="R12" s="381"/>
      <c r="S12" s="381"/>
      <c r="T12" s="381"/>
      <c r="U12" s="381"/>
      <c r="V12" s="381"/>
      <c r="W12" s="381"/>
      <c r="X12" s="381"/>
      <c r="Y12" s="381"/>
      <c r="Z12" s="381"/>
      <c r="AA12" s="381"/>
      <c r="AB12" s="381"/>
      <c r="AC12" s="300" t="s">
        <v>709</v>
      </c>
      <c r="AD12" s="300" t="s">
        <v>710</v>
      </c>
    </row>
    <row r="13" spans="1:30" s="370" customFormat="1" ht="49.5" customHeight="1">
      <c r="A13" s="657">
        <v>6</v>
      </c>
      <c r="B13" s="657"/>
      <c r="C13" s="293" t="s">
        <v>712</v>
      </c>
      <c r="D13" s="306" t="s">
        <v>713</v>
      </c>
      <c r="E13" s="395">
        <f>'ПС 110 кВ'!E284</f>
        <v>0</v>
      </c>
      <c r="F13" s="395">
        <f>'ПС 110 кВ'!F284</f>
        <v>0</v>
      </c>
      <c r="G13" s="395">
        <f>'ПС 110 кВ'!G284</f>
        <v>0</v>
      </c>
      <c r="H13" s="395">
        <f>'ПС 110 кВ'!H284</f>
        <v>3.2065664101010509</v>
      </c>
      <c r="I13" s="395">
        <f>'ПС 110 кВ'!I284</f>
        <v>0</v>
      </c>
      <c r="J13" s="395">
        <f>'ПС 110 кВ'!J284</f>
        <v>0</v>
      </c>
      <c r="K13" s="395">
        <f>'ПС 110 кВ'!K284</f>
        <v>0</v>
      </c>
      <c r="L13" s="395">
        <f>'ПС 110 кВ'!L284</f>
        <v>0</v>
      </c>
      <c r="M13" s="395">
        <f>'ПС 110 кВ'!M284</f>
        <v>0</v>
      </c>
      <c r="N13" s="395">
        <f>'ПС 110 кВ'!N284</f>
        <v>4.0082209293818982</v>
      </c>
      <c r="O13" s="395">
        <f>'ПС 110 кВ'!O284</f>
        <v>0</v>
      </c>
      <c r="P13" s="395">
        <f>'ПС 110 кВ'!P284</f>
        <v>0</v>
      </c>
      <c r="Q13" s="395">
        <f>'ПС 110 кВ'!Q284</f>
        <v>0</v>
      </c>
      <c r="R13" s="395">
        <f>'ПС 110 кВ'!R284</f>
        <v>0</v>
      </c>
      <c r="S13" s="395">
        <f>'ПС 110 кВ'!S284</f>
        <v>0</v>
      </c>
      <c r="T13" s="395">
        <f>'ПС 110 кВ'!T284</f>
        <v>0</v>
      </c>
      <c r="U13" s="395">
        <f>'ПС 110 кВ'!U284</f>
        <v>0</v>
      </c>
      <c r="V13" s="395">
        <f>'ПС 110 кВ'!V284</f>
        <v>5.0976156344407313</v>
      </c>
      <c r="W13" s="395">
        <f>'ПС 110 кВ'!W284</f>
        <v>0</v>
      </c>
      <c r="X13" s="395">
        <f>'ПС 110 кВ'!X284</f>
        <v>0</v>
      </c>
      <c r="Y13" s="395">
        <f>'ПС 110 кВ'!Y284</f>
        <v>4.7224592332393884</v>
      </c>
      <c r="Z13" s="395">
        <f>'ПС 110 кВ'!Z284</f>
        <v>0</v>
      </c>
      <c r="AA13" s="395">
        <f>'ПС 110 кВ'!AA284</f>
        <v>0</v>
      </c>
      <c r="AB13" s="395">
        <f>'ПС 110 кВ'!AB284</f>
        <v>0</v>
      </c>
      <c r="AC13" s="300" t="s">
        <v>714</v>
      </c>
      <c r="AD13" s="300" t="s">
        <v>715</v>
      </c>
    </row>
    <row r="14" spans="1:30" s="370" customFormat="1" ht="48" customHeight="1">
      <c r="A14" s="2045">
        <v>7</v>
      </c>
      <c r="B14" s="2045"/>
      <c r="C14" s="305" t="s">
        <v>718</v>
      </c>
      <c r="D14" s="306" t="s">
        <v>719</v>
      </c>
      <c r="E14" s="396">
        <f>'ПС 35 кВ'!E13+'ПС 35 кВ'!E17</f>
        <v>2.9120000000111808</v>
      </c>
      <c r="F14" s="396">
        <f>'ПС 35 кВ'!F13+'ПС 35 кВ'!F17</f>
        <v>3.1200000000026193</v>
      </c>
      <c r="G14" s="396">
        <f>'ПС 35 кВ'!G13+'ПС 35 кВ'!G17</f>
        <v>2.5559999999859428</v>
      </c>
      <c r="H14" s="396">
        <f>'ПС 35 кВ'!H13+'ПС 35 кВ'!H17</f>
        <v>2.7960000000020955</v>
      </c>
      <c r="I14" s="396">
        <f>'ПС 35 кВ'!I13+'ПС 35 кВ'!I17</f>
        <v>2.8679999999949359</v>
      </c>
      <c r="J14" s="396">
        <f>'ПС 35 кВ'!J13+'ПС 35 кВ'!J17</f>
        <v>2.9040000000022701</v>
      </c>
      <c r="K14" s="396">
        <f>'ПС 35 кВ'!K13+'ПС 35 кВ'!K17</f>
        <v>3.1440000000184227</v>
      </c>
      <c r="L14" s="396">
        <f>'ПС 35 кВ'!L13+'ПС 35 кВ'!L17</f>
        <v>3.51199999999807</v>
      </c>
      <c r="M14" s="396">
        <f>'ПС 35 кВ'!M13+'ПС 35 кВ'!M17</f>
        <v>3.4759999999907496</v>
      </c>
      <c r="N14" s="396">
        <f>'ПС 35 кВ'!N13+'ПС 35 кВ'!N17</f>
        <v>4.367999999984022</v>
      </c>
      <c r="O14" s="396">
        <f>'ПС 35 кВ'!O13+'ПС 35 кВ'!O17</f>
        <v>4.3080000000263681</v>
      </c>
      <c r="P14" s="396">
        <f>'ПС 35 кВ'!P13+'ПС 35 кВ'!P17</f>
        <v>4.2599999999882137</v>
      </c>
      <c r="Q14" s="396">
        <f>'ПС 35 кВ'!Q13+'ПС 35 кВ'!Q17</f>
        <v>4.1759999999994761</v>
      </c>
      <c r="R14" s="396">
        <f>'ПС 35 кВ'!R13+'ПС 35 кВ'!R17</f>
        <v>4.2959999999911815</v>
      </c>
      <c r="S14" s="396">
        <f>'ПС 35 кВ'!S13+'ПС 35 кВ'!S17</f>
        <v>4.4280000000071595</v>
      </c>
      <c r="T14" s="396">
        <f>'ПС 35 кВ'!T13+'ПС 35 кВ'!T17</f>
        <v>4.2480000000032305</v>
      </c>
      <c r="U14" s="396">
        <f>'ПС 35 кВ'!U13+'ПС 35 кВ'!U17</f>
        <v>4.2239999999874271</v>
      </c>
      <c r="V14" s="396">
        <f>'ПС 35 кВ'!V13+'ПС 35 кВ'!V17</f>
        <v>3.6840000000192958</v>
      </c>
      <c r="W14" s="396">
        <f>'ПС 35 кВ'!W13+'ПС 35 кВ'!W17</f>
        <v>3.6159999999850689</v>
      </c>
      <c r="X14" s="396">
        <f>'ПС 35 кВ'!X13+'ПС 35 кВ'!X17</f>
        <v>3.9201600000200716</v>
      </c>
      <c r="Y14" s="396">
        <f>'ПС 35 кВ'!Y13+'ПС 35 кВ'!Y17</f>
        <v>3.4799999999930105</v>
      </c>
      <c r="Z14" s="396">
        <f>'ПС 35 кВ'!Z13+'ПС 35 кВ'!Z17</f>
        <v>3.4719999999993894</v>
      </c>
      <c r="AA14" s="396">
        <f>'ПС 35 кВ'!AA13+'ПС 35 кВ'!AA17</f>
        <v>3.2160000000112632</v>
      </c>
      <c r="AB14" s="396">
        <f>'ПС 35 кВ'!AB13+'ПС 35 кВ'!AB17</f>
        <v>3.4599999999882147</v>
      </c>
      <c r="AC14" s="300" t="s">
        <v>714</v>
      </c>
      <c r="AD14" s="300" t="s">
        <v>715</v>
      </c>
    </row>
    <row r="15" spans="1:30" ht="28.5" customHeight="1">
      <c r="A15" s="2046"/>
      <c r="B15" s="2046"/>
      <c r="C15" s="305" t="s">
        <v>895</v>
      </c>
      <c r="D15" s="306" t="s">
        <v>720</v>
      </c>
      <c r="E15" s="395">
        <f>'ПС 110 кВ'!E408+'ПС 110 кВ'!E392+'ПС 110 кВ'!E352+'ПС 110 кВ'!E380</f>
        <v>0.50400000000554424</v>
      </c>
      <c r="F15" s="395">
        <f>'ПС 110 кВ'!F408+'ПС 110 кВ'!F392+'ПС 110 кВ'!F352+'ПС 110 кВ'!F380</f>
        <v>0.62399999999943245</v>
      </c>
      <c r="G15" s="395">
        <f>'ПС 110 кВ'!G408+'ПС 110 кВ'!G392+'ПС 110 кВ'!G352+'ПС 110 кВ'!G380</f>
        <v>0.55199999999786076</v>
      </c>
      <c r="H15" s="395">
        <f>'ПС 110 кВ'!H408+'ПС 110 кВ'!H392+'ПС 110 кВ'!H352+'ПС 110 кВ'!H380</f>
        <v>0.48000000000065485</v>
      </c>
      <c r="I15" s="395">
        <f>'ПС 110 кВ'!I408+'ПС 110 кВ'!I392+'ПС 110 кВ'!I352+'ПС 110 кВ'!I380</f>
        <v>0.62399999999506683</v>
      </c>
      <c r="J15" s="395">
        <f>'ПС 110 кВ'!J408+'ПС 110 кВ'!J392+'ПС 110 кВ'!J352+'ПС 110 кВ'!J380</f>
        <v>0.5760000000027502</v>
      </c>
      <c r="K15" s="395">
        <f>'ПС 110 кВ'!K408+'ПС 110 кВ'!K392+'ПС 110 кВ'!K352+'ПС 110 кВ'!K380</f>
        <v>0.67200000000484572</v>
      </c>
      <c r="L15" s="395">
        <f>'ПС 110 кВ'!L408+'ПС 110 кВ'!L392+'ПС 110 кВ'!L352+'ПС 110 кВ'!L380</f>
        <v>0.67199999999611459</v>
      </c>
      <c r="M15" s="395">
        <f>'ПС 110 кВ'!M408+'ПС 110 кВ'!M392+'ПС 110 кВ'!M352+'ПС 110 кВ'!M380</f>
        <v>0.8399999999997817</v>
      </c>
      <c r="N15" s="395">
        <f>'ПС 110 кВ'!N408+'ПС 110 кВ'!N392+'ПС 110 кВ'!N352+'ПС 110 кВ'!N380</f>
        <v>0.69599999999554707</v>
      </c>
      <c r="O15" s="395">
        <f>'ПС 110 кВ'!O408+'ПС 110 кВ'!O392+'ПС 110 кВ'!O352+'ПС 110 кВ'!O380</f>
        <v>0.7440000000020518</v>
      </c>
      <c r="P15" s="395">
        <f>'ПС 110 кВ'!P408+'ПС 110 кВ'!P392+'ПС 110 кВ'!P352+'ПС 110 кВ'!P380</f>
        <v>0.79199999999873394</v>
      </c>
      <c r="Q15" s="395">
        <f>'ПС 110 кВ'!Q408+'ПС 110 кВ'!Q392+'ПС 110 кВ'!Q352+'ПС 110 кВ'!Q380</f>
        <v>0.64800000000323044</v>
      </c>
      <c r="R15" s="395">
        <f>'ПС 110 кВ'!R408+'ПС 110 кВ'!R392+'ПС 110 кВ'!R352+'ПС 110 кВ'!R380</f>
        <v>0.76800000000257573</v>
      </c>
      <c r="S15" s="395">
        <f>'ПС 110 кВ'!S408+'ПС 110 кВ'!S392+'ПС 110 кВ'!S352+'ПС 110 кВ'!S380</f>
        <v>0.8399999999997817</v>
      </c>
      <c r="T15" s="395">
        <f>'ПС 110 кВ'!T408+'ПС 110 кВ'!T392+'ПС 110 кВ'!T352+'ПС 110 кВ'!T380</f>
        <v>0.8159999999938008</v>
      </c>
      <c r="U15" s="395">
        <f>'ПС 110 кВ'!U408+'ПС 110 кВ'!U392+'ПС 110 кВ'!U352+'ПС 110 кВ'!U380</f>
        <v>0.79200000000309945</v>
      </c>
      <c r="V15" s="395">
        <f>'ПС 110 кВ'!V408+'ПС 110 кВ'!V392+'ПС 110 кВ'!V352+'ПС 110 кВ'!V380</f>
        <v>0.79199999999873394</v>
      </c>
      <c r="W15" s="395">
        <f>'ПС 110 кВ'!W408+'ПС 110 кВ'!W392+'ПС 110 кВ'!W352+'ПС 110 кВ'!W380</f>
        <v>0.76800000000694124</v>
      </c>
      <c r="X15" s="395">
        <f>'ПС 110 кВ'!X408+'ПС 110 кВ'!X392+'ПС 110 кВ'!X352+'ПС 110 кВ'!X380</f>
        <v>0.74399999999332056</v>
      </c>
      <c r="Y15" s="395">
        <f>'ПС 110 кВ'!Y408+'ПС 110 кВ'!Y392+'ПС 110 кВ'!Y352+'ПС 110 кВ'!Y380</f>
        <v>0.79199999999764248</v>
      </c>
      <c r="Z15" s="395">
        <f>'ПС 110 кВ'!Z408+'ПС 110 кВ'!Z392+'ПС 110 кВ'!Z352+'ПС 110 кВ'!Z380</f>
        <v>0.72000000000589348</v>
      </c>
      <c r="AA15" s="395">
        <f>'ПС 110 кВ'!AA408+'ПС 110 кВ'!AA392+'ПС 110 кВ'!AA352+'ПС 110 кВ'!AA380</f>
        <v>0.69600000000100404</v>
      </c>
      <c r="AB15" s="395">
        <f>'ПС 110 кВ'!AB408+'ПС 110 кВ'!AB392+'ПС 110 кВ'!AB352+'ПС 110 кВ'!AB380</f>
        <v>0.40800000000017461</v>
      </c>
      <c r="AC15" s="300" t="s">
        <v>714</v>
      </c>
      <c r="AD15" s="300" t="s">
        <v>715</v>
      </c>
    </row>
    <row r="16" spans="1:30" ht="39" customHeight="1">
      <c r="A16" s="2046"/>
      <c r="B16" s="2046"/>
      <c r="C16" s="293" t="s">
        <v>721</v>
      </c>
      <c r="D16" s="306" t="s">
        <v>722</v>
      </c>
      <c r="E16" s="395">
        <f>'ПС 35 кВ'!E184+'ПС 35 кВ'!E212+'ПС 35 кВ'!E220+'ПС 35 кВ'!E188+'ПС 35 кВ'!E192+'ПС 35 кВ'!E228+'ПС 35 кВ'!E196+'ПС 35 кВ'!E204</f>
        <v>1.1499999999985437</v>
      </c>
      <c r="F16" s="395">
        <f>'ПС 35 кВ'!F184+'ПС 35 кВ'!F212+'ПС 35 кВ'!F220+'ПС 35 кВ'!F188+'ПС 35 кВ'!F192+'ПС 35 кВ'!F228+'ПС 35 кВ'!F196+'ПС 35 кВ'!F204</f>
        <v>1.0399999999995995</v>
      </c>
      <c r="G16" s="395">
        <f>'ПС 35 кВ'!G184+'ПС 35 кВ'!G212+'ПС 35 кВ'!G220+'ПС 35 кВ'!G188+'ПС 35 кВ'!G192+'ПС 35 кВ'!G228+'ПС 35 кВ'!G196+'ПС 35 кВ'!G204</f>
        <v>1.1100000000173162</v>
      </c>
      <c r="H16" s="395">
        <f>'ПС 35 кВ'!H184+'ПС 35 кВ'!H212+'ПС 35 кВ'!H220+'ПС 35 кВ'!H188+'ПС 35 кВ'!H192+'ПС 35 кВ'!H228+'ПС 35 кВ'!H196+'ПС 35 кВ'!H204</f>
        <v>1.0699999999989096</v>
      </c>
      <c r="I16" s="395">
        <f>'ПС 35 кВ'!I184+'ПС 35 кВ'!I212+'ПС 35 кВ'!I220+'ПС 35 кВ'!I188+'ПС 35 кВ'!I192+'ПС 35 кВ'!I228+'ПС 35 кВ'!I196+'ПС 35 кВ'!I204</f>
        <v>1.0408000000005631</v>
      </c>
      <c r="J16" s="395">
        <f>'ПС 35 кВ'!J184+'ПС 35 кВ'!J212+'ПС 35 кВ'!J220+'ПС 35 кВ'!J188+'ПС 35 кВ'!J192+'ПС 35 кВ'!J228+'ПС 35 кВ'!J196+'ПС 35 кВ'!J204</f>
        <v>1.2800000000016727</v>
      </c>
      <c r="K16" s="395">
        <f>'ПС 35 кВ'!K184+'ПС 35 кВ'!K212+'ПС 35 кВ'!K220+'ПС 35 кВ'!K188+'ПС 35 кВ'!K192+'ПС 35 кВ'!K228+'ПС 35 кВ'!K196+'ПС 35 кВ'!K204</f>
        <v>1.3699999999990915</v>
      </c>
      <c r="L16" s="395">
        <f>'ПС 35 кВ'!L184+'ПС 35 кВ'!L212+'ПС 35 кВ'!L220+'ПС 35 кВ'!L188+'ПС 35 кВ'!L192+'ПС 35 кВ'!L228+'ПС 35 кВ'!L196+'ПС 35 кВ'!L204</f>
        <v>1.3599999999997809</v>
      </c>
      <c r="M16" s="395">
        <f>'ПС 35 кВ'!M184+'ПС 35 кВ'!M212+'ПС 35 кВ'!M220+'ПС 35 кВ'!M188+'ПС 35 кВ'!M192+'ПС 35 кВ'!M228+'ПС 35 кВ'!M196+'ПС 35 кВ'!M204</f>
        <v>1.3399999999979624</v>
      </c>
      <c r="N16" s="395">
        <f>'ПС 35 кВ'!N184+'ПС 35 кВ'!N212+'ПС 35 кВ'!N220+'ПС 35 кВ'!N188+'ПС 35 кВ'!N192+'ПС 35 кВ'!N228+'ПС 35 кВ'!N196+'ПС 35 кВ'!N204</f>
        <v>1.4000000000033843</v>
      </c>
      <c r="O16" s="395">
        <f>'ПС 35 кВ'!O184+'ПС 35 кВ'!O212+'ПС 35 кВ'!O220+'ПС 35 кВ'!O188+'ПС 35 кВ'!O192+'ПС 35 кВ'!O228+'ПС 35 кВ'!O196+'ПС 35 кВ'!O204</f>
        <v>1.5099999999989802</v>
      </c>
      <c r="P16" s="395">
        <f>'ПС 35 кВ'!P184+'ПС 35 кВ'!P212+'ПС 35 кВ'!P220+'ПС 35 кВ'!P188+'ПС 35 кВ'!P192+'ПС 35 кВ'!P228+'ПС 35 кВ'!P196+'ПС 35 кВ'!P204</f>
        <v>1.4299999999999642</v>
      </c>
      <c r="Q16" s="395">
        <f>'ПС 35 кВ'!Q184+'ПС 35 кВ'!Q212+'ПС 35 кВ'!Q220+'ПС 35 кВ'!Q188+'ПС 35 кВ'!Q192+'ПС 35 кВ'!Q228+'ПС 35 кВ'!Q196+'ПС 35 кВ'!Q204</f>
        <v>1.3999999999993094</v>
      </c>
      <c r="R16" s="395">
        <f>'ПС 35 кВ'!R184+'ПС 35 кВ'!R212+'ПС 35 кВ'!R220+'ПС 35 кВ'!R188+'ПС 35 кВ'!R192+'ПС 35 кВ'!R228+'ПС 35 кВ'!R196+'ПС 35 кВ'!R204</f>
        <v>1.3800000000002175</v>
      </c>
      <c r="S16" s="395">
        <f>'ПС 35 кВ'!S184+'ПС 35 кВ'!S212+'ПС 35 кВ'!S220+'ПС 35 кВ'!S188+'ПС 35 кВ'!S192+'ПС 35 кВ'!S228+'ПС 35 кВ'!S196+'ПС 35 кВ'!S204</f>
        <v>1.4299999999986177</v>
      </c>
      <c r="T16" s="395">
        <f>'ПС 35 кВ'!T184+'ПС 35 кВ'!T212+'ПС 35 кВ'!T220+'ПС 35 кВ'!T188+'ПС 35 кВ'!T192+'ПС 35 кВ'!T228+'ПС 35 кВ'!T196+'ПС 35 кВ'!T204</f>
        <v>1.5700000000007641</v>
      </c>
      <c r="U16" s="395">
        <f>'ПС 35 кВ'!U184+'ПС 35 кВ'!U212+'ПС 35 кВ'!U220+'ПС 35 кВ'!U188+'ПС 35 кВ'!U192+'ПС 35 кВ'!U228+'ПС 35 кВ'!U196+'ПС 35 кВ'!U204</f>
        <v>1.4600000000033475</v>
      </c>
      <c r="V16" s="395">
        <f>'ПС 35 кВ'!V184+'ПС 35 кВ'!V212+'ПС 35 кВ'!V220+'ПС 35 кВ'!V188+'ПС 35 кВ'!V192+'ПС 35 кВ'!V228+'ПС 35 кВ'!V196+'ПС 35 кВ'!V204</f>
        <v>1.5207999999979434</v>
      </c>
      <c r="W16" s="395">
        <f>'ПС 35 кВ'!W184+'ПС 35 кВ'!W212+'ПС 35 кВ'!W220+'ПС 35 кВ'!W188+'ПС 35 кВ'!W192+'ПС 35 кВ'!W228+'ПС 35 кВ'!W196+'ПС 35 кВ'!W204</f>
        <v>1.5499999999994181</v>
      </c>
      <c r="X16" s="395">
        <f>'ПС 35 кВ'!X184+'ПС 35 кВ'!X212+'ПС 35 кВ'!X220+'ПС 35 кВ'!X188+'ПС 35 кВ'!X192+'ПС 35 кВ'!X228+'ПС 35 кВ'!X196+'ПС 35 кВ'!X204</f>
        <v>1.7200000000044753</v>
      </c>
      <c r="Y16" s="395">
        <f>'ПС 35 кВ'!Y184+'ПС 35 кВ'!Y212+'ПС 35 кВ'!Y220+'ПС 35 кВ'!Y188+'ПС 35 кВ'!Y192+'ПС 35 кВ'!Y228+'ПС 35 кВ'!Y196+'ПС 35 кВ'!Y204</f>
        <v>1.5599999999982526</v>
      </c>
      <c r="Z16" s="395">
        <f>'ПС 35 кВ'!Z184+'ПС 35 кВ'!Z212+'ПС 35 кВ'!Z220+'ПС 35 кВ'!Z188+'ПС 35 кВ'!Z192+'ПС 35 кВ'!Z228+'ПС 35 кВ'!Z196+'ПС 35 кВ'!Z204</f>
        <v>1.4607999999997996</v>
      </c>
      <c r="AA16" s="395">
        <f>'ПС 35 кВ'!AA184+'ПС 35 кВ'!AA212+'ПС 35 кВ'!AA220+'ПС 35 кВ'!AA188+'ПС 35 кВ'!AA192+'ПС 35 кВ'!AA228+'ПС 35 кВ'!AA196+'ПС 35 кВ'!AA204</f>
        <v>1.2399999999971616</v>
      </c>
      <c r="AB16" s="395">
        <f>'ПС 35 кВ'!AB184+'ПС 35 кВ'!AB212+'ПС 35 кВ'!AB220+'ПС 35 кВ'!AB188+'ПС 35 кВ'!AB192+'ПС 35 кВ'!AB228+'ПС 35 кВ'!AB196+'ПС 35 кВ'!AB204</f>
        <v>1.1600000000008741</v>
      </c>
      <c r="AC16" s="300" t="s">
        <v>714</v>
      </c>
      <c r="AD16" s="300" t="s">
        <v>715</v>
      </c>
    </row>
    <row r="17" spans="1:30">
      <c r="A17" s="2046"/>
      <c r="B17" s="2046"/>
      <c r="C17" s="307" t="s">
        <v>878</v>
      </c>
      <c r="D17" s="308" t="s">
        <v>723</v>
      </c>
      <c r="E17" s="395">
        <f>'ПС 110 кВ'!E1842+'ПС 110 кВ'!E1886+'ПС 110 кВ'!E1854+'ПС 110 кВ'!E1866</f>
        <v>2.8193999999999999</v>
      </c>
      <c r="F17" s="395">
        <f>'ПС 110 кВ'!F1842+'ПС 110 кВ'!F1886+'ПС 110 кВ'!F1854+'ПС 110 кВ'!F1866</f>
        <v>2.7029999999999998</v>
      </c>
      <c r="G17" s="395">
        <f>'ПС 110 кВ'!G1842+'ПС 110 кВ'!G1886+'ПС 110 кВ'!G1854+'ПС 110 кВ'!G1866</f>
        <v>2.6438000000000001</v>
      </c>
      <c r="H17" s="395">
        <f>'ПС 110 кВ'!H1842+'ПС 110 кВ'!H1886+'ПС 110 кВ'!H1854+'ПС 110 кВ'!H1866</f>
        <v>2.6261999999999999</v>
      </c>
      <c r="I17" s="395">
        <f>'ПС 110 кВ'!I1842+'ПС 110 кВ'!I1886+'ПС 110 кВ'!I1854+'ПС 110 кВ'!I1866</f>
        <v>2.6686999999999999</v>
      </c>
      <c r="J17" s="395">
        <f>'ПС 110 кВ'!J1842+'ПС 110 кВ'!J1886+'ПС 110 кВ'!J1854+'ПС 110 кВ'!J1866</f>
        <v>2.7793999999999999</v>
      </c>
      <c r="K17" s="395">
        <f>'ПС 110 кВ'!K1842+'ПС 110 кВ'!K1886+'ПС 110 кВ'!K1854+'ПС 110 кВ'!K1866</f>
        <v>3.0068999999999999</v>
      </c>
      <c r="L17" s="395">
        <f>'ПС 110 кВ'!L1842+'ПС 110 кВ'!L1886+'ПС 110 кВ'!L1854+'ПС 110 кВ'!L1866</f>
        <v>3.2709999999999999</v>
      </c>
      <c r="M17" s="395">
        <f>'ПС 110 кВ'!M1842+'ПС 110 кВ'!M1886+'ПС 110 кВ'!M1854+'ПС 110 кВ'!M1866</f>
        <v>3.7610999999999999</v>
      </c>
      <c r="N17" s="395">
        <f>'ПС 110 кВ'!N1842+'ПС 110 кВ'!N1886+'ПС 110 кВ'!N1854+'ПС 110 кВ'!N1866</f>
        <v>3.8190000000000004</v>
      </c>
      <c r="O17" s="395">
        <f>'ПС 110 кВ'!O1842+'ПС 110 кВ'!O1886+'ПС 110 кВ'!O1854+'ПС 110 кВ'!O1866</f>
        <v>3.8795999999999999</v>
      </c>
      <c r="P17" s="395">
        <f>'ПС 110 кВ'!P1842+'ПС 110 кВ'!P1886+'ПС 110 кВ'!P1854+'ПС 110 кВ'!P1866</f>
        <v>3.9099999999999997</v>
      </c>
      <c r="Q17" s="395">
        <f>'ПС 110 кВ'!Q1842+'ПС 110 кВ'!Q1886+'ПС 110 кВ'!Q1854+'ПС 110 кВ'!Q1866</f>
        <v>3.7556000000000003</v>
      </c>
      <c r="R17" s="395">
        <f>'ПС 110 кВ'!R1842+'ПС 110 кВ'!R1886+'ПС 110 кВ'!R1854+'ПС 110 кВ'!R1866</f>
        <v>3.9238000000000004</v>
      </c>
      <c r="S17" s="395">
        <f>'ПС 110 кВ'!S1842+'ПС 110 кВ'!S1886+'ПС 110 кВ'!S1854+'ПС 110 кВ'!S1866</f>
        <v>4.1564000000000005</v>
      </c>
      <c r="T17" s="395">
        <f>'ПС 110 кВ'!T1842+'ПС 110 кВ'!T1886+'ПС 110 кВ'!T1854+'ПС 110 кВ'!T1866</f>
        <v>4.1409000000000002</v>
      </c>
      <c r="U17" s="395">
        <f>'ПС 110 кВ'!U1842+'ПС 110 кВ'!U1886+'ПС 110 кВ'!U1854+'ПС 110 кВ'!U1866</f>
        <v>4.0640000000000001</v>
      </c>
      <c r="V17" s="395">
        <f>'ПС 110 кВ'!V1842+'ПС 110 кВ'!V1886+'ПС 110 кВ'!V1854+'ПС 110 кВ'!V1866</f>
        <v>3.9802</v>
      </c>
      <c r="W17" s="395">
        <f>'ПС 110 кВ'!W1842+'ПС 110 кВ'!W1886+'ПС 110 кВ'!W1854+'ПС 110 кВ'!W1866</f>
        <v>3.8957000000000006</v>
      </c>
      <c r="X17" s="395">
        <f>'ПС 110 кВ'!X1842+'ПС 110 кВ'!X1886+'ПС 110 кВ'!X1854+'ПС 110 кВ'!X1866</f>
        <v>3.7908999999999997</v>
      </c>
      <c r="Y17" s="395">
        <f>'ПС 110 кВ'!Y1842+'ПС 110 кВ'!Y1886+'ПС 110 кВ'!Y1854+'ПС 110 кВ'!Y1866</f>
        <v>3.6242999999999999</v>
      </c>
      <c r="Z17" s="395">
        <f>'ПС 110 кВ'!Z1842+'ПС 110 кВ'!Z1886+'ПС 110 кВ'!Z1854+'ПС 110 кВ'!Z1866</f>
        <v>3.4939999999999998</v>
      </c>
      <c r="AA17" s="395">
        <f>'ПС 110 кВ'!AA1842+'ПС 110 кВ'!AA1886+'ПС 110 кВ'!AA1854+'ПС 110 кВ'!AA1866</f>
        <v>3.1833999999999998</v>
      </c>
      <c r="AB17" s="395">
        <f>'ПС 110 кВ'!AB1842+'ПС 110 кВ'!AB1886+'ПС 110 кВ'!AB1854+'ПС 110 кВ'!AB1866</f>
        <v>2.9984999999999995</v>
      </c>
      <c r="AC17" s="300" t="s">
        <v>714</v>
      </c>
      <c r="AD17" s="300" t="s">
        <v>715</v>
      </c>
    </row>
    <row r="18" spans="1:30">
      <c r="A18" s="2047"/>
      <c r="B18" s="2047"/>
      <c r="C18" s="309" t="s">
        <v>724</v>
      </c>
      <c r="D18" s="308" t="s">
        <v>725</v>
      </c>
      <c r="E18" s="395">
        <f>'РП 6-10 кВ'!E15+'РП 6-10 кВ'!E11</f>
        <v>2.9032599900112155</v>
      </c>
      <c r="F18" s="395">
        <f>'РП 6-10 кВ'!F15+'РП 6-10 кВ'!F11</f>
        <v>2.8962068427915573</v>
      </c>
      <c r="G18" s="395">
        <f>'РП 6-10 кВ'!G15+'РП 6-10 кВ'!G11</f>
        <v>2.8700491311292646</v>
      </c>
      <c r="H18" s="395">
        <f>'РП 6-10 кВ'!H15+'РП 6-10 кВ'!H11</f>
        <v>2.7021268097190863</v>
      </c>
      <c r="I18" s="395">
        <f>'РП 6-10 кВ'!I15+'РП 6-10 кВ'!I11</f>
        <v>2.8401236634721756</v>
      </c>
      <c r="J18" s="395">
        <f>'РП 6-10 кВ'!J15+'РП 6-10 кВ'!J11</f>
        <v>3.2531646913604737</v>
      </c>
      <c r="K18" s="395">
        <f>'РП 6-10 кВ'!K15+'РП 6-10 кВ'!K11</f>
        <v>3.6360932217063899</v>
      </c>
      <c r="L18" s="395">
        <f>'РП 6-10 кВ'!L15+'РП 6-10 кВ'!L11</f>
        <v>3.9406425084228509</v>
      </c>
      <c r="M18" s="395">
        <f>'РП 6-10 кВ'!M15+'РП 6-10 кВ'!M11</f>
        <v>4.1580463220844273</v>
      </c>
      <c r="N18" s="395">
        <f>'РП 6-10 кВ'!N15+'РП 6-10 кВ'!N11</f>
        <v>4.4770600481643674</v>
      </c>
      <c r="O18" s="395">
        <f>'РП 6-10 кВ'!O15+'РП 6-10 кВ'!O11</f>
        <v>4.3091065340709687</v>
      </c>
      <c r="P18" s="395">
        <f>'РП 6-10 кВ'!P15+'РП 6-10 кВ'!P11</f>
        <v>4.4694931474885946</v>
      </c>
      <c r="Q18" s="395">
        <f>'РП 6-10 кВ'!Q15+'РП 6-10 кВ'!Q11</f>
        <v>4.4801741417112346</v>
      </c>
      <c r="R18" s="395">
        <f>'РП 6-10 кВ'!R15+'РП 6-10 кВ'!R11</f>
        <v>4.5616362758102413</v>
      </c>
      <c r="S18" s="395">
        <f>'РП 6-10 кВ'!S15+'РП 6-10 кВ'!S11</f>
        <v>5.1442190565061576</v>
      </c>
      <c r="T18" s="395">
        <f>'РП 6-10 кВ'!T15+'РП 6-10 кВ'!T11</f>
        <v>4.9735562454643247</v>
      </c>
      <c r="U18" s="395">
        <f>'РП 6-10 кВ'!U15+'РП 6-10 кВ'!U11</f>
        <v>4.9103886906051635</v>
      </c>
      <c r="V18" s="395">
        <f>'РП 6-10 кВ'!V15+'РП 6-10 кВ'!V11</f>
        <v>5.0315855619335172</v>
      </c>
      <c r="W18" s="395">
        <f>'РП 6-10 кВ'!W15+'РП 6-10 кВ'!W11</f>
        <v>4.9836767499189385</v>
      </c>
      <c r="X18" s="395">
        <f>'РП 6-10 кВ'!X15+'РП 6-10 кВ'!X11</f>
        <v>4.9140477748374938</v>
      </c>
      <c r="Y18" s="395">
        <f>'РП 6-10 кВ'!Y15+'РП 6-10 кВ'!Y11</f>
        <v>4.7831974934120174</v>
      </c>
      <c r="Z18" s="395">
        <f>'РП 6-10 кВ'!Z15+'РП 6-10 кВ'!Z11</f>
        <v>4.1746284130668636</v>
      </c>
      <c r="AA18" s="395">
        <f>'РП 6-10 кВ'!AA15+'РП 6-10 кВ'!AA11</f>
        <v>3.7761608630676275</v>
      </c>
      <c r="AB18" s="395">
        <f>'РП 6-10 кВ'!AB15+'РП 6-10 кВ'!AB11</f>
        <v>3.3608156125001907</v>
      </c>
      <c r="AC18" s="300" t="s">
        <v>726</v>
      </c>
      <c r="AD18" s="300" t="s">
        <v>715</v>
      </c>
    </row>
    <row r="19" spans="1:30">
      <c r="A19" s="2045">
        <v>8</v>
      </c>
      <c r="B19" s="2045"/>
      <c r="C19" s="518" t="s">
        <v>800</v>
      </c>
      <c r="D19" s="308" t="s">
        <v>702</v>
      </c>
      <c r="E19" s="395">
        <f>'ПС 35 кВ'!E491+'ПС 35 кВ'!E499</f>
        <v>0.38592913015677893</v>
      </c>
      <c r="F19" s="395">
        <f>'ПС 35 кВ'!F491+'ПС 35 кВ'!F499</f>
        <v>0.38652077548570868</v>
      </c>
      <c r="G19" s="395">
        <f>'ПС 35 кВ'!G491+'ПС 35 кВ'!G499</f>
        <v>0.37724106879069769</v>
      </c>
      <c r="H19" s="395">
        <f>'ПС 35 кВ'!H491+'ПС 35 кВ'!H499</f>
        <v>0.37724106879015201</v>
      </c>
      <c r="I19" s="395">
        <f>'ПС 35 кВ'!I491+'ПС 35 кВ'!I499</f>
        <v>0.38711244902827707</v>
      </c>
      <c r="J19" s="395">
        <f>'ПС 35 кВ'!J491+'ПС 35 кВ'!J499</f>
        <v>0.38592913015623326</v>
      </c>
      <c r="K19" s="395">
        <f>'ПС 35 кВ'!K491+'ПС 35 кВ'!K499</f>
        <v>0.4612055839633723</v>
      </c>
      <c r="L19" s="395">
        <f>'ПС 35 кВ'!L491+'ПС 35 кВ'!L499</f>
        <v>0.45820506136634315</v>
      </c>
      <c r="M19" s="395">
        <f>'ПС 35 кВ'!M491+'ПС 35 кВ'!M499</f>
        <v>0.42910473127670523</v>
      </c>
      <c r="N19" s="395">
        <f>'ПС 35 кВ'!N491+'ПС 35 кВ'!N499</f>
        <v>0.47378617502687181</v>
      </c>
      <c r="O19" s="395">
        <f>'ПС 35 кВ'!O491+'ПС 35 кВ'!O499</f>
        <v>0.45270884732749428</v>
      </c>
      <c r="P19" s="395">
        <f>'ПС 35 кВ'!P491+'ПС 35 кВ'!P499</f>
        <v>0.47375948581292593</v>
      </c>
      <c r="Q19" s="395">
        <f>'ПС 35 кВ'!Q491+'ПС 35 кВ'!Q499</f>
        <v>0.47522306441660156</v>
      </c>
      <c r="R19" s="395">
        <f>'ПС 35 кВ'!R491+'ПС 35 кВ'!R499</f>
        <v>0.49417177309682336</v>
      </c>
      <c r="S19" s="395">
        <f>'ПС 35 кВ'!S491+'ПС 35 кВ'!S499</f>
        <v>0.51289801633355825</v>
      </c>
      <c r="T19" s="395">
        <f>'ПС 35 кВ'!T491+'ПС 35 кВ'!T499</f>
        <v>0.46106993863363499</v>
      </c>
      <c r="U19" s="395">
        <f>'ПС 35 кВ'!U491+'ПС 35 кВ'!U499</f>
        <v>0.48210055674932201</v>
      </c>
      <c r="V19" s="395">
        <f>'ПС 35 кВ'!V491+'ПС 35 кВ'!V499</f>
        <v>0.4925947185745021</v>
      </c>
      <c r="W19" s="395">
        <f>'ПС 35 кВ'!W491+'ПС 35 кВ'!W499</f>
        <v>0.49188296708991497</v>
      </c>
      <c r="X19" s="395">
        <f>'ПС 35 кВ'!X491+'ПС 35 кВ'!X499</f>
        <v>0.49340882563419575</v>
      </c>
      <c r="Y19" s="395">
        <f>'ПС 35 кВ'!Y491+'ПС 35 кВ'!Y499</f>
        <v>0.49558415572354997</v>
      </c>
      <c r="Z19" s="395">
        <f>'ПС 35 кВ'!Z491+'ПС 35 кВ'!Z499</f>
        <v>0.45481081202771634</v>
      </c>
      <c r="AA19" s="395">
        <f>'ПС 35 кВ'!AA491+'ПС 35 кВ'!AA499</f>
        <v>0.42267433371992341</v>
      </c>
      <c r="AB19" s="395">
        <f>'ПС 35 кВ'!AB491+'ПС 35 кВ'!AB499</f>
        <v>0.41760961069104874</v>
      </c>
      <c r="AC19" s="300" t="s">
        <v>709</v>
      </c>
      <c r="AD19" s="300" t="s">
        <v>715</v>
      </c>
    </row>
    <row r="20" spans="1:30">
      <c r="A20" s="2046"/>
      <c r="B20" s="2046"/>
      <c r="C20" s="309" t="s">
        <v>801</v>
      </c>
      <c r="D20" s="308" t="s">
        <v>802</v>
      </c>
      <c r="E20" s="395">
        <f>'ПС 110 кВ'!E496+'ПС 110 кВ'!E524+'ПС 110 кВ'!E504+'ПС 110 кВ'!E532+'ПС 110 кВ'!E556+'ПС 110 кВ'!E536</f>
        <v>1.9706999999999999</v>
      </c>
      <c r="F20" s="395">
        <f>'ПС 110 кВ'!F496+'ПС 110 кВ'!F524+'ПС 110 кВ'!F504+'ПС 110 кВ'!F532+'ПС 110 кВ'!F556+'ПС 110 кВ'!F536</f>
        <v>1.8538800000000002</v>
      </c>
      <c r="G20" s="395">
        <f>'ПС 110 кВ'!G496+'ПС 110 кВ'!G524+'ПС 110 кВ'!G504+'ПС 110 кВ'!G532+'ПС 110 кВ'!G556+'ПС 110 кВ'!G536</f>
        <v>1.8053999999999997</v>
      </c>
      <c r="H20" s="395">
        <f>'ПС 110 кВ'!H496+'ПС 110 кВ'!H524+'ПС 110 кВ'!H504+'ПС 110 кВ'!H532+'ПС 110 кВ'!H556+'ПС 110 кВ'!H536</f>
        <v>1.7948399999999998</v>
      </c>
      <c r="I20" s="395">
        <f>'ПС 110 кВ'!I496+'ПС 110 кВ'!I524+'ПС 110 кВ'!I504+'ПС 110 кВ'!I532+'ПС 110 кВ'!I556+'ПС 110 кВ'!I536</f>
        <v>1.8316800000000002</v>
      </c>
      <c r="J20" s="395">
        <f>'ПС 110 кВ'!J496+'ПС 110 кВ'!J524+'ПС 110 кВ'!J504+'ПС 110 кВ'!J532+'ПС 110 кВ'!J556+'ПС 110 кВ'!J536</f>
        <v>1.9127999999999998</v>
      </c>
      <c r="K20" s="395">
        <f>'ПС 110 кВ'!K496+'ПС 110 кВ'!K524+'ПС 110 кВ'!K504+'ПС 110 кВ'!K532+'ПС 110 кВ'!K556+'ПС 110 кВ'!K536</f>
        <v>2.1402000000000001</v>
      </c>
      <c r="L20" s="395">
        <f>'ПС 110 кВ'!L496+'ПС 110 кВ'!L524+'ПС 110 кВ'!L504+'ПС 110 кВ'!L532+'ПС 110 кВ'!L556+'ПС 110 кВ'!L536</f>
        <v>2.36442</v>
      </c>
      <c r="M20" s="395">
        <f>'ПС 110 кВ'!M496+'ПС 110 кВ'!M524+'ПС 110 кВ'!M504+'ПС 110 кВ'!M532+'ПС 110 кВ'!M556+'ПС 110 кВ'!M536</f>
        <v>2.4451799999999997</v>
      </c>
      <c r="N20" s="395">
        <f>'ПС 110 кВ'!N496+'ПС 110 кВ'!N524+'ПС 110 кВ'!N504+'ПС 110 кВ'!N532+'ПС 110 кВ'!N556+'ПС 110 кВ'!N536</f>
        <v>2.45418</v>
      </c>
      <c r="O20" s="395">
        <f>'ПС 110 кВ'!O496+'ПС 110 кВ'!O524+'ПС 110 кВ'!O504+'ПС 110 кВ'!O532+'ПС 110 кВ'!O556+'ПС 110 кВ'!O536</f>
        <v>2.5083600000000001</v>
      </c>
      <c r="P20" s="395">
        <f>'ПС 110 кВ'!P496+'ПС 110 кВ'!P524+'ПС 110 кВ'!P504+'ПС 110 кВ'!P532+'ПС 110 кВ'!P556+'ПС 110 кВ'!P536</f>
        <v>2.5497000000000001</v>
      </c>
      <c r="Q20" s="395">
        <f>'ПС 110 кВ'!Q496+'ПС 110 кВ'!Q524+'ПС 110 кВ'!Q504+'ПС 110 кВ'!Q532+'ПС 110 кВ'!Q556+'ПС 110 кВ'!Q536</f>
        <v>2.56386</v>
      </c>
      <c r="R20" s="395">
        <f>'ПС 110 кВ'!R496+'ПС 110 кВ'!R524+'ПС 110 кВ'!R504+'ПС 110 кВ'!R532+'ПС 110 кВ'!R556+'ПС 110 кВ'!R536</f>
        <v>2.60772</v>
      </c>
      <c r="S20" s="395">
        <f>'ПС 110 кВ'!S496+'ПС 110 кВ'!S524+'ПС 110 кВ'!S504+'ПС 110 кВ'!S532+'ПС 110 кВ'!S556+'ПС 110 кВ'!S536</f>
        <v>2.7972000000000001</v>
      </c>
      <c r="T20" s="395">
        <f>'ПС 110 кВ'!T496+'ПС 110 кВ'!T524+'ПС 110 кВ'!T504+'ПС 110 кВ'!T532+'ПС 110 кВ'!T556+'ПС 110 кВ'!T536</f>
        <v>2.8600199999999996</v>
      </c>
      <c r="U20" s="395">
        <f>'ПС 110 кВ'!U496+'ПС 110 кВ'!U524+'ПС 110 кВ'!U504+'ПС 110 кВ'!U532+'ПС 110 кВ'!U556+'ПС 110 кВ'!U536</f>
        <v>2.8596600000000003</v>
      </c>
      <c r="V20" s="395">
        <f>'ПС 110 кВ'!V496+'ПС 110 кВ'!V524+'ПС 110 кВ'!V504+'ПС 110 кВ'!V532+'ПС 110 кВ'!V556+'ПС 110 кВ'!V536</f>
        <v>2.8336200000000002</v>
      </c>
      <c r="W20" s="395">
        <f>'ПС 110 кВ'!W496+'ПС 110 кВ'!W524+'ПС 110 кВ'!W504+'ПС 110 кВ'!W532+'ПС 110 кВ'!W556+'ПС 110 кВ'!W536</f>
        <v>2.8270200000000001</v>
      </c>
      <c r="X20" s="395">
        <f>'ПС 110 кВ'!X496+'ПС 110 кВ'!X524+'ПС 110 кВ'!X504+'ПС 110 кВ'!X532+'ПС 110 кВ'!X556+'ПС 110 кВ'!X536</f>
        <v>2.8180199999999997</v>
      </c>
      <c r="Y20" s="395">
        <f>'ПС 110 кВ'!Y496+'ПС 110 кВ'!Y524+'ПС 110 кВ'!Y504+'ПС 110 кВ'!Y532+'ПС 110 кВ'!Y556+'ПС 110 кВ'!Y536</f>
        <v>2.7694800000000002</v>
      </c>
      <c r="Z20" s="395">
        <f>'ПС 110 кВ'!Z496+'ПС 110 кВ'!Z524+'ПС 110 кВ'!Z504+'ПС 110 кВ'!Z532+'ПС 110 кВ'!Z556+'ПС 110 кВ'!Z536</f>
        <v>2.6594999999999995</v>
      </c>
      <c r="AA20" s="395">
        <f>'ПС 110 кВ'!AA496+'ПС 110 кВ'!AA524+'ПС 110 кВ'!AA504+'ПС 110 кВ'!AA532+'ПС 110 кВ'!AA556+'ПС 110 кВ'!AA536</f>
        <v>2.4230399999999999</v>
      </c>
      <c r="AB20" s="395">
        <f>'ПС 110 кВ'!AB496+'ПС 110 кВ'!AB524+'ПС 110 кВ'!AB504+'ПС 110 кВ'!AB532+'ПС 110 кВ'!AB556+'ПС 110 кВ'!AB536</f>
        <v>2.1463800000000002</v>
      </c>
      <c r="AC20" s="300" t="s">
        <v>726</v>
      </c>
      <c r="AD20" s="300" t="s">
        <v>715</v>
      </c>
    </row>
    <row r="21" spans="1:30" ht="30" customHeight="1">
      <c r="A21" s="2047"/>
      <c r="B21" s="2047"/>
      <c r="C21" s="305" t="s">
        <v>727</v>
      </c>
      <c r="D21" s="306" t="s">
        <v>728</v>
      </c>
      <c r="E21" s="395">
        <f>'ПС 110 кВ'!E984</f>
        <v>0.85799999999999998</v>
      </c>
      <c r="F21" s="395">
        <f>'ПС 110 кВ'!F984</f>
        <v>0.8348000000000001</v>
      </c>
      <c r="G21" s="395">
        <f>'ПС 110 кВ'!G984</f>
        <v>0.82880000000000009</v>
      </c>
      <c r="H21" s="395">
        <f>'ПС 110 кВ'!H984</f>
        <v>0.83560000000000001</v>
      </c>
      <c r="I21" s="395">
        <f>'ПС 110 кВ'!I984</f>
        <v>0.84480000000000011</v>
      </c>
      <c r="J21" s="395">
        <f>'ПС 110 кВ'!J984</f>
        <v>0.89039999999999997</v>
      </c>
      <c r="K21" s="395">
        <f>'ПС 110 кВ'!K984</f>
        <v>0.98239999999999994</v>
      </c>
      <c r="L21" s="395">
        <f>'ПС 110 кВ'!L984</f>
        <v>1.0904</v>
      </c>
      <c r="M21" s="395">
        <f>'ПС 110 кВ'!M984</f>
        <v>1.0708</v>
      </c>
      <c r="N21" s="395">
        <f>'ПС 110 кВ'!N984</f>
        <v>1.0548</v>
      </c>
      <c r="O21" s="395">
        <f>'ПС 110 кВ'!O984</f>
        <v>1.0455999999999999</v>
      </c>
      <c r="P21" s="395">
        <f>'ПС 110 кВ'!P984</f>
        <v>1.0196000000000001</v>
      </c>
      <c r="Q21" s="395">
        <f>'ПС 110 кВ'!Q984</f>
        <v>1.0387999999999999</v>
      </c>
      <c r="R21" s="395">
        <f>'ПС 110 кВ'!R984</f>
        <v>1.0292000000000001</v>
      </c>
      <c r="S21" s="395">
        <f>'ПС 110 кВ'!S984</f>
        <v>1.0644</v>
      </c>
      <c r="T21" s="395">
        <f>'ПС 110 кВ'!T984</f>
        <v>1.0948</v>
      </c>
      <c r="U21" s="395">
        <f>'ПС 110 кВ'!U984</f>
        <v>1.0972</v>
      </c>
      <c r="V21" s="395">
        <f>'ПС 110 кВ'!V984</f>
        <v>1.0931999999999999</v>
      </c>
      <c r="W21" s="395">
        <f>'ПС 110 кВ'!W984</f>
        <v>1.0804</v>
      </c>
      <c r="X21" s="395">
        <f>'ПС 110 кВ'!X984</f>
        <v>1.0375999999999999</v>
      </c>
      <c r="Y21" s="395">
        <f>'ПС 110 кВ'!Y984</f>
        <v>1.0168000000000001</v>
      </c>
      <c r="Z21" s="395">
        <f>'ПС 110 кВ'!Z984</f>
        <v>0.97839999999999994</v>
      </c>
      <c r="AA21" s="395">
        <f>'ПС 110 кВ'!AA984</f>
        <v>0.90639999999999998</v>
      </c>
      <c r="AB21" s="395">
        <f>'ПС 110 кВ'!AB984</f>
        <v>0.872</v>
      </c>
      <c r="AC21" s="300" t="s">
        <v>714</v>
      </c>
      <c r="AD21" s="300" t="s">
        <v>715</v>
      </c>
    </row>
    <row r="23" spans="1:30">
      <c r="C23" s="574"/>
    </row>
    <row r="24" spans="1:30" s="370" customFormat="1" ht="15.75">
      <c r="B24" s="319" t="s">
        <v>276</v>
      </c>
      <c r="H24" s="319" t="s">
        <v>993</v>
      </c>
    </row>
  </sheetData>
  <mergeCells count="14">
    <mergeCell ref="A19:A21"/>
    <mergeCell ref="B19:B21"/>
    <mergeCell ref="Y2:AD2"/>
    <mergeCell ref="AC3:AD3"/>
    <mergeCell ref="A5:AD5"/>
    <mergeCell ref="A7:A10"/>
    <mergeCell ref="B7:B10"/>
    <mergeCell ref="C7:C10"/>
    <mergeCell ref="D7:D10"/>
    <mergeCell ref="E7:AA9"/>
    <mergeCell ref="AC7:AC10"/>
    <mergeCell ref="AD7:AD10"/>
    <mergeCell ref="A14:A18"/>
    <mergeCell ref="B14:B18"/>
  </mergeCells>
  <pageMargins left="0.31496062992125984" right="0.11811023622047245" top="0.74803149606299213" bottom="0.35433070866141736" header="0.31496062992125984" footer="0.31496062992125984"/>
  <pageSetup paperSize="9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"/>
  <sheetViews>
    <sheetView zoomScale="94" zoomScaleNormal="94" workbookViewId="0">
      <selection activeCell="F12" sqref="F12"/>
    </sheetView>
  </sheetViews>
  <sheetFormatPr defaultRowHeight="12.75"/>
  <cols>
    <col min="1" max="1" width="12.85546875" customWidth="1"/>
    <col min="2" max="2" width="14.85546875" customWidth="1"/>
    <col min="3" max="3" width="13.7109375" customWidth="1"/>
    <col min="4" max="4" width="12.42578125" customWidth="1"/>
    <col min="7" max="7" width="11.28515625" customWidth="1"/>
  </cols>
  <sheetData>
    <row r="1" spans="1:10" s="370" customFormat="1" ht="15.75">
      <c r="A1" s="373"/>
      <c r="B1" s="374"/>
      <c r="C1" s="374"/>
      <c r="D1" s="374"/>
      <c r="E1" s="2048" t="s">
        <v>806</v>
      </c>
      <c r="F1" s="2053"/>
      <c r="G1" s="2053"/>
      <c r="H1" s="375"/>
      <c r="I1" s="375"/>
      <c r="J1" s="375"/>
    </row>
    <row r="2" spans="1:10" s="370" customFormat="1" ht="18" customHeight="1">
      <c r="A2" s="373"/>
      <c r="B2" s="288"/>
      <c r="C2" s="2056" t="s">
        <v>844</v>
      </c>
      <c r="D2" s="2056"/>
      <c r="E2" s="2056"/>
      <c r="F2" s="2056"/>
      <c r="G2" s="2056"/>
      <c r="H2" s="371"/>
      <c r="I2" s="371"/>
      <c r="J2" s="371"/>
    </row>
    <row r="3" spans="1:10" s="370" customFormat="1" ht="15.75">
      <c r="A3" s="373"/>
      <c r="B3" s="374"/>
      <c r="C3" s="374"/>
      <c r="D3" s="374"/>
      <c r="E3" s="376"/>
      <c r="F3" s="2054" t="s">
        <v>817</v>
      </c>
      <c r="G3" s="2054"/>
      <c r="H3" s="377"/>
      <c r="I3" s="378"/>
      <c r="J3" s="378"/>
    </row>
    <row r="4" spans="1:10" s="370" customFormat="1">
      <c r="A4" s="373"/>
      <c r="B4" s="373"/>
      <c r="C4" s="373"/>
      <c r="D4" s="373"/>
      <c r="E4" s="373"/>
      <c r="F4" s="373"/>
      <c r="G4" s="373"/>
    </row>
    <row r="5" spans="1:10" s="370" customFormat="1">
      <c r="A5" s="373" t="s">
        <v>807</v>
      </c>
      <c r="B5" s="373"/>
      <c r="C5" s="373"/>
      <c r="D5" s="373"/>
      <c r="E5" s="373"/>
      <c r="F5" s="373"/>
      <c r="G5" s="373"/>
    </row>
    <row r="6" spans="1:10" s="370" customFormat="1">
      <c r="A6" s="373"/>
      <c r="B6" s="373"/>
      <c r="C6" s="373"/>
      <c r="D6" s="373"/>
      <c r="E6" s="373"/>
      <c r="F6" s="373"/>
      <c r="G6" s="373"/>
    </row>
    <row r="7" spans="1:10" s="370" customFormat="1" ht="20.25" customHeight="1">
      <c r="A7" s="2055" t="s">
        <v>808</v>
      </c>
      <c r="B7" s="2055" t="s">
        <v>809</v>
      </c>
      <c r="C7" s="2055" t="s">
        <v>810</v>
      </c>
      <c r="D7" s="2055" t="s">
        <v>811</v>
      </c>
      <c r="E7" s="2055" t="s">
        <v>812</v>
      </c>
      <c r="F7" s="2055"/>
      <c r="G7" s="2055"/>
    </row>
    <row r="8" spans="1:10" s="370" customFormat="1" ht="24" customHeight="1">
      <c r="A8" s="2055"/>
      <c r="B8" s="2055"/>
      <c r="C8" s="2055"/>
      <c r="D8" s="2055"/>
      <c r="E8" s="1004" t="s">
        <v>813</v>
      </c>
      <c r="F8" s="1004" t="s">
        <v>814</v>
      </c>
      <c r="G8" s="1004" t="s">
        <v>976</v>
      </c>
    </row>
    <row r="9" spans="1:10" s="370" customFormat="1">
      <c r="A9" s="309" t="s">
        <v>815</v>
      </c>
      <c r="B9" s="309" t="s">
        <v>816</v>
      </c>
      <c r="C9" s="380">
        <v>0.45</v>
      </c>
      <c r="D9" s="397">
        <v>6</v>
      </c>
      <c r="E9" s="380">
        <v>0.45</v>
      </c>
      <c r="F9" s="380">
        <v>0.47</v>
      </c>
      <c r="G9" s="380">
        <v>0.42</v>
      </c>
    </row>
    <row r="12" spans="1:10" ht="15.75">
      <c r="A12" s="693" t="s">
        <v>276</v>
      </c>
      <c r="B12" s="379"/>
      <c r="C12" s="379"/>
      <c r="D12" s="379"/>
      <c r="E12" s="379"/>
      <c r="F12" s="692" t="s">
        <v>993</v>
      </c>
      <c r="G12" s="379"/>
    </row>
    <row r="13" spans="1:10">
      <c r="A13" s="104"/>
      <c r="B13" s="104"/>
      <c r="C13" s="104"/>
      <c r="D13" s="104"/>
      <c r="E13" s="104"/>
      <c r="F13" s="104"/>
      <c r="G13" s="104"/>
    </row>
  </sheetData>
  <mergeCells count="8">
    <mergeCell ref="E1:G1"/>
    <mergeCell ref="F3:G3"/>
    <mergeCell ref="A7:A8"/>
    <mergeCell ref="B7:B8"/>
    <mergeCell ref="C7:C8"/>
    <mergeCell ref="D7:D8"/>
    <mergeCell ref="E7:G7"/>
    <mergeCell ref="C2:G2"/>
  </mergeCells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38"/>
  <sheetViews>
    <sheetView zoomScaleNormal="100" zoomScaleSheetLayoutView="100" workbookViewId="0">
      <selection activeCell="N24" sqref="N24"/>
    </sheetView>
  </sheetViews>
  <sheetFormatPr defaultRowHeight="12.75"/>
  <cols>
    <col min="1" max="1" width="7.85546875" style="291" customWidth="1"/>
    <col min="2" max="9" width="9.140625" style="291"/>
    <col min="10" max="13" width="9.140625" style="291" customWidth="1"/>
    <col min="14" max="14" width="58.85546875" style="294" customWidth="1"/>
    <col min="15" max="15" width="68.85546875" style="291" customWidth="1"/>
    <col min="16" max="16" width="9.140625" style="388"/>
    <col min="17" max="17" width="34.42578125" style="389" customWidth="1"/>
    <col min="18" max="16384" width="9.140625" style="291"/>
  </cols>
  <sheetData>
    <row r="1" spans="1:40" s="303" customFormat="1" ht="15.75">
      <c r="A1" s="302"/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132"/>
      <c r="O1" s="367"/>
      <c r="P1" s="78"/>
      <c r="Q1" s="385" t="s">
        <v>804</v>
      </c>
      <c r="R1" s="286"/>
      <c r="S1" s="286"/>
      <c r="T1" s="2067"/>
      <c r="U1" s="2067"/>
      <c r="V1" s="2067"/>
    </row>
    <row r="2" spans="1:40" s="303" customFormat="1" ht="15.75">
      <c r="A2" s="302"/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O2" s="2048" t="s">
        <v>844</v>
      </c>
      <c r="P2" s="2048"/>
      <c r="Q2" s="2048"/>
      <c r="R2" s="385"/>
      <c r="S2" s="385"/>
      <c r="T2" s="383"/>
      <c r="U2" s="383"/>
      <c r="V2" s="383"/>
      <c r="W2" s="383"/>
      <c r="X2" s="383"/>
      <c r="Y2" s="383"/>
      <c r="Z2" s="383"/>
      <c r="AA2" s="383"/>
      <c r="AB2" s="383"/>
      <c r="AC2" s="383"/>
      <c r="AD2" s="383"/>
      <c r="AE2" s="383"/>
      <c r="AF2" s="383"/>
      <c r="AG2" s="383"/>
      <c r="AH2" s="383"/>
      <c r="AI2" s="383"/>
      <c r="AJ2" s="383"/>
      <c r="AK2" s="383"/>
      <c r="AL2" s="383"/>
      <c r="AM2" s="383"/>
      <c r="AN2" s="383"/>
    </row>
    <row r="3" spans="1:40" s="303" customFormat="1" ht="15.75">
      <c r="A3" s="2049" t="s">
        <v>691</v>
      </c>
      <c r="B3" s="2049"/>
      <c r="C3" s="2049"/>
      <c r="D3" s="2049"/>
      <c r="E3" s="2049"/>
      <c r="F3" s="2049"/>
      <c r="G3" s="2049"/>
      <c r="H3" s="2049"/>
      <c r="I3" s="2049"/>
      <c r="J3" s="302"/>
      <c r="K3" s="302"/>
      <c r="L3" s="302"/>
      <c r="M3" s="302"/>
      <c r="N3" s="287"/>
      <c r="O3" s="386"/>
      <c r="P3" s="386" t="s">
        <v>817</v>
      </c>
      <c r="Q3" s="387"/>
      <c r="R3" s="387"/>
      <c r="S3" s="286"/>
      <c r="T3" s="288"/>
      <c r="U3" s="288"/>
      <c r="V3" s="289"/>
    </row>
    <row r="4" spans="1:40" s="303" customFormat="1" ht="21" thickBot="1">
      <c r="A4" s="2068"/>
      <c r="B4" s="2068"/>
      <c r="C4" s="2068"/>
      <c r="D4" s="2068"/>
      <c r="E4" s="2068"/>
      <c r="F4" s="2068"/>
      <c r="G4" s="2068"/>
      <c r="H4" s="2068"/>
      <c r="I4" s="2068"/>
      <c r="J4" s="2068"/>
      <c r="K4" s="2068"/>
      <c r="L4" s="2068"/>
      <c r="M4" s="2068"/>
      <c r="N4" s="2068"/>
      <c r="O4" s="2068"/>
      <c r="P4" s="372"/>
      <c r="Q4" s="372"/>
    </row>
    <row r="5" spans="1:40" s="373" customFormat="1" ht="12.75" customHeight="1">
      <c r="A5" s="2069" t="s">
        <v>692</v>
      </c>
      <c r="B5" s="2071" t="s">
        <v>277</v>
      </c>
      <c r="C5" s="2072"/>
      <c r="D5" s="2072"/>
      <c r="E5" s="2072"/>
      <c r="F5" s="2072"/>
      <c r="G5" s="2072"/>
      <c r="H5" s="2072"/>
      <c r="I5" s="2073"/>
      <c r="J5" s="2074" t="s">
        <v>693</v>
      </c>
      <c r="K5" s="2075"/>
      <c r="L5" s="2075"/>
      <c r="M5" s="2076"/>
      <c r="N5" s="2083" t="s">
        <v>701</v>
      </c>
      <c r="O5" s="2057" t="s">
        <v>694</v>
      </c>
      <c r="P5" s="2057" t="s">
        <v>936</v>
      </c>
      <c r="Q5" s="2057" t="s">
        <v>280</v>
      </c>
    </row>
    <row r="6" spans="1:40" s="373" customFormat="1">
      <c r="A6" s="2070"/>
      <c r="B6" s="2085" t="s">
        <v>278</v>
      </c>
      <c r="C6" s="2086"/>
      <c r="D6" s="2085" t="s">
        <v>286</v>
      </c>
      <c r="E6" s="2086"/>
      <c r="F6" s="2085" t="s">
        <v>695</v>
      </c>
      <c r="G6" s="2086"/>
      <c r="H6" s="2085" t="s">
        <v>279</v>
      </c>
      <c r="I6" s="2086"/>
      <c r="J6" s="2077"/>
      <c r="K6" s="2078"/>
      <c r="L6" s="2078"/>
      <c r="M6" s="2079"/>
      <c r="N6" s="2084"/>
      <c r="O6" s="2058"/>
      <c r="P6" s="2058"/>
      <c r="Q6" s="2058"/>
    </row>
    <row r="7" spans="1:40" s="373" customFormat="1">
      <c r="A7" s="2070"/>
      <c r="B7" s="2087"/>
      <c r="C7" s="2088"/>
      <c r="D7" s="2087"/>
      <c r="E7" s="2088"/>
      <c r="F7" s="2087"/>
      <c r="G7" s="2088"/>
      <c r="H7" s="2087"/>
      <c r="I7" s="2088"/>
      <c r="J7" s="2077"/>
      <c r="K7" s="2078"/>
      <c r="L7" s="2078"/>
      <c r="M7" s="2079"/>
      <c r="N7" s="2084"/>
      <c r="O7" s="2058"/>
      <c r="P7" s="2058"/>
      <c r="Q7" s="2058"/>
    </row>
    <row r="8" spans="1:40" s="373" customFormat="1">
      <c r="A8" s="2070"/>
      <c r="B8" s="2089"/>
      <c r="C8" s="2090"/>
      <c r="D8" s="2089"/>
      <c r="E8" s="2090"/>
      <c r="F8" s="2089"/>
      <c r="G8" s="2090"/>
      <c r="H8" s="2089"/>
      <c r="I8" s="2090"/>
      <c r="J8" s="2080"/>
      <c r="K8" s="2081"/>
      <c r="L8" s="2081"/>
      <c r="M8" s="2082"/>
      <c r="N8" s="2084"/>
      <c r="O8" s="2058"/>
      <c r="P8" s="2058"/>
      <c r="Q8" s="2058"/>
    </row>
    <row r="9" spans="1:40" s="373" customFormat="1" ht="13.5" thickBot="1">
      <c r="A9" s="2070"/>
      <c r="B9" s="393" t="s">
        <v>282</v>
      </c>
      <c r="C9" s="393" t="s">
        <v>283</v>
      </c>
      <c r="D9" s="393" t="s">
        <v>282</v>
      </c>
      <c r="E9" s="393" t="s">
        <v>283</v>
      </c>
      <c r="F9" s="393" t="s">
        <v>282</v>
      </c>
      <c r="G9" s="393" t="s">
        <v>283</v>
      </c>
      <c r="H9" s="393" t="s">
        <v>282</v>
      </c>
      <c r="I9" s="393" t="s">
        <v>283</v>
      </c>
      <c r="J9" s="1003" t="s">
        <v>284</v>
      </c>
      <c r="K9" s="1003" t="s">
        <v>285</v>
      </c>
      <c r="L9" s="1003" t="s">
        <v>493</v>
      </c>
      <c r="M9" s="966" t="s">
        <v>463</v>
      </c>
      <c r="N9" s="2084"/>
      <c r="O9" s="2058"/>
      <c r="P9" s="2058"/>
      <c r="Q9" s="2058"/>
    </row>
    <row r="10" spans="1:40" s="687" customFormat="1">
      <c r="A10" s="675">
        <v>1</v>
      </c>
      <c r="B10" s="676">
        <v>2</v>
      </c>
      <c r="C10" s="676">
        <v>3</v>
      </c>
      <c r="D10" s="676">
        <v>4</v>
      </c>
      <c r="E10" s="676">
        <v>5</v>
      </c>
      <c r="F10" s="676">
        <v>6</v>
      </c>
      <c r="G10" s="676">
        <v>7</v>
      </c>
      <c r="H10" s="676">
        <v>8</v>
      </c>
      <c r="I10" s="676">
        <v>9</v>
      </c>
      <c r="J10" s="676">
        <v>10</v>
      </c>
      <c r="K10" s="676"/>
      <c r="L10" s="676"/>
      <c r="M10" s="676">
        <v>12</v>
      </c>
      <c r="N10" s="676">
        <v>12</v>
      </c>
      <c r="O10" s="676">
        <v>13</v>
      </c>
      <c r="P10" s="677">
        <v>14</v>
      </c>
      <c r="Q10" s="688">
        <v>15</v>
      </c>
    </row>
    <row r="11" spans="1:40" s="373" customFormat="1" ht="13.5" thickBot="1">
      <c r="A11" s="2061" t="s">
        <v>926</v>
      </c>
      <c r="B11" s="2062"/>
      <c r="C11" s="2062"/>
      <c r="D11" s="2062"/>
      <c r="E11" s="2062"/>
      <c r="F11" s="2062"/>
      <c r="G11" s="2062"/>
      <c r="H11" s="2062"/>
      <c r="I11" s="2062"/>
      <c r="J11" s="2062"/>
      <c r="K11" s="2062"/>
      <c r="L11" s="2062"/>
      <c r="M11" s="2062"/>
      <c r="N11" s="662"/>
      <c r="O11" s="662"/>
      <c r="P11" s="660"/>
      <c r="Q11" s="392"/>
    </row>
    <row r="12" spans="1:40" ht="13.5" thickBot="1">
      <c r="A12" s="1855">
        <v>1</v>
      </c>
      <c r="B12" s="671">
        <v>48.8</v>
      </c>
      <c r="C12" s="671">
        <v>0.3</v>
      </c>
      <c r="D12" s="671">
        <v>49</v>
      </c>
      <c r="E12" s="671">
        <v>10</v>
      </c>
      <c r="F12" s="1832" t="s">
        <v>901</v>
      </c>
      <c r="G12" s="1832" t="s">
        <v>901</v>
      </c>
      <c r="H12" s="671">
        <v>49.8</v>
      </c>
      <c r="I12" s="671">
        <v>25</v>
      </c>
      <c r="J12" s="1840">
        <f>'ПС 110 кВ'!H2214</f>
        <v>5.4272604368237491</v>
      </c>
      <c r="K12" s="1840">
        <f>'ПС 110 кВ'!N2214</f>
        <v>7.3644102510782758</v>
      </c>
      <c r="L12" s="1840">
        <f>'ПС 110 кВ'!V2214</f>
        <v>6.9020560475134642</v>
      </c>
      <c r="M12" s="1840">
        <f>'ПС 110 кВ'!Y2214</f>
        <v>6.4907454219756771</v>
      </c>
      <c r="N12" s="670" t="s">
        <v>983</v>
      </c>
      <c r="O12" s="670" t="s">
        <v>703</v>
      </c>
      <c r="P12" s="671">
        <v>30</v>
      </c>
      <c r="Q12" s="1844"/>
    </row>
    <row r="13" spans="1:40" ht="26.25" thickBot="1">
      <c r="A13" s="678">
        <v>2</v>
      </c>
      <c r="B13" s="678">
        <v>48.6</v>
      </c>
      <c r="C13" s="1820">
        <v>0.3</v>
      </c>
      <c r="D13" s="678">
        <v>48.9</v>
      </c>
      <c r="E13" s="1820">
        <v>20</v>
      </c>
      <c r="F13" s="1820" t="s">
        <v>901</v>
      </c>
      <c r="G13" s="1820" t="s">
        <v>901</v>
      </c>
      <c r="H13" s="1820" t="s">
        <v>901</v>
      </c>
      <c r="I13" s="1820" t="s">
        <v>901</v>
      </c>
      <c r="J13" s="1850">
        <f>'ПС 110 кВ'!H164</f>
        <v>7.5674000000000001</v>
      </c>
      <c r="K13" s="1850">
        <f>'ПС 110 кВ'!N164</f>
        <v>13.4002</v>
      </c>
      <c r="L13" s="1850">
        <f>'ПС 110 кВ'!V164</f>
        <v>14.105</v>
      </c>
      <c r="M13" s="1850">
        <f>'ПС 110 кВ'!Y164</f>
        <v>12.7964</v>
      </c>
      <c r="N13" s="1836" t="s">
        <v>904</v>
      </c>
      <c r="O13" s="1836" t="s">
        <v>905</v>
      </c>
      <c r="P13" s="1820">
        <v>30</v>
      </c>
      <c r="Q13" s="1849"/>
    </row>
    <row r="14" spans="1:40">
      <c r="A14" s="2064">
        <v>3</v>
      </c>
      <c r="B14" s="1830">
        <v>48.4</v>
      </c>
      <c r="C14" s="1830">
        <v>0.3</v>
      </c>
      <c r="D14" s="1830">
        <v>48.9</v>
      </c>
      <c r="E14" s="1830">
        <v>25</v>
      </c>
      <c r="F14" s="661" t="s">
        <v>901</v>
      </c>
      <c r="G14" s="661" t="s">
        <v>901</v>
      </c>
      <c r="H14" s="1830">
        <v>49.8</v>
      </c>
      <c r="I14" s="1830">
        <v>100</v>
      </c>
      <c r="J14" s="1848">
        <f>'РП 6-10 кВ'!H261</f>
        <v>0.95999999999912689</v>
      </c>
      <c r="K14" s="1848">
        <f>'РП 6-10 кВ'!N261</f>
        <v>1.9599999999882129</v>
      </c>
      <c r="L14" s="1848">
        <f>'РП 6-10 кВ'!V261</f>
        <v>3.2799999999870124</v>
      </c>
      <c r="M14" s="1848">
        <f>'РП 6-10 кВ'!Y261</f>
        <v>2.1600000000034925</v>
      </c>
      <c r="N14" s="665" t="s">
        <v>908</v>
      </c>
      <c r="O14" s="665" t="s">
        <v>909</v>
      </c>
      <c r="P14" s="1830">
        <v>30</v>
      </c>
      <c r="Q14" s="663" t="s">
        <v>984</v>
      </c>
    </row>
    <row r="15" spans="1:40">
      <c r="A15" s="2065"/>
      <c r="B15" s="1831">
        <v>48.4</v>
      </c>
      <c r="C15" s="1831">
        <v>0.3</v>
      </c>
      <c r="D15" s="1831">
        <v>48.9</v>
      </c>
      <c r="E15" s="1831">
        <v>30</v>
      </c>
      <c r="F15" s="1826" t="s">
        <v>901</v>
      </c>
      <c r="G15" s="1826" t="s">
        <v>901</v>
      </c>
      <c r="H15" s="1826" t="s">
        <v>901</v>
      </c>
      <c r="I15" s="1826" t="s">
        <v>901</v>
      </c>
      <c r="J15" s="292">
        <f>'ПС 35 кВ'!H514</f>
        <v>0.52124106879002108</v>
      </c>
      <c r="K15" s="292">
        <f>'ПС 35 кВ'!N514</f>
        <v>0.74378617502703548</v>
      </c>
      <c r="L15" s="292">
        <f>'ПС 35 кВ'!V514</f>
        <v>0.69959471857451849</v>
      </c>
      <c r="M15" s="292">
        <f>'ПС 35 кВ'!Y514</f>
        <v>0.65758415572340267</v>
      </c>
      <c r="N15" s="664" t="s">
        <v>986</v>
      </c>
      <c r="O15" s="664" t="s">
        <v>702</v>
      </c>
      <c r="P15" s="1831">
        <v>30</v>
      </c>
      <c r="Q15" s="391" t="s">
        <v>985</v>
      </c>
    </row>
    <row r="16" spans="1:40" ht="13.5" thickBot="1">
      <c r="A16" s="2066"/>
      <c r="B16" s="1818">
        <v>48.4</v>
      </c>
      <c r="C16" s="1818">
        <v>0.3</v>
      </c>
      <c r="D16" s="1818">
        <v>48.8</v>
      </c>
      <c r="E16" s="1818">
        <v>35</v>
      </c>
      <c r="F16" s="1827" t="s">
        <v>901</v>
      </c>
      <c r="G16" s="1827" t="s">
        <v>901</v>
      </c>
      <c r="H16" s="1827">
        <v>49.8</v>
      </c>
      <c r="I16" s="1827">
        <v>80</v>
      </c>
      <c r="J16" s="365">
        <f>'ПС 110 кВ'!H2141</f>
        <v>0.65700000000000003</v>
      </c>
      <c r="K16" s="365">
        <f>'ПС 110 кВ'!N2141</f>
        <v>0.90500000000000003</v>
      </c>
      <c r="L16" s="365">
        <f>'ПС 110 кВ'!V2141</f>
        <v>0.93599999999999994</v>
      </c>
      <c r="M16" s="365">
        <f>'ПС 110 кВ'!Y2141</f>
        <v>0.86119999999999997</v>
      </c>
      <c r="N16" s="666" t="s">
        <v>910</v>
      </c>
      <c r="O16" s="666" t="s">
        <v>702</v>
      </c>
      <c r="P16" s="1823">
        <v>30</v>
      </c>
      <c r="Q16" s="390"/>
    </row>
    <row r="17" spans="1:17" ht="13.5" thickBot="1">
      <c r="A17" s="1856">
        <v>4</v>
      </c>
      <c r="B17" s="1842">
        <v>48.2</v>
      </c>
      <c r="C17" s="1842">
        <v>0.3</v>
      </c>
      <c r="D17" s="1842">
        <v>48.8</v>
      </c>
      <c r="E17" s="1842">
        <v>40</v>
      </c>
      <c r="F17" s="671" t="s">
        <v>901</v>
      </c>
      <c r="G17" s="671" t="s">
        <v>901</v>
      </c>
      <c r="H17" s="671" t="s">
        <v>901</v>
      </c>
      <c r="I17" s="671" t="s">
        <v>901</v>
      </c>
      <c r="J17" s="689">
        <f>'ПС 110 кВ'!H568</f>
        <v>2.8059600000000002</v>
      </c>
      <c r="K17" s="689">
        <f>'ПС 110 кВ'!N568</f>
        <v>3.3927</v>
      </c>
      <c r="L17" s="689">
        <f>'ПС 110 кВ'!V568</f>
        <v>3.8457240000000006</v>
      </c>
      <c r="M17" s="689">
        <f>'ПС 110 кВ'!Y568</f>
        <v>3.7937280000000002</v>
      </c>
      <c r="N17" s="670" t="s">
        <v>913</v>
      </c>
      <c r="O17" s="670" t="s">
        <v>706</v>
      </c>
      <c r="P17" s="1832">
        <v>30</v>
      </c>
      <c r="Q17" s="672"/>
    </row>
    <row r="18" spans="1:17" ht="13.5" thickBot="1">
      <c r="A18" s="1856">
        <v>5</v>
      </c>
      <c r="B18" s="1842">
        <v>48</v>
      </c>
      <c r="C18" s="1842">
        <v>0.3</v>
      </c>
      <c r="D18" s="1842">
        <v>48.8</v>
      </c>
      <c r="E18" s="1842">
        <v>35</v>
      </c>
      <c r="F18" s="1821" t="s">
        <v>901</v>
      </c>
      <c r="G18" s="1821" t="s">
        <v>901</v>
      </c>
      <c r="H18" s="1821" t="s">
        <v>901</v>
      </c>
      <c r="I18" s="1821" t="s">
        <v>901</v>
      </c>
      <c r="J18" s="1840">
        <f>'ПС 110 кВ'!H838</f>
        <v>10.124399999998396</v>
      </c>
      <c r="K18" s="1840">
        <f>'ПС 110 кВ'!N838</f>
        <v>9.9936000000003933</v>
      </c>
      <c r="L18" s="1840">
        <f>'ПС 110 кВ'!V838</f>
        <v>9.849799999996641</v>
      </c>
      <c r="M18" s="1840">
        <f>'ПС 110 кВ'!Y838</f>
        <v>9.9206999999947563</v>
      </c>
      <c r="N18" s="1851" t="s">
        <v>997</v>
      </c>
      <c r="O18" s="1851" t="s">
        <v>918</v>
      </c>
      <c r="P18" s="1819">
        <v>30</v>
      </c>
      <c r="Q18" s="1834"/>
    </row>
    <row r="19" spans="1:17" ht="13.5" thickBot="1">
      <c r="A19" s="1855">
        <v>6</v>
      </c>
      <c r="B19" s="1832">
        <v>47.8</v>
      </c>
      <c r="C19" s="1832">
        <v>0.3</v>
      </c>
      <c r="D19" s="1832">
        <v>48.8</v>
      </c>
      <c r="E19" s="1832">
        <v>35</v>
      </c>
      <c r="F19" s="671" t="s">
        <v>901</v>
      </c>
      <c r="G19" s="671" t="s">
        <v>901</v>
      </c>
      <c r="H19" s="671" t="s">
        <v>901</v>
      </c>
      <c r="I19" s="671" t="s">
        <v>901</v>
      </c>
      <c r="J19" s="689">
        <f>'ПС 110 кВ'!H723</f>
        <v>4.8891600000000004</v>
      </c>
      <c r="K19" s="689">
        <f>'ПС 110 кВ'!N723</f>
        <v>6.0897600000000001</v>
      </c>
      <c r="L19" s="689">
        <f>'ПС 110 кВ'!V723</f>
        <v>6.0643799999999999</v>
      </c>
      <c r="M19" s="689">
        <f>'ПС 110 кВ'!Y723</f>
        <v>5.8552800000000005</v>
      </c>
      <c r="N19" s="670" t="s">
        <v>919</v>
      </c>
      <c r="O19" s="670" t="s">
        <v>920</v>
      </c>
      <c r="P19" s="671">
        <v>30</v>
      </c>
      <c r="Q19" s="1838"/>
    </row>
    <row r="20" spans="1:17" ht="13.5" thickBot="1">
      <c r="A20" s="1857">
        <v>7</v>
      </c>
      <c r="B20" s="1842">
        <v>47.6</v>
      </c>
      <c r="C20" s="1842">
        <v>0.3</v>
      </c>
      <c r="D20" s="1842">
        <v>48.8</v>
      </c>
      <c r="E20" s="1842">
        <v>45</v>
      </c>
      <c r="F20" s="1821" t="s">
        <v>901</v>
      </c>
      <c r="G20" s="1821" t="s">
        <v>901</v>
      </c>
      <c r="H20" s="1821" t="s">
        <v>901</v>
      </c>
      <c r="I20" s="1821" t="s">
        <v>901</v>
      </c>
      <c r="J20" s="1840">
        <f>'ПС 110 кВ'!H436</f>
        <v>4.1584581530285396</v>
      </c>
      <c r="K20" s="1840">
        <f>'ПС 110 кВ'!N436</f>
        <v>6.3377523464269681</v>
      </c>
      <c r="L20" s="1840">
        <f>'ПС 110 кВ'!V436</f>
        <v>5.5045547387628631</v>
      </c>
      <c r="M20" s="1840">
        <f>'ПС 110 кВ'!Y436</f>
        <v>5.3100566501006199</v>
      </c>
      <c r="N20" s="682" t="s">
        <v>987</v>
      </c>
      <c r="O20" s="670" t="s">
        <v>911</v>
      </c>
      <c r="P20" s="1832">
        <v>30</v>
      </c>
      <c r="Q20" s="1841"/>
    </row>
    <row r="21" spans="1:17">
      <c r="A21" s="2059">
        <v>8</v>
      </c>
      <c r="B21" s="1830">
        <v>47.4</v>
      </c>
      <c r="C21" s="1830">
        <v>0.3</v>
      </c>
      <c r="D21" s="1830">
        <v>48.8</v>
      </c>
      <c r="E21" s="1830">
        <v>45</v>
      </c>
      <c r="F21" s="1821" t="s">
        <v>901</v>
      </c>
      <c r="G21" s="1821" t="s">
        <v>901</v>
      </c>
      <c r="H21" s="1842">
        <v>49.8</v>
      </c>
      <c r="I21" s="1842">
        <v>100</v>
      </c>
      <c r="J21" s="674">
        <f>'ПС 110 кВ'!H1752</f>
        <v>2.6900816666040419</v>
      </c>
      <c r="K21" s="674">
        <f>'ПС 110 кВ'!N1752</f>
        <v>5.0286531620683661</v>
      </c>
      <c r="L21" s="674">
        <f>'ПС 110 кВ'!V1752</f>
        <v>5.3764394596652973</v>
      </c>
      <c r="M21" s="674">
        <f>'ПС 110 кВ'!Y1752</f>
        <v>4.7684728050212861</v>
      </c>
      <c r="N21" s="1835" t="s">
        <v>988</v>
      </c>
      <c r="O21" s="1835" t="s">
        <v>907</v>
      </c>
      <c r="P21" s="1820">
        <v>30</v>
      </c>
      <c r="Q21" s="1837"/>
    </row>
    <row r="22" spans="1:17">
      <c r="A22" s="2063"/>
      <c r="B22" s="1831">
        <v>47.4</v>
      </c>
      <c r="C22" s="1831">
        <v>0.3</v>
      </c>
      <c r="D22" s="1831">
        <v>48.8</v>
      </c>
      <c r="E22" s="1831">
        <v>45</v>
      </c>
      <c r="F22" s="1826" t="s">
        <v>901</v>
      </c>
      <c r="G22" s="1826" t="s">
        <v>901</v>
      </c>
      <c r="H22" s="1826" t="s">
        <v>901</v>
      </c>
      <c r="I22" s="1826" t="s">
        <v>901</v>
      </c>
      <c r="J22" s="292">
        <f>'ПС 110 кВ'!H284</f>
        <v>3.2065664101010509</v>
      </c>
      <c r="K22" s="292">
        <f>'ПС 110 кВ'!N284</f>
        <v>4.0082209293818982</v>
      </c>
      <c r="L22" s="292">
        <f>'ПС 110 кВ'!V284</f>
        <v>5.0976156344407313</v>
      </c>
      <c r="M22" s="292">
        <f>'ПС 110 кВ'!Y284</f>
        <v>4.7224592332393884</v>
      </c>
      <c r="N22" s="667" t="s">
        <v>929</v>
      </c>
      <c r="O22" s="667" t="s">
        <v>930</v>
      </c>
      <c r="P22" s="1831">
        <v>30</v>
      </c>
      <c r="Q22" s="668"/>
    </row>
    <row r="23" spans="1:17" ht="26.25" thickBot="1">
      <c r="A23" s="2060"/>
      <c r="B23" s="1823">
        <v>47.4</v>
      </c>
      <c r="C23" s="1823">
        <v>0.3</v>
      </c>
      <c r="D23" s="1823">
        <v>48.7</v>
      </c>
      <c r="E23" s="1823">
        <v>50</v>
      </c>
      <c r="F23" s="685" t="s">
        <v>901</v>
      </c>
      <c r="G23" s="685" t="s">
        <v>901</v>
      </c>
      <c r="H23" s="685" t="s">
        <v>901</v>
      </c>
      <c r="I23" s="685" t="s">
        <v>901</v>
      </c>
      <c r="J23" s="689">
        <f>'ПС 35 кВ'!H159</f>
        <v>2.5746530600011188</v>
      </c>
      <c r="K23" s="689">
        <f>'ПС 35 кВ'!N159</f>
        <v>4.1236567999994929</v>
      </c>
      <c r="L23" s="689">
        <f>'ПС 35 кВ'!V159</f>
        <v>3.5181281199953709</v>
      </c>
      <c r="M23" s="689">
        <f>'ПС 35 кВ'!Y159</f>
        <v>3.4568520600024151</v>
      </c>
      <c r="N23" s="1852" t="s">
        <v>990</v>
      </c>
      <c r="O23" s="1853" t="s">
        <v>906</v>
      </c>
      <c r="P23" s="1839">
        <v>30</v>
      </c>
      <c r="Q23" s="681" t="s">
        <v>989</v>
      </c>
    </row>
    <row r="24" spans="1:17">
      <c r="A24" s="2059">
        <v>9</v>
      </c>
      <c r="B24" s="1830">
        <v>47.2</v>
      </c>
      <c r="C24" s="1830">
        <v>0.3</v>
      </c>
      <c r="D24" s="1830">
        <v>48.7</v>
      </c>
      <c r="E24" s="1830">
        <v>55</v>
      </c>
      <c r="F24" s="661" t="s">
        <v>901</v>
      </c>
      <c r="G24" s="661" t="s">
        <v>901</v>
      </c>
      <c r="H24" s="1830">
        <v>49.7</v>
      </c>
      <c r="I24" s="1830">
        <v>15</v>
      </c>
      <c r="J24" s="1848">
        <f>'ПС 35 кВ'!H605</f>
        <v>0.55968000000328377</v>
      </c>
      <c r="K24" s="1848">
        <f>'ПС 35 кВ'!N605</f>
        <v>0.70302000000213394</v>
      </c>
      <c r="L24" s="1848">
        <f>'ПС 35 кВ'!V605</f>
        <v>0.67800000000158012</v>
      </c>
      <c r="M24" s="1848">
        <f>'ПС 35 кВ'!Y605</f>
        <v>0.55877999999899075</v>
      </c>
      <c r="N24" s="665" t="s">
        <v>923</v>
      </c>
      <c r="O24" s="665" t="s">
        <v>704</v>
      </c>
      <c r="P24" s="1830">
        <v>30</v>
      </c>
      <c r="Q24" s="669" t="s">
        <v>991</v>
      </c>
    </row>
    <row r="25" spans="1:17" ht="13.5" thickBot="1">
      <c r="A25" s="2060"/>
      <c r="B25" s="1823">
        <v>47.2</v>
      </c>
      <c r="C25" s="1823">
        <v>0.3</v>
      </c>
      <c r="D25" s="1823">
        <v>48.7</v>
      </c>
      <c r="E25" s="1823">
        <v>55</v>
      </c>
      <c r="F25" s="1827" t="s">
        <v>901</v>
      </c>
      <c r="G25" s="1827" t="s">
        <v>901</v>
      </c>
      <c r="H25" s="1823">
        <v>49.7</v>
      </c>
      <c r="I25" s="1823">
        <v>15</v>
      </c>
      <c r="J25" s="365">
        <f>'ПС 110 кВ'!H1978</f>
        <v>0.42000000000007276</v>
      </c>
      <c r="K25" s="365">
        <f>'ПС 110 кВ'!N1978</f>
        <v>0.51999999999770807</v>
      </c>
      <c r="L25" s="365">
        <f>'ПС 110 кВ'!V1978</f>
        <v>0.68000000000029104</v>
      </c>
      <c r="M25" s="365">
        <f>'ПС 110 кВ'!Y1978</f>
        <v>0.66000000000167347</v>
      </c>
      <c r="N25" s="666" t="s">
        <v>924</v>
      </c>
      <c r="O25" s="666" t="s">
        <v>925</v>
      </c>
      <c r="P25" s="1823">
        <v>30</v>
      </c>
      <c r="Q25" s="673"/>
    </row>
    <row r="26" spans="1:17" ht="13.5" thickBot="1">
      <c r="A26" s="1858">
        <v>12</v>
      </c>
      <c r="B26" s="1839">
        <v>46.8</v>
      </c>
      <c r="C26" s="1839">
        <v>0.3</v>
      </c>
      <c r="D26" s="1839">
        <v>48.7</v>
      </c>
      <c r="E26" s="1839">
        <v>65</v>
      </c>
      <c r="F26" s="1859" t="s">
        <v>901</v>
      </c>
      <c r="G26" s="1860" t="s">
        <v>901</v>
      </c>
      <c r="H26" s="1839">
        <v>49.5</v>
      </c>
      <c r="I26" s="1839">
        <v>10</v>
      </c>
      <c r="J26" s="689">
        <f>'ПС 110 кВ'!H2039</f>
        <v>0.33000000000055252</v>
      </c>
      <c r="K26" s="689">
        <f>'ПС 110 кВ'!N2039</f>
        <v>0.72000000000011255</v>
      </c>
      <c r="L26" s="689">
        <f>'ПС 110 кВ'!V2039</f>
        <v>0.86999999999997613</v>
      </c>
      <c r="M26" s="689">
        <f>'ПС 110 кВ'!Y2039</f>
        <v>0.93000000000000682</v>
      </c>
      <c r="N26" s="683" t="s">
        <v>916</v>
      </c>
      <c r="O26" s="683" t="s">
        <v>917</v>
      </c>
      <c r="P26" s="1839">
        <v>30</v>
      </c>
      <c r="Q26" s="1843"/>
    </row>
    <row r="27" spans="1:17" ht="12.75" customHeight="1" thickBot="1">
      <c r="A27" s="1857">
        <v>13</v>
      </c>
      <c r="B27" s="1842">
        <v>46.6</v>
      </c>
      <c r="C27" s="1842">
        <v>0.3</v>
      </c>
      <c r="D27" s="1842">
        <v>48.7</v>
      </c>
      <c r="E27" s="1842">
        <v>65</v>
      </c>
      <c r="F27" s="1832" t="s">
        <v>901</v>
      </c>
      <c r="G27" s="1832" t="s">
        <v>901</v>
      </c>
      <c r="H27" s="1832">
        <v>49.6</v>
      </c>
      <c r="I27" s="1832">
        <v>10</v>
      </c>
      <c r="J27" s="1840">
        <f>'ПС 110 кВ'!H1275</f>
        <v>2.9372261999999996</v>
      </c>
      <c r="K27" s="1840">
        <f>'ПС 110 кВ'!N1275</f>
        <v>3.7484662500000003</v>
      </c>
      <c r="L27" s="1840">
        <f>'ПС 110 кВ'!V1275</f>
        <v>3.8744378000000004</v>
      </c>
      <c r="M27" s="1840">
        <f>'ПС 110 кВ'!Y1275</f>
        <v>3.6702542000000005</v>
      </c>
      <c r="N27" s="682" t="s">
        <v>914</v>
      </c>
      <c r="O27" s="682" t="s">
        <v>915</v>
      </c>
      <c r="P27" s="1832">
        <v>30</v>
      </c>
      <c r="Q27" s="1845"/>
    </row>
    <row r="28" spans="1:17" ht="15.75" customHeight="1">
      <c r="A28" s="2059">
        <v>14</v>
      </c>
      <c r="B28" s="1830">
        <v>46.5</v>
      </c>
      <c r="C28" s="1830">
        <v>0.3</v>
      </c>
      <c r="D28" s="1830">
        <v>48.7</v>
      </c>
      <c r="E28" s="1830">
        <v>55</v>
      </c>
      <c r="F28" s="678" t="s">
        <v>901</v>
      </c>
      <c r="G28" s="678" t="s">
        <v>901</v>
      </c>
      <c r="H28" s="678" t="s">
        <v>901</v>
      </c>
      <c r="I28" s="678" t="s">
        <v>901</v>
      </c>
      <c r="J28" s="292">
        <f>'ПС 110 кВ'!H1549</f>
        <v>3.4484299773502349</v>
      </c>
      <c r="K28" s="292">
        <f>'ПС 110 кВ'!N1549</f>
        <v>4.4214900357627869</v>
      </c>
      <c r="L28" s="292">
        <f>'ПС 110 кВ'!V1549</f>
        <v>4.5059500345706933</v>
      </c>
      <c r="M28" s="292">
        <f>'ПС 110 кВ'!Y1549</f>
        <v>1.2527100059604643</v>
      </c>
      <c r="N28" s="1835" t="s">
        <v>932</v>
      </c>
      <c r="O28" s="1835" t="s">
        <v>933</v>
      </c>
      <c r="P28" s="678">
        <v>30</v>
      </c>
      <c r="Q28" s="663"/>
    </row>
    <row r="29" spans="1:17" ht="13.5" customHeight="1" thickBot="1">
      <c r="A29" s="2060"/>
      <c r="B29" s="1823">
        <v>46.5</v>
      </c>
      <c r="C29" s="1823">
        <v>0.3</v>
      </c>
      <c r="D29" s="1823">
        <v>48.7</v>
      </c>
      <c r="E29" s="1823">
        <v>65</v>
      </c>
      <c r="F29" s="1827" t="s">
        <v>901</v>
      </c>
      <c r="G29" s="1827" t="s">
        <v>901</v>
      </c>
      <c r="H29" s="1827" t="s">
        <v>901</v>
      </c>
      <c r="I29" s="1827" t="s">
        <v>901</v>
      </c>
      <c r="J29" s="365">
        <f>'РП 6-10 кВ'!H155</f>
        <v>1.8687124999969442</v>
      </c>
      <c r="K29" s="365">
        <f>'РП 6-10 кВ'!N155</f>
        <v>3.1775211121713758</v>
      </c>
      <c r="L29" s="365">
        <f>'РП 6-10 кВ'!V155</f>
        <v>3.321076500004029</v>
      </c>
      <c r="M29" s="365">
        <f>'РП 6-10 кВ'!Y155</f>
        <v>3.6372543714946532</v>
      </c>
      <c r="N29" s="666" t="s">
        <v>912</v>
      </c>
      <c r="O29" s="666" t="s">
        <v>702</v>
      </c>
      <c r="P29" s="1823">
        <v>30</v>
      </c>
      <c r="Q29" s="390" t="s">
        <v>992</v>
      </c>
    </row>
    <row r="30" spans="1:17" ht="13.5" thickBot="1">
      <c r="A30" s="1861">
        <v>17</v>
      </c>
      <c r="B30" s="1832" t="s">
        <v>901</v>
      </c>
      <c r="C30" s="1832" t="s">
        <v>901</v>
      </c>
      <c r="D30" s="1832" t="s">
        <v>901</v>
      </c>
      <c r="E30" s="1832" t="s">
        <v>901</v>
      </c>
      <c r="F30" s="1832">
        <v>49.1</v>
      </c>
      <c r="G30" s="1832">
        <v>15</v>
      </c>
      <c r="H30" s="671" t="s">
        <v>901</v>
      </c>
      <c r="I30" s="671" t="s">
        <v>901</v>
      </c>
      <c r="J30" s="1840">
        <f>'ПС 110 кВ'!H624+'ПС 110 кВ'!H628</f>
        <v>5.0946000000000007</v>
      </c>
      <c r="K30" s="1840">
        <f>'ПС 110 кВ'!N624+'ПС 110 кВ'!N628</f>
        <v>5.0148000000000001</v>
      </c>
      <c r="L30" s="1840">
        <f>'ПС 110 кВ'!V624+'ПС 110 кВ'!V628</f>
        <v>5.4222000000000001</v>
      </c>
      <c r="M30" s="1840">
        <f>'ПС 110 кВ'!Y624+'ПС 110 кВ'!Y628</f>
        <v>5.2947999999999995</v>
      </c>
      <c r="N30" s="670" t="s">
        <v>927</v>
      </c>
      <c r="O30" s="670" t="s">
        <v>705</v>
      </c>
      <c r="P30" s="1821">
        <v>30</v>
      </c>
      <c r="Q30" s="1845"/>
    </row>
    <row r="31" spans="1:17" ht="13.5" thickBot="1">
      <c r="A31" s="366">
        <v>18</v>
      </c>
      <c r="B31" s="1839" t="s">
        <v>901</v>
      </c>
      <c r="C31" s="1839" t="s">
        <v>901</v>
      </c>
      <c r="D31" s="1839" t="s">
        <v>901</v>
      </c>
      <c r="E31" s="1839" t="s">
        <v>901</v>
      </c>
      <c r="F31" s="1839">
        <v>49.1</v>
      </c>
      <c r="G31" s="1839">
        <v>20</v>
      </c>
      <c r="H31" s="685" t="s">
        <v>901</v>
      </c>
      <c r="I31" s="685" t="s">
        <v>901</v>
      </c>
      <c r="J31" s="365">
        <f>'ПС 110 кВ'!H1087</f>
        <v>2.9676999999999998</v>
      </c>
      <c r="K31" s="689">
        <f>'ПС 110 кВ'!N1087</f>
        <v>4.2489000000000008</v>
      </c>
      <c r="L31" s="689">
        <f>'ПС 110 кВ'!V1087</f>
        <v>3.7248999999999999</v>
      </c>
      <c r="M31" s="689">
        <f>'ПС 110 кВ'!Y1087</f>
        <v>3.2123499999999998</v>
      </c>
      <c r="N31" s="670" t="s">
        <v>996</v>
      </c>
      <c r="O31" s="684" t="s">
        <v>931</v>
      </c>
      <c r="P31" s="671">
        <v>30</v>
      </c>
      <c r="Q31" s="1838"/>
    </row>
    <row r="32" spans="1:17" ht="15.75" customHeight="1" thickBot="1">
      <c r="A32" s="1857">
        <v>19</v>
      </c>
      <c r="B32" s="1832" t="s">
        <v>901</v>
      </c>
      <c r="C32" s="1832" t="s">
        <v>901</v>
      </c>
      <c r="D32" s="1832" t="s">
        <v>901</v>
      </c>
      <c r="E32" s="1832" t="s">
        <v>901</v>
      </c>
      <c r="F32" s="1842">
        <v>49.1</v>
      </c>
      <c r="G32" s="1842">
        <v>25</v>
      </c>
      <c r="H32" s="671" t="s">
        <v>901</v>
      </c>
      <c r="I32" s="671" t="s">
        <v>901</v>
      </c>
      <c r="J32" s="1840">
        <f>'ПС 110 кВ'!H1383</f>
        <v>0.91779000000000011</v>
      </c>
      <c r="K32" s="1840">
        <f>'ПС 110 кВ'!N1383</f>
        <v>1.00275</v>
      </c>
      <c r="L32" s="1840">
        <f>'ПС 110 кВ'!V1383</f>
        <v>0.91329000000000005</v>
      </c>
      <c r="M32" s="1840">
        <f>'ПС 110 кВ'!Y1383</f>
        <v>0.96662999999999988</v>
      </c>
      <c r="N32" s="682" t="s">
        <v>994</v>
      </c>
      <c r="O32" s="670" t="s">
        <v>922</v>
      </c>
      <c r="P32" s="1832">
        <v>30</v>
      </c>
      <c r="Q32" s="1838"/>
    </row>
    <row r="33" spans="1:17" ht="13.5" thickBot="1">
      <c r="A33" s="2059">
        <v>22</v>
      </c>
      <c r="B33" s="1820" t="s">
        <v>901</v>
      </c>
      <c r="C33" s="1820" t="s">
        <v>901</v>
      </c>
      <c r="D33" s="1820" t="s">
        <v>901</v>
      </c>
      <c r="E33" s="1820" t="s">
        <v>901</v>
      </c>
      <c r="F33" s="1846">
        <v>49.1</v>
      </c>
      <c r="G33" s="1847">
        <v>40</v>
      </c>
      <c r="H33" s="679">
        <v>49.7</v>
      </c>
      <c r="I33" s="679">
        <v>25</v>
      </c>
      <c r="J33" s="1848">
        <f>'ПС 110 кВ'!H2286</f>
        <v>3.5680000000047585</v>
      </c>
      <c r="K33" s="1848">
        <f>'ПС 110 кВ'!N2286</f>
        <v>4.4599999999973079</v>
      </c>
      <c r="L33" s="1848">
        <f>'ПС 110 кВ'!V2286</f>
        <v>4.6899999999977808</v>
      </c>
      <c r="M33" s="1848">
        <f>'ПС 110 кВ'!Y2286</f>
        <v>4.52200000000812</v>
      </c>
      <c r="N33" s="665" t="s">
        <v>921</v>
      </c>
      <c r="O33" s="1833" t="s">
        <v>703</v>
      </c>
      <c r="P33" s="1822">
        <v>30</v>
      </c>
      <c r="Q33" s="1837"/>
    </row>
    <row r="34" spans="1:17">
      <c r="A34" s="2063"/>
      <c r="B34" s="1831" t="s">
        <v>901</v>
      </c>
      <c r="C34" s="1831" t="s">
        <v>901</v>
      </c>
      <c r="D34" s="1831" t="s">
        <v>901</v>
      </c>
      <c r="E34" s="1831" t="s">
        <v>901</v>
      </c>
      <c r="F34" s="1824">
        <v>49.1</v>
      </c>
      <c r="G34" s="1828">
        <v>40</v>
      </c>
      <c r="H34" s="1828">
        <v>49.8</v>
      </c>
      <c r="I34" s="1828">
        <v>105</v>
      </c>
      <c r="J34" s="1854">
        <f>'ПС 110 кВ'!H2105</f>
        <v>1</v>
      </c>
      <c r="K34" s="1854">
        <f>'ПС 110 кВ'!N2105</f>
        <v>1.0800000000001546</v>
      </c>
      <c r="L34" s="1854">
        <f>'ПС 110 кВ'!V2105</f>
        <v>1.3200000000001637</v>
      </c>
      <c r="M34" s="1854">
        <f>'ПС 110 кВ'!Y2105</f>
        <v>1.0000000000001137</v>
      </c>
      <c r="N34" s="1833" t="s">
        <v>902</v>
      </c>
      <c r="O34" s="690" t="s">
        <v>903</v>
      </c>
      <c r="P34" s="1821">
        <v>30</v>
      </c>
      <c r="Q34" s="691"/>
    </row>
    <row r="35" spans="1:17">
      <c r="A35" s="2063"/>
      <c r="B35" s="1831" t="s">
        <v>901</v>
      </c>
      <c r="C35" s="1831" t="s">
        <v>901</v>
      </c>
      <c r="D35" s="1831" t="s">
        <v>901</v>
      </c>
      <c r="E35" s="1831" t="s">
        <v>901</v>
      </c>
      <c r="F35" s="1824">
        <v>49.1</v>
      </c>
      <c r="G35" s="1828">
        <v>40</v>
      </c>
      <c r="H35" s="1826" t="s">
        <v>901</v>
      </c>
      <c r="I35" s="1826" t="s">
        <v>901</v>
      </c>
      <c r="J35" s="292">
        <f>'ПС 110 кВ'!H1906</f>
        <v>6.2391619387146982</v>
      </c>
      <c r="K35" s="292">
        <f>'ПС 110 кВ'!N1906</f>
        <v>9.3722354999999578</v>
      </c>
      <c r="L35" s="292">
        <f>'ПС 110 кВ'!V1906</f>
        <v>10.640306688121674</v>
      </c>
      <c r="M35" s="292">
        <f>'ПС 110 кВ'!Y1906</f>
        <v>9.7554093803184951</v>
      </c>
      <c r="N35" s="667" t="s">
        <v>995</v>
      </c>
      <c r="O35" s="664" t="s">
        <v>928</v>
      </c>
      <c r="P35" s="1826">
        <v>30</v>
      </c>
      <c r="Q35" s="668"/>
    </row>
    <row r="36" spans="1:17" ht="13.5" thickBot="1">
      <c r="A36" s="2060"/>
      <c r="B36" s="1839" t="s">
        <v>901</v>
      </c>
      <c r="C36" s="1839" t="s">
        <v>901</v>
      </c>
      <c r="D36" s="1839" t="s">
        <v>901</v>
      </c>
      <c r="E36" s="1839" t="s">
        <v>901</v>
      </c>
      <c r="F36" s="1825">
        <v>49.1</v>
      </c>
      <c r="G36" s="1829">
        <v>40</v>
      </c>
      <c r="H36" s="680">
        <v>49.8</v>
      </c>
      <c r="I36" s="1823">
        <v>75</v>
      </c>
      <c r="J36" s="365">
        <f>'ПС 110 кВ'!H1633</f>
        <v>4.6013260252426038</v>
      </c>
      <c r="K36" s="365">
        <f>'ПС 110 кВ'!N1633</f>
        <v>4.9771075000011153</v>
      </c>
      <c r="L36" s="365">
        <f>'ПС 110 кВ'!V1633</f>
        <v>4.5628943417924912</v>
      </c>
      <c r="M36" s="365">
        <f>'ПС 110 кВ'!Y1633</f>
        <v>4.3654315750554273</v>
      </c>
      <c r="N36" s="666" t="s">
        <v>934</v>
      </c>
      <c r="O36" s="666" t="s">
        <v>935</v>
      </c>
      <c r="P36" s="1827">
        <v>30</v>
      </c>
      <c r="Q36" s="686"/>
    </row>
    <row r="38" spans="1:17" s="394" customFormat="1" ht="15.75">
      <c r="B38" s="319" t="s">
        <v>276</v>
      </c>
      <c r="N38" s="319" t="s">
        <v>993</v>
      </c>
    </row>
  </sheetData>
  <mergeCells count="21">
    <mergeCell ref="A33:A36"/>
    <mergeCell ref="A14:A16"/>
    <mergeCell ref="A21:A23"/>
    <mergeCell ref="T1:V1"/>
    <mergeCell ref="A3:I3"/>
    <mergeCell ref="A4:O4"/>
    <mergeCell ref="A5:A9"/>
    <mergeCell ref="B5:I5"/>
    <mergeCell ref="J5:M8"/>
    <mergeCell ref="N5:N9"/>
    <mergeCell ref="O5:O9"/>
    <mergeCell ref="B6:C8"/>
    <mergeCell ref="D6:E8"/>
    <mergeCell ref="F6:G8"/>
    <mergeCell ref="H6:I8"/>
    <mergeCell ref="O2:Q2"/>
    <mergeCell ref="P5:P9"/>
    <mergeCell ref="Q5:Q9"/>
    <mergeCell ref="A28:A29"/>
    <mergeCell ref="A11:M11"/>
    <mergeCell ref="A24:A25"/>
  </mergeCells>
  <pageMargins left="0.31496062992125984" right="0.11811023622047245" top="0.74803149606299213" bottom="0.14000000000000001" header="0.31496062992125984" footer="0.14000000000000001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462"/>
  <sheetViews>
    <sheetView topLeftCell="A7" zoomScale="91" zoomScaleNormal="91" workbookViewId="0">
      <pane xSplit="2" ySplit="3" topLeftCell="F422" activePane="bottomRight" state="frozen"/>
      <selection activeCell="A7" sqref="A7"/>
      <selection pane="topRight" activeCell="C7" sqref="C7"/>
      <selection pane="bottomLeft" activeCell="A10" sqref="A10"/>
      <selection pane="bottomRight" activeCell="N462" sqref="N462"/>
    </sheetView>
  </sheetViews>
  <sheetFormatPr defaultRowHeight="11.25"/>
  <cols>
    <col min="1" max="1" width="19.140625" style="622" customWidth="1"/>
    <col min="2" max="2" width="21.7109375" style="623" customWidth="1"/>
    <col min="3" max="3" width="10.85546875" style="5" customWidth="1"/>
    <col min="4" max="4" width="8.7109375" style="5" customWidth="1"/>
    <col min="5" max="7" width="8" style="78" customWidth="1"/>
    <col min="8" max="8" width="8" style="102" customWidth="1"/>
    <col min="9" max="13" width="8" style="78" customWidth="1"/>
    <col min="14" max="14" width="8" style="102" customWidth="1"/>
    <col min="15" max="21" width="8" style="78" customWidth="1"/>
    <col min="22" max="22" width="8" style="102" customWidth="1"/>
    <col min="23" max="28" width="8" style="78" customWidth="1"/>
    <col min="29" max="29" width="9.140625" style="78"/>
    <col min="30" max="16384" width="9.140625" style="5"/>
  </cols>
  <sheetData>
    <row r="1" spans="1:32">
      <c r="Y1" s="624"/>
      <c r="Z1" s="624"/>
      <c r="AA1" s="624"/>
      <c r="AB1" s="624"/>
      <c r="AC1" s="624"/>
    </row>
    <row r="2" spans="1:32" ht="15.75" customHeight="1">
      <c r="Y2" s="625"/>
      <c r="Z2" s="625"/>
      <c r="AA2" s="626"/>
      <c r="AB2" s="626"/>
      <c r="AC2" s="626"/>
    </row>
    <row r="3" spans="1:32" ht="15.75" customHeight="1">
      <c r="V3" s="627"/>
      <c r="W3" s="626"/>
      <c r="X3" s="626"/>
      <c r="Y3" s="626"/>
      <c r="Z3" s="626"/>
      <c r="AA3" s="2131" t="s">
        <v>596</v>
      </c>
      <c r="AB3" s="2131"/>
      <c r="AC3" s="2131"/>
    </row>
    <row r="4" spans="1:32">
      <c r="Y4" s="625"/>
      <c r="Z4" s="625"/>
      <c r="AA4" s="624"/>
      <c r="AB4" s="624"/>
      <c r="AC4" s="624"/>
    </row>
    <row r="5" spans="1:32">
      <c r="A5" s="628" t="s">
        <v>73</v>
      </c>
      <c r="B5" s="4"/>
      <c r="C5" s="4"/>
      <c r="D5" s="4"/>
      <c r="Y5" s="624"/>
      <c r="Z5" s="624"/>
      <c r="AA5" s="624"/>
      <c r="AB5" s="624"/>
      <c r="AC5" s="624"/>
    </row>
    <row r="6" spans="1:32" ht="11.25" customHeight="1">
      <c r="A6" s="2127" t="s">
        <v>975</v>
      </c>
      <c r="B6" s="2127"/>
      <c r="C6" s="2127"/>
      <c r="D6" s="2127"/>
      <c r="E6" s="2127"/>
      <c r="F6" s="2127"/>
      <c r="G6" s="2127"/>
      <c r="H6" s="2127"/>
      <c r="I6" s="2127"/>
      <c r="J6" s="2127"/>
      <c r="K6" s="2127"/>
      <c r="L6" s="2127"/>
      <c r="M6" s="2127"/>
      <c r="N6" s="2127"/>
      <c r="O6" s="2127"/>
      <c r="P6" s="2127"/>
      <c r="Q6" s="2127"/>
      <c r="R6" s="2127"/>
      <c r="S6" s="2127"/>
      <c r="T6" s="2127"/>
      <c r="U6" s="2127"/>
      <c r="V6" s="2127"/>
      <c r="W6" s="2127"/>
      <c r="X6" s="2127"/>
      <c r="Y6" s="2127"/>
      <c r="Z6" s="2127"/>
      <c r="AA6" s="2127"/>
      <c r="AB6" s="2127"/>
      <c r="AC6" s="2127"/>
    </row>
    <row r="7" spans="1:32" ht="11.25" customHeight="1">
      <c r="A7" s="2127"/>
      <c r="B7" s="2127"/>
      <c r="C7" s="2127"/>
      <c r="D7" s="2127"/>
      <c r="E7" s="2127"/>
      <c r="F7" s="2127"/>
      <c r="G7" s="2127"/>
      <c r="H7" s="2127"/>
      <c r="I7" s="2127"/>
      <c r="J7" s="2127"/>
      <c r="K7" s="2127"/>
      <c r="L7" s="2127"/>
      <c r="M7" s="2127"/>
      <c r="N7" s="2127"/>
      <c r="O7" s="2127"/>
      <c r="P7" s="2127"/>
      <c r="Q7" s="2127"/>
      <c r="R7" s="2127"/>
      <c r="S7" s="2127"/>
      <c r="T7" s="2127"/>
      <c r="U7" s="2127"/>
      <c r="V7" s="2127"/>
      <c r="W7" s="2127"/>
      <c r="X7" s="2127"/>
      <c r="Y7" s="2127"/>
      <c r="Z7" s="2127"/>
      <c r="AA7" s="2127"/>
      <c r="AB7" s="2127"/>
      <c r="AC7" s="2127"/>
    </row>
    <row r="8" spans="1:32" ht="10.5" customHeight="1" thickBot="1">
      <c r="A8" s="2132"/>
      <c r="B8" s="2133"/>
      <c r="C8" s="2133"/>
      <c r="D8" s="2133"/>
      <c r="E8" s="2134"/>
      <c r="F8" s="2134"/>
      <c r="G8" s="2134"/>
      <c r="H8" s="2134"/>
      <c r="I8" s="2134"/>
      <c r="J8" s="2134"/>
      <c r="K8" s="2134"/>
      <c r="L8" s="2134"/>
      <c r="M8" s="2134"/>
      <c r="N8" s="2134"/>
      <c r="O8" s="2134"/>
      <c r="P8" s="2134"/>
      <c r="Q8" s="2134"/>
      <c r="R8" s="2134"/>
      <c r="S8" s="2134"/>
      <c r="T8" s="2134"/>
      <c r="U8" s="2134"/>
      <c r="V8" s="2134"/>
      <c r="W8" s="2134"/>
      <c r="X8" s="2134"/>
      <c r="Y8" s="2134"/>
      <c r="Z8" s="2134"/>
      <c r="AA8" s="2134"/>
      <c r="AB8" s="2134"/>
      <c r="AC8" s="2134"/>
    </row>
    <row r="9" spans="1:32" ht="28.5" customHeight="1">
      <c r="A9" s="133" t="s">
        <v>17</v>
      </c>
      <c r="B9" s="134" t="s">
        <v>5</v>
      </c>
      <c r="C9" s="6" t="s">
        <v>14</v>
      </c>
      <c r="D9" s="6" t="s">
        <v>499</v>
      </c>
      <c r="E9" s="2119" t="s">
        <v>15</v>
      </c>
      <c r="F9" s="2119"/>
      <c r="G9" s="2119"/>
      <c r="H9" s="2119"/>
      <c r="I9" s="2119"/>
      <c r="J9" s="2119"/>
      <c r="K9" s="2119"/>
      <c r="L9" s="2119"/>
      <c r="M9" s="2119"/>
      <c r="N9" s="2119"/>
      <c r="O9" s="2119"/>
      <c r="P9" s="2119"/>
      <c r="Q9" s="2119"/>
      <c r="R9" s="2119"/>
      <c r="S9" s="2119"/>
      <c r="T9" s="2119"/>
      <c r="U9" s="2119"/>
      <c r="V9" s="2119"/>
      <c r="W9" s="2119"/>
      <c r="X9" s="2119"/>
      <c r="Y9" s="2119"/>
      <c r="Z9" s="2119"/>
      <c r="AA9" s="2119"/>
      <c r="AB9" s="2119"/>
      <c r="AC9" s="2102" t="s">
        <v>10</v>
      </c>
    </row>
    <row r="10" spans="1:32" s="13" customFormat="1" ht="12.75" customHeight="1" thickBot="1">
      <c r="A10" s="2121" t="s">
        <v>533</v>
      </c>
      <c r="B10" s="2122"/>
      <c r="C10" s="17"/>
      <c r="D10" s="17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18">
        <v>13</v>
      </c>
      <c r="R10" s="18">
        <v>14</v>
      </c>
      <c r="S10" s="18">
        <v>15</v>
      </c>
      <c r="T10" s="18">
        <v>16</v>
      </c>
      <c r="U10" s="18">
        <v>17</v>
      </c>
      <c r="V10" s="18">
        <v>18</v>
      </c>
      <c r="W10" s="18">
        <v>19</v>
      </c>
      <c r="X10" s="18">
        <v>20</v>
      </c>
      <c r="Y10" s="18">
        <v>21</v>
      </c>
      <c r="Z10" s="18">
        <v>22</v>
      </c>
      <c r="AA10" s="18">
        <v>23</v>
      </c>
      <c r="AB10" s="18">
        <v>24</v>
      </c>
      <c r="AC10" s="2120"/>
      <c r="AD10" s="2106" t="s">
        <v>280</v>
      </c>
      <c r="AE10" s="2107"/>
      <c r="AF10" s="232"/>
    </row>
    <row r="11" spans="1:32">
      <c r="A11" s="2091" t="s">
        <v>100</v>
      </c>
      <c r="B11" s="2094" t="s">
        <v>534</v>
      </c>
      <c r="C11" s="10" t="s">
        <v>484</v>
      </c>
      <c r="D11" s="1015" t="s">
        <v>506</v>
      </c>
      <c r="E11" s="108">
        <f>1.73*E13*E24*0.9/1000</f>
        <v>1.3491715857725144</v>
      </c>
      <c r="F11" s="108">
        <f t="shared" ref="F11:AB11" si="0">1.73*F13*F24*0.9/1000</f>
        <v>1.3491715857725144</v>
      </c>
      <c r="G11" s="108">
        <f t="shared" si="0"/>
        <v>1.3053887429809572</v>
      </c>
      <c r="H11" s="108">
        <f t="shared" si="0"/>
        <v>1.2063324907665256</v>
      </c>
      <c r="I11" s="108">
        <f t="shared" si="0"/>
        <v>1.2401193058319091</v>
      </c>
      <c r="J11" s="108">
        <f t="shared" si="0"/>
        <v>1.4983322454643249</v>
      </c>
      <c r="K11" s="108">
        <f t="shared" si="0"/>
        <v>1.60526706533432</v>
      </c>
      <c r="L11" s="108">
        <f t="shared" si="0"/>
        <v>1.7303252335853576</v>
      </c>
      <c r="M11" s="108">
        <f t="shared" si="0"/>
        <v>1.7242997135524749</v>
      </c>
      <c r="N11" s="108">
        <f t="shared" si="0"/>
        <v>1.7454592992439271</v>
      </c>
      <c r="O11" s="108">
        <f t="shared" si="0"/>
        <v>1.7531352770519257</v>
      </c>
      <c r="P11" s="108">
        <f t="shared" si="0"/>
        <v>1.9393992213821412</v>
      </c>
      <c r="Q11" s="108">
        <f t="shared" si="0"/>
        <v>1.8982009938983917</v>
      </c>
      <c r="R11" s="108">
        <f t="shared" si="0"/>
        <v>1.9468728142547607</v>
      </c>
      <c r="S11" s="108">
        <f t="shared" si="0"/>
        <v>2.246470764767647</v>
      </c>
      <c r="T11" s="108">
        <f t="shared" si="0"/>
        <v>2.1391467142009732</v>
      </c>
      <c r="U11" s="108">
        <f t="shared" si="0"/>
        <v>2.1629065419816969</v>
      </c>
      <c r="V11" s="108">
        <f t="shared" si="0"/>
        <v>2.2999848130130767</v>
      </c>
      <c r="W11" s="108">
        <f t="shared" si="0"/>
        <v>2.2098811667661669</v>
      </c>
      <c r="X11" s="108">
        <f t="shared" si="0"/>
        <v>2.2648122748374941</v>
      </c>
      <c r="Y11" s="108">
        <f t="shared" si="0"/>
        <v>2.1760944036712648</v>
      </c>
      <c r="Z11" s="108">
        <f t="shared" si="0"/>
        <v>1.9337940712738035</v>
      </c>
      <c r="AA11" s="108">
        <f t="shared" si="0"/>
        <v>1.7353698686828616</v>
      </c>
      <c r="AB11" s="108">
        <f t="shared" si="0"/>
        <v>1.6161660178184509</v>
      </c>
      <c r="AC11" s="123">
        <f>SUM(E11:AB11)</f>
        <v>43.076102211905479</v>
      </c>
    </row>
    <row r="12" spans="1:32">
      <c r="A12" s="2092"/>
      <c r="B12" s="2095"/>
      <c r="C12" s="11" t="s">
        <v>485</v>
      </c>
      <c r="D12" s="1005" t="s">
        <v>506</v>
      </c>
      <c r="E12" s="109">
        <f>0.4*E11</f>
        <v>0.5396686343090058</v>
      </c>
      <c r="F12" s="109">
        <f t="shared" ref="F12:AB12" si="1">0.4*F11</f>
        <v>0.5396686343090058</v>
      </c>
      <c r="G12" s="109">
        <f t="shared" si="1"/>
        <v>0.52215549719238286</v>
      </c>
      <c r="H12" s="109">
        <f t="shared" si="1"/>
        <v>0.48253299630661028</v>
      </c>
      <c r="I12" s="109">
        <f t="shared" si="1"/>
        <v>0.49604772233276367</v>
      </c>
      <c r="J12" s="109">
        <f t="shared" si="1"/>
        <v>0.59933289818572999</v>
      </c>
      <c r="K12" s="109">
        <f t="shared" si="1"/>
        <v>0.64210682613372805</v>
      </c>
      <c r="L12" s="109">
        <f t="shared" si="1"/>
        <v>0.69213009343414311</v>
      </c>
      <c r="M12" s="109">
        <f t="shared" si="1"/>
        <v>0.68971988542099005</v>
      </c>
      <c r="N12" s="109">
        <f t="shared" si="1"/>
        <v>0.69818371969757087</v>
      </c>
      <c r="O12" s="109">
        <f t="shared" si="1"/>
        <v>0.70125411082077038</v>
      </c>
      <c r="P12" s="109">
        <f t="shared" si="1"/>
        <v>0.77575968855285649</v>
      </c>
      <c r="Q12" s="109">
        <f t="shared" si="1"/>
        <v>0.75928039755935672</v>
      </c>
      <c r="R12" s="109">
        <f t="shared" si="1"/>
        <v>0.77874912570190435</v>
      </c>
      <c r="S12" s="109">
        <f t="shared" si="1"/>
        <v>0.89858830590705885</v>
      </c>
      <c r="T12" s="109">
        <f t="shared" si="1"/>
        <v>0.85565868568038939</v>
      </c>
      <c r="U12" s="109">
        <f t="shared" si="1"/>
        <v>0.86516261679267881</v>
      </c>
      <c r="V12" s="109">
        <f t="shared" si="1"/>
        <v>0.91999392520523071</v>
      </c>
      <c r="W12" s="109">
        <f t="shared" si="1"/>
        <v>0.88395246670646677</v>
      </c>
      <c r="X12" s="109">
        <f t="shared" si="1"/>
        <v>0.90592490993499775</v>
      </c>
      <c r="Y12" s="109">
        <f t="shared" si="1"/>
        <v>0.87043776146850593</v>
      </c>
      <c r="Z12" s="109">
        <f t="shared" si="1"/>
        <v>0.77351762850952144</v>
      </c>
      <c r="AA12" s="109">
        <f t="shared" si="1"/>
        <v>0.69414794747314468</v>
      </c>
      <c r="AB12" s="109">
        <f t="shared" si="1"/>
        <v>0.64646640712738046</v>
      </c>
      <c r="AC12" s="123">
        <f>SUM(E12:AB12)</f>
        <v>17.230440884762192</v>
      </c>
    </row>
    <row r="13" spans="1:32" ht="12">
      <c r="A13" s="2092"/>
      <c r="B13" s="2095"/>
      <c r="C13" s="11" t="s">
        <v>8</v>
      </c>
      <c r="D13" s="1013" t="s">
        <v>466</v>
      </c>
      <c r="E13" s="1742">
        <v>83</v>
      </c>
      <c r="F13" s="1743">
        <v>83</v>
      </c>
      <c r="G13" s="1743">
        <v>80</v>
      </c>
      <c r="H13" s="1743">
        <v>74</v>
      </c>
      <c r="I13" s="1743">
        <v>76</v>
      </c>
      <c r="J13" s="1743">
        <v>92</v>
      </c>
      <c r="K13" s="1743">
        <v>100</v>
      </c>
      <c r="L13" s="1743">
        <v>108</v>
      </c>
      <c r="M13" s="1743">
        <v>107</v>
      </c>
      <c r="N13" s="1743">
        <v>108</v>
      </c>
      <c r="O13" s="1743">
        <v>109</v>
      </c>
      <c r="P13" s="1743">
        <v>120</v>
      </c>
      <c r="Q13" s="1743">
        <v>117</v>
      </c>
      <c r="R13" s="1743">
        <v>120</v>
      </c>
      <c r="S13" s="1743">
        <v>139</v>
      </c>
      <c r="T13" s="1743">
        <v>133</v>
      </c>
      <c r="U13" s="1743">
        <v>135</v>
      </c>
      <c r="V13" s="1743">
        <v>143</v>
      </c>
      <c r="W13" s="1743">
        <v>137</v>
      </c>
      <c r="X13" s="1743">
        <v>140</v>
      </c>
      <c r="Y13" s="1743">
        <v>134</v>
      </c>
      <c r="Z13" s="1743">
        <v>120</v>
      </c>
      <c r="AA13" s="1743">
        <v>108</v>
      </c>
      <c r="AB13" s="1744">
        <v>100</v>
      </c>
      <c r="AC13" s="83"/>
    </row>
    <row r="14" spans="1:32" ht="12" thickBot="1">
      <c r="A14" s="2092"/>
      <c r="B14" s="2095"/>
      <c r="C14" s="11" t="s">
        <v>16</v>
      </c>
      <c r="D14" s="1005"/>
      <c r="E14" s="109">
        <f t="shared" ref="E14:AB14" si="2">E12/E11</f>
        <v>0.4</v>
      </c>
      <c r="F14" s="109">
        <f t="shared" si="2"/>
        <v>0.4</v>
      </c>
      <c r="G14" s="109">
        <f t="shared" si="2"/>
        <v>0.39999999999999997</v>
      </c>
      <c r="H14" s="416">
        <f t="shared" si="2"/>
        <v>0.4</v>
      </c>
      <c r="I14" s="109">
        <f t="shared" si="2"/>
        <v>0.4</v>
      </c>
      <c r="J14" s="109">
        <f t="shared" si="2"/>
        <v>0.4</v>
      </c>
      <c r="K14" s="109">
        <f t="shared" si="2"/>
        <v>0.4</v>
      </c>
      <c r="L14" s="109">
        <f t="shared" si="2"/>
        <v>0.4</v>
      </c>
      <c r="M14" s="109">
        <f t="shared" si="2"/>
        <v>0.40000000000000008</v>
      </c>
      <c r="N14" s="416">
        <f t="shared" si="2"/>
        <v>0.4</v>
      </c>
      <c r="O14" s="109">
        <f t="shared" si="2"/>
        <v>0.40000000000000008</v>
      </c>
      <c r="P14" s="109">
        <f t="shared" si="2"/>
        <v>0.4</v>
      </c>
      <c r="Q14" s="109">
        <f t="shared" si="2"/>
        <v>0.4</v>
      </c>
      <c r="R14" s="109">
        <f t="shared" si="2"/>
        <v>0.4</v>
      </c>
      <c r="S14" s="109">
        <f t="shared" si="2"/>
        <v>0.4</v>
      </c>
      <c r="T14" s="109">
        <f t="shared" si="2"/>
        <v>0.4</v>
      </c>
      <c r="U14" s="109">
        <f t="shared" si="2"/>
        <v>0.4</v>
      </c>
      <c r="V14" s="416">
        <f t="shared" si="2"/>
        <v>0.4</v>
      </c>
      <c r="W14" s="109">
        <f t="shared" si="2"/>
        <v>0.4</v>
      </c>
      <c r="X14" s="109">
        <f t="shared" si="2"/>
        <v>0.4</v>
      </c>
      <c r="Y14" s="109">
        <f t="shared" si="2"/>
        <v>0.4</v>
      </c>
      <c r="Z14" s="109">
        <f t="shared" si="2"/>
        <v>0.4</v>
      </c>
      <c r="AA14" s="109">
        <f t="shared" si="2"/>
        <v>0.4</v>
      </c>
      <c r="AB14" s="109">
        <f t="shared" si="2"/>
        <v>0.40000000000000008</v>
      </c>
      <c r="AC14" s="83">
        <f>AC12/AC11</f>
        <v>0.4</v>
      </c>
    </row>
    <row r="15" spans="1:32">
      <c r="A15" s="2091" t="s">
        <v>124</v>
      </c>
      <c r="B15" s="2094" t="s">
        <v>535</v>
      </c>
      <c r="C15" s="10" t="s">
        <v>484</v>
      </c>
      <c r="D15" s="1015" t="s">
        <v>506</v>
      </c>
      <c r="E15" s="108">
        <f>1.73*E17*E25*0.9/1000</f>
        <v>1.5540884042387009</v>
      </c>
      <c r="F15" s="108">
        <f t="shared" ref="F15:AB15" si="3">1.73*F17*F25*0.9/1000</f>
        <v>1.5470352570190429</v>
      </c>
      <c r="G15" s="108">
        <f t="shared" si="3"/>
        <v>1.5646603881483077</v>
      </c>
      <c r="H15" s="108">
        <f t="shared" si="3"/>
        <v>1.4957943189525604</v>
      </c>
      <c r="I15" s="108">
        <f t="shared" si="3"/>
        <v>1.6000043576402665</v>
      </c>
      <c r="J15" s="108">
        <f t="shared" si="3"/>
        <v>1.7548324458961486</v>
      </c>
      <c r="K15" s="108">
        <f t="shared" si="3"/>
        <v>2.0308261563720702</v>
      </c>
      <c r="L15" s="108">
        <f t="shared" si="3"/>
        <v>2.2103172748374935</v>
      </c>
      <c r="M15" s="108">
        <f t="shared" si="3"/>
        <v>2.4337466085319521</v>
      </c>
      <c r="N15" s="108">
        <f t="shared" si="3"/>
        <v>2.7316007489204406</v>
      </c>
      <c r="O15" s="108">
        <f t="shared" si="3"/>
        <v>2.5559712570190429</v>
      </c>
      <c r="P15" s="108">
        <f t="shared" si="3"/>
        <v>2.5300939261064532</v>
      </c>
      <c r="Q15" s="108">
        <f t="shared" si="3"/>
        <v>2.5819731478128434</v>
      </c>
      <c r="R15" s="108">
        <f t="shared" si="3"/>
        <v>2.6147634615554809</v>
      </c>
      <c r="S15" s="108">
        <f t="shared" si="3"/>
        <v>2.8977482917385102</v>
      </c>
      <c r="T15" s="108">
        <f t="shared" si="3"/>
        <v>2.834409531263351</v>
      </c>
      <c r="U15" s="108">
        <f t="shared" si="3"/>
        <v>2.7474821486234662</v>
      </c>
      <c r="V15" s="108">
        <f t="shared" si="3"/>
        <v>2.7316007489204406</v>
      </c>
      <c r="W15" s="108">
        <f t="shared" si="3"/>
        <v>2.7737955831527712</v>
      </c>
      <c r="X15" s="108">
        <f t="shared" si="3"/>
        <v>2.6492355000000001</v>
      </c>
      <c r="Y15" s="108">
        <f t="shared" si="3"/>
        <v>2.6071030897407526</v>
      </c>
      <c r="Z15" s="108">
        <f t="shared" si="3"/>
        <v>2.2408343417930601</v>
      </c>
      <c r="AA15" s="108">
        <f t="shared" si="3"/>
        <v>2.040790994384766</v>
      </c>
      <c r="AB15" s="108">
        <f t="shared" si="3"/>
        <v>1.74464959468174</v>
      </c>
      <c r="AC15" s="123">
        <f>SUM(E15:AB15)</f>
        <v>54.473357577349667</v>
      </c>
    </row>
    <row r="16" spans="1:32">
      <c r="A16" s="2125"/>
      <c r="B16" s="2126"/>
      <c r="C16" s="11" t="s">
        <v>485</v>
      </c>
      <c r="D16" s="1005" t="s">
        <v>506</v>
      </c>
      <c r="E16" s="109">
        <f>0.4*E15</f>
        <v>0.62163536169548039</v>
      </c>
      <c r="F16" s="109">
        <f t="shared" ref="F16:AB16" si="4">0.4*F15</f>
        <v>0.61881410280761717</v>
      </c>
      <c r="G16" s="109">
        <f t="shared" si="4"/>
        <v>0.62586415525932315</v>
      </c>
      <c r="H16" s="109">
        <f t="shared" si="4"/>
        <v>0.59831772758102419</v>
      </c>
      <c r="I16" s="109">
        <f t="shared" si="4"/>
        <v>0.64000174305610669</v>
      </c>
      <c r="J16" s="109">
        <f t="shared" si="4"/>
        <v>0.70193297835845947</v>
      </c>
      <c r="K16" s="109">
        <f t="shared" si="4"/>
        <v>0.81233046254882812</v>
      </c>
      <c r="L16" s="109">
        <f t="shared" si="4"/>
        <v>0.88412690993499743</v>
      </c>
      <c r="M16" s="109">
        <f t="shared" si="4"/>
        <v>0.97349864341278092</v>
      </c>
      <c r="N16" s="109">
        <f t="shared" si="4"/>
        <v>1.0926402995681763</v>
      </c>
      <c r="O16" s="109">
        <f t="shared" si="4"/>
        <v>1.0223885028076172</v>
      </c>
      <c r="P16" s="109">
        <f t="shared" si="4"/>
        <v>1.0120375704425812</v>
      </c>
      <c r="Q16" s="109">
        <f t="shared" si="4"/>
        <v>1.0327892591251373</v>
      </c>
      <c r="R16" s="109">
        <f t="shared" si="4"/>
        <v>1.0459053846221924</v>
      </c>
      <c r="S16" s="109">
        <f t="shared" si="4"/>
        <v>1.1590993166954042</v>
      </c>
      <c r="T16" s="109">
        <f t="shared" si="4"/>
        <v>1.1337638125053404</v>
      </c>
      <c r="U16" s="109">
        <f t="shared" si="4"/>
        <v>1.0989928594493865</v>
      </c>
      <c r="V16" s="109">
        <f t="shared" si="4"/>
        <v>1.0926402995681763</v>
      </c>
      <c r="W16" s="109">
        <f t="shared" si="4"/>
        <v>1.1095182332611084</v>
      </c>
      <c r="X16" s="109">
        <f t="shared" si="4"/>
        <v>1.0596942</v>
      </c>
      <c r="Y16" s="109">
        <f t="shared" si="4"/>
        <v>1.0428412358963011</v>
      </c>
      <c r="Z16" s="109">
        <f t="shared" si="4"/>
        <v>0.89633373671722405</v>
      </c>
      <c r="AA16" s="109">
        <f t="shared" si="4"/>
        <v>0.81631639775390641</v>
      </c>
      <c r="AB16" s="109">
        <f t="shared" si="4"/>
        <v>0.69785983787269601</v>
      </c>
      <c r="AC16" s="123">
        <f>SUM(E16:AB16)</f>
        <v>21.789343030939865</v>
      </c>
    </row>
    <row r="17" spans="1:31" ht="12">
      <c r="A17" s="2125"/>
      <c r="B17" s="2126"/>
      <c r="C17" s="11" t="s">
        <v>8</v>
      </c>
      <c r="D17" s="1013" t="s">
        <v>466</v>
      </c>
      <c r="E17" s="1745">
        <v>97</v>
      </c>
      <c r="F17" s="1746">
        <v>96</v>
      </c>
      <c r="G17" s="1746">
        <v>97</v>
      </c>
      <c r="H17" s="1746">
        <v>93</v>
      </c>
      <c r="I17" s="1746">
        <v>99</v>
      </c>
      <c r="J17" s="1746">
        <v>109</v>
      </c>
      <c r="K17" s="1746">
        <v>128</v>
      </c>
      <c r="L17" s="1746">
        <v>140</v>
      </c>
      <c r="M17" s="1746">
        <v>154</v>
      </c>
      <c r="N17" s="1746">
        <v>172</v>
      </c>
      <c r="O17" s="1746">
        <v>160</v>
      </c>
      <c r="P17" s="1746">
        <v>159</v>
      </c>
      <c r="Q17" s="1746">
        <v>161</v>
      </c>
      <c r="R17" s="1746">
        <v>164</v>
      </c>
      <c r="S17" s="1746">
        <v>183</v>
      </c>
      <c r="T17" s="1746">
        <v>179</v>
      </c>
      <c r="U17" s="1746">
        <v>173</v>
      </c>
      <c r="V17" s="1746">
        <v>172</v>
      </c>
      <c r="W17" s="1746">
        <v>175</v>
      </c>
      <c r="X17" s="1746">
        <v>166</v>
      </c>
      <c r="Y17" s="1746">
        <v>164</v>
      </c>
      <c r="Z17" s="1746">
        <v>140</v>
      </c>
      <c r="AA17" s="1746">
        <v>128</v>
      </c>
      <c r="AB17" s="1747">
        <v>109</v>
      </c>
      <c r="AC17" s="83"/>
    </row>
    <row r="18" spans="1:31">
      <c r="A18" s="2125"/>
      <c r="B18" s="2126"/>
      <c r="C18" s="11" t="s">
        <v>16</v>
      </c>
      <c r="D18" s="11"/>
      <c r="E18" s="109">
        <f t="shared" ref="E18:AC18" si="5">E16/E15</f>
        <v>0.4</v>
      </c>
      <c r="F18" s="109">
        <f t="shared" si="5"/>
        <v>0.4</v>
      </c>
      <c r="G18" s="109">
        <f t="shared" si="5"/>
        <v>0.40000000000000008</v>
      </c>
      <c r="H18" s="416">
        <f t="shared" si="5"/>
        <v>0.4</v>
      </c>
      <c r="I18" s="109">
        <f t="shared" si="5"/>
        <v>0.40000000000000008</v>
      </c>
      <c r="J18" s="109">
        <f t="shared" si="5"/>
        <v>0.4</v>
      </c>
      <c r="K18" s="109">
        <f t="shared" si="5"/>
        <v>0.4</v>
      </c>
      <c r="L18" s="109">
        <f t="shared" si="5"/>
        <v>0.4</v>
      </c>
      <c r="M18" s="109">
        <f t="shared" si="5"/>
        <v>0.4</v>
      </c>
      <c r="N18" s="416">
        <f t="shared" si="5"/>
        <v>0.4</v>
      </c>
      <c r="O18" s="109">
        <f t="shared" si="5"/>
        <v>0.4</v>
      </c>
      <c r="P18" s="109">
        <f t="shared" si="5"/>
        <v>0.39999999999999997</v>
      </c>
      <c r="Q18" s="109">
        <f t="shared" si="5"/>
        <v>0.39999999999999997</v>
      </c>
      <c r="R18" s="109">
        <f t="shared" si="5"/>
        <v>0.4</v>
      </c>
      <c r="S18" s="109">
        <f t="shared" si="5"/>
        <v>0.4</v>
      </c>
      <c r="T18" s="109">
        <f t="shared" si="5"/>
        <v>0.4</v>
      </c>
      <c r="U18" s="109">
        <f t="shared" si="5"/>
        <v>0.4</v>
      </c>
      <c r="V18" s="416">
        <f t="shared" si="5"/>
        <v>0.4</v>
      </c>
      <c r="W18" s="109">
        <f t="shared" si="5"/>
        <v>0.39999999999999997</v>
      </c>
      <c r="X18" s="109">
        <f t="shared" si="5"/>
        <v>0.4</v>
      </c>
      <c r="Y18" s="109">
        <f t="shared" si="5"/>
        <v>0.4</v>
      </c>
      <c r="Z18" s="109">
        <f t="shared" si="5"/>
        <v>0.4</v>
      </c>
      <c r="AA18" s="109">
        <f t="shared" si="5"/>
        <v>0.4</v>
      </c>
      <c r="AB18" s="109">
        <f t="shared" si="5"/>
        <v>0.4</v>
      </c>
      <c r="AC18" s="83">
        <f t="shared" si="5"/>
        <v>0.39999999999999997</v>
      </c>
    </row>
    <row r="19" spans="1:31" ht="12" thickBot="1">
      <c r="A19" s="2128"/>
      <c r="B19" s="2129"/>
      <c r="C19" s="45" t="s">
        <v>13</v>
      </c>
      <c r="D19" s="45"/>
      <c r="E19" s="84"/>
      <c r="F19" s="84"/>
      <c r="G19" s="84"/>
      <c r="H19" s="437"/>
      <c r="I19" s="84"/>
      <c r="J19" s="84"/>
      <c r="K19" s="84"/>
      <c r="L19" s="84"/>
      <c r="M19" s="84"/>
      <c r="N19" s="437"/>
      <c r="O19" s="84"/>
      <c r="P19" s="84"/>
      <c r="Q19" s="84"/>
      <c r="R19" s="84"/>
      <c r="S19" s="84"/>
      <c r="T19" s="84"/>
      <c r="U19" s="84"/>
      <c r="V19" s="437"/>
      <c r="W19" s="84"/>
      <c r="X19" s="84"/>
      <c r="Y19" s="84"/>
      <c r="Z19" s="84"/>
      <c r="AA19" s="84"/>
      <c r="AB19" s="84"/>
      <c r="AC19" s="202"/>
    </row>
    <row r="20" spans="1:31">
      <c r="A20" s="247" t="s">
        <v>536</v>
      </c>
      <c r="B20" s="248"/>
      <c r="C20" s="249"/>
      <c r="D20" s="249"/>
      <c r="E20" s="250">
        <f>1.73*(E13+E17)*E24*0.9/1000</f>
        <v>2.9259142823982236</v>
      </c>
      <c r="F20" s="250">
        <f t="shared" ref="F20:AB20" si="6">1.73*(F13+F17)*F24*0.9/1000</f>
        <v>2.9096592030515671</v>
      </c>
      <c r="G20" s="250">
        <f t="shared" si="6"/>
        <v>2.8881725938453671</v>
      </c>
      <c r="H20" s="250">
        <f t="shared" si="6"/>
        <v>2.7223989994325644</v>
      </c>
      <c r="I20" s="250">
        <f t="shared" si="6"/>
        <v>2.8555378752708434</v>
      </c>
      <c r="J20" s="250">
        <f t="shared" si="6"/>
        <v>3.2735302319383623</v>
      </c>
      <c r="K20" s="250">
        <f t="shared" si="6"/>
        <v>3.6600089089622498</v>
      </c>
      <c r="L20" s="250">
        <f t="shared" si="6"/>
        <v>3.9733394252700811</v>
      </c>
      <c r="M20" s="250">
        <f t="shared" si="6"/>
        <v>4.2060021050205236</v>
      </c>
      <c r="N20" s="250">
        <f t="shared" si="6"/>
        <v>4.5252648498916628</v>
      </c>
      <c r="O20" s="250">
        <f t="shared" si="6"/>
        <v>4.3265448580455788</v>
      </c>
      <c r="P20" s="250">
        <f t="shared" si="6"/>
        <v>4.5091031897134792</v>
      </c>
      <c r="Q20" s="250">
        <f t="shared" si="6"/>
        <v>4.5102553530235294</v>
      </c>
      <c r="R20" s="250">
        <f t="shared" si="6"/>
        <v>4.6075989937362678</v>
      </c>
      <c r="S20" s="250">
        <f t="shared" si="6"/>
        <v>5.2040545773754117</v>
      </c>
      <c r="T20" s="250">
        <f t="shared" si="6"/>
        <v>5.0181486829376221</v>
      </c>
      <c r="U20" s="250">
        <f t="shared" si="6"/>
        <v>4.9346312217063906</v>
      </c>
      <c r="V20" s="250">
        <f t="shared" si="6"/>
        <v>5.0664001125812534</v>
      </c>
      <c r="W20" s="250">
        <f t="shared" si="6"/>
        <v>5.0327220732192997</v>
      </c>
      <c r="X20" s="250">
        <f t="shared" si="6"/>
        <v>4.9502325435733789</v>
      </c>
      <c r="Y20" s="250">
        <f t="shared" si="6"/>
        <v>4.8393741215972907</v>
      </c>
      <c r="Z20" s="250">
        <f t="shared" si="6"/>
        <v>4.1898871544265752</v>
      </c>
      <c r="AA20" s="250">
        <f t="shared" si="6"/>
        <v>3.7921045278625489</v>
      </c>
      <c r="AB20" s="250">
        <f t="shared" si="6"/>
        <v>3.3777869772405626</v>
      </c>
      <c r="AC20" s="251"/>
    </row>
    <row r="21" spans="1:31">
      <c r="A21" s="252" t="s">
        <v>537</v>
      </c>
      <c r="B21" s="253"/>
      <c r="C21" s="254"/>
      <c r="D21" s="254"/>
      <c r="E21" s="262">
        <f>E20*0.4</f>
        <v>1.1703657129592895</v>
      </c>
      <c r="F21" s="262">
        <f t="shared" ref="F21:AB21" si="7">F20*0.4</f>
        <v>1.1638636812206269</v>
      </c>
      <c r="G21" s="262">
        <f t="shared" si="7"/>
        <v>1.1552690375381469</v>
      </c>
      <c r="H21" s="262">
        <f t="shared" si="7"/>
        <v>1.0889595997730257</v>
      </c>
      <c r="I21" s="262">
        <f t="shared" si="7"/>
        <v>1.1422151501083373</v>
      </c>
      <c r="J21" s="262">
        <f t="shared" si="7"/>
        <v>1.309412092775345</v>
      </c>
      <c r="K21" s="262">
        <f t="shared" si="7"/>
        <v>1.4640035635849</v>
      </c>
      <c r="L21" s="262">
        <f t="shared" si="7"/>
        <v>1.5893357701080326</v>
      </c>
      <c r="M21" s="262">
        <f t="shared" si="7"/>
        <v>1.6824008420082095</v>
      </c>
      <c r="N21" s="262">
        <f t="shared" si="7"/>
        <v>1.8101059399566652</v>
      </c>
      <c r="O21" s="262">
        <f t="shared" si="7"/>
        <v>1.7306179432182316</v>
      </c>
      <c r="P21" s="262">
        <f t="shared" si="7"/>
        <v>1.8036412758853917</v>
      </c>
      <c r="Q21" s="262">
        <f t="shared" si="7"/>
        <v>1.8041021412094118</v>
      </c>
      <c r="R21" s="262">
        <f t="shared" si="7"/>
        <v>1.8430395974945073</v>
      </c>
      <c r="S21" s="262">
        <f t="shared" si="7"/>
        <v>2.0816218309501648</v>
      </c>
      <c r="T21" s="262">
        <f t="shared" si="7"/>
        <v>2.0072594731750488</v>
      </c>
      <c r="U21" s="262">
        <f t="shared" si="7"/>
        <v>1.9738524886825564</v>
      </c>
      <c r="V21" s="262">
        <f t="shared" si="7"/>
        <v>2.0265600450325016</v>
      </c>
      <c r="W21" s="262">
        <f t="shared" si="7"/>
        <v>2.01308882928772</v>
      </c>
      <c r="X21" s="262">
        <f t="shared" si="7"/>
        <v>1.9800930174293516</v>
      </c>
      <c r="Y21" s="262">
        <f t="shared" si="7"/>
        <v>1.9357496486389163</v>
      </c>
      <c r="Z21" s="262">
        <f t="shared" si="7"/>
        <v>1.6759548617706301</v>
      </c>
      <c r="AA21" s="262">
        <f t="shared" si="7"/>
        <v>1.5168418111450197</v>
      </c>
      <c r="AB21" s="262">
        <f t="shared" si="7"/>
        <v>1.3511147908962251</v>
      </c>
      <c r="AC21" s="256"/>
    </row>
    <row r="22" spans="1:31" ht="12" thickBot="1">
      <c r="A22" s="257" t="s">
        <v>538</v>
      </c>
      <c r="B22" s="258"/>
      <c r="C22" s="259"/>
      <c r="D22" s="259"/>
      <c r="E22" s="260">
        <f t="shared" ref="E22:AB22" si="8">SQRT(E20*E20+E21*E21)</f>
        <v>3.1513061244526241</v>
      </c>
      <c r="F22" s="260">
        <f t="shared" si="8"/>
        <v>3.1337988682056657</v>
      </c>
      <c r="G22" s="260">
        <f t="shared" si="8"/>
        <v>3.1106570818612891</v>
      </c>
      <c r="H22" s="260">
        <f t="shared" si="8"/>
        <v>2.9321134565444864</v>
      </c>
      <c r="I22" s="260">
        <f t="shared" si="8"/>
        <v>3.0755084142696365</v>
      </c>
      <c r="J22" s="260">
        <f t="shared" si="8"/>
        <v>3.5256999600250638</v>
      </c>
      <c r="K22" s="260">
        <f t="shared" si="8"/>
        <v>3.941950234068452</v>
      </c>
      <c r="L22" s="260">
        <f t="shared" si="8"/>
        <v>4.2794175279528961</v>
      </c>
      <c r="M22" s="260">
        <f t="shared" si="8"/>
        <v>4.5300029029380333</v>
      </c>
      <c r="N22" s="260">
        <f t="shared" si="8"/>
        <v>4.8738594025198774</v>
      </c>
      <c r="O22" s="260">
        <f t="shared" si="8"/>
        <v>4.6598314212071594</v>
      </c>
      <c r="P22" s="260">
        <f t="shared" si="8"/>
        <v>4.8564527617965929</v>
      </c>
      <c r="Q22" s="260">
        <f t="shared" si="8"/>
        <v>4.857693679658464</v>
      </c>
      <c r="R22" s="260">
        <f t="shared" si="8"/>
        <v>4.9625359892913812</v>
      </c>
      <c r="S22" s="260">
        <f t="shared" si="8"/>
        <v>5.6049383128978585</v>
      </c>
      <c r="T22" s="260">
        <f t="shared" si="8"/>
        <v>5.4047115368648093</v>
      </c>
      <c r="U22" s="260">
        <f t="shared" si="8"/>
        <v>5.3147604782640796</v>
      </c>
      <c r="V22" s="260">
        <f t="shared" si="8"/>
        <v>5.4566799170269711</v>
      </c>
      <c r="W22" s="260">
        <f t="shared" si="8"/>
        <v>5.4204075585579146</v>
      </c>
      <c r="X22" s="260">
        <f t="shared" si="8"/>
        <v>5.3315636161566564</v>
      </c>
      <c r="Y22" s="260">
        <f t="shared" si="8"/>
        <v>5.2121654416366363</v>
      </c>
      <c r="Z22" s="260">
        <f t="shared" si="8"/>
        <v>4.5126465699765843</v>
      </c>
      <c r="AA22" s="260">
        <f t="shared" si="8"/>
        <v>4.0842215696841606</v>
      </c>
      <c r="AB22" s="260">
        <f t="shared" si="8"/>
        <v>3.6379879111666225</v>
      </c>
      <c r="AC22" s="261"/>
    </row>
    <row r="23" spans="1:31" s="13" customFormat="1" ht="14.25" customHeight="1" thickBot="1">
      <c r="A23" s="137" t="s">
        <v>310</v>
      </c>
      <c r="B23" s="138"/>
      <c r="C23" s="139"/>
      <c r="D23" s="139"/>
      <c r="E23" s="3">
        <v>1</v>
      </c>
      <c r="F23" s="3">
        <v>2</v>
      </c>
      <c r="G23" s="3">
        <v>3</v>
      </c>
      <c r="H23" s="3">
        <v>4</v>
      </c>
      <c r="I23" s="3">
        <v>5</v>
      </c>
      <c r="J23" s="3">
        <v>6</v>
      </c>
      <c r="K23" s="3">
        <v>7</v>
      </c>
      <c r="L23" s="3">
        <v>8</v>
      </c>
      <c r="M23" s="3">
        <v>9</v>
      </c>
      <c r="N23" s="3">
        <v>10</v>
      </c>
      <c r="O23" s="3">
        <v>11</v>
      </c>
      <c r="P23" s="3">
        <v>12</v>
      </c>
      <c r="Q23" s="3">
        <v>13</v>
      </c>
      <c r="R23" s="3">
        <v>14</v>
      </c>
      <c r="S23" s="3">
        <v>15</v>
      </c>
      <c r="T23" s="3">
        <v>16</v>
      </c>
      <c r="U23" s="3">
        <v>17</v>
      </c>
      <c r="V23" s="3">
        <v>18</v>
      </c>
      <c r="W23" s="3">
        <v>19</v>
      </c>
      <c r="X23" s="3">
        <v>20</v>
      </c>
      <c r="Y23" s="3">
        <v>21</v>
      </c>
      <c r="Z23" s="3">
        <v>22</v>
      </c>
      <c r="AA23" s="3">
        <v>23</v>
      </c>
      <c r="AB23" s="3">
        <v>24</v>
      </c>
      <c r="AC23" s="140"/>
    </row>
    <row r="24" spans="1:31" s="32" customFormat="1" ht="14.25" customHeight="1">
      <c r="A24" s="28" t="s">
        <v>144</v>
      </c>
      <c r="B24" s="419"/>
      <c r="C24" s="420" t="s">
        <v>13</v>
      </c>
      <c r="D24" s="1007" t="s">
        <v>466</v>
      </c>
      <c r="E24" s="1740">
        <v>10.439999580383301</v>
      </c>
      <c r="F24" s="1736">
        <v>10.439999580383301</v>
      </c>
      <c r="G24" s="1736">
        <v>10.479999542236328</v>
      </c>
      <c r="H24" s="1736">
        <v>10.470000267028809</v>
      </c>
      <c r="I24" s="1736">
        <v>10.479999542236328</v>
      </c>
      <c r="J24" s="1736">
        <v>10.460000038146973</v>
      </c>
      <c r="K24" s="1736">
        <v>10.310000419616699</v>
      </c>
      <c r="L24" s="1736">
        <v>10.289999961853027</v>
      </c>
      <c r="M24" s="1736">
        <v>10.350000381469727</v>
      </c>
      <c r="N24" s="1736">
        <v>10.380000114440918</v>
      </c>
      <c r="O24" s="1736">
        <v>10.329999923706055</v>
      </c>
      <c r="P24" s="1736">
        <v>10.380000114440918</v>
      </c>
      <c r="Q24" s="1736">
        <v>10.420000076293945</v>
      </c>
      <c r="R24" s="1736">
        <v>10.420000076293945</v>
      </c>
      <c r="S24" s="1736">
        <v>10.380000114440918</v>
      </c>
      <c r="T24" s="1736">
        <v>10.329999923706055</v>
      </c>
      <c r="U24" s="1736">
        <v>10.289999961853027</v>
      </c>
      <c r="V24" s="1736">
        <v>10.329999923706055</v>
      </c>
      <c r="W24" s="1736">
        <v>10.359999656677246</v>
      </c>
      <c r="X24" s="1736">
        <v>10.390000343322754</v>
      </c>
      <c r="Y24" s="1736">
        <v>10.430000305175781</v>
      </c>
      <c r="Z24" s="1736">
        <v>10.350000381469727</v>
      </c>
      <c r="AA24" s="1736">
        <v>10.319999694824219</v>
      </c>
      <c r="AB24" s="1738">
        <v>10.380000114440918</v>
      </c>
      <c r="AC24" s="422"/>
    </row>
    <row r="25" spans="1:31" s="32" customFormat="1" ht="14.25" customHeight="1" thickBot="1">
      <c r="A25" s="33" t="s">
        <v>145</v>
      </c>
      <c r="B25" s="34"/>
      <c r="C25" s="424" t="s">
        <v>13</v>
      </c>
      <c r="D25" s="1019" t="s">
        <v>466</v>
      </c>
      <c r="E25" s="1741">
        <v>10.289999961853027</v>
      </c>
      <c r="F25" s="1737">
        <v>10.350000381469727</v>
      </c>
      <c r="G25" s="1737">
        <v>10.359999656677246</v>
      </c>
      <c r="H25" s="1737">
        <v>10.329999923706055</v>
      </c>
      <c r="I25" s="1737">
        <v>10.380000114440918</v>
      </c>
      <c r="J25" s="1737">
        <v>10.340000152587891</v>
      </c>
      <c r="K25" s="1737">
        <v>10.189999580383301</v>
      </c>
      <c r="L25" s="1737">
        <v>10.140000343322754</v>
      </c>
      <c r="M25" s="1737">
        <v>10.149999618530273</v>
      </c>
      <c r="N25" s="1737">
        <v>10.199999809265137</v>
      </c>
      <c r="O25" s="1737">
        <v>10.260000228881836</v>
      </c>
      <c r="P25" s="1737">
        <v>10.220000267028809</v>
      </c>
      <c r="Q25" s="1737">
        <v>10.300000190734863</v>
      </c>
      <c r="R25" s="1737">
        <v>10.239999771118164</v>
      </c>
      <c r="S25" s="1737">
        <v>10.170000076293945</v>
      </c>
      <c r="T25" s="1737">
        <v>10.170000076293945</v>
      </c>
      <c r="U25" s="1737">
        <v>10.199999809265137</v>
      </c>
      <c r="V25" s="1737">
        <v>10.199999809265137</v>
      </c>
      <c r="W25" s="1737">
        <v>10.180000305175781</v>
      </c>
      <c r="X25" s="1737">
        <v>10.25</v>
      </c>
      <c r="Y25" s="1737">
        <v>10.210000038146973</v>
      </c>
      <c r="Z25" s="1737">
        <v>10.279999732971191</v>
      </c>
      <c r="AA25" s="1737">
        <v>10.239999771118164</v>
      </c>
      <c r="AB25" s="1739">
        <v>10.279999732971191</v>
      </c>
      <c r="AC25" s="427"/>
    </row>
    <row r="26" spans="1:31">
      <c r="A26" s="2091" t="s">
        <v>108</v>
      </c>
      <c r="B26" s="2094" t="s">
        <v>540</v>
      </c>
      <c r="C26" s="10" t="s">
        <v>484</v>
      </c>
      <c r="D26" s="1015" t="s">
        <v>507</v>
      </c>
      <c r="E26" s="80">
        <v>0.31999999999970896</v>
      </c>
      <c r="F26" s="80">
        <v>0.48000000000611198</v>
      </c>
      <c r="G26" s="80">
        <v>0.419999999999709</v>
      </c>
      <c r="H26" s="414">
        <v>0.39999999999417923</v>
      </c>
      <c r="I26" s="80">
        <v>0.44000000000232831</v>
      </c>
      <c r="J26" s="80">
        <v>0.40000000000436597</v>
      </c>
      <c r="K26" s="80">
        <v>0.39999999999417923</v>
      </c>
      <c r="L26" s="80">
        <v>0.460000000000582</v>
      </c>
      <c r="M26" s="80">
        <v>0.40000000000145519</v>
      </c>
      <c r="N26" s="414">
        <v>0.45999999999767199</v>
      </c>
      <c r="O26" s="80">
        <v>0.419999999999709</v>
      </c>
      <c r="P26" s="80">
        <v>0.68000000000029104</v>
      </c>
      <c r="Q26" s="80">
        <v>0.52000000000116398</v>
      </c>
      <c r="R26" s="80">
        <v>0.56000000000494765</v>
      </c>
      <c r="S26" s="80">
        <v>0.47999999999592546</v>
      </c>
      <c r="T26" s="80">
        <v>0.63999999999941792</v>
      </c>
      <c r="U26" s="80">
        <v>0.62000000000116395</v>
      </c>
      <c r="V26" s="414">
        <v>0.55999999999767169</v>
      </c>
      <c r="W26" s="80">
        <v>0.62000000000116395</v>
      </c>
      <c r="X26" s="80">
        <v>0.59999999999854481</v>
      </c>
      <c r="Y26" s="80">
        <v>0.56000000000494765</v>
      </c>
      <c r="Z26" s="80">
        <v>0.47999999999592546</v>
      </c>
      <c r="AA26" s="80">
        <v>0.52000000000407454</v>
      </c>
      <c r="AB26" s="80">
        <v>0.43999999999941802</v>
      </c>
      <c r="AC26" s="123">
        <f>SUM(E26:AB26)</f>
        <v>11.880000000004658</v>
      </c>
      <c r="AD26" s="4">
        <f>MAX(E26:AB26)</f>
        <v>0.68000000000029104</v>
      </c>
      <c r="AE26" s="4">
        <f>MIN(E26:AB26)</f>
        <v>0.31999999999970896</v>
      </c>
    </row>
    <row r="27" spans="1:31">
      <c r="A27" s="2092"/>
      <c r="B27" s="2095"/>
      <c r="C27" s="11" t="s">
        <v>485</v>
      </c>
      <c r="D27" s="1005" t="s">
        <v>507</v>
      </c>
      <c r="E27" s="82">
        <v>0</v>
      </c>
      <c r="F27" s="82">
        <v>0</v>
      </c>
      <c r="G27" s="82">
        <v>0</v>
      </c>
      <c r="H27" s="418">
        <v>0</v>
      </c>
      <c r="I27" s="82">
        <v>0</v>
      </c>
      <c r="J27" s="82">
        <v>0</v>
      </c>
      <c r="K27" s="82">
        <v>0</v>
      </c>
      <c r="L27" s="82">
        <v>0</v>
      </c>
      <c r="M27" s="82">
        <v>0</v>
      </c>
      <c r="N27" s="418">
        <v>0</v>
      </c>
      <c r="O27" s="82">
        <v>0</v>
      </c>
      <c r="P27" s="82">
        <v>0</v>
      </c>
      <c r="Q27" s="82">
        <v>0</v>
      </c>
      <c r="R27" s="82">
        <v>0</v>
      </c>
      <c r="S27" s="82">
        <v>0</v>
      </c>
      <c r="T27" s="82">
        <v>0</v>
      </c>
      <c r="U27" s="82">
        <v>0</v>
      </c>
      <c r="V27" s="418">
        <v>0</v>
      </c>
      <c r="W27" s="82">
        <v>0</v>
      </c>
      <c r="X27" s="82">
        <v>0</v>
      </c>
      <c r="Y27" s="82">
        <v>0</v>
      </c>
      <c r="Z27" s="82">
        <v>0</v>
      </c>
      <c r="AA27" s="82">
        <v>0</v>
      </c>
      <c r="AB27" s="82">
        <v>0</v>
      </c>
      <c r="AC27" s="123">
        <f>SUM(E27:AB27)</f>
        <v>0</v>
      </c>
      <c r="AD27" s="5" t="s">
        <v>472</v>
      </c>
    </row>
    <row r="28" spans="1:31" ht="12">
      <c r="A28" s="2092"/>
      <c r="B28" s="2095"/>
      <c r="C28" s="11" t="s">
        <v>8</v>
      </c>
      <c r="D28" s="1013" t="s">
        <v>466</v>
      </c>
      <c r="E28" s="1748">
        <v>18</v>
      </c>
      <c r="F28" s="1749">
        <v>20</v>
      </c>
      <c r="G28" s="1749">
        <v>19</v>
      </c>
      <c r="H28" s="1749">
        <v>19</v>
      </c>
      <c r="I28" s="1749">
        <v>16</v>
      </c>
      <c r="J28" s="1749">
        <v>23</v>
      </c>
      <c r="K28" s="1749">
        <v>25</v>
      </c>
      <c r="L28" s="1749">
        <v>28</v>
      </c>
      <c r="M28" s="1749">
        <v>29</v>
      </c>
      <c r="N28" s="1749">
        <v>32</v>
      </c>
      <c r="O28" s="1749">
        <v>32</v>
      </c>
      <c r="P28" s="1749">
        <v>32</v>
      </c>
      <c r="Q28" s="1749">
        <v>33</v>
      </c>
      <c r="R28" s="1749">
        <v>35</v>
      </c>
      <c r="S28" s="1749">
        <v>36</v>
      </c>
      <c r="T28" s="1749">
        <v>37</v>
      </c>
      <c r="U28" s="1749">
        <v>34</v>
      </c>
      <c r="V28" s="1749">
        <v>34</v>
      </c>
      <c r="W28" s="1749">
        <v>33</v>
      </c>
      <c r="X28" s="1749">
        <v>32</v>
      </c>
      <c r="Y28" s="1749">
        <v>31</v>
      </c>
      <c r="Z28" s="1749">
        <v>27</v>
      </c>
      <c r="AA28" s="1749">
        <v>24</v>
      </c>
      <c r="AB28" s="1750">
        <v>19</v>
      </c>
      <c r="AC28" s="83"/>
    </row>
    <row r="29" spans="1:31" ht="12" thickBot="1">
      <c r="A29" s="2093"/>
      <c r="B29" s="2096"/>
      <c r="C29" s="46" t="s">
        <v>16</v>
      </c>
      <c r="D29" s="46"/>
      <c r="E29" s="109">
        <f t="shared" ref="E29:AC29" si="9">E27/E26</f>
        <v>0</v>
      </c>
      <c r="F29" s="109">
        <f t="shared" si="9"/>
        <v>0</v>
      </c>
      <c r="G29" s="109">
        <f t="shared" si="9"/>
        <v>0</v>
      </c>
      <c r="H29" s="416">
        <f t="shared" si="9"/>
        <v>0</v>
      </c>
      <c r="I29" s="109">
        <f t="shared" si="9"/>
        <v>0</v>
      </c>
      <c r="J29" s="109">
        <f t="shared" si="9"/>
        <v>0</v>
      </c>
      <c r="K29" s="109">
        <f t="shared" si="9"/>
        <v>0</v>
      </c>
      <c r="L29" s="109">
        <f t="shared" si="9"/>
        <v>0</v>
      </c>
      <c r="M29" s="109">
        <f t="shared" si="9"/>
        <v>0</v>
      </c>
      <c r="N29" s="416">
        <f t="shared" si="9"/>
        <v>0</v>
      </c>
      <c r="O29" s="109">
        <f t="shared" si="9"/>
        <v>0</v>
      </c>
      <c r="P29" s="109">
        <f t="shared" si="9"/>
        <v>0</v>
      </c>
      <c r="Q29" s="109">
        <f t="shared" si="9"/>
        <v>0</v>
      </c>
      <c r="R29" s="109">
        <f t="shared" si="9"/>
        <v>0</v>
      </c>
      <c r="S29" s="109">
        <f t="shared" si="9"/>
        <v>0</v>
      </c>
      <c r="T29" s="109">
        <f t="shared" si="9"/>
        <v>0</v>
      </c>
      <c r="U29" s="109">
        <f t="shared" si="9"/>
        <v>0</v>
      </c>
      <c r="V29" s="416">
        <f t="shared" si="9"/>
        <v>0</v>
      </c>
      <c r="W29" s="109">
        <f t="shared" si="9"/>
        <v>0</v>
      </c>
      <c r="X29" s="109">
        <f t="shared" si="9"/>
        <v>0</v>
      </c>
      <c r="Y29" s="109">
        <f t="shared" si="9"/>
        <v>0</v>
      </c>
      <c r="Z29" s="109">
        <f t="shared" si="9"/>
        <v>0</v>
      </c>
      <c r="AA29" s="109">
        <f t="shared" si="9"/>
        <v>0</v>
      </c>
      <c r="AB29" s="109">
        <f t="shared" si="9"/>
        <v>0</v>
      </c>
      <c r="AC29" s="121">
        <f t="shared" si="9"/>
        <v>0</v>
      </c>
    </row>
    <row r="30" spans="1:31">
      <c r="A30" s="2091" t="s">
        <v>109</v>
      </c>
      <c r="B30" s="2094" t="s">
        <v>541</v>
      </c>
      <c r="C30" s="10" t="s">
        <v>484</v>
      </c>
      <c r="D30" s="1015" t="s">
        <v>507</v>
      </c>
      <c r="E30" s="80">
        <v>0.2000000000007276</v>
      </c>
      <c r="F30" s="80">
        <v>0.2000000000007276</v>
      </c>
      <c r="G30" s="80">
        <v>0.15999999999985448</v>
      </c>
      <c r="H30" s="414">
        <v>0.24000000000160071</v>
      </c>
      <c r="I30" s="80">
        <v>0.19999999999708962</v>
      </c>
      <c r="J30" s="80">
        <v>0.12000000000261934</v>
      </c>
      <c r="K30" s="80">
        <v>0.19999999999708962</v>
      </c>
      <c r="L30" s="80">
        <v>0.2000000000007276</v>
      </c>
      <c r="M30" s="80">
        <v>0.24000000000160071</v>
      </c>
      <c r="N30" s="414">
        <v>0.31999999999970896</v>
      </c>
      <c r="O30" s="80">
        <v>0.23999999999796273</v>
      </c>
      <c r="P30" s="80">
        <v>0.28000000000247383</v>
      </c>
      <c r="Q30" s="80">
        <v>0.23999999999796273</v>
      </c>
      <c r="R30" s="80">
        <v>0.28000000000247383</v>
      </c>
      <c r="S30" s="80">
        <v>0.3599999999969441</v>
      </c>
      <c r="T30" s="80">
        <v>0.32000000000334694</v>
      </c>
      <c r="U30" s="80">
        <v>0.39999999999781721</v>
      </c>
      <c r="V30" s="414">
        <v>0.31999999999970896</v>
      </c>
      <c r="W30" s="80">
        <v>0.44000000000232831</v>
      </c>
      <c r="X30" s="80">
        <v>0.3599999999969441</v>
      </c>
      <c r="Y30" s="80">
        <v>0.36000000000058208</v>
      </c>
      <c r="Z30" s="80">
        <v>0.28000000000247383</v>
      </c>
      <c r="AA30" s="80">
        <v>0.23999999999796273</v>
      </c>
      <c r="AB30" s="80">
        <v>0.36000000000058208</v>
      </c>
      <c r="AC30" s="123">
        <f>SUM(E30:AB30)</f>
        <v>6.5600000000013097</v>
      </c>
      <c r="AD30" s="4">
        <f>MAX(E30:AB30)</f>
        <v>0.44000000000232831</v>
      </c>
      <c r="AE30" s="4">
        <f>MIN(E30:AB30)</f>
        <v>0.12000000000261934</v>
      </c>
    </row>
    <row r="31" spans="1:31">
      <c r="A31" s="2092"/>
      <c r="B31" s="2095"/>
      <c r="C31" s="11" t="s">
        <v>485</v>
      </c>
      <c r="D31" s="1005" t="s">
        <v>507</v>
      </c>
      <c r="E31" s="82">
        <v>0</v>
      </c>
      <c r="F31" s="82">
        <v>0</v>
      </c>
      <c r="G31" s="82">
        <v>0</v>
      </c>
      <c r="H31" s="418">
        <v>0</v>
      </c>
      <c r="I31" s="82">
        <v>0</v>
      </c>
      <c r="J31" s="82">
        <v>0</v>
      </c>
      <c r="K31" s="82">
        <v>0</v>
      </c>
      <c r="L31" s="82">
        <v>0</v>
      </c>
      <c r="M31" s="82">
        <v>0</v>
      </c>
      <c r="N31" s="418">
        <v>0</v>
      </c>
      <c r="O31" s="82">
        <v>0</v>
      </c>
      <c r="P31" s="82">
        <v>0</v>
      </c>
      <c r="Q31" s="82">
        <v>0</v>
      </c>
      <c r="R31" s="82">
        <v>0</v>
      </c>
      <c r="S31" s="82">
        <v>0</v>
      </c>
      <c r="T31" s="82">
        <v>0</v>
      </c>
      <c r="U31" s="82">
        <v>0</v>
      </c>
      <c r="V31" s="418">
        <v>0</v>
      </c>
      <c r="W31" s="82">
        <v>0</v>
      </c>
      <c r="X31" s="82">
        <v>0</v>
      </c>
      <c r="Y31" s="82">
        <v>0</v>
      </c>
      <c r="Z31" s="82">
        <v>0</v>
      </c>
      <c r="AA31" s="82">
        <v>0</v>
      </c>
      <c r="AB31" s="82">
        <v>0</v>
      </c>
      <c r="AC31" s="123">
        <f>SUM(E31:AB31)</f>
        <v>0</v>
      </c>
      <c r="AD31" s="5" t="s">
        <v>472</v>
      </c>
    </row>
    <row r="32" spans="1:31" ht="12">
      <c r="A32" s="2092"/>
      <c r="B32" s="2095"/>
      <c r="C32" s="11" t="s">
        <v>8</v>
      </c>
      <c r="D32" s="1013" t="s">
        <v>466</v>
      </c>
      <c r="E32" s="1754">
        <v>10</v>
      </c>
      <c r="F32" s="1755">
        <v>9</v>
      </c>
      <c r="G32" s="1755">
        <v>9</v>
      </c>
      <c r="H32" s="1755">
        <v>6</v>
      </c>
      <c r="I32" s="1755">
        <v>8</v>
      </c>
      <c r="J32" s="1755">
        <v>11</v>
      </c>
      <c r="K32" s="1755">
        <v>13</v>
      </c>
      <c r="L32" s="1755">
        <v>16</v>
      </c>
      <c r="M32" s="1755">
        <v>13</v>
      </c>
      <c r="N32" s="1755">
        <v>15</v>
      </c>
      <c r="O32" s="1755">
        <v>15</v>
      </c>
      <c r="P32" s="1755">
        <v>14</v>
      </c>
      <c r="Q32" s="1755">
        <v>15</v>
      </c>
      <c r="R32" s="1755">
        <v>16</v>
      </c>
      <c r="S32" s="1755">
        <v>19</v>
      </c>
      <c r="T32" s="1755">
        <v>19</v>
      </c>
      <c r="U32" s="1755">
        <v>19</v>
      </c>
      <c r="V32" s="1755">
        <v>24</v>
      </c>
      <c r="W32" s="1755">
        <v>24</v>
      </c>
      <c r="X32" s="1755">
        <v>22</v>
      </c>
      <c r="Y32" s="1755">
        <v>21</v>
      </c>
      <c r="Z32" s="1755">
        <v>18</v>
      </c>
      <c r="AA32" s="1755">
        <v>14</v>
      </c>
      <c r="AB32" s="1756">
        <v>12</v>
      </c>
      <c r="AC32" s="83"/>
    </row>
    <row r="33" spans="1:31" ht="12" thickBot="1">
      <c r="A33" s="2093"/>
      <c r="B33" s="2096"/>
      <c r="C33" s="46" t="s">
        <v>16</v>
      </c>
      <c r="D33" s="46"/>
      <c r="E33" s="109">
        <f t="shared" ref="E33:AC33" si="10">E31/E30</f>
        <v>0</v>
      </c>
      <c r="F33" s="109">
        <f t="shared" si="10"/>
        <v>0</v>
      </c>
      <c r="G33" s="109">
        <f t="shared" si="10"/>
        <v>0</v>
      </c>
      <c r="H33" s="416">
        <f t="shared" si="10"/>
        <v>0</v>
      </c>
      <c r="I33" s="109">
        <f t="shared" si="10"/>
        <v>0</v>
      </c>
      <c r="J33" s="109">
        <f t="shared" si="10"/>
        <v>0</v>
      </c>
      <c r="K33" s="109">
        <f t="shared" si="10"/>
        <v>0</v>
      </c>
      <c r="L33" s="109">
        <f t="shared" si="10"/>
        <v>0</v>
      </c>
      <c r="M33" s="109">
        <f t="shared" si="10"/>
        <v>0</v>
      </c>
      <c r="N33" s="416">
        <f t="shared" si="10"/>
        <v>0</v>
      </c>
      <c r="O33" s="109">
        <f t="shared" si="10"/>
        <v>0</v>
      </c>
      <c r="P33" s="109">
        <f t="shared" si="10"/>
        <v>0</v>
      </c>
      <c r="Q33" s="109">
        <f t="shared" si="10"/>
        <v>0</v>
      </c>
      <c r="R33" s="109">
        <f t="shared" si="10"/>
        <v>0</v>
      </c>
      <c r="S33" s="109">
        <f t="shared" si="10"/>
        <v>0</v>
      </c>
      <c r="T33" s="109">
        <f t="shared" si="10"/>
        <v>0</v>
      </c>
      <c r="U33" s="109">
        <f t="shared" si="10"/>
        <v>0</v>
      </c>
      <c r="V33" s="416">
        <f t="shared" si="10"/>
        <v>0</v>
      </c>
      <c r="W33" s="109">
        <f t="shared" si="10"/>
        <v>0</v>
      </c>
      <c r="X33" s="109">
        <f t="shared" si="10"/>
        <v>0</v>
      </c>
      <c r="Y33" s="109">
        <f t="shared" si="10"/>
        <v>0</v>
      </c>
      <c r="Z33" s="109">
        <f t="shared" si="10"/>
        <v>0</v>
      </c>
      <c r="AA33" s="109">
        <f t="shared" si="10"/>
        <v>0</v>
      </c>
      <c r="AB33" s="109">
        <f t="shared" si="10"/>
        <v>0</v>
      </c>
      <c r="AC33" s="121">
        <f t="shared" si="10"/>
        <v>0</v>
      </c>
    </row>
    <row r="34" spans="1:31">
      <c r="A34" s="2091" t="s">
        <v>119</v>
      </c>
      <c r="B34" s="2116" t="s">
        <v>539</v>
      </c>
      <c r="C34" s="10" t="s">
        <v>484</v>
      </c>
      <c r="D34" s="1005" t="s">
        <v>480</v>
      </c>
      <c r="E34" s="264">
        <v>0.69620000000000004</v>
      </c>
      <c r="F34" s="264">
        <v>0.69599999999999995</v>
      </c>
      <c r="G34" s="264">
        <v>0.68980000000000008</v>
      </c>
      <c r="H34" s="264">
        <v>0.69040000000000001</v>
      </c>
      <c r="I34" s="264">
        <v>0.68799999999999994</v>
      </c>
      <c r="J34" s="264">
        <v>0.6946</v>
      </c>
      <c r="K34" s="264">
        <v>0.73120000000000007</v>
      </c>
      <c r="L34" s="264">
        <v>0.73299999999999998</v>
      </c>
      <c r="M34" s="264">
        <v>0.72939999999999994</v>
      </c>
      <c r="N34" s="264">
        <v>0.73020000000000007</v>
      </c>
      <c r="O34" s="264">
        <v>0.71499999999999997</v>
      </c>
      <c r="P34" s="264">
        <v>0.72839999999999994</v>
      </c>
      <c r="Q34" s="264">
        <v>0.73520000000000008</v>
      </c>
      <c r="R34" s="264">
        <v>0.72380000000000011</v>
      </c>
      <c r="S34" s="264">
        <v>0.75239999999999996</v>
      </c>
      <c r="T34" s="264">
        <v>0.77080000000000004</v>
      </c>
      <c r="U34" s="264">
        <v>0.75480000000000003</v>
      </c>
      <c r="V34" s="264">
        <v>0.73580000000000012</v>
      </c>
      <c r="W34" s="264">
        <v>0.74439999999999995</v>
      </c>
      <c r="X34" s="264">
        <v>0.75420000000000009</v>
      </c>
      <c r="Y34" s="264">
        <v>0.76619999999999999</v>
      </c>
      <c r="Z34" s="264">
        <v>0.74220000000000008</v>
      </c>
      <c r="AA34" s="264">
        <v>0.73580000000000012</v>
      </c>
      <c r="AB34" s="264">
        <v>0.72560000000000002</v>
      </c>
      <c r="AC34" s="123">
        <f>SUM(E34:AB34)</f>
        <v>17.4634</v>
      </c>
      <c r="AD34" s="4">
        <f>MAX(E34:AB34)</f>
        <v>0.77080000000000004</v>
      </c>
    </row>
    <row r="35" spans="1:31">
      <c r="A35" s="2092"/>
      <c r="B35" s="2117"/>
      <c r="C35" s="11" t="s">
        <v>485</v>
      </c>
      <c r="D35" s="1005" t="s">
        <v>507</v>
      </c>
      <c r="E35" s="109">
        <v>0</v>
      </c>
      <c r="F35" s="109">
        <v>0</v>
      </c>
      <c r="G35" s="109">
        <v>0</v>
      </c>
      <c r="H35" s="109">
        <v>0</v>
      </c>
      <c r="I35" s="109">
        <v>0</v>
      </c>
      <c r="J35" s="109">
        <v>0</v>
      </c>
      <c r="K35" s="109">
        <v>0</v>
      </c>
      <c r="L35" s="109">
        <v>0</v>
      </c>
      <c r="M35" s="109">
        <v>0</v>
      </c>
      <c r="N35" s="109">
        <v>0</v>
      </c>
      <c r="O35" s="109">
        <v>0</v>
      </c>
      <c r="P35" s="109">
        <v>0</v>
      </c>
      <c r="Q35" s="109">
        <v>0</v>
      </c>
      <c r="R35" s="109">
        <v>0</v>
      </c>
      <c r="S35" s="109">
        <v>0</v>
      </c>
      <c r="T35" s="109">
        <v>0</v>
      </c>
      <c r="U35" s="109">
        <v>0</v>
      </c>
      <c r="V35" s="109">
        <v>0</v>
      </c>
      <c r="W35" s="109">
        <v>0</v>
      </c>
      <c r="X35" s="109">
        <v>0</v>
      </c>
      <c r="Y35" s="109">
        <v>0</v>
      </c>
      <c r="Z35" s="109">
        <v>0</v>
      </c>
      <c r="AA35" s="109">
        <v>0</v>
      </c>
      <c r="AB35" s="109">
        <v>0</v>
      </c>
      <c r="AC35" s="123">
        <f>SUM(E35:AB35)</f>
        <v>0</v>
      </c>
      <c r="AD35" s="654" t="s">
        <v>472</v>
      </c>
    </row>
    <row r="36" spans="1:31" ht="12">
      <c r="A36" s="2092"/>
      <c r="B36" s="2117"/>
      <c r="C36" s="11" t="s">
        <v>8</v>
      </c>
      <c r="D36" s="1013" t="s">
        <v>466</v>
      </c>
      <c r="E36" s="1760">
        <v>37</v>
      </c>
      <c r="F36" s="1761">
        <v>39</v>
      </c>
      <c r="G36" s="1761">
        <v>38</v>
      </c>
      <c r="H36" s="1761">
        <v>35</v>
      </c>
      <c r="I36" s="1761">
        <v>40</v>
      </c>
      <c r="J36" s="1761">
        <v>36</v>
      </c>
      <c r="K36" s="1761">
        <v>41</v>
      </c>
      <c r="L36" s="1761">
        <v>42</v>
      </c>
      <c r="M36" s="1761">
        <v>40</v>
      </c>
      <c r="N36" s="1761">
        <v>39</v>
      </c>
      <c r="O36" s="1761">
        <v>39</v>
      </c>
      <c r="P36" s="1761">
        <v>40</v>
      </c>
      <c r="Q36" s="1761">
        <v>39</v>
      </c>
      <c r="R36" s="1761">
        <v>38</v>
      </c>
      <c r="S36" s="1761">
        <v>45</v>
      </c>
      <c r="T36" s="1761">
        <v>47</v>
      </c>
      <c r="U36" s="1761">
        <v>43</v>
      </c>
      <c r="V36" s="1761">
        <v>43</v>
      </c>
      <c r="W36" s="1761">
        <v>41</v>
      </c>
      <c r="X36" s="1761">
        <v>43</v>
      </c>
      <c r="Y36" s="1761">
        <v>44</v>
      </c>
      <c r="Z36" s="1761">
        <v>42</v>
      </c>
      <c r="AA36" s="1761">
        <v>45</v>
      </c>
      <c r="AB36" s="1762">
        <v>42</v>
      </c>
      <c r="AC36" s="83"/>
      <c r="AD36" s="78"/>
    </row>
    <row r="37" spans="1:31" ht="12" thickBot="1">
      <c r="A37" s="2093"/>
      <c r="B37" s="2118"/>
      <c r="C37" s="46" t="s">
        <v>16</v>
      </c>
      <c r="D37" s="1006"/>
      <c r="E37" s="109">
        <f t="shared" ref="E37:AC37" si="11">E35/E34</f>
        <v>0</v>
      </c>
      <c r="F37" s="109">
        <f t="shared" si="11"/>
        <v>0</v>
      </c>
      <c r="G37" s="109">
        <f t="shared" si="11"/>
        <v>0</v>
      </c>
      <c r="H37" s="416">
        <f t="shared" si="11"/>
        <v>0</v>
      </c>
      <c r="I37" s="109">
        <f t="shared" si="11"/>
        <v>0</v>
      </c>
      <c r="J37" s="109">
        <f t="shared" si="11"/>
        <v>0</v>
      </c>
      <c r="K37" s="109">
        <f t="shared" si="11"/>
        <v>0</v>
      </c>
      <c r="L37" s="109">
        <f t="shared" si="11"/>
        <v>0</v>
      </c>
      <c r="M37" s="109">
        <f t="shared" si="11"/>
        <v>0</v>
      </c>
      <c r="N37" s="416">
        <f t="shared" si="11"/>
        <v>0</v>
      </c>
      <c r="O37" s="109">
        <f t="shared" si="11"/>
        <v>0</v>
      </c>
      <c r="P37" s="109">
        <f t="shared" si="11"/>
        <v>0</v>
      </c>
      <c r="Q37" s="109">
        <f t="shared" si="11"/>
        <v>0</v>
      </c>
      <c r="R37" s="109">
        <f t="shared" si="11"/>
        <v>0</v>
      </c>
      <c r="S37" s="109">
        <f t="shared" si="11"/>
        <v>0</v>
      </c>
      <c r="T37" s="109">
        <f t="shared" si="11"/>
        <v>0</v>
      </c>
      <c r="U37" s="109">
        <f t="shared" si="11"/>
        <v>0</v>
      </c>
      <c r="V37" s="416">
        <f t="shared" si="11"/>
        <v>0</v>
      </c>
      <c r="W37" s="109">
        <f t="shared" si="11"/>
        <v>0</v>
      </c>
      <c r="X37" s="109">
        <f t="shared" si="11"/>
        <v>0</v>
      </c>
      <c r="Y37" s="109">
        <f t="shared" si="11"/>
        <v>0</v>
      </c>
      <c r="Z37" s="109">
        <f t="shared" si="11"/>
        <v>0</v>
      </c>
      <c r="AA37" s="109">
        <f t="shared" si="11"/>
        <v>0</v>
      </c>
      <c r="AB37" s="109">
        <f t="shared" si="11"/>
        <v>0</v>
      </c>
      <c r="AC37" s="121">
        <f t="shared" si="11"/>
        <v>0</v>
      </c>
    </row>
    <row r="38" spans="1:31">
      <c r="A38" s="2091" t="s">
        <v>112</v>
      </c>
      <c r="B38" s="2094" t="s">
        <v>542</v>
      </c>
      <c r="C38" s="10" t="s">
        <v>484</v>
      </c>
      <c r="D38" s="1015" t="s">
        <v>507</v>
      </c>
      <c r="E38" s="80"/>
      <c r="F38" s="80"/>
      <c r="G38" s="80"/>
      <c r="H38" s="414"/>
      <c r="I38" s="80"/>
      <c r="J38" s="80"/>
      <c r="K38" s="80"/>
      <c r="L38" s="80"/>
      <c r="M38" s="80"/>
      <c r="N38" s="414"/>
      <c r="O38" s="80"/>
      <c r="P38" s="80"/>
      <c r="Q38" s="80"/>
      <c r="R38" s="80"/>
      <c r="S38" s="80"/>
      <c r="T38" s="80"/>
      <c r="U38" s="80"/>
      <c r="V38" s="414"/>
      <c r="W38" s="80"/>
      <c r="X38" s="80"/>
      <c r="Y38" s="80"/>
      <c r="Z38" s="80"/>
      <c r="AA38" s="80"/>
      <c r="AB38" s="80"/>
      <c r="AC38" s="123">
        <f>SUM(E38:AB38)</f>
        <v>0</v>
      </c>
      <c r="AE38" s="5">
        <f>30.25+30.33+17.44+81.59+8.53+0.62+14.1+0.6+6.48+8.03+19.81+1.9+6.23+0.65+771</f>
        <v>997.56</v>
      </c>
    </row>
    <row r="39" spans="1:31" ht="11.25" customHeight="1">
      <c r="A39" s="2092"/>
      <c r="B39" s="2095"/>
      <c r="C39" s="11" t="s">
        <v>485</v>
      </c>
      <c r="D39" s="1005" t="s">
        <v>507</v>
      </c>
      <c r="E39" s="82"/>
      <c r="F39" s="82"/>
      <c r="G39" s="82"/>
      <c r="H39" s="418"/>
      <c r="I39" s="82"/>
      <c r="J39" s="82"/>
      <c r="K39" s="82"/>
      <c r="L39" s="82"/>
      <c r="M39" s="82"/>
      <c r="N39" s="418"/>
      <c r="O39" s="115"/>
      <c r="P39" s="115"/>
      <c r="Q39" s="115"/>
      <c r="R39" s="115"/>
      <c r="S39" s="115"/>
      <c r="T39" s="115"/>
      <c r="U39" s="115"/>
      <c r="V39" s="418"/>
      <c r="W39" s="115"/>
      <c r="X39" s="115"/>
      <c r="Y39" s="115"/>
      <c r="Z39" s="115"/>
      <c r="AA39" s="115"/>
      <c r="AB39" s="115"/>
      <c r="AC39" s="123">
        <f>SUM(E39:AB39)</f>
        <v>0</v>
      </c>
    </row>
    <row r="40" spans="1:31" ht="11.25" customHeight="1">
      <c r="A40" s="2092"/>
      <c r="B40" s="2095"/>
      <c r="C40" s="11" t="s">
        <v>8</v>
      </c>
      <c r="D40" s="1005" t="s">
        <v>466</v>
      </c>
      <c r="E40" s="82" t="s">
        <v>244</v>
      </c>
      <c r="F40" s="115">
        <v>0</v>
      </c>
      <c r="G40" s="115">
        <v>0</v>
      </c>
      <c r="H40" s="472">
        <v>0</v>
      </c>
      <c r="I40" s="115">
        <v>0</v>
      </c>
      <c r="J40" s="115">
        <v>0</v>
      </c>
      <c r="K40" s="115">
        <v>0</v>
      </c>
      <c r="L40" s="115">
        <v>0</v>
      </c>
      <c r="M40" s="115">
        <v>0</v>
      </c>
      <c r="N40" s="472">
        <v>0</v>
      </c>
      <c r="O40" s="115">
        <v>0</v>
      </c>
      <c r="P40" s="115">
        <v>0</v>
      </c>
      <c r="Q40" s="115">
        <v>0</v>
      </c>
      <c r="R40" s="115">
        <v>0</v>
      </c>
      <c r="S40" s="115">
        <v>0</v>
      </c>
      <c r="T40" s="115">
        <v>0</v>
      </c>
      <c r="U40" s="115">
        <v>0</v>
      </c>
      <c r="V40" s="472">
        <v>0</v>
      </c>
      <c r="W40" s="115">
        <v>0</v>
      </c>
      <c r="X40" s="115">
        <v>0</v>
      </c>
      <c r="Y40" s="115">
        <v>0</v>
      </c>
      <c r="Z40" s="115">
        <v>0</v>
      </c>
      <c r="AA40" s="115">
        <v>0</v>
      </c>
      <c r="AB40" s="115">
        <v>0</v>
      </c>
      <c r="AC40" s="83"/>
    </row>
    <row r="41" spans="1:31" ht="11.25" customHeight="1" thickBot="1">
      <c r="A41" s="2093"/>
      <c r="B41" s="2096"/>
      <c r="C41" s="46" t="s">
        <v>16</v>
      </c>
      <c r="D41" s="46"/>
      <c r="E41" s="109" t="e">
        <f t="shared" ref="E41:AC41" si="12">E39/E38</f>
        <v>#DIV/0!</v>
      </c>
      <c r="F41" s="109" t="e">
        <f t="shared" si="12"/>
        <v>#DIV/0!</v>
      </c>
      <c r="G41" s="109" t="e">
        <f t="shared" si="12"/>
        <v>#DIV/0!</v>
      </c>
      <c r="H41" s="416" t="e">
        <f t="shared" si="12"/>
        <v>#DIV/0!</v>
      </c>
      <c r="I41" s="109" t="e">
        <f t="shared" si="12"/>
        <v>#DIV/0!</v>
      </c>
      <c r="J41" s="109" t="e">
        <f t="shared" si="12"/>
        <v>#DIV/0!</v>
      </c>
      <c r="K41" s="109" t="e">
        <f t="shared" si="12"/>
        <v>#DIV/0!</v>
      </c>
      <c r="L41" s="109" t="e">
        <f t="shared" si="12"/>
        <v>#DIV/0!</v>
      </c>
      <c r="M41" s="109" t="e">
        <f t="shared" si="12"/>
        <v>#DIV/0!</v>
      </c>
      <c r="N41" s="416" t="e">
        <f t="shared" si="12"/>
        <v>#DIV/0!</v>
      </c>
      <c r="O41" s="109" t="e">
        <f t="shared" si="12"/>
        <v>#DIV/0!</v>
      </c>
      <c r="P41" s="109" t="e">
        <f t="shared" si="12"/>
        <v>#DIV/0!</v>
      </c>
      <c r="Q41" s="109" t="e">
        <f t="shared" si="12"/>
        <v>#DIV/0!</v>
      </c>
      <c r="R41" s="109" t="e">
        <f t="shared" si="12"/>
        <v>#DIV/0!</v>
      </c>
      <c r="S41" s="109" t="e">
        <f t="shared" si="12"/>
        <v>#DIV/0!</v>
      </c>
      <c r="T41" s="109" t="e">
        <f t="shared" si="12"/>
        <v>#DIV/0!</v>
      </c>
      <c r="U41" s="109" t="e">
        <f t="shared" si="12"/>
        <v>#DIV/0!</v>
      </c>
      <c r="V41" s="416" t="e">
        <f t="shared" si="12"/>
        <v>#DIV/0!</v>
      </c>
      <c r="W41" s="109" t="e">
        <f t="shared" si="12"/>
        <v>#DIV/0!</v>
      </c>
      <c r="X41" s="109" t="e">
        <f t="shared" si="12"/>
        <v>#DIV/0!</v>
      </c>
      <c r="Y41" s="109" t="e">
        <f t="shared" si="12"/>
        <v>#DIV/0!</v>
      </c>
      <c r="Z41" s="109" t="e">
        <f t="shared" si="12"/>
        <v>#DIV/0!</v>
      </c>
      <c r="AA41" s="109" t="e">
        <f t="shared" si="12"/>
        <v>#DIV/0!</v>
      </c>
      <c r="AB41" s="109" t="e">
        <f t="shared" si="12"/>
        <v>#DIV/0!</v>
      </c>
      <c r="AC41" s="121" t="e">
        <f t="shared" si="12"/>
        <v>#DIV/0!</v>
      </c>
    </row>
    <row r="42" spans="1:31">
      <c r="A42" s="2091" t="s">
        <v>115</v>
      </c>
      <c r="B42" s="2116" t="s">
        <v>543</v>
      </c>
      <c r="C42" s="10" t="s">
        <v>484</v>
      </c>
      <c r="D42" s="1015" t="s">
        <v>507</v>
      </c>
      <c r="E42" s="80">
        <v>0.4</v>
      </c>
      <c r="F42" s="80">
        <v>0.4</v>
      </c>
      <c r="G42" s="80">
        <v>0.4</v>
      </c>
      <c r="H42" s="80">
        <v>0.4</v>
      </c>
      <c r="I42" s="80">
        <v>0.4</v>
      </c>
      <c r="J42" s="80">
        <v>0.4</v>
      </c>
      <c r="K42" s="80">
        <v>0.45</v>
      </c>
      <c r="L42" s="80">
        <v>0.45</v>
      </c>
      <c r="M42" s="80">
        <v>0.45</v>
      </c>
      <c r="N42" s="80">
        <v>0.45</v>
      </c>
      <c r="O42" s="80">
        <v>0.6</v>
      </c>
      <c r="P42" s="80">
        <v>0.6</v>
      </c>
      <c r="Q42" s="80">
        <v>0.6</v>
      </c>
      <c r="R42" s="80">
        <v>0.6</v>
      </c>
      <c r="S42" s="80">
        <v>0.6</v>
      </c>
      <c r="T42" s="80">
        <v>0.6</v>
      </c>
      <c r="U42" s="80">
        <v>0.6</v>
      </c>
      <c r="V42" s="80">
        <v>0.6</v>
      </c>
      <c r="W42" s="80">
        <v>0.6</v>
      </c>
      <c r="X42" s="80">
        <v>0.6</v>
      </c>
      <c r="Y42" s="80">
        <v>0.6</v>
      </c>
      <c r="Z42" s="80">
        <v>0.4</v>
      </c>
      <c r="AA42" s="80">
        <v>0.4</v>
      </c>
      <c r="AB42" s="80">
        <v>0.4</v>
      </c>
      <c r="AC42" s="123">
        <f>SUM(E42:AB42)</f>
        <v>11.999999999999998</v>
      </c>
      <c r="AE42" s="4">
        <f>MIN(E42:AB42)</f>
        <v>0.4</v>
      </c>
    </row>
    <row r="43" spans="1:31">
      <c r="A43" s="2092"/>
      <c r="B43" s="2117"/>
      <c r="C43" s="11" t="s">
        <v>485</v>
      </c>
      <c r="D43" s="1005" t="s">
        <v>507</v>
      </c>
      <c r="E43" s="82">
        <v>0</v>
      </c>
      <c r="F43" s="82">
        <v>0</v>
      </c>
      <c r="G43" s="82">
        <v>0</v>
      </c>
      <c r="H43" s="418">
        <v>0</v>
      </c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418">
        <v>0</v>
      </c>
      <c r="O43" s="82">
        <v>0</v>
      </c>
      <c r="P43" s="82">
        <v>0</v>
      </c>
      <c r="Q43" s="82">
        <v>0</v>
      </c>
      <c r="R43" s="82">
        <v>0</v>
      </c>
      <c r="S43" s="82">
        <v>0</v>
      </c>
      <c r="T43" s="82">
        <v>0</v>
      </c>
      <c r="U43" s="82">
        <v>0</v>
      </c>
      <c r="V43" s="418">
        <v>0</v>
      </c>
      <c r="W43" s="82">
        <v>0</v>
      </c>
      <c r="X43" s="82">
        <v>0</v>
      </c>
      <c r="Y43" s="82">
        <v>0</v>
      </c>
      <c r="Z43" s="82">
        <v>0</v>
      </c>
      <c r="AA43" s="82">
        <v>0</v>
      </c>
      <c r="AB43" s="82">
        <v>0</v>
      </c>
      <c r="AC43" s="123">
        <f>SUM(E43:AB43)</f>
        <v>0</v>
      </c>
      <c r="AD43" s="5" t="s">
        <v>472</v>
      </c>
    </row>
    <row r="44" spans="1:31" ht="12">
      <c r="A44" s="2092"/>
      <c r="B44" s="2117"/>
      <c r="C44" s="11" t="s">
        <v>8</v>
      </c>
      <c r="D44" s="1013" t="s">
        <v>466</v>
      </c>
      <c r="E44" s="1766">
        <v>16</v>
      </c>
      <c r="F44" s="1767">
        <v>16</v>
      </c>
      <c r="G44" s="1767">
        <v>15</v>
      </c>
      <c r="H44" s="1767">
        <v>12</v>
      </c>
      <c r="I44" s="1767">
        <v>14</v>
      </c>
      <c r="J44" s="1767">
        <v>18</v>
      </c>
      <c r="K44" s="1767">
        <v>24</v>
      </c>
      <c r="L44" s="1767">
        <v>22</v>
      </c>
      <c r="M44" s="1767">
        <v>23</v>
      </c>
      <c r="N44" s="1767">
        <v>25</v>
      </c>
      <c r="O44" s="1767">
        <v>28</v>
      </c>
      <c r="P44" s="1767">
        <v>29</v>
      </c>
      <c r="Q44" s="1767">
        <v>29</v>
      </c>
      <c r="R44" s="1767">
        <v>27</v>
      </c>
      <c r="S44" s="1767">
        <v>34</v>
      </c>
      <c r="T44" s="1767">
        <v>35</v>
      </c>
      <c r="U44" s="1767">
        <v>35</v>
      </c>
      <c r="V44" s="1767">
        <v>39</v>
      </c>
      <c r="W44" s="1767">
        <v>35</v>
      </c>
      <c r="X44" s="1767">
        <v>38</v>
      </c>
      <c r="Y44" s="1767">
        <v>35</v>
      </c>
      <c r="Z44" s="1767">
        <v>30</v>
      </c>
      <c r="AA44" s="1767">
        <v>25</v>
      </c>
      <c r="AB44" s="1768">
        <v>21</v>
      </c>
      <c r="AC44" s="567"/>
    </row>
    <row r="45" spans="1:31" ht="12" thickBot="1">
      <c r="A45" s="2093"/>
      <c r="B45" s="2118"/>
      <c r="C45" s="46" t="s">
        <v>16</v>
      </c>
      <c r="D45" s="46"/>
      <c r="E45" s="109">
        <f t="shared" ref="E45:AC45" si="13">E43/E42</f>
        <v>0</v>
      </c>
      <c r="F45" s="109">
        <f t="shared" si="13"/>
        <v>0</v>
      </c>
      <c r="G45" s="109">
        <f t="shared" si="13"/>
        <v>0</v>
      </c>
      <c r="H45" s="416">
        <f t="shared" si="13"/>
        <v>0</v>
      </c>
      <c r="I45" s="109">
        <f t="shared" si="13"/>
        <v>0</v>
      </c>
      <c r="J45" s="109">
        <f t="shared" si="13"/>
        <v>0</v>
      </c>
      <c r="K45" s="109">
        <f t="shared" si="13"/>
        <v>0</v>
      </c>
      <c r="L45" s="109">
        <f t="shared" si="13"/>
        <v>0</v>
      </c>
      <c r="M45" s="109">
        <f t="shared" si="13"/>
        <v>0</v>
      </c>
      <c r="N45" s="416">
        <f t="shared" si="13"/>
        <v>0</v>
      </c>
      <c r="O45" s="109">
        <f t="shared" si="13"/>
        <v>0</v>
      </c>
      <c r="P45" s="109">
        <f t="shared" si="13"/>
        <v>0</v>
      </c>
      <c r="Q45" s="109">
        <f t="shared" si="13"/>
        <v>0</v>
      </c>
      <c r="R45" s="109">
        <f t="shared" si="13"/>
        <v>0</v>
      </c>
      <c r="S45" s="109">
        <f t="shared" si="13"/>
        <v>0</v>
      </c>
      <c r="T45" s="109">
        <f t="shared" si="13"/>
        <v>0</v>
      </c>
      <c r="U45" s="109">
        <f t="shared" si="13"/>
        <v>0</v>
      </c>
      <c r="V45" s="416">
        <f t="shared" si="13"/>
        <v>0</v>
      </c>
      <c r="W45" s="109">
        <f t="shared" si="13"/>
        <v>0</v>
      </c>
      <c r="X45" s="109">
        <f t="shared" si="13"/>
        <v>0</v>
      </c>
      <c r="Y45" s="109">
        <f t="shared" si="13"/>
        <v>0</v>
      </c>
      <c r="Z45" s="109">
        <f t="shared" si="13"/>
        <v>0</v>
      </c>
      <c r="AA45" s="109">
        <f t="shared" si="13"/>
        <v>0</v>
      </c>
      <c r="AB45" s="109">
        <f t="shared" si="13"/>
        <v>0</v>
      </c>
      <c r="AC45" s="121">
        <f t="shared" si="13"/>
        <v>0</v>
      </c>
    </row>
    <row r="46" spans="1:31">
      <c r="A46" s="2091" t="s">
        <v>101</v>
      </c>
      <c r="B46" s="2094" t="s">
        <v>540</v>
      </c>
      <c r="C46" s="10" t="s">
        <v>484</v>
      </c>
      <c r="D46" s="1015" t="s">
        <v>507</v>
      </c>
      <c r="E46" s="80">
        <v>0.75999999999476131</v>
      </c>
      <c r="F46" s="80">
        <v>0.680000000007567</v>
      </c>
      <c r="G46" s="80">
        <v>0.67999999999301508</v>
      </c>
      <c r="H46" s="414">
        <v>0.88000000000465661</v>
      </c>
      <c r="I46" s="80">
        <v>0.95999999999185093</v>
      </c>
      <c r="J46" s="80">
        <v>0.76000000000931323</v>
      </c>
      <c r="K46" s="80">
        <v>0.67999999999301508</v>
      </c>
      <c r="L46" s="80">
        <v>0.84000000001105946</v>
      </c>
      <c r="M46" s="80">
        <v>0.95999999999185093</v>
      </c>
      <c r="N46" s="414">
        <v>1.0400000000081491</v>
      </c>
      <c r="O46" s="80">
        <v>1.2399999999906868</v>
      </c>
      <c r="P46" s="80">
        <v>1.1600000000034925</v>
      </c>
      <c r="Q46" s="80">
        <v>1.1600000000034925</v>
      </c>
      <c r="R46" s="80">
        <v>1.2399999999906868</v>
      </c>
      <c r="S46" s="80">
        <v>1.4000000000087311</v>
      </c>
      <c r="T46" s="80">
        <v>1.319999999992433</v>
      </c>
      <c r="U46" s="80">
        <v>1.3200000000069849</v>
      </c>
      <c r="V46" s="414">
        <v>1.1199999999953434</v>
      </c>
      <c r="W46" s="80">
        <v>1.2799999999988358</v>
      </c>
      <c r="X46" s="80">
        <v>1.0800000000017462</v>
      </c>
      <c r="Y46" s="80">
        <v>0.96000000000640284</v>
      </c>
      <c r="Z46" s="80">
        <v>1</v>
      </c>
      <c r="AA46" s="80">
        <v>0.95999999999185093</v>
      </c>
      <c r="AB46" s="80">
        <v>0.80000000000291038</v>
      </c>
      <c r="AC46" s="123">
        <f>SUM(E46:AB46)</f>
        <v>24.279999999998836</v>
      </c>
      <c r="AD46" s="4">
        <f>MAX(E46:AB46)</f>
        <v>1.4000000000087311</v>
      </c>
      <c r="AE46" s="4">
        <f>MIN(E46:AB46)</f>
        <v>0.67999999999301508</v>
      </c>
    </row>
    <row r="47" spans="1:31">
      <c r="A47" s="2092"/>
      <c r="B47" s="2095"/>
      <c r="C47" s="11" t="s">
        <v>485</v>
      </c>
      <c r="D47" s="1005" t="s">
        <v>507</v>
      </c>
      <c r="E47" s="82">
        <v>0</v>
      </c>
      <c r="F47" s="82">
        <v>0</v>
      </c>
      <c r="G47" s="82">
        <v>0</v>
      </c>
      <c r="H47" s="418">
        <v>0</v>
      </c>
      <c r="I47" s="82">
        <v>0</v>
      </c>
      <c r="J47" s="82">
        <v>0</v>
      </c>
      <c r="K47" s="82">
        <v>0</v>
      </c>
      <c r="L47" s="82">
        <v>0</v>
      </c>
      <c r="M47" s="82">
        <v>0</v>
      </c>
      <c r="N47" s="418">
        <v>0</v>
      </c>
      <c r="O47" s="82">
        <v>0</v>
      </c>
      <c r="P47" s="82">
        <v>0</v>
      </c>
      <c r="Q47" s="82">
        <v>0</v>
      </c>
      <c r="R47" s="82">
        <v>0</v>
      </c>
      <c r="S47" s="82">
        <v>0</v>
      </c>
      <c r="T47" s="82">
        <v>0</v>
      </c>
      <c r="U47" s="82">
        <v>0</v>
      </c>
      <c r="V47" s="418">
        <v>0</v>
      </c>
      <c r="W47" s="82">
        <v>0</v>
      </c>
      <c r="X47" s="82">
        <v>0</v>
      </c>
      <c r="Y47" s="82">
        <v>0</v>
      </c>
      <c r="Z47" s="82">
        <v>0</v>
      </c>
      <c r="AA47" s="82">
        <v>0</v>
      </c>
      <c r="AB47" s="82">
        <v>0</v>
      </c>
      <c r="AC47" s="123">
        <f>SUM(E47:AB47)</f>
        <v>0</v>
      </c>
      <c r="AD47" s="5" t="s">
        <v>472</v>
      </c>
    </row>
    <row r="48" spans="1:31" ht="12">
      <c r="A48" s="2092"/>
      <c r="B48" s="2095"/>
      <c r="C48" s="11" t="s">
        <v>8</v>
      </c>
      <c r="D48" s="1013" t="s">
        <v>466</v>
      </c>
      <c r="E48" s="1751">
        <v>41</v>
      </c>
      <c r="F48" s="1752">
        <v>39</v>
      </c>
      <c r="G48" s="1752">
        <v>38</v>
      </c>
      <c r="H48" s="1752">
        <v>39</v>
      </c>
      <c r="I48" s="1752">
        <v>38</v>
      </c>
      <c r="J48" s="1752">
        <v>47</v>
      </c>
      <c r="K48" s="1752">
        <v>52</v>
      </c>
      <c r="L48" s="1752">
        <v>59</v>
      </c>
      <c r="M48" s="1752">
        <v>67</v>
      </c>
      <c r="N48" s="1752">
        <v>68</v>
      </c>
      <c r="O48" s="1752">
        <v>70</v>
      </c>
      <c r="P48" s="1752">
        <v>70</v>
      </c>
      <c r="Q48" s="1752">
        <v>72</v>
      </c>
      <c r="R48" s="1752">
        <v>73</v>
      </c>
      <c r="S48" s="1752">
        <v>76</v>
      </c>
      <c r="T48" s="1752">
        <v>76</v>
      </c>
      <c r="U48" s="1752">
        <v>74</v>
      </c>
      <c r="V48" s="1752">
        <v>70</v>
      </c>
      <c r="W48" s="1752">
        <v>69</v>
      </c>
      <c r="X48" s="1752">
        <v>63</v>
      </c>
      <c r="Y48" s="1752">
        <v>62</v>
      </c>
      <c r="Z48" s="1752">
        <v>55</v>
      </c>
      <c r="AA48" s="1752">
        <v>48</v>
      </c>
      <c r="AB48" s="1753">
        <v>43</v>
      </c>
      <c r="AC48" s="83"/>
    </row>
    <row r="49" spans="1:31" ht="12" thickBot="1">
      <c r="A49" s="2093"/>
      <c r="B49" s="2096"/>
      <c r="C49" s="46" t="s">
        <v>16</v>
      </c>
      <c r="D49" s="46"/>
      <c r="E49" s="109">
        <f t="shared" ref="E49:AC49" si="14">E47/E46</f>
        <v>0</v>
      </c>
      <c r="F49" s="109">
        <f t="shared" si="14"/>
        <v>0</v>
      </c>
      <c r="G49" s="109">
        <f t="shared" si="14"/>
        <v>0</v>
      </c>
      <c r="H49" s="416">
        <f t="shared" si="14"/>
        <v>0</v>
      </c>
      <c r="I49" s="109">
        <f t="shared" si="14"/>
        <v>0</v>
      </c>
      <c r="J49" s="109">
        <f t="shared" si="14"/>
        <v>0</v>
      </c>
      <c r="K49" s="109">
        <f t="shared" si="14"/>
        <v>0</v>
      </c>
      <c r="L49" s="109">
        <f t="shared" si="14"/>
        <v>0</v>
      </c>
      <c r="M49" s="109">
        <f t="shared" si="14"/>
        <v>0</v>
      </c>
      <c r="N49" s="416">
        <f t="shared" si="14"/>
        <v>0</v>
      </c>
      <c r="O49" s="109">
        <f t="shared" si="14"/>
        <v>0</v>
      </c>
      <c r="P49" s="109">
        <f t="shared" si="14"/>
        <v>0</v>
      </c>
      <c r="Q49" s="109">
        <f t="shared" si="14"/>
        <v>0</v>
      </c>
      <c r="R49" s="109">
        <f t="shared" si="14"/>
        <v>0</v>
      </c>
      <c r="S49" s="109">
        <f t="shared" si="14"/>
        <v>0</v>
      </c>
      <c r="T49" s="109">
        <f t="shared" si="14"/>
        <v>0</v>
      </c>
      <c r="U49" s="109">
        <f t="shared" si="14"/>
        <v>0</v>
      </c>
      <c r="V49" s="416">
        <f t="shared" si="14"/>
        <v>0</v>
      </c>
      <c r="W49" s="109">
        <f t="shared" si="14"/>
        <v>0</v>
      </c>
      <c r="X49" s="109">
        <f t="shared" si="14"/>
        <v>0</v>
      </c>
      <c r="Y49" s="109">
        <f t="shared" si="14"/>
        <v>0</v>
      </c>
      <c r="Z49" s="109">
        <f t="shared" si="14"/>
        <v>0</v>
      </c>
      <c r="AA49" s="109">
        <f t="shared" si="14"/>
        <v>0</v>
      </c>
      <c r="AB49" s="109">
        <f t="shared" si="14"/>
        <v>0</v>
      </c>
      <c r="AC49" s="121">
        <f t="shared" si="14"/>
        <v>0</v>
      </c>
    </row>
    <row r="50" spans="1:31">
      <c r="A50" s="2091" t="s">
        <v>102</v>
      </c>
      <c r="B50" s="2094" t="s">
        <v>541</v>
      </c>
      <c r="C50" s="10" t="s">
        <v>484</v>
      </c>
      <c r="D50" s="1015" t="s">
        <v>507</v>
      </c>
      <c r="E50" s="80">
        <v>0.23999999999796273</v>
      </c>
      <c r="F50" s="80">
        <v>0.23999999999796273</v>
      </c>
      <c r="G50" s="80">
        <v>0.16000000000349246</v>
      </c>
      <c r="H50" s="80">
        <v>0.27999999999883585</v>
      </c>
      <c r="I50" s="80">
        <v>0.31999999999970896</v>
      </c>
      <c r="J50" s="80">
        <v>0.16000000000349246</v>
      </c>
      <c r="K50" s="80">
        <v>0.31999999999970896</v>
      </c>
      <c r="L50" s="80">
        <v>0.22000000000116415</v>
      </c>
      <c r="M50" s="80">
        <v>0.25999999999476131</v>
      </c>
      <c r="N50" s="80">
        <v>0.24000000000523869</v>
      </c>
      <c r="O50" s="80">
        <v>0.35999999999330612</v>
      </c>
      <c r="P50" s="80">
        <v>0.32000000000698492</v>
      </c>
      <c r="Q50" s="80">
        <v>0.31999999999970896</v>
      </c>
      <c r="R50" s="80">
        <v>0.35999999999330612</v>
      </c>
      <c r="S50" s="80">
        <v>0.44000000000232831</v>
      </c>
      <c r="T50" s="80">
        <v>0.40000000000145519</v>
      </c>
      <c r="U50" s="80">
        <v>0.48000000000320142</v>
      </c>
      <c r="V50" s="80">
        <v>0.35999999999330612</v>
      </c>
      <c r="W50" s="80">
        <v>0.31999999999970896</v>
      </c>
      <c r="X50" s="80">
        <v>0.24000000000523869</v>
      </c>
      <c r="Y50" s="80">
        <v>0.36000000000058208</v>
      </c>
      <c r="Z50" s="80">
        <v>0.31999999999970896</v>
      </c>
      <c r="AA50" s="80">
        <v>0.36000000000058208</v>
      </c>
      <c r="AB50" s="80">
        <v>0.31999999999970896</v>
      </c>
      <c r="AC50" s="123">
        <f>SUM(E50:AB50)</f>
        <v>7.4000000000014552</v>
      </c>
      <c r="AD50" s="658"/>
      <c r="AE50" s="4">
        <f>MIN(E50:AB50)</f>
        <v>0.16000000000349246</v>
      </c>
    </row>
    <row r="51" spans="1:31">
      <c r="A51" s="2092"/>
      <c r="B51" s="2095"/>
      <c r="C51" s="11" t="s">
        <v>485</v>
      </c>
      <c r="D51" s="1005" t="s">
        <v>507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  <c r="J51" s="82">
        <v>0</v>
      </c>
      <c r="K51" s="82">
        <v>0</v>
      </c>
      <c r="L51" s="82">
        <v>0</v>
      </c>
      <c r="M51" s="82">
        <v>0</v>
      </c>
      <c r="N51" s="82">
        <v>0</v>
      </c>
      <c r="O51" s="82">
        <v>0</v>
      </c>
      <c r="P51" s="82">
        <v>0</v>
      </c>
      <c r="Q51" s="82">
        <v>0</v>
      </c>
      <c r="R51" s="82">
        <v>0</v>
      </c>
      <c r="S51" s="82">
        <v>0</v>
      </c>
      <c r="T51" s="82">
        <v>0</v>
      </c>
      <c r="U51" s="82">
        <v>0</v>
      </c>
      <c r="V51" s="82">
        <v>0</v>
      </c>
      <c r="W51" s="82">
        <v>0</v>
      </c>
      <c r="X51" s="82">
        <v>0</v>
      </c>
      <c r="Y51" s="82">
        <v>0</v>
      </c>
      <c r="Z51" s="82">
        <v>0</v>
      </c>
      <c r="AA51" s="82">
        <v>0</v>
      </c>
      <c r="AB51" s="82">
        <v>0</v>
      </c>
      <c r="AC51" s="123">
        <f>SUM(E51:AB51)</f>
        <v>0</v>
      </c>
      <c r="AD51" s="658" t="s">
        <v>472</v>
      </c>
    </row>
    <row r="52" spans="1:31" ht="12">
      <c r="A52" s="2092"/>
      <c r="B52" s="2095"/>
      <c r="C52" s="11" t="s">
        <v>8</v>
      </c>
      <c r="D52" s="1013" t="s">
        <v>466</v>
      </c>
      <c r="E52" s="1757">
        <v>13</v>
      </c>
      <c r="F52" s="1758">
        <v>11</v>
      </c>
      <c r="G52" s="1758">
        <v>11</v>
      </c>
      <c r="H52" s="1758">
        <v>13</v>
      </c>
      <c r="I52" s="1758">
        <v>11</v>
      </c>
      <c r="J52" s="1758">
        <v>13</v>
      </c>
      <c r="K52" s="1758">
        <v>20</v>
      </c>
      <c r="L52" s="1758">
        <v>18</v>
      </c>
      <c r="M52" s="1758">
        <v>17</v>
      </c>
      <c r="N52" s="1758">
        <v>19</v>
      </c>
      <c r="O52" s="1758">
        <v>17</v>
      </c>
      <c r="P52" s="1758">
        <v>18</v>
      </c>
      <c r="Q52" s="1758">
        <v>21</v>
      </c>
      <c r="R52" s="1758">
        <v>18</v>
      </c>
      <c r="S52" s="1758">
        <v>23</v>
      </c>
      <c r="T52" s="1758">
        <v>22</v>
      </c>
      <c r="U52" s="1758">
        <v>23</v>
      </c>
      <c r="V52" s="1758">
        <v>26</v>
      </c>
      <c r="W52" s="1758">
        <v>26</v>
      </c>
      <c r="X52" s="1758">
        <v>26</v>
      </c>
      <c r="Y52" s="1758">
        <v>26</v>
      </c>
      <c r="Z52" s="1758">
        <v>23</v>
      </c>
      <c r="AA52" s="1758">
        <v>18</v>
      </c>
      <c r="AB52" s="1759">
        <v>14</v>
      </c>
      <c r="AC52" s="83"/>
    </row>
    <row r="53" spans="1:31" ht="12" thickBot="1">
      <c r="A53" s="2093"/>
      <c r="B53" s="2096"/>
      <c r="C53" s="46" t="s">
        <v>16</v>
      </c>
      <c r="D53" s="46"/>
      <c r="E53" s="109">
        <f t="shared" ref="E53:AC53" si="15">E51/E50</f>
        <v>0</v>
      </c>
      <c r="F53" s="109">
        <f t="shared" si="15"/>
        <v>0</v>
      </c>
      <c r="G53" s="109">
        <f t="shared" si="15"/>
        <v>0</v>
      </c>
      <c r="H53" s="416">
        <f t="shared" si="15"/>
        <v>0</v>
      </c>
      <c r="I53" s="109">
        <f t="shared" si="15"/>
        <v>0</v>
      </c>
      <c r="J53" s="109">
        <f t="shared" si="15"/>
        <v>0</v>
      </c>
      <c r="K53" s="109">
        <f t="shared" si="15"/>
        <v>0</v>
      </c>
      <c r="L53" s="109">
        <f t="shared" si="15"/>
        <v>0</v>
      </c>
      <c r="M53" s="109">
        <f t="shared" si="15"/>
        <v>0</v>
      </c>
      <c r="N53" s="416">
        <f t="shared" si="15"/>
        <v>0</v>
      </c>
      <c r="O53" s="109">
        <f t="shared" si="15"/>
        <v>0</v>
      </c>
      <c r="P53" s="109">
        <f t="shared" si="15"/>
        <v>0</v>
      </c>
      <c r="Q53" s="109">
        <f t="shared" si="15"/>
        <v>0</v>
      </c>
      <c r="R53" s="109">
        <f t="shared" si="15"/>
        <v>0</v>
      </c>
      <c r="S53" s="109">
        <f t="shared" si="15"/>
        <v>0</v>
      </c>
      <c r="T53" s="109">
        <f t="shared" si="15"/>
        <v>0</v>
      </c>
      <c r="U53" s="109">
        <f t="shared" si="15"/>
        <v>0</v>
      </c>
      <c r="V53" s="416">
        <f t="shared" si="15"/>
        <v>0</v>
      </c>
      <c r="W53" s="109">
        <f t="shared" si="15"/>
        <v>0</v>
      </c>
      <c r="X53" s="109">
        <f t="shared" si="15"/>
        <v>0</v>
      </c>
      <c r="Y53" s="109">
        <f t="shared" si="15"/>
        <v>0</v>
      </c>
      <c r="Z53" s="109">
        <f t="shared" si="15"/>
        <v>0</v>
      </c>
      <c r="AA53" s="109">
        <f t="shared" si="15"/>
        <v>0</v>
      </c>
      <c r="AB53" s="109">
        <f t="shared" si="15"/>
        <v>0</v>
      </c>
      <c r="AC53" s="121">
        <f t="shared" si="15"/>
        <v>0</v>
      </c>
    </row>
    <row r="54" spans="1:31">
      <c r="A54" s="2091" t="s">
        <v>121</v>
      </c>
      <c r="B54" s="2094" t="s">
        <v>544</v>
      </c>
      <c r="C54" s="10" t="s">
        <v>484</v>
      </c>
      <c r="D54" s="1005" t="s">
        <v>480</v>
      </c>
      <c r="E54" s="108">
        <v>0</v>
      </c>
      <c r="F54" s="108">
        <v>0</v>
      </c>
      <c r="G54" s="108">
        <v>0</v>
      </c>
      <c r="H54" s="108">
        <v>0</v>
      </c>
      <c r="I54" s="108">
        <v>0</v>
      </c>
      <c r="J54" s="108">
        <v>0</v>
      </c>
      <c r="K54" s="108">
        <v>0</v>
      </c>
      <c r="L54" s="108">
        <v>0</v>
      </c>
      <c r="M54" s="108">
        <v>0</v>
      </c>
      <c r="N54" s="108">
        <v>0</v>
      </c>
      <c r="O54" s="108">
        <v>0</v>
      </c>
      <c r="P54" s="108">
        <v>0</v>
      </c>
      <c r="Q54" s="108">
        <v>0</v>
      </c>
      <c r="R54" s="108">
        <v>0</v>
      </c>
      <c r="S54" s="108">
        <v>0</v>
      </c>
      <c r="T54" s="108">
        <v>0</v>
      </c>
      <c r="U54" s="108">
        <v>0</v>
      </c>
      <c r="V54" s="108">
        <v>0</v>
      </c>
      <c r="W54" s="108">
        <v>0</v>
      </c>
      <c r="X54" s="108">
        <v>0</v>
      </c>
      <c r="Y54" s="108">
        <v>0</v>
      </c>
      <c r="Z54" s="108">
        <v>0</v>
      </c>
      <c r="AA54" s="108">
        <v>0</v>
      </c>
      <c r="AB54" s="108">
        <v>0</v>
      </c>
      <c r="AC54" s="123">
        <f>SUM(E54:AB54)</f>
        <v>0</v>
      </c>
      <c r="AD54" s="654" t="s">
        <v>472</v>
      </c>
    </row>
    <row r="55" spans="1:31">
      <c r="A55" s="2092"/>
      <c r="B55" s="2095"/>
      <c r="C55" s="11" t="s">
        <v>485</v>
      </c>
      <c r="D55" s="1005" t="s">
        <v>507</v>
      </c>
      <c r="E55" s="109">
        <v>0</v>
      </c>
      <c r="F55" s="109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09">
        <v>0</v>
      </c>
      <c r="AA55" s="109">
        <v>0</v>
      </c>
      <c r="AB55" s="109">
        <v>0</v>
      </c>
      <c r="AC55" s="123">
        <f>SUM(E55:AB55)</f>
        <v>0</v>
      </c>
      <c r="AD55" s="654" t="s">
        <v>472</v>
      </c>
    </row>
    <row r="56" spans="1:31" ht="12">
      <c r="A56" s="2092"/>
      <c r="B56" s="2095"/>
      <c r="C56" s="11" t="s">
        <v>8</v>
      </c>
      <c r="D56" s="1013" t="s">
        <v>466</v>
      </c>
      <c r="E56" s="644">
        <v>0</v>
      </c>
      <c r="F56" s="645">
        <v>0</v>
      </c>
      <c r="G56" s="645">
        <v>0</v>
      </c>
      <c r="H56" s="645">
        <v>0</v>
      </c>
      <c r="I56" s="645">
        <v>0</v>
      </c>
      <c r="J56" s="645">
        <v>0</v>
      </c>
      <c r="K56" s="645">
        <v>0</v>
      </c>
      <c r="L56" s="645">
        <v>0</v>
      </c>
      <c r="M56" s="645">
        <v>0</v>
      </c>
      <c r="N56" s="645">
        <v>0</v>
      </c>
      <c r="O56" s="645">
        <v>0</v>
      </c>
      <c r="P56" s="645">
        <v>0</v>
      </c>
      <c r="Q56" s="645">
        <v>0</v>
      </c>
      <c r="R56" s="645">
        <v>0</v>
      </c>
      <c r="S56" s="645">
        <v>0</v>
      </c>
      <c r="T56" s="645">
        <v>0</v>
      </c>
      <c r="U56" s="645">
        <v>0</v>
      </c>
      <c r="V56" s="645">
        <v>0</v>
      </c>
      <c r="W56" s="645">
        <v>0</v>
      </c>
      <c r="X56" s="645">
        <v>0</v>
      </c>
      <c r="Y56" s="645">
        <v>0</v>
      </c>
      <c r="Z56" s="645">
        <v>0</v>
      </c>
      <c r="AA56" s="645">
        <v>0</v>
      </c>
      <c r="AB56" s="646">
        <v>0</v>
      </c>
      <c r="AC56" s="83"/>
      <c r="AD56" s="78"/>
    </row>
    <row r="57" spans="1:31" ht="12" thickBot="1">
      <c r="A57" s="2093"/>
      <c r="B57" s="2096"/>
      <c r="C57" s="46" t="s">
        <v>16</v>
      </c>
      <c r="D57" s="46"/>
      <c r="E57" s="109" t="e">
        <f t="shared" ref="E57:AC57" si="16">E55/E54</f>
        <v>#DIV/0!</v>
      </c>
      <c r="F57" s="109" t="e">
        <f t="shared" si="16"/>
        <v>#DIV/0!</v>
      </c>
      <c r="G57" s="109" t="e">
        <f t="shared" si="16"/>
        <v>#DIV/0!</v>
      </c>
      <c r="H57" s="416" t="e">
        <f t="shared" si="16"/>
        <v>#DIV/0!</v>
      </c>
      <c r="I57" s="109" t="e">
        <f t="shared" si="16"/>
        <v>#DIV/0!</v>
      </c>
      <c r="J57" s="109" t="e">
        <f t="shared" si="16"/>
        <v>#DIV/0!</v>
      </c>
      <c r="K57" s="109" t="e">
        <f t="shared" si="16"/>
        <v>#DIV/0!</v>
      </c>
      <c r="L57" s="109" t="e">
        <f t="shared" si="16"/>
        <v>#DIV/0!</v>
      </c>
      <c r="M57" s="109" t="e">
        <f t="shared" si="16"/>
        <v>#DIV/0!</v>
      </c>
      <c r="N57" s="416" t="e">
        <f t="shared" si="16"/>
        <v>#DIV/0!</v>
      </c>
      <c r="O57" s="109" t="e">
        <f t="shared" si="16"/>
        <v>#DIV/0!</v>
      </c>
      <c r="P57" s="109" t="e">
        <f t="shared" si="16"/>
        <v>#DIV/0!</v>
      </c>
      <c r="Q57" s="109" t="e">
        <f t="shared" si="16"/>
        <v>#DIV/0!</v>
      </c>
      <c r="R57" s="109" t="e">
        <f t="shared" si="16"/>
        <v>#DIV/0!</v>
      </c>
      <c r="S57" s="109" t="e">
        <f t="shared" si="16"/>
        <v>#DIV/0!</v>
      </c>
      <c r="T57" s="109" t="e">
        <f t="shared" si="16"/>
        <v>#DIV/0!</v>
      </c>
      <c r="U57" s="109" t="e">
        <f t="shared" si="16"/>
        <v>#DIV/0!</v>
      </c>
      <c r="V57" s="416" t="e">
        <f t="shared" si="16"/>
        <v>#DIV/0!</v>
      </c>
      <c r="W57" s="109" t="e">
        <f t="shared" si="16"/>
        <v>#DIV/0!</v>
      </c>
      <c r="X57" s="109" t="e">
        <f t="shared" si="16"/>
        <v>#DIV/0!</v>
      </c>
      <c r="Y57" s="109" t="e">
        <f t="shared" si="16"/>
        <v>#DIV/0!</v>
      </c>
      <c r="Z57" s="109" t="e">
        <f t="shared" si="16"/>
        <v>#DIV/0!</v>
      </c>
      <c r="AA57" s="109" t="e">
        <f t="shared" si="16"/>
        <v>#DIV/0!</v>
      </c>
      <c r="AB57" s="109" t="e">
        <f t="shared" si="16"/>
        <v>#DIV/0!</v>
      </c>
      <c r="AC57" s="121" t="e">
        <f t="shared" si="16"/>
        <v>#DIV/0!</v>
      </c>
    </row>
    <row r="58" spans="1:31">
      <c r="A58" s="2091" t="s">
        <v>104</v>
      </c>
      <c r="B58" s="2094" t="s">
        <v>545</v>
      </c>
      <c r="C58" s="10" t="s">
        <v>484</v>
      </c>
      <c r="D58" s="1015" t="s">
        <v>507</v>
      </c>
      <c r="E58" s="80">
        <v>0.2000000000007276</v>
      </c>
      <c r="F58" s="80">
        <v>0.24000000000160071</v>
      </c>
      <c r="G58" s="80">
        <v>0.23999999999796273</v>
      </c>
      <c r="H58" s="414">
        <v>0.24000000000160071</v>
      </c>
      <c r="I58" s="80">
        <v>0.31999999999970896</v>
      </c>
      <c r="J58" s="80">
        <v>0.31999999999970896</v>
      </c>
      <c r="K58" s="80">
        <v>0.36000000000058208</v>
      </c>
      <c r="L58" s="80">
        <v>0.36000000000058208</v>
      </c>
      <c r="M58" s="80">
        <v>0.39999999999781721</v>
      </c>
      <c r="N58" s="414">
        <v>0.44000000000232831</v>
      </c>
      <c r="O58" s="80">
        <v>0.43999999999869033</v>
      </c>
      <c r="P58" s="80">
        <v>0.47999999999956344</v>
      </c>
      <c r="Q58" s="80">
        <v>0.47999999999956344</v>
      </c>
      <c r="R58" s="80">
        <v>0.47999999999956344</v>
      </c>
      <c r="S58" s="80">
        <v>0.44000000000232831</v>
      </c>
      <c r="T58" s="80">
        <v>0.43999999999869033</v>
      </c>
      <c r="U58" s="80">
        <v>0.40000000000145519</v>
      </c>
      <c r="V58" s="414">
        <v>0.3599999999969441</v>
      </c>
      <c r="W58" s="80">
        <v>0.36000000000058208</v>
      </c>
      <c r="X58" s="80">
        <v>0.31999999999970896</v>
      </c>
      <c r="Y58" s="80">
        <v>0.31999999999970896</v>
      </c>
      <c r="Z58" s="80">
        <v>0.28000000000247383</v>
      </c>
      <c r="AA58" s="80">
        <v>0.27999999999883585</v>
      </c>
      <c r="AB58" s="80">
        <v>0.24000000000160071</v>
      </c>
      <c r="AC58" s="123">
        <f>SUM(E58:AB58)</f>
        <v>8.4400000000023283</v>
      </c>
    </row>
    <row r="59" spans="1:31">
      <c r="A59" s="2092"/>
      <c r="B59" s="2095"/>
      <c r="C59" s="11" t="s">
        <v>485</v>
      </c>
      <c r="D59" s="1005" t="s">
        <v>507</v>
      </c>
      <c r="E59" s="82">
        <v>0</v>
      </c>
      <c r="F59" s="82">
        <v>0</v>
      </c>
      <c r="G59" s="82">
        <v>0</v>
      </c>
      <c r="H59" s="82">
        <v>0</v>
      </c>
      <c r="I59" s="82">
        <v>0</v>
      </c>
      <c r="J59" s="82">
        <v>0</v>
      </c>
      <c r="K59" s="82">
        <v>0</v>
      </c>
      <c r="L59" s="82">
        <v>0</v>
      </c>
      <c r="M59" s="82">
        <v>0</v>
      </c>
      <c r="N59" s="82">
        <v>0</v>
      </c>
      <c r="O59" s="82">
        <v>0</v>
      </c>
      <c r="P59" s="82">
        <v>0</v>
      </c>
      <c r="Q59" s="82">
        <v>0</v>
      </c>
      <c r="R59" s="82">
        <v>0</v>
      </c>
      <c r="S59" s="82">
        <v>0</v>
      </c>
      <c r="T59" s="82">
        <v>0</v>
      </c>
      <c r="U59" s="82">
        <v>0</v>
      </c>
      <c r="V59" s="82">
        <v>0</v>
      </c>
      <c r="W59" s="82">
        <v>0</v>
      </c>
      <c r="X59" s="82">
        <v>0</v>
      </c>
      <c r="Y59" s="82">
        <v>0</v>
      </c>
      <c r="Z59" s="82">
        <v>0</v>
      </c>
      <c r="AA59" s="82">
        <v>0</v>
      </c>
      <c r="AB59" s="82">
        <v>0</v>
      </c>
      <c r="AC59" s="123">
        <f>SUM(E59:AB59)</f>
        <v>0</v>
      </c>
      <c r="AD59" s="658" t="s">
        <v>472</v>
      </c>
    </row>
    <row r="60" spans="1:31" ht="12">
      <c r="A60" s="2092"/>
      <c r="B60" s="2095"/>
      <c r="C60" s="11" t="s">
        <v>8</v>
      </c>
      <c r="D60" s="1013" t="s">
        <v>466</v>
      </c>
      <c r="E60" s="1763">
        <v>13</v>
      </c>
      <c r="F60" s="1764">
        <v>12</v>
      </c>
      <c r="G60" s="1764">
        <v>13</v>
      </c>
      <c r="H60" s="1764">
        <v>15</v>
      </c>
      <c r="I60" s="1764">
        <v>12</v>
      </c>
      <c r="J60" s="1764">
        <v>13</v>
      </c>
      <c r="K60" s="1764">
        <v>14</v>
      </c>
      <c r="L60" s="1764">
        <v>16</v>
      </c>
      <c r="M60" s="1764">
        <v>18</v>
      </c>
      <c r="N60" s="1764">
        <v>18</v>
      </c>
      <c r="O60" s="1764">
        <v>17</v>
      </c>
      <c r="P60" s="1764">
        <v>17</v>
      </c>
      <c r="Q60" s="1764">
        <v>17</v>
      </c>
      <c r="R60" s="1764">
        <v>17</v>
      </c>
      <c r="S60" s="1764">
        <v>17</v>
      </c>
      <c r="T60" s="1764">
        <v>17</v>
      </c>
      <c r="U60" s="1764">
        <v>14</v>
      </c>
      <c r="V60" s="1764">
        <v>16</v>
      </c>
      <c r="W60" s="1764">
        <v>16</v>
      </c>
      <c r="X60" s="1764">
        <v>15</v>
      </c>
      <c r="Y60" s="1764">
        <v>14</v>
      </c>
      <c r="Z60" s="1764">
        <v>14</v>
      </c>
      <c r="AA60" s="1764">
        <v>12</v>
      </c>
      <c r="AB60" s="1765">
        <v>13</v>
      </c>
      <c r="AC60" s="83"/>
    </row>
    <row r="61" spans="1:31" ht="12" thickBot="1">
      <c r="A61" s="2093"/>
      <c r="B61" s="2096"/>
      <c r="C61" s="46" t="s">
        <v>16</v>
      </c>
      <c r="D61" s="46"/>
      <c r="E61" s="109">
        <f t="shared" ref="E61:AC61" si="17">E59/E58</f>
        <v>0</v>
      </c>
      <c r="F61" s="109">
        <f t="shared" si="17"/>
        <v>0</v>
      </c>
      <c r="G61" s="109">
        <f t="shared" si="17"/>
        <v>0</v>
      </c>
      <c r="H61" s="416">
        <f t="shared" si="17"/>
        <v>0</v>
      </c>
      <c r="I61" s="109">
        <f t="shared" si="17"/>
        <v>0</v>
      </c>
      <c r="J61" s="109">
        <f t="shared" si="17"/>
        <v>0</v>
      </c>
      <c r="K61" s="109">
        <f t="shared" si="17"/>
        <v>0</v>
      </c>
      <c r="L61" s="109">
        <f t="shared" si="17"/>
        <v>0</v>
      </c>
      <c r="M61" s="109">
        <f t="shared" si="17"/>
        <v>0</v>
      </c>
      <c r="N61" s="416">
        <f t="shared" si="17"/>
        <v>0</v>
      </c>
      <c r="O61" s="109">
        <f t="shared" si="17"/>
        <v>0</v>
      </c>
      <c r="P61" s="109">
        <f t="shared" si="17"/>
        <v>0</v>
      </c>
      <c r="Q61" s="109">
        <f t="shared" si="17"/>
        <v>0</v>
      </c>
      <c r="R61" s="109">
        <f t="shared" si="17"/>
        <v>0</v>
      </c>
      <c r="S61" s="109">
        <f t="shared" si="17"/>
        <v>0</v>
      </c>
      <c r="T61" s="109">
        <f t="shared" si="17"/>
        <v>0</v>
      </c>
      <c r="U61" s="109">
        <f t="shared" si="17"/>
        <v>0</v>
      </c>
      <c r="V61" s="416">
        <f t="shared" si="17"/>
        <v>0</v>
      </c>
      <c r="W61" s="109">
        <f t="shared" si="17"/>
        <v>0</v>
      </c>
      <c r="X61" s="109">
        <f t="shared" si="17"/>
        <v>0</v>
      </c>
      <c r="Y61" s="109">
        <f t="shared" si="17"/>
        <v>0</v>
      </c>
      <c r="Z61" s="109">
        <f t="shared" si="17"/>
        <v>0</v>
      </c>
      <c r="AA61" s="109">
        <f t="shared" si="17"/>
        <v>0</v>
      </c>
      <c r="AB61" s="109">
        <f t="shared" si="17"/>
        <v>0</v>
      </c>
      <c r="AC61" s="121">
        <f t="shared" si="17"/>
        <v>0</v>
      </c>
    </row>
    <row r="62" spans="1:31" ht="11.25" customHeight="1">
      <c r="A62" s="2091" t="s">
        <v>95</v>
      </c>
      <c r="B62" s="2116" t="s">
        <v>543</v>
      </c>
      <c r="C62" s="10" t="s">
        <v>484</v>
      </c>
      <c r="D62" s="1015" t="s">
        <v>507</v>
      </c>
      <c r="E62" s="80">
        <v>0.15999999999985448</v>
      </c>
      <c r="F62" s="80">
        <v>0.15999999999985448</v>
      </c>
      <c r="G62" s="80">
        <v>0.2000000000007276</v>
      </c>
      <c r="H62" s="414">
        <v>0.23999999999978172</v>
      </c>
      <c r="I62" s="80">
        <v>0.23999999999978172</v>
      </c>
      <c r="J62" s="80">
        <v>0.23999999999978172</v>
      </c>
      <c r="K62" s="80">
        <v>0.28000000000065484</v>
      </c>
      <c r="L62" s="80">
        <v>0.31999999999970896</v>
      </c>
      <c r="M62" s="80">
        <v>0.31999999999970896</v>
      </c>
      <c r="N62" s="414">
        <v>0.3999999999996362</v>
      </c>
      <c r="O62" s="80">
        <v>0.44000000000050932</v>
      </c>
      <c r="P62" s="80">
        <v>0.44000000000050932</v>
      </c>
      <c r="Q62" s="80">
        <v>0.47999999999956344</v>
      </c>
      <c r="R62" s="80">
        <v>0.44000000000050932</v>
      </c>
      <c r="S62" s="80">
        <v>0.3999999999996362</v>
      </c>
      <c r="T62" s="80">
        <v>0.44000000000050932</v>
      </c>
      <c r="U62" s="80">
        <v>0.47999999999956344</v>
      </c>
      <c r="V62" s="414">
        <v>0.47999999999956344</v>
      </c>
      <c r="W62" s="80">
        <v>0.47999999999956344</v>
      </c>
      <c r="X62" s="80">
        <v>0.48000000000138243</v>
      </c>
      <c r="Y62" s="80">
        <v>0.3999999999996362</v>
      </c>
      <c r="Z62" s="80">
        <v>0.36000000000058208</v>
      </c>
      <c r="AA62" s="80">
        <v>0.31999999999970896</v>
      </c>
      <c r="AB62" s="80">
        <v>0.23999999999978172</v>
      </c>
      <c r="AC62" s="123">
        <f>SUM(E62:AB62)</f>
        <v>8.4400000000005093</v>
      </c>
      <c r="AD62" s="4">
        <f>MAX(E62:AB62)</f>
        <v>0.48000000000138243</v>
      </c>
      <c r="AE62" s="4">
        <f>MIN(E62:AB62)</f>
        <v>0.15999999999985448</v>
      </c>
    </row>
    <row r="63" spans="1:31">
      <c r="A63" s="2092"/>
      <c r="B63" s="2117"/>
      <c r="C63" s="11" t="s">
        <v>485</v>
      </c>
      <c r="D63" s="1005" t="s">
        <v>507</v>
      </c>
      <c r="E63" s="82">
        <v>0</v>
      </c>
      <c r="F63" s="82">
        <v>0</v>
      </c>
      <c r="G63" s="82">
        <v>0</v>
      </c>
      <c r="H63" s="418">
        <v>0</v>
      </c>
      <c r="I63" s="82">
        <v>0</v>
      </c>
      <c r="J63" s="82">
        <v>0</v>
      </c>
      <c r="K63" s="82">
        <v>0</v>
      </c>
      <c r="L63" s="82">
        <v>0</v>
      </c>
      <c r="M63" s="82">
        <v>0</v>
      </c>
      <c r="N63" s="418">
        <v>0</v>
      </c>
      <c r="O63" s="82">
        <v>0</v>
      </c>
      <c r="P63" s="82">
        <v>0</v>
      </c>
      <c r="Q63" s="82">
        <v>0</v>
      </c>
      <c r="R63" s="82">
        <v>0</v>
      </c>
      <c r="S63" s="82">
        <v>0</v>
      </c>
      <c r="T63" s="82">
        <v>0</v>
      </c>
      <c r="U63" s="82">
        <v>0</v>
      </c>
      <c r="V63" s="418">
        <v>0</v>
      </c>
      <c r="W63" s="82">
        <v>0</v>
      </c>
      <c r="X63" s="82">
        <v>0</v>
      </c>
      <c r="Y63" s="82">
        <v>0</v>
      </c>
      <c r="Z63" s="82">
        <v>0</v>
      </c>
      <c r="AA63" s="82">
        <v>0</v>
      </c>
      <c r="AB63" s="82">
        <v>0</v>
      </c>
      <c r="AC63" s="123">
        <f>SUM(E63:AB63)</f>
        <v>0</v>
      </c>
      <c r="AD63" s="5" t="s">
        <v>472</v>
      </c>
    </row>
    <row r="64" spans="1:31" ht="12">
      <c r="A64" s="2092"/>
      <c r="B64" s="2117"/>
      <c r="C64" s="11" t="s">
        <v>8</v>
      </c>
      <c r="D64" s="1013" t="s">
        <v>466</v>
      </c>
      <c r="E64" s="1769">
        <v>8</v>
      </c>
      <c r="F64" s="1770">
        <v>8</v>
      </c>
      <c r="G64" s="1770">
        <v>8</v>
      </c>
      <c r="H64" s="1770">
        <v>8</v>
      </c>
      <c r="I64" s="1770">
        <v>8</v>
      </c>
      <c r="J64" s="1770">
        <v>12</v>
      </c>
      <c r="K64" s="1770">
        <v>15</v>
      </c>
      <c r="L64" s="1770">
        <v>17</v>
      </c>
      <c r="M64" s="1770">
        <v>19</v>
      </c>
      <c r="N64" s="1770">
        <v>20</v>
      </c>
      <c r="O64" s="1770">
        <v>19</v>
      </c>
      <c r="P64" s="1770">
        <v>20</v>
      </c>
      <c r="Q64" s="1770">
        <v>20</v>
      </c>
      <c r="R64" s="1770">
        <v>19</v>
      </c>
      <c r="S64" s="1770">
        <v>18</v>
      </c>
      <c r="T64" s="1770">
        <v>19</v>
      </c>
      <c r="U64" s="1770">
        <v>18</v>
      </c>
      <c r="V64" s="1770">
        <v>16</v>
      </c>
      <c r="W64" s="1770">
        <v>16</v>
      </c>
      <c r="X64" s="1770">
        <v>14</v>
      </c>
      <c r="Y64" s="1770">
        <v>16</v>
      </c>
      <c r="Z64" s="1770">
        <v>12</v>
      </c>
      <c r="AA64" s="1770">
        <v>9</v>
      </c>
      <c r="AB64" s="1771">
        <v>10</v>
      </c>
      <c r="AC64" s="83"/>
    </row>
    <row r="65" spans="1:32" ht="12" thickBot="1">
      <c r="A65" s="2093"/>
      <c r="B65" s="2118"/>
      <c r="C65" s="46" t="s">
        <v>16</v>
      </c>
      <c r="D65" s="1006"/>
      <c r="E65" s="109">
        <f t="shared" ref="E65:AC65" si="18">E63/E62</f>
        <v>0</v>
      </c>
      <c r="F65" s="109">
        <f t="shared" si="18"/>
        <v>0</v>
      </c>
      <c r="G65" s="109">
        <f t="shared" si="18"/>
        <v>0</v>
      </c>
      <c r="H65" s="416">
        <f t="shared" si="18"/>
        <v>0</v>
      </c>
      <c r="I65" s="109">
        <f t="shared" si="18"/>
        <v>0</v>
      </c>
      <c r="J65" s="109">
        <f t="shared" si="18"/>
        <v>0</v>
      </c>
      <c r="K65" s="109">
        <f t="shared" si="18"/>
        <v>0</v>
      </c>
      <c r="L65" s="109">
        <f t="shared" si="18"/>
        <v>0</v>
      </c>
      <c r="M65" s="109">
        <f t="shared" si="18"/>
        <v>0</v>
      </c>
      <c r="N65" s="416">
        <f t="shared" si="18"/>
        <v>0</v>
      </c>
      <c r="O65" s="109">
        <f t="shared" si="18"/>
        <v>0</v>
      </c>
      <c r="P65" s="109">
        <f t="shared" si="18"/>
        <v>0</v>
      </c>
      <c r="Q65" s="109">
        <f t="shared" si="18"/>
        <v>0</v>
      </c>
      <c r="R65" s="109">
        <f t="shared" si="18"/>
        <v>0</v>
      </c>
      <c r="S65" s="109">
        <f t="shared" si="18"/>
        <v>0</v>
      </c>
      <c r="T65" s="109">
        <f t="shared" si="18"/>
        <v>0</v>
      </c>
      <c r="U65" s="109">
        <f t="shared" si="18"/>
        <v>0</v>
      </c>
      <c r="V65" s="416">
        <f t="shared" si="18"/>
        <v>0</v>
      </c>
      <c r="W65" s="109">
        <f t="shared" si="18"/>
        <v>0</v>
      </c>
      <c r="X65" s="109">
        <f t="shared" si="18"/>
        <v>0</v>
      </c>
      <c r="Y65" s="109">
        <f t="shared" si="18"/>
        <v>0</v>
      </c>
      <c r="Z65" s="109">
        <f t="shared" si="18"/>
        <v>0</v>
      </c>
      <c r="AA65" s="109">
        <f t="shared" si="18"/>
        <v>0</v>
      </c>
      <c r="AB65" s="109">
        <f t="shared" si="18"/>
        <v>0</v>
      </c>
      <c r="AC65" s="121">
        <f t="shared" si="18"/>
        <v>0</v>
      </c>
    </row>
    <row r="66" spans="1:32">
      <c r="A66" s="2091" t="s">
        <v>105</v>
      </c>
      <c r="B66" s="2094" t="s">
        <v>546</v>
      </c>
      <c r="C66" s="10" t="s">
        <v>484</v>
      </c>
      <c r="D66" s="1015" t="s">
        <v>507</v>
      </c>
      <c r="E66" s="80">
        <v>0.24000000000523869</v>
      </c>
      <c r="F66" s="80">
        <v>0.19999999999708962</v>
      </c>
      <c r="G66" s="80">
        <v>0.20000000000436557</v>
      </c>
      <c r="H66" s="414">
        <v>0.1599999999962165</v>
      </c>
      <c r="I66" s="80">
        <v>0.36000000000058208</v>
      </c>
      <c r="J66" s="80">
        <v>0.23999999999796273</v>
      </c>
      <c r="K66" s="80">
        <v>0.40000000000145519</v>
      </c>
      <c r="L66" s="80">
        <v>0.36000000000058208</v>
      </c>
      <c r="M66" s="80">
        <v>0.36000000000058208</v>
      </c>
      <c r="N66" s="414">
        <v>0.47999999999592546</v>
      </c>
      <c r="O66" s="80">
        <v>0.40000000000145519</v>
      </c>
      <c r="P66" s="80">
        <v>0.40000000000145519</v>
      </c>
      <c r="Q66" s="80">
        <v>0.48000000000320142</v>
      </c>
      <c r="R66" s="80">
        <v>0.47999999999592546</v>
      </c>
      <c r="S66" s="80">
        <v>0.44000000000232831</v>
      </c>
      <c r="T66" s="80">
        <v>0.31999999999970896</v>
      </c>
      <c r="U66" s="80">
        <v>0.27999999999883585</v>
      </c>
      <c r="V66" s="414">
        <v>0.27999999999883585</v>
      </c>
      <c r="W66" s="80">
        <v>0.31999999999970896</v>
      </c>
      <c r="X66" s="80">
        <v>0.31999999999970896</v>
      </c>
      <c r="Y66" s="80">
        <v>0.31999999999970896</v>
      </c>
      <c r="Z66" s="80">
        <v>0.27999999999883585</v>
      </c>
      <c r="AA66" s="80">
        <v>0.24000000000523869</v>
      </c>
      <c r="AB66" s="80">
        <v>0.27999999999883585</v>
      </c>
      <c r="AC66" s="123">
        <f>SUM(E66:AB66)</f>
        <v>7.8400000000037835</v>
      </c>
      <c r="AD66" s="4">
        <f>MAX(E66:AB66)</f>
        <v>0.48000000000320142</v>
      </c>
      <c r="AE66" s="4">
        <f>MIN(E66:AB66)</f>
        <v>0.1599999999962165</v>
      </c>
    </row>
    <row r="67" spans="1:32">
      <c r="A67" s="2092"/>
      <c r="B67" s="2095"/>
      <c r="C67" s="11" t="s">
        <v>485</v>
      </c>
      <c r="D67" s="1005" t="s">
        <v>507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2">
        <v>0</v>
      </c>
      <c r="N67" s="82">
        <v>0</v>
      </c>
      <c r="O67" s="82">
        <v>0</v>
      </c>
      <c r="P67" s="82">
        <v>0</v>
      </c>
      <c r="Q67" s="82">
        <v>0</v>
      </c>
      <c r="R67" s="82">
        <v>0</v>
      </c>
      <c r="S67" s="82">
        <v>0</v>
      </c>
      <c r="T67" s="82">
        <v>0</v>
      </c>
      <c r="U67" s="82">
        <v>0</v>
      </c>
      <c r="V67" s="82">
        <v>0</v>
      </c>
      <c r="W67" s="82">
        <v>0</v>
      </c>
      <c r="X67" s="82">
        <v>0</v>
      </c>
      <c r="Y67" s="82">
        <v>0</v>
      </c>
      <c r="Z67" s="82">
        <v>0</v>
      </c>
      <c r="AA67" s="82">
        <v>0</v>
      </c>
      <c r="AB67" s="82">
        <v>0</v>
      </c>
      <c r="AC67" s="123">
        <f>SUM(E67:AB67)</f>
        <v>0</v>
      </c>
      <c r="AD67" s="658" t="s">
        <v>472</v>
      </c>
    </row>
    <row r="68" spans="1:32" ht="12.75" thickBot="1">
      <c r="A68" s="2092"/>
      <c r="B68" s="2095"/>
      <c r="C68" s="11" t="s">
        <v>8</v>
      </c>
      <c r="D68" s="1013" t="s">
        <v>466</v>
      </c>
      <c r="E68" s="1772">
        <v>24</v>
      </c>
      <c r="F68" s="1773">
        <v>24</v>
      </c>
      <c r="G68" s="1773">
        <v>22</v>
      </c>
      <c r="H68" s="1773">
        <v>20</v>
      </c>
      <c r="I68" s="1773">
        <v>27</v>
      </c>
      <c r="J68" s="1773">
        <v>27</v>
      </c>
      <c r="K68" s="1773">
        <v>31</v>
      </c>
      <c r="L68" s="1773">
        <v>34</v>
      </c>
      <c r="M68" s="1773">
        <v>33</v>
      </c>
      <c r="N68" s="1773">
        <v>39</v>
      </c>
      <c r="O68" s="1773">
        <v>33</v>
      </c>
      <c r="P68" s="1773">
        <v>34</v>
      </c>
      <c r="Q68" s="1773">
        <v>36</v>
      </c>
      <c r="R68" s="1773">
        <v>37</v>
      </c>
      <c r="S68" s="1773">
        <v>42</v>
      </c>
      <c r="T68" s="1773">
        <v>43</v>
      </c>
      <c r="U68" s="1773">
        <v>46</v>
      </c>
      <c r="V68" s="1773">
        <v>40</v>
      </c>
      <c r="W68" s="1773">
        <v>45</v>
      </c>
      <c r="X68" s="1773">
        <v>40</v>
      </c>
      <c r="Y68" s="1773">
        <v>41</v>
      </c>
      <c r="Z68" s="1773">
        <v>36</v>
      </c>
      <c r="AA68" s="1773">
        <v>32</v>
      </c>
      <c r="AB68" s="1774">
        <v>27</v>
      </c>
      <c r="AC68" s="83"/>
    </row>
    <row r="69" spans="1:32" ht="12" thickBot="1">
      <c r="A69" s="2093"/>
      <c r="B69" s="2096"/>
      <c r="C69" s="46" t="s">
        <v>16</v>
      </c>
      <c r="D69" s="1006"/>
      <c r="E69" s="111"/>
      <c r="F69" s="111"/>
      <c r="G69" s="111"/>
      <c r="H69" s="436"/>
      <c r="I69" s="111"/>
      <c r="J69" s="111"/>
      <c r="K69" s="111"/>
      <c r="L69" s="111"/>
      <c r="M69" s="111"/>
      <c r="N69" s="436"/>
      <c r="O69" s="111"/>
      <c r="P69" s="111"/>
      <c r="Q69" s="111"/>
      <c r="R69" s="111"/>
      <c r="S69" s="111"/>
      <c r="T69" s="111"/>
      <c r="U69" s="111"/>
      <c r="V69" s="436"/>
      <c r="W69" s="111"/>
      <c r="X69" s="111"/>
      <c r="Y69" s="111"/>
      <c r="Z69" s="111"/>
      <c r="AA69" s="111"/>
      <c r="AB69" s="111"/>
      <c r="AC69" s="85"/>
    </row>
    <row r="70" spans="1:32">
      <c r="A70" s="576"/>
      <c r="B70" s="577" t="s">
        <v>18</v>
      </c>
      <c r="C70" s="10" t="s">
        <v>484</v>
      </c>
      <c r="D70" s="1015" t="s">
        <v>507</v>
      </c>
      <c r="E70" s="80">
        <v>2.9999999999995451E-3</v>
      </c>
      <c r="F70" s="80">
        <v>2.800000000002001E-3</v>
      </c>
      <c r="G70" s="80">
        <v>2.7999999999997272E-3</v>
      </c>
      <c r="H70" s="414">
        <v>3.3999999999991815E-3</v>
      </c>
      <c r="I70" s="80">
        <v>3.5999999999989998E-3</v>
      </c>
      <c r="J70" s="80">
        <v>3.4000000000014552E-3</v>
      </c>
      <c r="K70" s="80">
        <v>2.4000000000000909E-3</v>
      </c>
      <c r="L70" s="80">
        <v>2.5999999999999092E-3</v>
      </c>
      <c r="M70" s="80">
        <v>2.2000000000002729E-3</v>
      </c>
      <c r="N70" s="414">
        <v>2.7999999999997272E-3</v>
      </c>
      <c r="O70" s="80">
        <v>2.9999999999995451E-3</v>
      </c>
      <c r="P70" s="80">
        <v>2.9999999999995451E-3</v>
      </c>
      <c r="Q70" s="80">
        <v>2.7999999999997272E-3</v>
      </c>
      <c r="R70" s="80">
        <v>3.0000000000018189E-3</v>
      </c>
      <c r="S70" s="80">
        <v>2.9999999999995451E-3</v>
      </c>
      <c r="T70" s="80">
        <v>3.3999999999991815E-3</v>
      </c>
      <c r="U70" s="80">
        <v>3.1999999999993635E-3</v>
      </c>
      <c r="V70" s="414">
        <v>2.7999999999997272E-3</v>
      </c>
      <c r="W70" s="80">
        <v>2.800000000002001E-3</v>
      </c>
      <c r="X70" s="80">
        <v>3.3999999999991815E-3</v>
      </c>
      <c r="Y70" s="80">
        <v>2.5999999999999092E-3</v>
      </c>
      <c r="Z70" s="80">
        <v>3.1999999999993635E-3</v>
      </c>
      <c r="AA70" s="80">
        <v>2.9999999999995451E-3</v>
      </c>
      <c r="AB70" s="80">
        <v>2.800000000002001E-3</v>
      </c>
      <c r="AC70" s="126">
        <f>SUM(E70:AB70)</f>
        <v>7.1000000000001354E-2</v>
      </c>
      <c r="AD70" s="572">
        <f>MAX(E70:AB70)</f>
        <v>3.5999999999989998E-3</v>
      </c>
    </row>
    <row r="71" spans="1:32" ht="12" thickBot="1">
      <c r="A71" s="580"/>
      <c r="B71" s="582" t="s">
        <v>19</v>
      </c>
      <c r="C71" s="45" t="s">
        <v>484</v>
      </c>
      <c r="D71" s="1009" t="s">
        <v>507</v>
      </c>
      <c r="E71" s="84">
        <v>2.9999999999995451E-3</v>
      </c>
      <c r="F71" s="84">
        <v>2.800000000002001E-3</v>
      </c>
      <c r="G71" s="84">
        <v>2.7999999999997272E-3</v>
      </c>
      <c r="H71" s="84">
        <v>3.3999999999991815E-3</v>
      </c>
      <c r="I71" s="84">
        <v>3.5999999999989998E-3</v>
      </c>
      <c r="J71" s="84">
        <v>3.4000000000014552E-3</v>
      </c>
      <c r="K71" s="84">
        <v>2.4000000000000909E-3</v>
      </c>
      <c r="L71" s="84">
        <v>2.5999999999999092E-3</v>
      </c>
      <c r="M71" s="84">
        <v>2.2000000000002729E-3</v>
      </c>
      <c r="N71" s="84">
        <v>2.7999999999997272E-3</v>
      </c>
      <c r="O71" s="84">
        <v>2.9999999999995451E-3</v>
      </c>
      <c r="P71" s="84">
        <v>2.9999999999995451E-3</v>
      </c>
      <c r="Q71" s="84">
        <v>2.7999999999997272E-3</v>
      </c>
      <c r="R71" s="84">
        <v>3.0000000000018189E-3</v>
      </c>
      <c r="S71" s="84">
        <v>2.9999999999995451E-3</v>
      </c>
      <c r="T71" s="84">
        <v>3.3999999999991815E-3</v>
      </c>
      <c r="U71" s="84">
        <v>3.1999999999993635E-3</v>
      </c>
      <c r="V71" s="84">
        <v>2.7999999999997272E-3</v>
      </c>
      <c r="W71" s="84">
        <v>2.800000000002001E-3</v>
      </c>
      <c r="X71" s="84">
        <v>3.3999999999991815E-3</v>
      </c>
      <c r="Y71" s="84">
        <v>2.5999999999999092E-3</v>
      </c>
      <c r="Z71" s="84">
        <v>3.1999999999993635E-3</v>
      </c>
      <c r="AA71" s="84">
        <v>2.9999999999995451E-3</v>
      </c>
      <c r="AB71" s="84">
        <v>2.800000000002001E-3</v>
      </c>
      <c r="AC71" s="207">
        <f>SUM(E71:AB71)</f>
        <v>7.1000000000001354E-2</v>
      </c>
      <c r="AD71" s="658"/>
    </row>
    <row r="72" spans="1:32" ht="10.5" customHeight="1">
      <c r="A72" s="2108" t="s">
        <v>154</v>
      </c>
      <c r="B72" s="2109"/>
      <c r="C72" s="12" t="s">
        <v>484</v>
      </c>
      <c r="D72" s="10"/>
      <c r="E72" s="265">
        <f>E26+E30+E34+E38+E42+E46+E50+E54+E58+E62+E66</f>
        <v>3.2161999999989814</v>
      </c>
      <c r="F72" s="108">
        <f t="shared" ref="F72:AB72" si="19">F26+F30+F34+F38+F42+F46+F50+F54+F58+F62+F66</f>
        <v>3.2960000000109142</v>
      </c>
      <c r="G72" s="108">
        <f t="shared" si="19"/>
        <v>3.1497999999991269</v>
      </c>
      <c r="H72" s="415">
        <f t="shared" si="19"/>
        <v>3.5303999999968712</v>
      </c>
      <c r="I72" s="108">
        <f t="shared" si="19"/>
        <v>3.9279999999910507</v>
      </c>
      <c r="J72" s="108">
        <f t="shared" si="19"/>
        <v>3.3346000000172444</v>
      </c>
      <c r="K72" s="108">
        <f t="shared" si="19"/>
        <v>3.821199999986685</v>
      </c>
      <c r="L72" s="108">
        <f t="shared" si="19"/>
        <v>3.9430000000144059</v>
      </c>
      <c r="M72" s="108">
        <f t="shared" si="19"/>
        <v>4.1193999999877766</v>
      </c>
      <c r="N72" s="415">
        <f t="shared" si="19"/>
        <v>4.5602000000086589</v>
      </c>
      <c r="O72" s="108">
        <f t="shared" si="19"/>
        <v>4.8549999999823195</v>
      </c>
      <c r="P72" s="108">
        <f t="shared" si="19"/>
        <v>5.0884000000147704</v>
      </c>
      <c r="Q72" s="108">
        <f t="shared" si="19"/>
        <v>5.0152000000046559</v>
      </c>
      <c r="R72" s="108">
        <f t="shared" si="19"/>
        <v>5.1637999999874129</v>
      </c>
      <c r="S72" s="108">
        <f t="shared" si="19"/>
        <v>5.3124000000082212</v>
      </c>
      <c r="T72" s="108">
        <f t="shared" si="19"/>
        <v>5.2507999999955617</v>
      </c>
      <c r="U72" s="108">
        <f t="shared" si="19"/>
        <v>5.3348000000090217</v>
      </c>
      <c r="V72" s="415">
        <f t="shared" si="19"/>
        <v>4.8157999999813743</v>
      </c>
      <c r="W72" s="108">
        <f t="shared" si="19"/>
        <v>5.1644000000018915</v>
      </c>
      <c r="X72" s="108">
        <f t="shared" si="19"/>
        <v>4.7542000000032747</v>
      </c>
      <c r="Y72" s="108">
        <f t="shared" si="19"/>
        <v>4.6462000000115689</v>
      </c>
      <c r="Z72" s="108">
        <f t="shared" si="19"/>
        <v>4.1421999999999999</v>
      </c>
      <c r="AA72" s="108">
        <f t="shared" si="19"/>
        <v>4.0557999999982535</v>
      </c>
      <c r="AB72" s="108">
        <f t="shared" si="19"/>
        <v>3.8056000000028378</v>
      </c>
      <c r="AC72" s="120">
        <f>AC26+AC30+AC34+AC38+AC42+AC46+AC50+AC54+AC58+AC62+AC66</f>
        <v>104.30340000001289</v>
      </c>
    </row>
    <row r="73" spans="1:32" ht="10.5" customHeight="1" thickBot="1">
      <c r="A73" s="2110"/>
      <c r="B73" s="2111"/>
      <c r="C73" s="9" t="s">
        <v>485</v>
      </c>
      <c r="D73" s="233"/>
      <c r="E73" s="266">
        <f>E27+E31+E35+E39+E43+E47+E51+E55+E59+E63+E67</f>
        <v>0</v>
      </c>
      <c r="F73" s="111">
        <f t="shared" ref="F73:AB73" si="20">F27+F31+F35+F39+F43+F47+F51+F55+F59+F63+F67</f>
        <v>0</v>
      </c>
      <c r="G73" s="111">
        <f t="shared" si="20"/>
        <v>0</v>
      </c>
      <c r="H73" s="436">
        <f t="shared" si="20"/>
        <v>0</v>
      </c>
      <c r="I73" s="111">
        <f t="shared" si="20"/>
        <v>0</v>
      </c>
      <c r="J73" s="111">
        <f t="shared" si="20"/>
        <v>0</v>
      </c>
      <c r="K73" s="111">
        <f t="shared" si="20"/>
        <v>0</v>
      </c>
      <c r="L73" s="111">
        <f t="shared" si="20"/>
        <v>0</v>
      </c>
      <c r="M73" s="111">
        <f t="shared" si="20"/>
        <v>0</v>
      </c>
      <c r="N73" s="436">
        <f t="shared" si="20"/>
        <v>0</v>
      </c>
      <c r="O73" s="111">
        <f t="shared" si="20"/>
        <v>0</v>
      </c>
      <c r="P73" s="111">
        <f t="shared" si="20"/>
        <v>0</v>
      </c>
      <c r="Q73" s="111">
        <f t="shared" si="20"/>
        <v>0</v>
      </c>
      <c r="R73" s="111">
        <f t="shared" si="20"/>
        <v>0</v>
      </c>
      <c r="S73" s="111">
        <f t="shared" si="20"/>
        <v>0</v>
      </c>
      <c r="T73" s="111">
        <f t="shared" si="20"/>
        <v>0</v>
      </c>
      <c r="U73" s="111">
        <f t="shared" si="20"/>
        <v>0</v>
      </c>
      <c r="V73" s="436">
        <f t="shared" si="20"/>
        <v>0</v>
      </c>
      <c r="W73" s="111">
        <f t="shared" si="20"/>
        <v>0</v>
      </c>
      <c r="X73" s="111">
        <f t="shared" si="20"/>
        <v>0</v>
      </c>
      <c r="Y73" s="111">
        <f t="shared" si="20"/>
        <v>0</v>
      </c>
      <c r="Z73" s="111">
        <f t="shared" si="20"/>
        <v>0</v>
      </c>
      <c r="AA73" s="111">
        <f t="shared" si="20"/>
        <v>0</v>
      </c>
      <c r="AB73" s="111">
        <f t="shared" si="20"/>
        <v>0</v>
      </c>
      <c r="AC73" s="123">
        <f>AC27+AC31+AC35+AC39+AC43+AC47+AC51+AC55+AC59+AC63+AC67</f>
        <v>0</v>
      </c>
    </row>
    <row r="74" spans="1:32" ht="10.5" customHeight="1">
      <c r="A74" s="2097" t="s">
        <v>155</v>
      </c>
      <c r="B74" s="2112"/>
      <c r="C74" s="7" t="s">
        <v>484</v>
      </c>
      <c r="D74" s="10"/>
      <c r="E74" s="265">
        <f>E20-E72</f>
        <v>-0.29028571760075783</v>
      </c>
      <c r="F74" s="265">
        <f t="shared" ref="F74:AB74" si="21">F20-F72</f>
        <v>-0.38634079695934709</v>
      </c>
      <c r="G74" s="265">
        <f t="shared" si="21"/>
        <v>-0.26162740615375979</v>
      </c>
      <c r="H74" s="265">
        <f t="shared" si="21"/>
        <v>-0.80800100056430679</v>
      </c>
      <c r="I74" s="265">
        <f t="shared" si="21"/>
        <v>-1.0724621247202073</v>
      </c>
      <c r="J74" s="265">
        <f t="shared" si="21"/>
        <v>-6.1069768078882092E-2</v>
      </c>
      <c r="K74" s="265">
        <f t="shared" si="21"/>
        <v>-0.16119109102443518</v>
      </c>
      <c r="L74" s="265">
        <f t="shared" si="21"/>
        <v>3.0339425255675234E-2</v>
      </c>
      <c r="M74" s="265">
        <f t="shared" si="21"/>
        <v>8.6602105032747012E-2</v>
      </c>
      <c r="N74" s="265">
        <f t="shared" si="21"/>
        <v>-3.4935150116996105E-2</v>
      </c>
      <c r="O74" s="265">
        <f t="shared" si="21"/>
        <v>-0.5284551419367407</v>
      </c>
      <c r="P74" s="265">
        <f t="shared" si="21"/>
        <v>-0.57929681030129121</v>
      </c>
      <c r="Q74" s="265">
        <f t="shared" si="21"/>
        <v>-0.50494464698112651</v>
      </c>
      <c r="R74" s="265">
        <f t="shared" si="21"/>
        <v>-0.5562010062511451</v>
      </c>
      <c r="S74" s="265">
        <f t="shared" si="21"/>
        <v>-0.10834542263280955</v>
      </c>
      <c r="T74" s="265">
        <f t="shared" si="21"/>
        <v>-0.23265131705793962</v>
      </c>
      <c r="U74" s="265">
        <f t="shared" si="21"/>
        <v>-0.40016877830263109</v>
      </c>
      <c r="V74" s="265">
        <f t="shared" si="21"/>
        <v>0.25060011259987913</v>
      </c>
      <c r="W74" s="265">
        <f t="shared" si="21"/>
        <v>-0.13167792678259183</v>
      </c>
      <c r="X74" s="265">
        <f t="shared" si="21"/>
        <v>0.19603254357010425</v>
      </c>
      <c r="Y74" s="265">
        <f t="shared" si="21"/>
        <v>0.19317412158572189</v>
      </c>
      <c r="Z74" s="265">
        <f t="shared" si="21"/>
        <v>4.768715442657534E-2</v>
      </c>
      <c r="AA74" s="265">
        <f t="shared" si="21"/>
        <v>-0.26369547213570455</v>
      </c>
      <c r="AB74" s="265">
        <f t="shared" si="21"/>
        <v>-0.42781302276227517</v>
      </c>
      <c r="AC74" s="265"/>
    </row>
    <row r="75" spans="1:32" ht="10.5" customHeight="1" thickBot="1">
      <c r="A75" s="2110"/>
      <c r="B75" s="2111"/>
      <c r="C75" s="9" t="s">
        <v>485</v>
      </c>
      <c r="D75" s="45"/>
      <c r="E75" s="267">
        <f>E21-E73</f>
        <v>1.1703657129592895</v>
      </c>
      <c r="F75" s="267">
        <f t="shared" ref="F75:AB75" si="22">F21-F73</f>
        <v>1.1638636812206269</v>
      </c>
      <c r="G75" s="267">
        <f t="shared" si="22"/>
        <v>1.1552690375381469</v>
      </c>
      <c r="H75" s="267">
        <f t="shared" si="22"/>
        <v>1.0889595997730257</v>
      </c>
      <c r="I75" s="267">
        <f t="shared" si="22"/>
        <v>1.1422151501083373</v>
      </c>
      <c r="J75" s="267">
        <f t="shared" si="22"/>
        <v>1.309412092775345</v>
      </c>
      <c r="K75" s="267">
        <f t="shared" si="22"/>
        <v>1.4640035635849</v>
      </c>
      <c r="L75" s="267">
        <f t="shared" si="22"/>
        <v>1.5893357701080326</v>
      </c>
      <c r="M75" s="267">
        <f t="shared" si="22"/>
        <v>1.6824008420082095</v>
      </c>
      <c r="N75" s="267">
        <f t="shared" si="22"/>
        <v>1.8101059399566652</v>
      </c>
      <c r="O75" s="267">
        <f t="shared" si="22"/>
        <v>1.7306179432182316</v>
      </c>
      <c r="P75" s="267">
        <f t="shared" si="22"/>
        <v>1.8036412758853917</v>
      </c>
      <c r="Q75" s="267">
        <f t="shared" si="22"/>
        <v>1.8041021412094118</v>
      </c>
      <c r="R75" s="267">
        <f t="shared" si="22"/>
        <v>1.8430395974945073</v>
      </c>
      <c r="S75" s="267">
        <f t="shared" si="22"/>
        <v>2.0816218309501648</v>
      </c>
      <c r="T75" s="267">
        <f t="shared" si="22"/>
        <v>2.0072594731750488</v>
      </c>
      <c r="U75" s="267">
        <f t="shared" si="22"/>
        <v>1.9738524886825564</v>
      </c>
      <c r="V75" s="267">
        <f t="shared" si="22"/>
        <v>2.0265600450325016</v>
      </c>
      <c r="W75" s="267">
        <f t="shared" si="22"/>
        <v>2.01308882928772</v>
      </c>
      <c r="X75" s="267">
        <f t="shared" si="22"/>
        <v>1.9800930174293516</v>
      </c>
      <c r="Y75" s="267">
        <f t="shared" si="22"/>
        <v>1.9357496486389163</v>
      </c>
      <c r="Z75" s="267">
        <f t="shared" si="22"/>
        <v>1.6759548617706301</v>
      </c>
      <c r="AA75" s="267">
        <f t="shared" si="22"/>
        <v>1.5168418111450197</v>
      </c>
      <c r="AB75" s="267">
        <f t="shared" si="22"/>
        <v>1.3511147908962251</v>
      </c>
      <c r="AC75" s="267"/>
    </row>
    <row r="76" spans="1:32" s="42" customFormat="1" ht="30" customHeight="1" thickBot="1">
      <c r="A76" s="40"/>
      <c r="B76" s="41"/>
      <c r="E76" s="98"/>
      <c r="F76" s="98"/>
      <c r="G76" s="98"/>
      <c r="H76" s="100"/>
      <c r="I76" s="98"/>
      <c r="J76" s="98"/>
      <c r="K76" s="98"/>
      <c r="L76" s="98"/>
      <c r="M76" s="98"/>
      <c r="N76" s="100"/>
      <c r="O76" s="98"/>
      <c r="P76" s="98"/>
      <c r="Q76" s="98"/>
      <c r="R76" s="98"/>
      <c r="S76" s="98"/>
      <c r="T76" s="98"/>
      <c r="U76" s="98"/>
      <c r="V76" s="100"/>
      <c r="W76" s="98"/>
      <c r="X76" s="98"/>
      <c r="Y76" s="98"/>
      <c r="Z76" s="98"/>
      <c r="AA76" s="98"/>
      <c r="AB76" s="98"/>
      <c r="AC76" s="98"/>
    </row>
    <row r="77" spans="1:32" ht="28.5" customHeight="1">
      <c r="A77" s="133" t="s">
        <v>17</v>
      </c>
      <c r="B77" s="134" t="s">
        <v>5</v>
      </c>
      <c r="C77" s="6" t="s">
        <v>14</v>
      </c>
      <c r="D77" s="6" t="s">
        <v>499</v>
      </c>
      <c r="E77" s="2119" t="s">
        <v>15</v>
      </c>
      <c r="F77" s="2119"/>
      <c r="G77" s="2119"/>
      <c r="H77" s="2119"/>
      <c r="I77" s="2119"/>
      <c r="J77" s="2119"/>
      <c r="K77" s="2119"/>
      <c r="L77" s="2119"/>
      <c r="M77" s="2119"/>
      <c r="N77" s="2119"/>
      <c r="O77" s="2119"/>
      <c r="P77" s="2119"/>
      <c r="Q77" s="2119"/>
      <c r="R77" s="2119"/>
      <c r="S77" s="2119"/>
      <c r="T77" s="2119"/>
      <c r="U77" s="2119"/>
      <c r="V77" s="2119"/>
      <c r="W77" s="2119"/>
      <c r="X77" s="2119"/>
      <c r="Y77" s="2119"/>
      <c r="Z77" s="2119"/>
      <c r="AA77" s="2119"/>
      <c r="AB77" s="2119"/>
      <c r="AC77" s="2102" t="s">
        <v>10</v>
      </c>
    </row>
    <row r="78" spans="1:32" s="13" customFormat="1" ht="12.75" customHeight="1" thickBot="1">
      <c r="A78" s="2121" t="s">
        <v>547</v>
      </c>
      <c r="B78" s="2122"/>
      <c r="C78" s="17"/>
      <c r="D78" s="17"/>
      <c r="E78" s="18">
        <v>1</v>
      </c>
      <c r="F78" s="18">
        <v>2</v>
      </c>
      <c r="G78" s="18">
        <v>3</v>
      </c>
      <c r="H78" s="18">
        <v>4</v>
      </c>
      <c r="I78" s="18">
        <v>5</v>
      </c>
      <c r="J78" s="18">
        <v>6</v>
      </c>
      <c r="K78" s="18">
        <v>7</v>
      </c>
      <c r="L78" s="18">
        <v>8</v>
      </c>
      <c r="M78" s="18">
        <v>9</v>
      </c>
      <c r="N78" s="18">
        <v>10</v>
      </c>
      <c r="O78" s="18">
        <v>11</v>
      </c>
      <c r="P78" s="18">
        <v>12</v>
      </c>
      <c r="Q78" s="18">
        <v>13</v>
      </c>
      <c r="R78" s="18">
        <v>14</v>
      </c>
      <c r="S78" s="18">
        <v>15</v>
      </c>
      <c r="T78" s="18">
        <v>16</v>
      </c>
      <c r="U78" s="18">
        <v>17</v>
      </c>
      <c r="V78" s="18">
        <v>18</v>
      </c>
      <c r="W78" s="18">
        <v>19</v>
      </c>
      <c r="X78" s="18">
        <v>20</v>
      </c>
      <c r="Y78" s="18">
        <v>21</v>
      </c>
      <c r="Z78" s="18">
        <v>22</v>
      </c>
      <c r="AA78" s="18">
        <v>23</v>
      </c>
      <c r="AB78" s="18">
        <v>24</v>
      </c>
      <c r="AC78" s="2130"/>
      <c r="AD78" s="2106" t="s">
        <v>280</v>
      </c>
      <c r="AE78" s="2107"/>
      <c r="AF78" s="232"/>
    </row>
    <row r="79" spans="1:32">
      <c r="A79" s="2091" t="s">
        <v>125</v>
      </c>
      <c r="B79" s="2094" t="s">
        <v>534</v>
      </c>
      <c r="C79" s="10" t="s">
        <v>484</v>
      </c>
      <c r="D79" s="1015" t="s">
        <v>507</v>
      </c>
      <c r="E79" s="108">
        <v>1.2120000000068103</v>
      </c>
      <c r="F79" s="108">
        <v>1.2119999999849824</v>
      </c>
      <c r="G79" s="108">
        <v>1.54400000000314</v>
      </c>
      <c r="H79" s="415">
        <v>1.52000000000698</v>
      </c>
      <c r="I79" s="108">
        <v>1.5559999999924901</v>
      </c>
      <c r="J79" s="108">
        <v>1.6559999999924899</v>
      </c>
      <c r="K79" s="108">
        <v>2.04000000001834</v>
      </c>
      <c r="L79" s="108">
        <v>1.8839999999952901</v>
      </c>
      <c r="M79" s="108">
        <v>2.0639999999883001</v>
      </c>
      <c r="N79" s="415">
        <v>2.1440000000118702</v>
      </c>
      <c r="O79" s="108">
        <v>2.3039999999891734</v>
      </c>
      <c r="P79" s="108">
        <v>2.3040000000110012</v>
      </c>
      <c r="Q79" s="108">
        <v>2.5679999999993015</v>
      </c>
      <c r="R79" s="108">
        <v>3.0599999999903957</v>
      </c>
      <c r="S79" s="108">
        <v>3.0640000000013998</v>
      </c>
      <c r="T79" s="108">
        <v>3.2960000000108298</v>
      </c>
      <c r="U79" s="108">
        <v>2.8799999999973807</v>
      </c>
      <c r="V79" s="415">
        <v>2.8960000000064601</v>
      </c>
      <c r="W79" s="108">
        <v>2.7239999999961602</v>
      </c>
      <c r="X79" s="108">
        <v>2.5879999999888201</v>
      </c>
      <c r="Y79" s="108">
        <v>2.59199999999983</v>
      </c>
      <c r="Z79" s="108">
        <v>2.5800000000017462</v>
      </c>
      <c r="AA79" s="108">
        <v>1.6680000000123982</v>
      </c>
      <c r="AB79" s="108">
        <v>1.6679999999905704</v>
      </c>
      <c r="AC79" s="123">
        <f>SUM(E79:AB79)</f>
        <v>53.023999999996157</v>
      </c>
    </row>
    <row r="80" spans="1:32" ht="12" thickBot="1">
      <c r="A80" s="2092"/>
      <c r="B80" s="2095"/>
      <c r="C80" s="11" t="s">
        <v>485</v>
      </c>
      <c r="D80" s="1005" t="s">
        <v>507</v>
      </c>
      <c r="E80" s="109">
        <v>0.41999999999825377</v>
      </c>
      <c r="F80" s="109">
        <v>0.42000000000371074</v>
      </c>
      <c r="G80" s="109">
        <v>0.64799999999559077</v>
      </c>
      <c r="H80" s="416">
        <v>0.49200000000200816</v>
      </c>
      <c r="I80" s="109">
        <v>0.43200000000069849</v>
      </c>
      <c r="J80" s="109">
        <v>0.43200000000069849</v>
      </c>
      <c r="K80" s="109">
        <v>0.58799999999973807</v>
      </c>
      <c r="L80" s="109">
        <v>0.38399999999637657</v>
      </c>
      <c r="M80" s="109">
        <v>0.38400000000183354</v>
      </c>
      <c r="N80" s="416">
        <v>0.64800000000104774</v>
      </c>
      <c r="O80" s="109">
        <v>0.50399999999899592</v>
      </c>
      <c r="P80" s="109">
        <v>0.51600000000144064</v>
      </c>
      <c r="Q80" s="109">
        <v>0.57599999999729334</v>
      </c>
      <c r="R80" s="109">
        <v>0.57600000000275031</v>
      </c>
      <c r="S80" s="109">
        <v>1.043999999999869</v>
      </c>
      <c r="T80" s="109">
        <v>0.64800000000104774</v>
      </c>
      <c r="U80" s="109">
        <v>0.65999999999803549</v>
      </c>
      <c r="V80" s="416">
        <v>0.43200000000069849</v>
      </c>
      <c r="W80" s="109">
        <v>0.43200000000069849</v>
      </c>
      <c r="X80" s="109">
        <v>0.43200000000069849</v>
      </c>
      <c r="Y80" s="109">
        <v>0.87599999999838474</v>
      </c>
      <c r="Z80" s="109">
        <v>0.38400000000183354</v>
      </c>
      <c r="AA80" s="109">
        <v>0.38399999999637657</v>
      </c>
      <c r="AB80" s="109">
        <v>0.38400000000183354</v>
      </c>
      <c r="AC80" s="116">
        <f>SUM(E80:AB80)</f>
        <v>12.695999999999913</v>
      </c>
    </row>
    <row r="81" spans="1:30" ht="12">
      <c r="A81" s="2092"/>
      <c r="B81" s="2095"/>
      <c r="C81" s="11" t="s">
        <v>8</v>
      </c>
      <c r="D81" s="1013" t="s">
        <v>466</v>
      </c>
      <c r="E81" s="1448">
        <v>89</v>
      </c>
      <c r="F81" s="1449">
        <v>84</v>
      </c>
      <c r="G81" s="1449">
        <v>82</v>
      </c>
      <c r="H81" s="1449">
        <v>79</v>
      </c>
      <c r="I81" s="1449">
        <v>84</v>
      </c>
      <c r="J81" s="1449">
        <v>86</v>
      </c>
      <c r="K81" s="1449">
        <v>110</v>
      </c>
      <c r="L81" s="1449">
        <v>125</v>
      </c>
      <c r="M81" s="1449">
        <v>134</v>
      </c>
      <c r="N81" s="1449">
        <v>149</v>
      </c>
      <c r="O81" s="1449">
        <v>151</v>
      </c>
      <c r="P81" s="1449">
        <v>149</v>
      </c>
      <c r="Q81" s="1449">
        <v>161</v>
      </c>
      <c r="R81" s="1449">
        <v>163</v>
      </c>
      <c r="S81" s="1449">
        <v>170</v>
      </c>
      <c r="T81" s="1449">
        <v>170</v>
      </c>
      <c r="U81" s="1449">
        <v>163</v>
      </c>
      <c r="V81" s="1449">
        <v>170</v>
      </c>
      <c r="W81" s="1449">
        <v>168</v>
      </c>
      <c r="X81" s="1449">
        <v>158</v>
      </c>
      <c r="Y81" s="1449">
        <v>156</v>
      </c>
      <c r="Z81" s="1449">
        <v>142</v>
      </c>
      <c r="AA81" s="1449">
        <v>115</v>
      </c>
      <c r="AB81" s="1450">
        <v>103</v>
      </c>
      <c r="AC81" s="87"/>
    </row>
    <row r="82" spans="1:30" ht="12" thickBot="1">
      <c r="A82" s="2092"/>
      <c r="B82" s="2095"/>
      <c r="C82" s="11" t="s">
        <v>16</v>
      </c>
      <c r="D82" s="1005"/>
      <c r="E82" s="109">
        <f t="shared" ref="E82:AB82" si="23">E80/E79</f>
        <v>0.34653465346195855</v>
      </c>
      <c r="F82" s="109">
        <f t="shared" si="23"/>
        <v>0.34653465347270201</v>
      </c>
      <c r="G82" s="109">
        <f t="shared" si="23"/>
        <v>0.41968911916727525</v>
      </c>
      <c r="H82" s="416">
        <f t="shared" si="23"/>
        <v>0.32368421052615054</v>
      </c>
      <c r="I82" s="109">
        <f t="shared" si="23"/>
        <v>0.27763496144137756</v>
      </c>
      <c r="J82" s="109">
        <f t="shared" si="23"/>
        <v>0.26086956521899618</v>
      </c>
      <c r="K82" s="109">
        <f t="shared" si="23"/>
        <v>0.28823529411492738</v>
      </c>
      <c r="L82" s="109">
        <f t="shared" si="23"/>
        <v>0.20382165604954169</v>
      </c>
      <c r="M82" s="109">
        <f t="shared" si="23"/>
        <v>0.18604651162984995</v>
      </c>
      <c r="N82" s="416">
        <f t="shared" si="23"/>
        <v>0.30223880596896457</v>
      </c>
      <c r="O82" s="109">
        <f t="shared" si="23"/>
        <v>0.21875000000059211</v>
      </c>
      <c r="P82" s="109">
        <f t="shared" si="23"/>
        <v>0.22395833333288925</v>
      </c>
      <c r="Q82" s="109">
        <f t="shared" si="23"/>
        <v>0.22429906541956776</v>
      </c>
      <c r="R82" s="109">
        <f t="shared" si="23"/>
        <v>0.18823529411913667</v>
      </c>
      <c r="S82" s="109">
        <f t="shared" si="23"/>
        <v>0.34073107049588514</v>
      </c>
      <c r="T82" s="109">
        <f t="shared" si="23"/>
        <v>0.19660194174724471</v>
      </c>
      <c r="U82" s="109">
        <f t="shared" si="23"/>
        <v>0.22916666666619298</v>
      </c>
      <c r="V82" s="416">
        <f t="shared" si="23"/>
        <v>0.14917127071814049</v>
      </c>
      <c r="W82" s="109">
        <f t="shared" si="23"/>
        <v>0.15859030837052404</v>
      </c>
      <c r="X82" s="109">
        <f t="shared" si="23"/>
        <v>0.1669242658433403</v>
      </c>
      <c r="Y82" s="109">
        <f t="shared" si="23"/>
        <v>0.33796296296236195</v>
      </c>
      <c r="Z82" s="109">
        <f t="shared" si="23"/>
        <v>0.14883720930293551</v>
      </c>
      <c r="AA82" s="109">
        <f t="shared" si="23"/>
        <v>0.23021582733424598</v>
      </c>
      <c r="AB82" s="109">
        <f t="shared" si="23"/>
        <v>0.2302158273405302</v>
      </c>
      <c r="AC82" s="116">
        <f>AC80/AC79</f>
        <v>0.23943874471938806</v>
      </c>
    </row>
    <row r="83" spans="1:30">
      <c r="A83" s="2091" t="s">
        <v>123</v>
      </c>
      <c r="B83" s="2094" t="s">
        <v>535</v>
      </c>
      <c r="C83" s="10" t="s">
        <v>484</v>
      </c>
      <c r="D83" s="1015" t="s">
        <v>507</v>
      </c>
      <c r="E83" s="108">
        <v>1.7200000000011642</v>
      </c>
      <c r="F83" s="108">
        <v>1.7200000000011642</v>
      </c>
      <c r="G83" s="108">
        <v>2.231999999989057</v>
      </c>
      <c r="H83" s="415">
        <v>2.271999999997206</v>
      </c>
      <c r="I83" s="108">
        <v>2.2399999999965101</v>
      </c>
      <c r="J83" s="108">
        <v>2.1279999999969732</v>
      </c>
      <c r="K83" s="108">
        <v>2.5680000000225802</v>
      </c>
      <c r="L83" s="108">
        <v>2.1839999999792781</v>
      </c>
      <c r="M83" s="108">
        <v>2.8080000000132701</v>
      </c>
      <c r="N83" s="415">
        <v>3.2399999999965101</v>
      </c>
      <c r="O83" s="108">
        <v>3.3839999999909196</v>
      </c>
      <c r="P83" s="108">
        <v>3.0320000000065193</v>
      </c>
      <c r="Q83" s="108">
        <v>3.5040000000153668</v>
      </c>
      <c r="R83" s="108">
        <v>3.9199999999837019</v>
      </c>
      <c r="S83" s="108">
        <v>4.2399999999906868</v>
      </c>
      <c r="T83" s="108">
        <v>4.5</v>
      </c>
      <c r="U83" s="108">
        <v>4.2200000000011597</v>
      </c>
      <c r="V83" s="108">
        <v>3.4480000000039581</v>
      </c>
      <c r="W83" s="108">
        <v>3.0239999999932499</v>
      </c>
      <c r="X83" s="108">
        <v>3.6880000000062898</v>
      </c>
      <c r="Y83" s="108">
        <v>3.271999999997206</v>
      </c>
      <c r="Z83" s="108">
        <v>2.8880000000062864</v>
      </c>
      <c r="AA83" s="108">
        <v>2.088000000017928</v>
      </c>
      <c r="AB83" s="108">
        <v>2.0879999999888241</v>
      </c>
      <c r="AC83" s="123">
        <f>SUM(E83:AB83)</f>
        <v>70.407999999995809</v>
      </c>
    </row>
    <row r="84" spans="1:30">
      <c r="A84" s="2125"/>
      <c r="B84" s="2126"/>
      <c r="C84" s="11" t="s">
        <v>485</v>
      </c>
      <c r="D84" s="1005" t="s">
        <v>507</v>
      </c>
      <c r="E84" s="109">
        <v>0.47200000000157161</v>
      </c>
      <c r="F84" s="109">
        <v>0.48000000000320142</v>
      </c>
      <c r="G84" s="109">
        <v>0.6879999999946449</v>
      </c>
      <c r="H84" s="416">
        <v>0.69600000000355067</v>
      </c>
      <c r="I84" s="109">
        <v>0.47200000000157161</v>
      </c>
      <c r="J84" s="109">
        <v>0.47199999999429565</v>
      </c>
      <c r="K84" s="109">
        <v>0.67200000000593718</v>
      </c>
      <c r="L84" s="109">
        <v>0.36799999999493593</v>
      </c>
      <c r="M84" s="109">
        <v>0.36800000000221189</v>
      </c>
      <c r="N84" s="416">
        <v>0.83200000000215368</v>
      </c>
      <c r="O84" s="109">
        <v>0.51199999999516876</v>
      </c>
      <c r="P84" s="109">
        <v>0.52000000000407454</v>
      </c>
      <c r="Q84" s="109">
        <v>0.57600000000093132</v>
      </c>
      <c r="R84" s="109">
        <v>0.58399999999528518</v>
      </c>
      <c r="S84" s="109">
        <v>1.0640000000057626</v>
      </c>
      <c r="T84" s="109">
        <v>0.77599999999802094</v>
      </c>
      <c r="U84" s="109">
        <v>0.77599999999802094</v>
      </c>
      <c r="V84" s="416">
        <v>0.48799999999755528</v>
      </c>
      <c r="W84" s="109">
        <v>0.48800000000483124</v>
      </c>
      <c r="X84" s="109">
        <v>0.48799999999755528</v>
      </c>
      <c r="Y84" s="109">
        <v>1.680000000000291</v>
      </c>
      <c r="Z84" s="109">
        <v>1.680000000000291</v>
      </c>
      <c r="AA84" s="109">
        <v>1.6160000000018044</v>
      </c>
      <c r="AB84" s="109">
        <v>1.7439999999987776</v>
      </c>
      <c r="AC84" s="123">
        <f>SUM(E84:AB84)</f>
        <v>18.512000000002445</v>
      </c>
    </row>
    <row r="85" spans="1:30" ht="12">
      <c r="A85" s="2125"/>
      <c r="B85" s="2126"/>
      <c r="C85" s="11" t="s">
        <v>8</v>
      </c>
      <c r="D85" s="1013" t="s">
        <v>466</v>
      </c>
      <c r="E85" s="1452">
        <v>110</v>
      </c>
      <c r="F85" s="1451">
        <v>106</v>
      </c>
      <c r="G85" s="1451">
        <v>102</v>
      </c>
      <c r="H85" s="1451">
        <v>101</v>
      </c>
      <c r="I85" s="1451">
        <v>104</v>
      </c>
      <c r="J85" s="1451">
        <v>118</v>
      </c>
      <c r="K85" s="1451">
        <v>144</v>
      </c>
      <c r="L85" s="1451">
        <v>166</v>
      </c>
      <c r="M85" s="1451">
        <v>186</v>
      </c>
      <c r="N85" s="1451">
        <v>194</v>
      </c>
      <c r="O85" s="1451">
        <v>198</v>
      </c>
      <c r="P85" s="1451">
        <v>195</v>
      </c>
      <c r="Q85" s="1451">
        <v>202</v>
      </c>
      <c r="R85" s="1451">
        <v>202</v>
      </c>
      <c r="S85" s="1451">
        <v>211</v>
      </c>
      <c r="T85" s="1451">
        <v>221</v>
      </c>
      <c r="U85" s="1451">
        <v>214</v>
      </c>
      <c r="V85" s="1451">
        <v>213</v>
      </c>
      <c r="W85" s="1451">
        <v>206</v>
      </c>
      <c r="X85" s="1451">
        <v>200</v>
      </c>
      <c r="Y85" s="1451">
        <v>190</v>
      </c>
      <c r="Z85" s="1451">
        <v>171</v>
      </c>
      <c r="AA85" s="1451">
        <v>144</v>
      </c>
      <c r="AB85" s="1453">
        <v>122</v>
      </c>
      <c r="AC85" s="83"/>
    </row>
    <row r="86" spans="1:30" ht="12" thickBot="1">
      <c r="A86" s="2125"/>
      <c r="B86" s="2126"/>
      <c r="C86" s="11" t="s">
        <v>16</v>
      </c>
      <c r="D86" s="11"/>
      <c r="E86" s="109">
        <f t="shared" ref="E86:AC86" si="24">E84/E83</f>
        <v>0.27441860465189077</v>
      </c>
      <c r="F86" s="109">
        <f t="shared" si="24"/>
        <v>0.27906976744353285</v>
      </c>
      <c r="G86" s="109">
        <f t="shared" si="24"/>
        <v>0.30824372759767832</v>
      </c>
      <c r="H86" s="416">
        <f t="shared" si="24"/>
        <v>0.30633802817095357</v>
      </c>
      <c r="I86" s="109">
        <f t="shared" si="24"/>
        <v>0.21071428571531561</v>
      </c>
      <c r="J86" s="109">
        <f t="shared" si="24"/>
        <v>0.22180451127583037</v>
      </c>
      <c r="K86" s="109">
        <f t="shared" si="24"/>
        <v>0.26168224299066523</v>
      </c>
      <c r="L86" s="109">
        <f t="shared" si="24"/>
        <v>0.1684981684974485</v>
      </c>
      <c r="M86" s="109">
        <f t="shared" si="24"/>
        <v>0.13105413105429942</v>
      </c>
      <c r="N86" s="416">
        <f t="shared" si="24"/>
        <v>0.25679012345773145</v>
      </c>
      <c r="O86" s="109">
        <f t="shared" si="24"/>
        <v>0.1513002364055977</v>
      </c>
      <c r="P86" s="109">
        <f t="shared" si="24"/>
        <v>0.17150395778461625</v>
      </c>
      <c r="Q86" s="109">
        <f t="shared" si="24"/>
        <v>0.1643835616433805</v>
      </c>
      <c r="R86" s="109">
        <f t="shared" si="24"/>
        <v>0.14897959183615134</v>
      </c>
      <c r="S86" s="109">
        <f t="shared" si="24"/>
        <v>0.2509433962283254</v>
      </c>
      <c r="T86" s="109">
        <f t="shared" si="24"/>
        <v>0.17244444444400464</v>
      </c>
      <c r="U86" s="109">
        <f t="shared" si="24"/>
        <v>0.1838862559236511</v>
      </c>
      <c r="V86" s="416">
        <f t="shared" si="24"/>
        <v>0.14153132250492897</v>
      </c>
      <c r="W86" s="109">
        <f t="shared" si="24"/>
        <v>0.16137566137761922</v>
      </c>
      <c r="X86" s="109">
        <f t="shared" si="24"/>
        <v>0.13232104121386198</v>
      </c>
      <c r="Y86" s="109">
        <f t="shared" si="24"/>
        <v>0.51344743276336358</v>
      </c>
      <c r="Z86" s="109">
        <f t="shared" si="24"/>
        <v>0.58171745152238019</v>
      </c>
      <c r="AA86" s="109">
        <f t="shared" si="24"/>
        <v>0.77394636014747564</v>
      </c>
      <c r="AB86" s="109">
        <f t="shared" si="24"/>
        <v>0.83524904214947904</v>
      </c>
      <c r="AC86" s="116">
        <f t="shared" si="24"/>
        <v>0.26292466765145361</v>
      </c>
    </row>
    <row r="87" spans="1:30">
      <c r="A87" s="247" t="s">
        <v>536</v>
      </c>
      <c r="B87" s="248"/>
      <c r="C87" s="249"/>
      <c r="D87" s="250"/>
      <c r="E87" s="250">
        <f t="shared" ref="E87:AB87" si="25">E79+E83</f>
        <v>2.9320000000079744</v>
      </c>
      <c r="F87" s="250">
        <f t="shared" si="25"/>
        <v>2.9319999999861466</v>
      </c>
      <c r="G87" s="250">
        <f t="shared" si="25"/>
        <v>3.7759999999921972</v>
      </c>
      <c r="H87" s="250">
        <f t="shared" si="25"/>
        <v>3.7920000000041858</v>
      </c>
      <c r="I87" s="250">
        <f t="shared" si="25"/>
        <v>3.7959999999890002</v>
      </c>
      <c r="J87" s="250">
        <f t="shared" si="25"/>
        <v>3.7839999999894633</v>
      </c>
      <c r="K87" s="250">
        <f t="shared" si="25"/>
        <v>4.6080000000409207</v>
      </c>
      <c r="L87" s="250">
        <f t="shared" si="25"/>
        <v>4.0679999999745684</v>
      </c>
      <c r="M87" s="250">
        <f t="shared" si="25"/>
        <v>4.8720000000015702</v>
      </c>
      <c r="N87" s="250">
        <f t="shared" si="25"/>
        <v>5.3840000000083803</v>
      </c>
      <c r="O87" s="250">
        <f t="shared" si="25"/>
        <v>5.687999999980093</v>
      </c>
      <c r="P87" s="250">
        <f t="shared" si="25"/>
        <v>5.3360000000175205</v>
      </c>
      <c r="Q87" s="250">
        <f t="shared" si="25"/>
        <v>6.0720000000146683</v>
      </c>
      <c r="R87" s="250">
        <f t="shared" si="25"/>
        <v>6.9799999999740976</v>
      </c>
      <c r="S87" s="250">
        <f t="shared" si="25"/>
        <v>7.3039999999920866</v>
      </c>
      <c r="T87" s="250">
        <f t="shared" si="25"/>
        <v>7.7960000000108298</v>
      </c>
      <c r="U87" s="250">
        <f t="shared" si="25"/>
        <v>7.0999999999985404</v>
      </c>
      <c r="V87" s="250">
        <f t="shared" si="25"/>
        <v>6.3440000000104178</v>
      </c>
      <c r="W87" s="250">
        <f t="shared" si="25"/>
        <v>5.7479999999894105</v>
      </c>
      <c r="X87" s="250">
        <f t="shared" si="25"/>
        <v>6.2759999999951095</v>
      </c>
      <c r="Y87" s="250">
        <f t="shared" si="25"/>
        <v>5.863999999997036</v>
      </c>
      <c r="Z87" s="250">
        <f t="shared" si="25"/>
        <v>5.4680000000080327</v>
      </c>
      <c r="AA87" s="250">
        <f t="shared" si="25"/>
        <v>3.7560000000303262</v>
      </c>
      <c r="AB87" s="250">
        <f t="shared" si="25"/>
        <v>3.7559999999793945</v>
      </c>
      <c r="AC87" s="251"/>
    </row>
    <row r="88" spans="1:30">
      <c r="A88" s="252" t="s">
        <v>537</v>
      </c>
      <c r="B88" s="253"/>
      <c r="C88" s="254"/>
      <c r="D88" s="255"/>
      <c r="E88" s="262">
        <f t="shared" ref="E88:AB88" si="26">E80+E84</f>
        <v>0.89199999999982538</v>
      </c>
      <c r="F88" s="262">
        <f t="shared" si="26"/>
        <v>0.90000000000691216</v>
      </c>
      <c r="G88" s="262">
        <f t="shared" si="26"/>
        <v>1.3359999999902357</v>
      </c>
      <c r="H88" s="262">
        <f t="shared" si="26"/>
        <v>1.1880000000055588</v>
      </c>
      <c r="I88" s="262">
        <f t="shared" si="26"/>
        <v>0.9040000000022701</v>
      </c>
      <c r="J88" s="262">
        <f t="shared" si="26"/>
        <v>0.90399999999499414</v>
      </c>
      <c r="K88" s="262">
        <f t="shared" si="26"/>
        <v>1.2600000000056752</v>
      </c>
      <c r="L88" s="262">
        <f t="shared" si="26"/>
        <v>0.75199999999131251</v>
      </c>
      <c r="M88" s="262">
        <f t="shared" si="26"/>
        <v>0.75200000000404543</v>
      </c>
      <c r="N88" s="262">
        <f t="shared" si="26"/>
        <v>1.4800000000032014</v>
      </c>
      <c r="O88" s="262">
        <f t="shared" si="26"/>
        <v>1.0159999999941647</v>
      </c>
      <c r="P88" s="262">
        <f t="shared" si="26"/>
        <v>1.0360000000055152</v>
      </c>
      <c r="Q88" s="262">
        <f t="shared" si="26"/>
        <v>1.1519999999982247</v>
      </c>
      <c r="R88" s="262">
        <f t="shared" si="26"/>
        <v>1.1599999999980355</v>
      </c>
      <c r="S88" s="262">
        <f t="shared" si="26"/>
        <v>2.1080000000056316</v>
      </c>
      <c r="T88" s="262">
        <f t="shared" si="26"/>
        <v>1.4239999999990687</v>
      </c>
      <c r="U88" s="262">
        <f t="shared" si="26"/>
        <v>1.4359999999960564</v>
      </c>
      <c r="V88" s="262">
        <f t="shared" si="26"/>
        <v>0.91999999999825377</v>
      </c>
      <c r="W88" s="262">
        <f t="shared" si="26"/>
        <v>0.92000000000552973</v>
      </c>
      <c r="X88" s="262">
        <f t="shared" si="26"/>
        <v>0.91999999999825377</v>
      </c>
      <c r="Y88" s="262">
        <f t="shared" si="26"/>
        <v>2.5559999999986758</v>
      </c>
      <c r="Z88" s="262">
        <f t="shared" si="26"/>
        <v>2.0640000000021246</v>
      </c>
      <c r="AA88" s="262">
        <f t="shared" si="26"/>
        <v>1.999999999998181</v>
      </c>
      <c r="AB88" s="262">
        <f t="shared" si="26"/>
        <v>2.1280000000006112</v>
      </c>
      <c r="AC88" s="256"/>
    </row>
    <row r="89" spans="1:30" ht="12" thickBot="1">
      <c r="A89" s="257" t="s">
        <v>538</v>
      </c>
      <c r="B89" s="258"/>
      <c r="C89" s="259"/>
      <c r="D89" s="260"/>
      <c r="E89" s="260">
        <f t="shared" ref="E89:AB89" si="27">SQRT(E87*E87+E88*E88)</f>
        <v>3.0646839967680926</v>
      </c>
      <c r="F89" s="260">
        <f t="shared" si="27"/>
        <v>3.0670220083871595</v>
      </c>
      <c r="G89" s="260">
        <f t="shared" si="27"/>
        <v>4.0053803814263365</v>
      </c>
      <c r="H89" s="260">
        <f t="shared" si="27"/>
        <v>3.9737398002442172</v>
      </c>
      <c r="I89" s="260">
        <f t="shared" si="27"/>
        <v>3.9021573520195969</v>
      </c>
      <c r="J89" s="260">
        <f t="shared" si="27"/>
        <v>3.8904848026834919</v>
      </c>
      <c r="K89" s="260">
        <f t="shared" si="27"/>
        <v>4.7771606630289742</v>
      </c>
      <c r="L89" s="260">
        <f t="shared" si="27"/>
        <v>4.1369225276502366</v>
      </c>
      <c r="M89" s="260">
        <f t="shared" si="27"/>
        <v>4.9296945138640567</v>
      </c>
      <c r="N89" s="260">
        <f t="shared" si="27"/>
        <v>5.5837134597058</v>
      </c>
      <c r="O89" s="260">
        <f t="shared" si="27"/>
        <v>5.7780273450167821</v>
      </c>
      <c r="P89" s="260">
        <f t="shared" si="27"/>
        <v>5.4356409005929009</v>
      </c>
      <c r="Q89" s="260">
        <f t="shared" si="27"/>
        <v>6.1803145551156247</v>
      </c>
      <c r="R89" s="260">
        <f t="shared" si="27"/>
        <v>7.0757331775324772</v>
      </c>
      <c r="S89" s="260">
        <f t="shared" si="27"/>
        <v>7.6021102333436437</v>
      </c>
      <c r="T89" s="260">
        <f t="shared" si="27"/>
        <v>7.9249852996813948</v>
      </c>
      <c r="U89" s="260">
        <f t="shared" si="27"/>
        <v>7.2437625582267628</v>
      </c>
      <c r="V89" s="260">
        <f t="shared" si="27"/>
        <v>6.4103616122750022</v>
      </c>
      <c r="W89" s="260">
        <f t="shared" si="27"/>
        <v>5.8211600218417328</v>
      </c>
      <c r="X89" s="260">
        <f t="shared" si="27"/>
        <v>6.3430730722525501</v>
      </c>
      <c r="Y89" s="260">
        <f t="shared" si="27"/>
        <v>6.3968454725714974</v>
      </c>
      <c r="Z89" s="260">
        <f t="shared" si="27"/>
        <v>5.8445803955542104</v>
      </c>
      <c r="AA89" s="260">
        <f t="shared" si="27"/>
        <v>4.2552950544257842</v>
      </c>
      <c r="AB89" s="260">
        <f t="shared" si="27"/>
        <v>4.3169340972324113</v>
      </c>
      <c r="AC89" s="261"/>
    </row>
    <row r="90" spans="1:30" s="13" customFormat="1" ht="14.25" customHeight="1" thickBot="1">
      <c r="A90" s="137" t="s">
        <v>310</v>
      </c>
      <c r="B90" s="138"/>
      <c r="C90" s="139"/>
      <c r="D90" s="154"/>
      <c r="E90" s="145">
        <v>1</v>
      </c>
      <c r="F90" s="145">
        <v>2</v>
      </c>
      <c r="G90" s="145">
        <v>3</v>
      </c>
      <c r="H90" s="145">
        <v>4</v>
      </c>
      <c r="I90" s="145">
        <v>5</v>
      </c>
      <c r="J90" s="145">
        <v>6</v>
      </c>
      <c r="K90" s="145">
        <v>7</v>
      </c>
      <c r="L90" s="145">
        <v>8</v>
      </c>
      <c r="M90" s="145">
        <v>9</v>
      </c>
      <c r="N90" s="145">
        <v>10</v>
      </c>
      <c r="O90" s="145">
        <v>11</v>
      </c>
      <c r="P90" s="145">
        <v>12</v>
      </c>
      <c r="Q90" s="145">
        <v>13</v>
      </c>
      <c r="R90" s="145">
        <v>14</v>
      </c>
      <c r="S90" s="145">
        <v>15</v>
      </c>
      <c r="T90" s="145">
        <v>16</v>
      </c>
      <c r="U90" s="145">
        <v>17</v>
      </c>
      <c r="V90" s="145">
        <v>18</v>
      </c>
      <c r="W90" s="145">
        <v>19</v>
      </c>
      <c r="X90" s="145">
        <v>20</v>
      </c>
      <c r="Y90" s="145">
        <v>21</v>
      </c>
      <c r="Z90" s="145">
        <v>22</v>
      </c>
      <c r="AA90" s="145">
        <v>23</v>
      </c>
      <c r="AB90" s="145">
        <v>24</v>
      </c>
      <c r="AC90" s="146"/>
    </row>
    <row r="91" spans="1:30" s="32" customFormat="1" ht="14.25" customHeight="1">
      <c r="A91" s="28" t="s">
        <v>144</v>
      </c>
      <c r="B91" s="419"/>
      <c r="C91" s="420" t="s">
        <v>13</v>
      </c>
      <c r="D91" s="1007" t="s">
        <v>466</v>
      </c>
      <c r="E91" s="1455">
        <v>10.399999618530273</v>
      </c>
      <c r="F91" s="1454">
        <v>10.399999618530273</v>
      </c>
      <c r="G91" s="1454">
        <v>10.399999618530273</v>
      </c>
      <c r="H91" s="1454">
        <v>10.399999618530273</v>
      </c>
      <c r="I91" s="1454">
        <v>10.399999618530273</v>
      </c>
      <c r="J91" s="1454">
        <v>10.399999618530273</v>
      </c>
      <c r="K91" s="1454">
        <v>10.199999809265137</v>
      </c>
      <c r="L91" s="1454">
        <v>10.399999618530273</v>
      </c>
      <c r="M91" s="1454">
        <v>10.399999618530273</v>
      </c>
      <c r="N91" s="1454">
        <v>10.399999618530273</v>
      </c>
      <c r="O91" s="1454">
        <v>10.399999618530273</v>
      </c>
      <c r="P91" s="1454">
        <v>10.5</v>
      </c>
      <c r="Q91" s="1454">
        <v>10.5</v>
      </c>
      <c r="R91" s="1454">
        <v>10.5</v>
      </c>
      <c r="S91" s="1454">
        <v>10.399999618530273</v>
      </c>
      <c r="T91" s="1454">
        <v>10.399999618530273</v>
      </c>
      <c r="U91" s="1454">
        <v>10.300000190734863</v>
      </c>
      <c r="V91" s="1454">
        <v>10.399999618530273</v>
      </c>
      <c r="W91" s="1454">
        <v>10.399999618530273</v>
      </c>
      <c r="X91" s="1454">
        <v>10.5</v>
      </c>
      <c r="Y91" s="1454">
        <v>10.5</v>
      </c>
      <c r="Z91" s="1454">
        <v>10.5</v>
      </c>
      <c r="AA91" s="1454">
        <v>10.5</v>
      </c>
      <c r="AB91" s="1456">
        <v>10.399999618530273</v>
      </c>
      <c r="AC91" s="422"/>
    </row>
    <row r="92" spans="1:30" s="32" customFormat="1" ht="14.25" customHeight="1" thickBot="1">
      <c r="A92" s="33" t="s">
        <v>145</v>
      </c>
      <c r="B92" s="34"/>
      <c r="C92" s="424" t="s">
        <v>13</v>
      </c>
      <c r="D92" s="1019" t="s">
        <v>466</v>
      </c>
      <c r="E92" s="1455">
        <v>10.5</v>
      </c>
      <c r="F92" s="1454">
        <v>10.5</v>
      </c>
      <c r="G92" s="1454">
        <v>10.5</v>
      </c>
      <c r="H92" s="1454">
        <v>10.5</v>
      </c>
      <c r="I92" s="1454">
        <v>10.300000190734863</v>
      </c>
      <c r="J92" s="1454">
        <v>10.300000190734863</v>
      </c>
      <c r="K92" s="1454">
        <v>10.399999618530273</v>
      </c>
      <c r="L92" s="1454">
        <v>10.300000190734863</v>
      </c>
      <c r="M92" s="1454">
        <v>10.300000190734863</v>
      </c>
      <c r="N92" s="1454">
        <v>10.300000190734863</v>
      </c>
      <c r="O92" s="1454">
        <v>10.300000190734863</v>
      </c>
      <c r="P92" s="1454">
        <v>10.300000190734863</v>
      </c>
      <c r="Q92" s="1454">
        <v>10.300000190734863</v>
      </c>
      <c r="R92" s="1454">
        <v>10.300000190734863</v>
      </c>
      <c r="S92" s="1454">
        <v>10.300000190734863</v>
      </c>
      <c r="T92" s="1454">
        <v>10.199999809265137</v>
      </c>
      <c r="U92" s="1454">
        <v>10.399999618530273</v>
      </c>
      <c r="V92" s="1454">
        <v>10.5</v>
      </c>
      <c r="W92" s="1454">
        <v>10.300000190734863</v>
      </c>
      <c r="X92" s="1454">
        <v>10.399999618530273</v>
      </c>
      <c r="Y92" s="1454">
        <v>10.399999618530273</v>
      </c>
      <c r="Z92" s="1454">
        <v>10.399999618530273</v>
      </c>
      <c r="AA92" s="1454">
        <v>10.399999618530273</v>
      </c>
      <c r="AB92" s="1456">
        <v>10.5</v>
      </c>
      <c r="AC92" s="427"/>
    </row>
    <row r="93" spans="1:30">
      <c r="A93" s="2091" t="s">
        <v>100</v>
      </c>
      <c r="B93" s="2094" t="s">
        <v>549</v>
      </c>
      <c r="C93" s="10" t="s">
        <v>484</v>
      </c>
      <c r="D93" s="1015" t="s">
        <v>507</v>
      </c>
      <c r="E93" s="80">
        <v>0</v>
      </c>
      <c r="F93" s="80">
        <v>0</v>
      </c>
      <c r="G93" s="80">
        <v>0</v>
      </c>
      <c r="H93" s="80">
        <v>0</v>
      </c>
      <c r="I93" s="80">
        <v>0</v>
      </c>
      <c r="J93" s="80">
        <v>0</v>
      </c>
      <c r="K93" s="80">
        <v>0</v>
      </c>
      <c r="L93" s="80">
        <v>0</v>
      </c>
      <c r="M93" s="80">
        <v>0</v>
      </c>
      <c r="N93" s="80">
        <v>0</v>
      </c>
      <c r="O93" s="80">
        <v>0</v>
      </c>
      <c r="P93" s="80">
        <v>0</v>
      </c>
      <c r="Q93" s="80">
        <v>0</v>
      </c>
      <c r="R93" s="80">
        <v>0</v>
      </c>
      <c r="S93" s="80">
        <v>0</v>
      </c>
      <c r="T93" s="80">
        <v>0</v>
      </c>
      <c r="U93" s="80">
        <v>0</v>
      </c>
      <c r="V93" s="80">
        <v>0</v>
      </c>
      <c r="W93" s="80">
        <v>0</v>
      </c>
      <c r="X93" s="80">
        <v>0</v>
      </c>
      <c r="Y93" s="80">
        <v>0</v>
      </c>
      <c r="Z93" s="80">
        <v>0</v>
      </c>
      <c r="AA93" s="80">
        <v>0</v>
      </c>
      <c r="AB93" s="80">
        <v>0</v>
      </c>
      <c r="AC93" s="123">
        <f>SUM(E93:AB93)</f>
        <v>0</v>
      </c>
      <c r="AD93" s="658" t="s">
        <v>472</v>
      </c>
    </row>
    <row r="94" spans="1:30">
      <c r="A94" s="2092"/>
      <c r="B94" s="2095"/>
      <c r="C94" s="11" t="s">
        <v>485</v>
      </c>
      <c r="D94" s="1005" t="s">
        <v>507</v>
      </c>
      <c r="E94" s="82">
        <v>0</v>
      </c>
      <c r="F94" s="82">
        <v>0</v>
      </c>
      <c r="G94" s="82">
        <v>0</v>
      </c>
      <c r="H94" s="416">
        <v>0</v>
      </c>
      <c r="I94" s="82">
        <v>0</v>
      </c>
      <c r="J94" s="82">
        <v>0</v>
      </c>
      <c r="K94" s="82">
        <v>0</v>
      </c>
      <c r="L94" s="82">
        <v>0</v>
      </c>
      <c r="M94" s="82">
        <v>0</v>
      </c>
      <c r="N94" s="416">
        <v>0</v>
      </c>
      <c r="O94" s="82">
        <v>0</v>
      </c>
      <c r="P94" s="82">
        <v>0</v>
      </c>
      <c r="Q94" s="82">
        <v>0</v>
      </c>
      <c r="R94" s="82">
        <v>0</v>
      </c>
      <c r="S94" s="82">
        <v>0</v>
      </c>
      <c r="T94" s="82">
        <v>0</v>
      </c>
      <c r="U94" s="82">
        <v>0</v>
      </c>
      <c r="V94" s="416">
        <v>0</v>
      </c>
      <c r="W94" s="82">
        <v>0</v>
      </c>
      <c r="X94" s="82">
        <v>0</v>
      </c>
      <c r="Y94" s="82">
        <v>0</v>
      </c>
      <c r="Z94" s="82">
        <v>0</v>
      </c>
      <c r="AA94" s="82">
        <v>0</v>
      </c>
      <c r="AB94" s="82">
        <v>0</v>
      </c>
      <c r="AC94" s="123">
        <f>SUM(E94:AB94)</f>
        <v>0</v>
      </c>
      <c r="AD94" s="5" t="s">
        <v>472</v>
      </c>
    </row>
    <row r="95" spans="1:30" ht="12">
      <c r="A95" s="2092"/>
      <c r="B95" s="2095"/>
      <c r="C95" s="11" t="s">
        <v>8</v>
      </c>
      <c r="D95" s="1013" t="s">
        <v>466</v>
      </c>
      <c r="E95" s="713">
        <v>0</v>
      </c>
      <c r="F95" s="712">
        <v>0</v>
      </c>
      <c r="G95" s="712">
        <v>0</v>
      </c>
      <c r="H95" s="712">
        <v>0</v>
      </c>
      <c r="I95" s="712">
        <v>0</v>
      </c>
      <c r="J95" s="712">
        <v>0</v>
      </c>
      <c r="K95" s="712">
        <v>0</v>
      </c>
      <c r="L95" s="712">
        <v>0</v>
      </c>
      <c r="M95" s="712">
        <v>0</v>
      </c>
      <c r="N95" s="712">
        <v>0</v>
      </c>
      <c r="O95" s="712">
        <v>0</v>
      </c>
      <c r="P95" s="712">
        <v>0</v>
      </c>
      <c r="Q95" s="712">
        <v>0</v>
      </c>
      <c r="R95" s="712">
        <v>0</v>
      </c>
      <c r="S95" s="712">
        <v>0</v>
      </c>
      <c r="T95" s="712">
        <v>0</v>
      </c>
      <c r="U95" s="712">
        <v>0</v>
      </c>
      <c r="V95" s="712">
        <v>0</v>
      </c>
      <c r="W95" s="712">
        <v>0</v>
      </c>
      <c r="X95" s="712">
        <v>0</v>
      </c>
      <c r="Y95" s="712">
        <v>0</v>
      </c>
      <c r="Z95" s="712">
        <v>0</v>
      </c>
      <c r="AA95" s="712">
        <v>0</v>
      </c>
      <c r="AB95" s="714">
        <v>0</v>
      </c>
      <c r="AC95" s="83"/>
    </row>
    <row r="96" spans="1:30" ht="12" thickBot="1">
      <c r="A96" s="2093"/>
      <c r="B96" s="2096"/>
      <c r="C96" s="46" t="s">
        <v>16</v>
      </c>
      <c r="D96" s="46"/>
      <c r="E96" s="109" t="e">
        <f t="shared" ref="E96:AC96" si="28">E94/E93</f>
        <v>#DIV/0!</v>
      </c>
      <c r="F96" s="109" t="e">
        <f t="shared" si="28"/>
        <v>#DIV/0!</v>
      </c>
      <c r="G96" s="109" t="e">
        <f t="shared" si="28"/>
        <v>#DIV/0!</v>
      </c>
      <c r="H96" s="416" t="e">
        <f t="shared" si="28"/>
        <v>#DIV/0!</v>
      </c>
      <c r="I96" s="109" t="e">
        <f t="shared" si="28"/>
        <v>#DIV/0!</v>
      </c>
      <c r="J96" s="109" t="e">
        <f t="shared" si="28"/>
        <v>#DIV/0!</v>
      </c>
      <c r="K96" s="109" t="e">
        <f t="shared" si="28"/>
        <v>#DIV/0!</v>
      </c>
      <c r="L96" s="109" t="e">
        <f t="shared" si="28"/>
        <v>#DIV/0!</v>
      </c>
      <c r="M96" s="109" t="e">
        <f t="shared" si="28"/>
        <v>#DIV/0!</v>
      </c>
      <c r="N96" s="416" t="e">
        <f t="shared" si="28"/>
        <v>#DIV/0!</v>
      </c>
      <c r="O96" s="109" t="e">
        <f t="shared" si="28"/>
        <v>#DIV/0!</v>
      </c>
      <c r="P96" s="109" t="e">
        <f t="shared" si="28"/>
        <v>#DIV/0!</v>
      </c>
      <c r="Q96" s="109" t="e">
        <f t="shared" si="28"/>
        <v>#DIV/0!</v>
      </c>
      <c r="R96" s="109" t="e">
        <f t="shared" si="28"/>
        <v>#DIV/0!</v>
      </c>
      <c r="S96" s="109" t="e">
        <f t="shared" si="28"/>
        <v>#DIV/0!</v>
      </c>
      <c r="T96" s="109" t="e">
        <f t="shared" si="28"/>
        <v>#DIV/0!</v>
      </c>
      <c r="U96" s="109" t="e">
        <f t="shared" si="28"/>
        <v>#DIV/0!</v>
      </c>
      <c r="V96" s="416" t="e">
        <f t="shared" si="28"/>
        <v>#DIV/0!</v>
      </c>
      <c r="W96" s="109" t="e">
        <f t="shared" si="28"/>
        <v>#DIV/0!</v>
      </c>
      <c r="X96" s="109" t="e">
        <f t="shared" si="28"/>
        <v>#DIV/0!</v>
      </c>
      <c r="Y96" s="109" t="e">
        <f t="shared" si="28"/>
        <v>#DIV/0!</v>
      </c>
      <c r="Z96" s="109" t="e">
        <f t="shared" si="28"/>
        <v>#DIV/0!</v>
      </c>
      <c r="AA96" s="109" t="e">
        <f t="shared" si="28"/>
        <v>#DIV/0!</v>
      </c>
      <c r="AB96" s="109" t="e">
        <f t="shared" si="28"/>
        <v>#DIV/0!</v>
      </c>
      <c r="AC96" s="121" t="e">
        <f t="shared" si="28"/>
        <v>#DIV/0!</v>
      </c>
    </row>
    <row r="97" spans="1:30">
      <c r="A97" s="2140" t="s">
        <v>108</v>
      </c>
      <c r="B97" s="2094" t="s">
        <v>550</v>
      </c>
      <c r="C97" s="10" t="s">
        <v>484</v>
      </c>
      <c r="D97" s="1015" t="s">
        <v>507</v>
      </c>
      <c r="E97" s="108">
        <v>0.24000000000046384</v>
      </c>
      <c r="F97" s="108">
        <v>0.35999999999967258</v>
      </c>
      <c r="G97" s="108">
        <v>0.60000000000013642</v>
      </c>
      <c r="H97" s="108">
        <v>0.35999999999967258</v>
      </c>
      <c r="I97" s="108">
        <v>0.18000000000051841</v>
      </c>
      <c r="J97" s="108">
        <v>0.17999999999983629</v>
      </c>
      <c r="K97" s="108">
        <v>0.47999999999956344</v>
      </c>
      <c r="L97" s="108">
        <v>0.30000000000040927</v>
      </c>
      <c r="M97" s="108">
        <v>0.60000000000013642</v>
      </c>
      <c r="N97" s="108">
        <v>0.41999999999961801</v>
      </c>
      <c r="O97" s="108">
        <v>0.48000000000024556</v>
      </c>
      <c r="P97" s="108">
        <v>0.60000000000013642</v>
      </c>
      <c r="Q97" s="108">
        <v>0.5999999999994543</v>
      </c>
      <c r="R97" s="108">
        <v>0.60000000000013642</v>
      </c>
      <c r="S97" s="108">
        <v>1.2000000000002728</v>
      </c>
      <c r="T97" s="108">
        <v>0.60000000000013642</v>
      </c>
      <c r="U97" s="108">
        <v>0.5999999999994543</v>
      </c>
      <c r="V97" s="108">
        <v>0.60000000000013642</v>
      </c>
      <c r="W97" s="108">
        <v>0.60000000000013642</v>
      </c>
      <c r="X97" s="108">
        <v>0.60000000000013642</v>
      </c>
      <c r="Y97" s="108">
        <v>0.72000000000002728</v>
      </c>
      <c r="Z97" s="108">
        <v>0.47999999999956344</v>
      </c>
      <c r="AA97" s="108">
        <v>0.24000000000046384</v>
      </c>
      <c r="AB97" s="108">
        <v>0.35999999999967258</v>
      </c>
      <c r="AC97" s="123">
        <f>SUM(E97:AB97)</f>
        <v>12</v>
      </c>
    </row>
    <row r="98" spans="1:30">
      <c r="A98" s="2138"/>
      <c r="B98" s="2095"/>
      <c r="C98" s="11" t="s">
        <v>485</v>
      </c>
      <c r="D98" s="1005" t="s">
        <v>507</v>
      </c>
      <c r="E98" s="82">
        <v>0</v>
      </c>
      <c r="F98" s="82">
        <v>0</v>
      </c>
      <c r="G98" s="82">
        <v>0</v>
      </c>
      <c r="H98" s="416">
        <v>0</v>
      </c>
      <c r="I98" s="82">
        <v>0</v>
      </c>
      <c r="J98" s="82">
        <v>0</v>
      </c>
      <c r="K98" s="82">
        <v>0</v>
      </c>
      <c r="L98" s="82">
        <v>0</v>
      </c>
      <c r="M98" s="82">
        <v>0</v>
      </c>
      <c r="N98" s="416">
        <v>0</v>
      </c>
      <c r="O98" s="82">
        <v>0</v>
      </c>
      <c r="P98" s="82">
        <v>0</v>
      </c>
      <c r="Q98" s="82">
        <v>0</v>
      </c>
      <c r="R98" s="82">
        <v>0</v>
      </c>
      <c r="S98" s="82">
        <v>0</v>
      </c>
      <c r="T98" s="82">
        <v>0</v>
      </c>
      <c r="U98" s="82">
        <v>0</v>
      </c>
      <c r="V98" s="416">
        <v>0</v>
      </c>
      <c r="W98" s="82">
        <v>0</v>
      </c>
      <c r="X98" s="82">
        <v>0</v>
      </c>
      <c r="Y98" s="82">
        <v>0</v>
      </c>
      <c r="Z98" s="82">
        <v>0</v>
      </c>
      <c r="AA98" s="82">
        <v>0</v>
      </c>
      <c r="AB98" s="82">
        <v>0</v>
      </c>
      <c r="AC98" s="123">
        <f>SUM(E98:AB98)</f>
        <v>0</v>
      </c>
      <c r="AD98" s="5" t="s">
        <v>472</v>
      </c>
    </row>
    <row r="99" spans="1:30" ht="12">
      <c r="A99" s="2138"/>
      <c r="B99" s="2095"/>
      <c r="C99" s="11" t="s">
        <v>8</v>
      </c>
      <c r="D99" s="1013" t="s">
        <v>466</v>
      </c>
      <c r="E99" s="1458">
        <v>20</v>
      </c>
      <c r="F99" s="1457">
        <v>19</v>
      </c>
      <c r="G99" s="1457">
        <v>18</v>
      </c>
      <c r="H99" s="1457">
        <v>17</v>
      </c>
      <c r="I99" s="1457">
        <v>18</v>
      </c>
      <c r="J99" s="1457">
        <v>20</v>
      </c>
      <c r="K99" s="1457">
        <v>23</v>
      </c>
      <c r="L99" s="1457">
        <v>28</v>
      </c>
      <c r="M99" s="1457">
        <v>32</v>
      </c>
      <c r="N99" s="1457">
        <v>36</v>
      </c>
      <c r="O99" s="1457">
        <v>35</v>
      </c>
      <c r="P99" s="1457">
        <v>34</v>
      </c>
      <c r="Q99" s="1457">
        <v>35</v>
      </c>
      <c r="R99" s="1457">
        <v>35</v>
      </c>
      <c r="S99" s="1457">
        <v>37</v>
      </c>
      <c r="T99" s="1457">
        <v>40</v>
      </c>
      <c r="U99" s="1457">
        <v>37</v>
      </c>
      <c r="V99" s="1457">
        <v>40</v>
      </c>
      <c r="W99" s="1457">
        <v>42</v>
      </c>
      <c r="X99" s="1457">
        <v>40</v>
      </c>
      <c r="Y99" s="1457">
        <v>40</v>
      </c>
      <c r="Z99" s="1457">
        <v>34</v>
      </c>
      <c r="AA99" s="1457">
        <v>25</v>
      </c>
      <c r="AB99" s="1459">
        <v>22</v>
      </c>
      <c r="AC99" s="83"/>
    </row>
    <row r="100" spans="1:30" ht="12" thickBot="1">
      <c r="A100" s="2139"/>
      <c r="B100" s="2096"/>
      <c r="C100" s="46" t="s">
        <v>16</v>
      </c>
      <c r="D100" s="46"/>
      <c r="E100" s="109">
        <f t="shared" ref="E100:AC100" si="29">E98/E97</f>
        <v>0</v>
      </c>
      <c r="F100" s="109">
        <f t="shared" si="29"/>
        <v>0</v>
      </c>
      <c r="G100" s="109">
        <f t="shared" si="29"/>
        <v>0</v>
      </c>
      <c r="H100" s="416">
        <f t="shared" si="29"/>
        <v>0</v>
      </c>
      <c r="I100" s="109">
        <f t="shared" si="29"/>
        <v>0</v>
      </c>
      <c r="J100" s="109">
        <f t="shared" si="29"/>
        <v>0</v>
      </c>
      <c r="K100" s="109">
        <f t="shared" si="29"/>
        <v>0</v>
      </c>
      <c r="L100" s="109">
        <f t="shared" si="29"/>
        <v>0</v>
      </c>
      <c r="M100" s="109">
        <f t="shared" si="29"/>
        <v>0</v>
      </c>
      <c r="N100" s="416">
        <f t="shared" si="29"/>
        <v>0</v>
      </c>
      <c r="O100" s="109">
        <f t="shared" si="29"/>
        <v>0</v>
      </c>
      <c r="P100" s="109">
        <f t="shared" si="29"/>
        <v>0</v>
      </c>
      <c r="Q100" s="109">
        <f t="shared" si="29"/>
        <v>0</v>
      </c>
      <c r="R100" s="109">
        <f t="shared" si="29"/>
        <v>0</v>
      </c>
      <c r="S100" s="109">
        <f t="shared" si="29"/>
        <v>0</v>
      </c>
      <c r="T100" s="109">
        <f t="shared" si="29"/>
        <v>0</v>
      </c>
      <c r="U100" s="109">
        <f t="shared" si="29"/>
        <v>0</v>
      </c>
      <c r="V100" s="416">
        <f t="shared" si="29"/>
        <v>0</v>
      </c>
      <c r="W100" s="109">
        <f t="shared" si="29"/>
        <v>0</v>
      </c>
      <c r="X100" s="109">
        <f t="shared" si="29"/>
        <v>0</v>
      </c>
      <c r="Y100" s="109">
        <f t="shared" si="29"/>
        <v>0</v>
      </c>
      <c r="Z100" s="109">
        <f t="shared" si="29"/>
        <v>0</v>
      </c>
      <c r="AA100" s="109">
        <f t="shared" si="29"/>
        <v>0</v>
      </c>
      <c r="AB100" s="109">
        <f t="shared" si="29"/>
        <v>0</v>
      </c>
      <c r="AC100" s="121">
        <f t="shared" si="29"/>
        <v>0</v>
      </c>
    </row>
    <row r="101" spans="1:30">
      <c r="A101" s="2091" t="s">
        <v>110</v>
      </c>
      <c r="B101" s="2116" t="s">
        <v>551</v>
      </c>
      <c r="C101" s="10" t="s">
        <v>484</v>
      </c>
      <c r="D101" s="1015" t="s">
        <v>507</v>
      </c>
      <c r="E101" s="108">
        <v>0.3000000000174623</v>
      </c>
      <c r="F101" s="108">
        <v>0.29999999993015081</v>
      </c>
      <c r="G101" s="108">
        <v>0.6000000000349246</v>
      </c>
      <c r="H101" s="108">
        <v>0.6000000000349246</v>
      </c>
      <c r="I101" s="108">
        <v>0.29999999993015081</v>
      </c>
      <c r="J101" s="108">
        <v>0.3000000000174623</v>
      </c>
      <c r="K101" s="108">
        <v>0.24000000004889444</v>
      </c>
      <c r="L101" s="108">
        <v>0.35999999998603016</v>
      </c>
      <c r="M101" s="108">
        <v>0.59999999994761311</v>
      </c>
      <c r="N101" s="108">
        <v>0.6000000000349246</v>
      </c>
      <c r="O101" s="108">
        <v>0.35999999998603016</v>
      </c>
      <c r="P101" s="108">
        <v>0.440000000048894</v>
      </c>
      <c r="Q101" s="108">
        <v>0.59999999994761311</v>
      </c>
      <c r="R101" s="108">
        <v>0.6000000000349246</v>
      </c>
      <c r="S101" s="108">
        <v>0.6</v>
      </c>
      <c r="T101" s="108">
        <v>0.8</v>
      </c>
      <c r="U101" s="108">
        <v>0.8</v>
      </c>
      <c r="V101" s="108">
        <v>0.6000000000349246</v>
      </c>
      <c r="W101" s="108">
        <v>0.23999999996158294</v>
      </c>
      <c r="X101" s="108">
        <v>0.35999999998603016</v>
      </c>
      <c r="Y101" s="108">
        <v>0.6000000000349246</v>
      </c>
      <c r="Z101" s="108">
        <v>0.23999999996158294</v>
      </c>
      <c r="AA101" s="108">
        <v>0.24000000004889444</v>
      </c>
      <c r="AB101" s="108">
        <v>0.12000000002444722</v>
      </c>
      <c r="AC101" s="123">
        <f>SUM(E101:AB101)</f>
        <v>10.800000000052385</v>
      </c>
    </row>
    <row r="102" spans="1:30">
      <c r="A102" s="2092"/>
      <c r="B102" s="2117"/>
      <c r="C102" s="11" t="s">
        <v>485</v>
      </c>
      <c r="D102" s="1005" t="s">
        <v>507</v>
      </c>
      <c r="E102" s="82">
        <v>0</v>
      </c>
      <c r="F102" s="82">
        <v>0</v>
      </c>
      <c r="G102" s="82">
        <v>0</v>
      </c>
      <c r="H102" s="416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416">
        <v>0</v>
      </c>
      <c r="O102" s="82">
        <v>0</v>
      </c>
      <c r="P102" s="82">
        <v>0</v>
      </c>
      <c r="Q102" s="82">
        <v>0</v>
      </c>
      <c r="R102" s="82">
        <v>0</v>
      </c>
      <c r="S102" s="82">
        <v>0</v>
      </c>
      <c r="T102" s="82">
        <v>0</v>
      </c>
      <c r="U102" s="82">
        <v>0</v>
      </c>
      <c r="V102" s="416">
        <v>0</v>
      </c>
      <c r="W102" s="82">
        <v>0</v>
      </c>
      <c r="X102" s="82">
        <v>0</v>
      </c>
      <c r="Y102" s="82">
        <v>0</v>
      </c>
      <c r="Z102" s="82">
        <v>0</v>
      </c>
      <c r="AA102" s="82">
        <v>0</v>
      </c>
      <c r="AB102" s="82">
        <v>0</v>
      </c>
      <c r="AC102" s="123">
        <f>SUM(E102:AB102)</f>
        <v>0</v>
      </c>
      <c r="AD102" s="5" t="s">
        <v>472</v>
      </c>
    </row>
    <row r="103" spans="1:30" ht="12">
      <c r="A103" s="2092"/>
      <c r="B103" s="2117"/>
      <c r="C103" s="11" t="s">
        <v>8</v>
      </c>
      <c r="D103" s="1013" t="s">
        <v>466</v>
      </c>
      <c r="E103" s="1461">
        <v>17</v>
      </c>
      <c r="F103" s="1460">
        <v>16</v>
      </c>
      <c r="G103" s="1460">
        <v>17</v>
      </c>
      <c r="H103" s="1460">
        <v>16</v>
      </c>
      <c r="I103" s="1460">
        <v>16</v>
      </c>
      <c r="J103" s="1460">
        <v>18</v>
      </c>
      <c r="K103" s="1460">
        <v>20</v>
      </c>
      <c r="L103" s="1460">
        <v>23</v>
      </c>
      <c r="M103" s="1460">
        <v>24</v>
      </c>
      <c r="N103" s="1460">
        <v>25</v>
      </c>
      <c r="O103" s="1460">
        <v>28</v>
      </c>
      <c r="P103" s="1460">
        <v>29</v>
      </c>
      <c r="Q103" s="1460">
        <v>29</v>
      </c>
      <c r="R103" s="1460">
        <v>30</v>
      </c>
      <c r="S103" s="1460">
        <v>31</v>
      </c>
      <c r="T103" s="1460">
        <v>31</v>
      </c>
      <c r="U103" s="1460">
        <v>34</v>
      </c>
      <c r="V103" s="1460">
        <v>34</v>
      </c>
      <c r="W103" s="1460">
        <v>31</v>
      </c>
      <c r="X103" s="1460">
        <v>30</v>
      </c>
      <c r="Y103" s="1460">
        <v>25</v>
      </c>
      <c r="Z103" s="1460">
        <v>25</v>
      </c>
      <c r="AA103" s="1460">
        <v>23</v>
      </c>
      <c r="AB103" s="958">
        <v>0</v>
      </c>
      <c r="AC103" s="83"/>
      <c r="AD103" s="78"/>
    </row>
    <row r="104" spans="1:30" ht="12" thickBot="1">
      <c r="A104" s="2093"/>
      <c r="B104" s="2118"/>
      <c r="C104" s="46" t="s">
        <v>16</v>
      </c>
      <c r="D104" s="46"/>
      <c r="E104" s="109">
        <f t="shared" ref="E104:AC104" si="30">E102/E101</f>
        <v>0</v>
      </c>
      <c r="F104" s="109">
        <f t="shared" si="30"/>
        <v>0</v>
      </c>
      <c r="G104" s="109">
        <f t="shared" si="30"/>
        <v>0</v>
      </c>
      <c r="H104" s="416">
        <f t="shared" si="30"/>
        <v>0</v>
      </c>
      <c r="I104" s="109">
        <f t="shared" si="30"/>
        <v>0</v>
      </c>
      <c r="J104" s="109">
        <f t="shared" si="30"/>
        <v>0</v>
      </c>
      <c r="K104" s="109">
        <f t="shared" si="30"/>
        <v>0</v>
      </c>
      <c r="L104" s="109">
        <f t="shared" si="30"/>
        <v>0</v>
      </c>
      <c r="M104" s="109">
        <f t="shared" si="30"/>
        <v>0</v>
      </c>
      <c r="N104" s="416">
        <f t="shared" si="30"/>
        <v>0</v>
      </c>
      <c r="O104" s="109">
        <f t="shared" si="30"/>
        <v>0</v>
      </c>
      <c r="P104" s="109">
        <f t="shared" si="30"/>
        <v>0</v>
      </c>
      <c r="Q104" s="109">
        <f t="shared" si="30"/>
        <v>0</v>
      </c>
      <c r="R104" s="109">
        <f t="shared" si="30"/>
        <v>0</v>
      </c>
      <c r="S104" s="109">
        <f t="shared" si="30"/>
        <v>0</v>
      </c>
      <c r="T104" s="109">
        <f t="shared" si="30"/>
        <v>0</v>
      </c>
      <c r="U104" s="109">
        <f t="shared" si="30"/>
        <v>0</v>
      </c>
      <c r="V104" s="416">
        <f t="shared" si="30"/>
        <v>0</v>
      </c>
      <c r="W104" s="109">
        <f t="shared" si="30"/>
        <v>0</v>
      </c>
      <c r="X104" s="109">
        <f t="shared" si="30"/>
        <v>0</v>
      </c>
      <c r="Y104" s="109">
        <f t="shared" si="30"/>
        <v>0</v>
      </c>
      <c r="Z104" s="109">
        <f t="shared" si="30"/>
        <v>0</v>
      </c>
      <c r="AA104" s="109">
        <f t="shared" si="30"/>
        <v>0</v>
      </c>
      <c r="AB104" s="109">
        <f t="shared" si="30"/>
        <v>0</v>
      </c>
      <c r="AC104" s="85">
        <f t="shared" si="30"/>
        <v>0</v>
      </c>
    </row>
    <row r="105" spans="1:30">
      <c r="A105" s="2091" t="s">
        <v>112</v>
      </c>
      <c r="B105" s="2094" t="s">
        <v>552</v>
      </c>
      <c r="C105" s="10" t="s">
        <v>484</v>
      </c>
      <c r="D105" s="1015" t="s">
        <v>507</v>
      </c>
      <c r="E105" s="108">
        <v>0.31999999999970896</v>
      </c>
      <c r="F105" s="108">
        <v>0.48000000000320142</v>
      </c>
      <c r="G105" s="108">
        <v>0.31999999999970896</v>
      </c>
      <c r="H105" s="108">
        <v>0.23999999999796273</v>
      </c>
      <c r="I105" s="108">
        <v>8.000000000174623E-2</v>
      </c>
      <c r="J105" s="108">
        <v>0.31999999999970896</v>
      </c>
      <c r="K105" s="108">
        <v>0.23999999999796273</v>
      </c>
      <c r="L105" s="108">
        <v>0.24000000000523869</v>
      </c>
      <c r="M105" s="108">
        <v>0.23999999999796273</v>
      </c>
      <c r="N105" s="108">
        <v>0.31999999999970896</v>
      </c>
      <c r="O105" s="108">
        <v>0.16000000000349246</v>
      </c>
      <c r="P105" s="108">
        <v>0.1599999999962165</v>
      </c>
      <c r="Q105" s="108">
        <v>0.23999999999796273</v>
      </c>
      <c r="R105" s="108">
        <v>0.31999999999970896</v>
      </c>
      <c r="S105" s="108">
        <v>0.24000000000523869</v>
      </c>
      <c r="T105" s="108">
        <v>0.23999999999796273</v>
      </c>
      <c r="U105" s="108">
        <v>0.23999999999796273</v>
      </c>
      <c r="V105" s="108">
        <v>0.31999999999970896</v>
      </c>
      <c r="W105" s="108">
        <v>0.16000000000349246</v>
      </c>
      <c r="X105" s="108">
        <v>0.23999999999796273</v>
      </c>
      <c r="Y105" s="108">
        <v>0.16000000000349246</v>
      </c>
      <c r="Z105" s="108">
        <v>0.1599999999962165</v>
      </c>
      <c r="AA105" s="108">
        <v>8.000000000174623E-2</v>
      </c>
      <c r="AB105" s="108">
        <v>8.000000000174623E-2</v>
      </c>
      <c r="AC105" s="123">
        <f>SUM(E105:AB105)</f>
        <v>5.6000000000058208</v>
      </c>
    </row>
    <row r="106" spans="1:30" ht="11.25" customHeight="1">
      <c r="A106" s="2092"/>
      <c r="B106" s="2095"/>
      <c r="C106" s="11" t="s">
        <v>485</v>
      </c>
      <c r="D106" s="1005" t="s">
        <v>507</v>
      </c>
      <c r="E106" s="486">
        <v>0</v>
      </c>
      <c r="F106" s="486">
        <v>0</v>
      </c>
      <c r="G106" s="486">
        <v>0</v>
      </c>
      <c r="H106" s="486">
        <v>0</v>
      </c>
      <c r="I106" s="486">
        <v>0</v>
      </c>
      <c r="J106" s="486">
        <v>0</v>
      </c>
      <c r="K106" s="486">
        <v>0</v>
      </c>
      <c r="L106" s="486">
        <v>0</v>
      </c>
      <c r="M106" s="486">
        <v>0</v>
      </c>
      <c r="N106" s="486">
        <v>0</v>
      </c>
      <c r="O106" s="486">
        <v>0</v>
      </c>
      <c r="P106" s="486">
        <v>0</v>
      </c>
      <c r="Q106" s="486">
        <v>0</v>
      </c>
      <c r="R106" s="486">
        <v>0</v>
      </c>
      <c r="S106" s="486">
        <v>0</v>
      </c>
      <c r="T106" s="486">
        <v>0</v>
      </c>
      <c r="U106" s="486">
        <v>0</v>
      </c>
      <c r="V106" s="486">
        <v>0</v>
      </c>
      <c r="W106" s="486">
        <v>0</v>
      </c>
      <c r="X106" s="486">
        <v>0</v>
      </c>
      <c r="Y106" s="486">
        <v>0</v>
      </c>
      <c r="Z106" s="486">
        <v>0</v>
      </c>
      <c r="AA106" s="486">
        <v>0</v>
      </c>
      <c r="AB106" s="486">
        <v>0</v>
      </c>
      <c r="AC106" s="123">
        <f>SUM(E106:AB106)</f>
        <v>0</v>
      </c>
      <c r="AD106" s="658" t="s">
        <v>472</v>
      </c>
    </row>
    <row r="107" spans="1:30" ht="11.25" customHeight="1">
      <c r="A107" s="2092"/>
      <c r="B107" s="2095"/>
      <c r="C107" s="11" t="s">
        <v>8</v>
      </c>
      <c r="D107" s="1013" t="s">
        <v>466</v>
      </c>
      <c r="E107" s="1463">
        <v>6</v>
      </c>
      <c r="F107" s="1462">
        <v>8</v>
      </c>
      <c r="G107" s="1462">
        <v>6</v>
      </c>
      <c r="H107" s="1462">
        <v>6</v>
      </c>
      <c r="I107" s="1462">
        <v>6</v>
      </c>
      <c r="J107" s="1462">
        <v>6</v>
      </c>
      <c r="K107" s="1462">
        <v>10</v>
      </c>
      <c r="L107" s="1462">
        <v>11</v>
      </c>
      <c r="M107" s="1462">
        <v>13</v>
      </c>
      <c r="N107" s="1462">
        <v>14</v>
      </c>
      <c r="O107" s="1462">
        <v>16</v>
      </c>
      <c r="P107" s="1462">
        <v>14</v>
      </c>
      <c r="Q107" s="1462">
        <v>18</v>
      </c>
      <c r="R107" s="1462">
        <v>16</v>
      </c>
      <c r="S107" s="1462">
        <v>18</v>
      </c>
      <c r="T107" s="1462">
        <v>16</v>
      </c>
      <c r="U107" s="1462">
        <v>14</v>
      </c>
      <c r="V107" s="1462">
        <v>14</v>
      </c>
      <c r="W107" s="1462">
        <v>14</v>
      </c>
      <c r="X107" s="1462">
        <v>11</v>
      </c>
      <c r="Y107" s="1462">
        <v>10</v>
      </c>
      <c r="Z107" s="1462">
        <v>10</v>
      </c>
      <c r="AA107" s="1462">
        <v>8</v>
      </c>
      <c r="AB107" s="1464">
        <v>8</v>
      </c>
      <c r="AC107" s="83"/>
    </row>
    <row r="108" spans="1:30" ht="11.25" customHeight="1" thickBot="1">
      <c r="A108" s="2093"/>
      <c r="B108" s="2096"/>
      <c r="C108" s="46" t="s">
        <v>16</v>
      </c>
      <c r="D108" s="46"/>
      <c r="E108" s="109">
        <f t="shared" ref="E108:AC108" si="31">E106/E105</f>
        <v>0</v>
      </c>
      <c r="F108" s="109">
        <f t="shared" si="31"/>
        <v>0</v>
      </c>
      <c r="G108" s="109">
        <f t="shared" si="31"/>
        <v>0</v>
      </c>
      <c r="H108" s="416">
        <f t="shared" si="31"/>
        <v>0</v>
      </c>
      <c r="I108" s="109">
        <f t="shared" si="31"/>
        <v>0</v>
      </c>
      <c r="J108" s="109">
        <f t="shared" si="31"/>
        <v>0</v>
      </c>
      <c r="K108" s="109">
        <f t="shared" si="31"/>
        <v>0</v>
      </c>
      <c r="L108" s="109">
        <f t="shared" si="31"/>
        <v>0</v>
      </c>
      <c r="M108" s="109">
        <f t="shared" si="31"/>
        <v>0</v>
      </c>
      <c r="N108" s="416">
        <f t="shared" si="31"/>
        <v>0</v>
      </c>
      <c r="O108" s="109">
        <f t="shared" si="31"/>
        <v>0</v>
      </c>
      <c r="P108" s="109">
        <f t="shared" si="31"/>
        <v>0</v>
      </c>
      <c r="Q108" s="109">
        <f t="shared" si="31"/>
        <v>0</v>
      </c>
      <c r="R108" s="109">
        <f t="shared" si="31"/>
        <v>0</v>
      </c>
      <c r="S108" s="109">
        <f t="shared" si="31"/>
        <v>0</v>
      </c>
      <c r="T108" s="109">
        <f t="shared" si="31"/>
        <v>0</v>
      </c>
      <c r="U108" s="109">
        <f t="shared" si="31"/>
        <v>0</v>
      </c>
      <c r="V108" s="416">
        <f t="shared" si="31"/>
        <v>0</v>
      </c>
      <c r="W108" s="109">
        <f t="shared" si="31"/>
        <v>0</v>
      </c>
      <c r="X108" s="109">
        <f t="shared" si="31"/>
        <v>0</v>
      </c>
      <c r="Y108" s="109">
        <f t="shared" si="31"/>
        <v>0</v>
      </c>
      <c r="Z108" s="109">
        <f t="shared" si="31"/>
        <v>0</v>
      </c>
      <c r="AA108" s="109">
        <f t="shared" si="31"/>
        <v>0</v>
      </c>
      <c r="AB108" s="109">
        <f t="shared" si="31"/>
        <v>0</v>
      </c>
      <c r="AC108" s="121">
        <f t="shared" si="31"/>
        <v>0</v>
      </c>
    </row>
    <row r="109" spans="1:30">
      <c r="A109" s="2091" t="s">
        <v>115</v>
      </c>
      <c r="B109" s="2116" t="s">
        <v>553</v>
      </c>
      <c r="C109" s="10" t="s">
        <v>484</v>
      </c>
      <c r="D109" s="1015" t="s">
        <v>507</v>
      </c>
      <c r="E109" s="108">
        <v>8.0000000016298145E-2</v>
      </c>
      <c r="F109" s="108">
        <v>0.11999999999534339</v>
      </c>
      <c r="G109" s="108">
        <v>0.11999999999534339</v>
      </c>
      <c r="H109" s="108">
        <v>8.0000000016298145E-2</v>
      </c>
      <c r="I109" s="108">
        <v>0.11999999999534339</v>
      </c>
      <c r="J109" s="108">
        <v>0.11999999999534339</v>
      </c>
      <c r="K109" s="108">
        <v>0.15999999997438863</v>
      </c>
      <c r="L109" s="108">
        <v>0.20000000001164153</v>
      </c>
      <c r="M109" s="108">
        <v>0.20000000001164153</v>
      </c>
      <c r="N109" s="108">
        <v>0.3999999999650754</v>
      </c>
      <c r="O109" s="108">
        <v>0.40000000002328306</v>
      </c>
      <c r="P109" s="108">
        <v>0.40000000002328306</v>
      </c>
      <c r="Q109" s="108">
        <v>0.47999999998137355</v>
      </c>
      <c r="R109" s="108">
        <v>0.51999999997206003</v>
      </c>
      <c r="S109" s="108">
        <v>0.52000000001862645</v>
      </c>
      <c r="T109" s="108">
        <v>0.48000000002794002</v>
      </c>
      <c r="U109" s="108">
        <v>0.44000000000232831</v>
      </c>
      <c r="V109" s="108">
        <v>0.55999999998603001</v>
      </c>
      <c r="W109" s="108">
        <v>0.57999999998137397</v>
      </c>
      <c r="X109" s="108">
        <v>0.62000000003026801</v>
      </c>
      <c r="Y109" s="108">
        <v>0.6</v>
      </c>
      <c r="Z109" s="108">
        <v>0.47999999998137355</v>
      </c>
      <c r="AA109" s="108">
        <v>0.32000000000698492</v>
      </c>
      <c r="AB109" s="108">
        <v>0.40000000002328306</v>
      </c>
      <c r="AC109" s="123">
        <f>SUM(E109:AB109)</f>
        <v>8.4000000000349253</v>
      </c>
      <c r="AD109" s="658"/>
    </row>
    <row r="110" spans="1:30">
      <c r="A110" s="2092"/>
      <c r="B110" s="2117"/>
      <c r="C110" s="11" t="s">
        <v>485</v>
      </c>
      <c r="D110" s="1005" t="s">
        <v>507</v>
      </c>
      <c r="E110" s="109">
        <v>0</v>
      </c>
      <c r="F110" s="109">
        <v>0</v>
      </c>
      <c r="G110" s="109">
        <v>0</v>
      </c>
      <c r="H110" s="109">
        <v>0</v>
      </c>
      <c r="I110" s="109">
        <v>0</v>
      </c>
      <c r="J110" s="109">
        <v>0</v>
      </c>
      <c r="K110" s="109">
        <v>0</v>
      </c>
      <c r="L110" s="109">
        <v>0</v>
      </c>
      <c r="M110" s="109">
        <v>0</v>
      </c>
      <c r="N110" s="109">
        <v>0</v>
      </c>
      <c r="O110" s="109">
        <v>0</v>
      </c>
      <c r="P110" s="109">
        <v>0</v>
      </c>
      <c r="Q110" s="109">
        <v>0</v>
      </c>
      <c r="R110" s="109">
        <v>0</v>
      </c>
      <c r="S110" s="109">
        <v>0</v>
      </c>
      <c r="T110" s="109">
        <v>0</v>
      </c>
      <c r="U110" s="109">
        <v>0</v>
      </c>
      <c r="V110" s="109">
        <v>0</v>
      </c>
      <c r="W110" s="109">
        <v>0</v>
      </c>
      <c r="X110" s="109">
        <v>0</v>
      </c>
      <c r="Y110" s="109">
        <v>0</v>
      </c>
      <c r="Z110" s="109">
        <v>0</v>
      </c>
      <c r="AA110" s="109">
        <v>0</v>
      </c>
      <c r="AB110" s="109">
        <v>0</v>
      </c>
      <c r="AC110" s="123">
        <f>SUM(E110:AB110)</f>
        <v>0</v>
      </c>
      <c r="AD110" s="658" t="s">
        <v>472</v>
      </c>
    </row>
    <row r="111" spans="1:30" ht="12">
      <c r="A111" s="2092"/>
      <c r="B111" s="2117"/>
      <c r="C111" s="11" t="s">
        <v>8</v>
      </c>
      <c r="D111" s="1013" t="s">
        <v>466</v>
      </c>
      <c r="E111" s="1469">
        <v>18</v>
      </c>
      <c r="F111" s="1468">
        <v>17</v>
      </c>
      <c r="G111" s="1468">
        <v>18</v>
      </c>
      <c r="H111" s="1468">
        <v>17</v>
      </c>
      <c r="I111" s="1468">
        <v>17</v>
      </c>
      <c r="J111" s="1468">
        <v>17</v>
      </c>
      <c r="K111" s="1468">
        <v>22</v>
      </c>
      <c r="L111" s="1468">
        <v>25</v>
      </c>
      <c r="M111" s="1468">
        <v>28</v>
      </c>
      <c r="N111" s="1468">
        <v>30</v>
      </c>
      <c r="O111" s="1468">
        <v>33</v>
      </c>
      <c r="P111" s="1468">
        <v>32</v>
      </c>
      <c r="Q111" s="1468">
        <v>38</v>
      </c>
      <c r="R111" s="1468">
        <v>38</v>
      </c>
      <c r="S111" s="1468">
        <v>38</v>
      </c>
      <c r="T111" s="1468">
        <v>38</v>
      </c>
      <c r="U111" s="1468">
        <v>36</v>
      </c>
      <c r="V111" s="1468">
        <v>37</v>
      </c>
      <c r="W111" s="1468">
        <v>37</v>
      </c>
      <c r="X111" s="1468">
        <v>32</v>
      </c>
      <c r="Y111" s="1468">
        <v>34</v>
      </c>
      <c r="Z111" s="1468">
        <v>29</v>
      </c>
      <c r="AA111" s="1468">
        <v>25</v>
      </c>
      <c r="AB111" s="1470">
        <v>23</v>
      </c>
      <c r="AC111" s="83"/>
    </row>
    <row r="112" spans="1:30" ht="12" thickBot="1">
      <c r="A112" s="2093"/>
      <c r="B112" s="2118"/>
      <c r="C112" s="46" t="s">
        <v>16</v>
      </c>
      <c r="D112" s="46"/>
      <c r="E112" s="109">
        <f t="shared" ref="E112:AC112" si="32">E110/E109</f>
        <v>0</v>
      </c>
      <c r="F112" s="109">
        <f t="shared" si="32"/>
        <v>0</v>
      </c>
      <c r="G112" s="109">
        <f t="shared" si="32"/>
        <v>0</v>
      </c>
      <c r="H112" s="416">
        <f t="shared" si="32"/>
        <v>0</v>
      </c>
      <c r="I112" s="109">
        <f t="shared" si="32"/>
        <v>0</v>
      </c>
      <c r="J112" s="109">
        <f t="shared" si="32"/>
        <v>0</v>
      </c>
      <c r="K112" s="109">
        <f t="shared" si="32"/>
        <v>0</v>
      </c>
      <c r="L112" s="109">
        <f t="shared" si="32"/>
        <v>0</v>
      </c>
      <c r="M112" s="109">
        <f t="shared" si="32"/>
        <v>0</v>
      </c>
      <c r="N112" s="416">
        <f t="shared" si="32"/>
        <v>0</v>
      </c>
      <c r="O112" s="109">
        <f t="shared" si="32"/>
        <v>0</v>
      </c>
      <c r="P112" s="109">
        <f t="shared" si="32"/>
        <v>0</v>
      </c>
      <c r="Q112" s="109">
        <f t="shared" si="32"/>
        <v>0</v>
      </c>
      <c r="R112" s="109">
        <f t="shared" si="32"/>
        <v>0</v>
      </c>
      <c r="S112" s="109">
        <f t="shared" si="32"/>
        <v>0</v>
      </c>
      <c r="T112" s="109">
        <f t="shared" si="32"/>
        <v>0</v>
      </c>
      <c r="U112" s="109">
        <f t="shared" si="32"/>
        <v>0</v>
      </c>
      <c r="V112" s="416">
        <f t="shared" si="32"/>
        <v>0</v>
      </c>
      <c r="W112" s="109">
        <f t="shared" si="32"/>
        <v>0</v>
      </c>
      <c r="X112" s="109">
        <f t="shared" si="32"/>
        <v>0</v>
      </c>
      <c r="Y112" s="109">
        <f t="shared" si="32"/>
        <v>0</v>
      </c>
      <c r="Z112" s="109">
        <f t="shared" si="32"/>
        <v>0</v>
      </c>
      <c r="AA112" s="109">
        <f t="shared" si="32"/>
        <v>0</v>
      </c>
      <c r="AB112" s="109">
        <f t="shared" si="32"/>
        <v>0</v>
      </c>
      <c r="AC112" s="121">
        <f t="shared" si="32"/>
        <v>0</v>
      </c>
    </row>
    <row r="113" spans="1:30">
      <c r="A113" s="2140" t="s">
        <v>548</v>
      </c>
      <c r="B113" s="2116" t="s">
        <v>554</v>
      </c>
      <c r="C113" s="10" t="s">
        <v>484</v>
      </c>
      <c r="D113" s="1015" t="s">
        <v>507</v>
      </c>
      <c r="E113" s="108">
        <v>0.30000000000109139</v>
      </c>
      <c r="F113" s="108">
        <v>0.59999999999672582</v>
      </c>
      <c r="G113" s="108">
        <v>0.90000000000327418</v>
      </c>
      <c r="H113" s="415">
        <v>0.29999999999563443</v>
      </c>
      <c r="I113" s="108">
        <v>0.60000000000218279</v>
      </c>
      <c r="J113" s="108">
        <v>0.30000000000109139</v>
      </c>
      <c r="K113" s="108">
        <v>0.59999999999672582</v>
      </c>
      <c r="L113" s="108">
        <v>0.60000000000218279</v>
      </c>
      <c r="M113" s="108">
        <v>0.60000000000218279</v>
      </c>
      <c r="N113" s="415">
        <v>0.89999999999781721</v>
      </c>
      <c r="O113" s="108">
        <v>0.60000000000218279</v>
      </c>
      <c r="P113" s="108">
        <v>0.59999999999672582</v>
      </c>
      <c r="Q113" s="108">
        <v>0.60000000000218279</v>
      </c>
      <c r="R113" s="108">
        <v>0.59999999999672582</v>
      </c>
      <c r="S113" s="108">
        <v>0.90000000000327418</v>
      </c>
      <c r="T113" s="108">
        <v>1.1999999999989086</v>
      </c>
      <c r="U113" s="108">
        <v>0.89999999999781721</v>
      </c>
      <c r="V113" s="415">
        <v>0.60000000000218279</v>
      </c>
      <c r="W113" s="108">
        <v>0.60000000000218279</v>
      </c>
      <c r="X113" s="108">
        <v>0.59999999999672582</v>
      </c>
      <c r="Y113" s="108">
        <v>0.90000000000327418</v>
      </c>
      <c r="Z113" s="108">
        <v>0.59999999999672582</v>
      </c>
      <c r="AA113" s="108">
        <v>0.60000000000218279</v>
      </c>
      <c r="AB113" s="108">
        <v>0.59999999999672582</v>
      </c>
      <c r="AC113" s="123">
        <f>SUM(E113:AB113)</f>
        <v>15.599999999996726</v>
      </c>
    </row>
    <row r="114" spans="1:30">
      <c r="A114" s="2138"/>
      <c r="B114" s="2117"/>
      <c r="C114" s="11" t="s">
        <v>485</v>
      </c>
      <c r="D114" s="1005" t="s">
        <v>507</v>
      </c>
      <c r="E114" s="109">
        <v>0.17499999999999999</v>
      </c>
      <c r="F114" s="109">
        <v>0.17499999999999999</v>
      </c>
      <c r="G114" s="109">
        <v>0.17499999999999999</v>
      </c>
      <c r="H114" s="109">
        <v>0.17499999999999999</v>
      </c>
      <c r="I114" s="109">
        <v>0.17499999999999999</v>
      </c>
      <c r="J114" s="109">
        <v>0.17499999999999999</v>
      </c>
      <c r="K114" s="109">
        <v>0.17499999999999999</v>
      </c>
      <c r="L114" s="109">
        <v>0.17499999999999999</v>
      </c>
      <c r="M114" s="109">
        <v>0.17499999999999999</v>
      </c>
      <c r="N114" s="109">
        <v>0.17499999999999999</v>
      </c>
      <c r="O114" s="109">
        <v>0.17499999999999999</v>
      </c>
      <c r="P114" s="109">
        <v>0.17499999999999999</v>
      </c>
      <c r="Q114" s="109">
        <v>0.17499999999999999</v>
      </c>
      <c r="R114" s="109">
        <v>0.17499999999999999</v>
      </c>
      <c r="S114" s="109">
        <v>0.17499999999999999</v>
      </c>
      <c r="T114" s="109">
        <v>0.17499999999999999</v>
      </c>
      <c r="U114" s="109">
        <v>0.17499999999999999</v>
      </c>
      <c r="V114" s="109">
        <v>0.17499999999999999</v>
      </c>
      <c r="W114" s="109">
        <v>0.17499999999999999</v>
      </c>
      <c r="X114" s="109">
        <v>0.17499999999999999</v>
      </c>
      <c r="Y114" s="109">
        <v>0.17499999999999999</v>
      </c>
      <c r="Z114" s="109">
        <v>0.17499999999999999</v>
      </c>
      <c r="AA114" s="109">
        <v>0.17499999999999999</v>
      </c>
      <c r="AB114" s="109">
        <v>0.17499999999999999</v>
      </c>
      <c r="AC114" s="123">
        <f>SUM(E114:AB114)</f>
        <v>4.1999999999999984</v>
      </c>
    </row>
    <row r="115" spans="1:30" ht="12">
      <c r="A115" s="2138"/>
      <c r="B115" s="2117"/>
      <c r="C115" s="11" t="s">
        <v>8</v>
      </c>
      <c r="D115" s="1013" t="s">
        <v>466</v>
      </c>
      <c r="E115" s="1466">
        <v>31</v>
      </c>
      <c r="F115" s="1465">
        <v>26</v>
      </c>
      <c r="G115" s="1465">
        <v>24</v>
      </c>
      <c r="H115" s="1465">
        <v>25</v>
      </c>
      <c r="I115" s="1465">
        <v>28</v>
      </c>
      <c r="J115" s="1465">
        <v>25</v>
      </c>
      <c r="K115" s="1465">
        <v>37</v>
      </c>
      <c r="L115" s="1465">
        <v>35</v>
      </c>
      <c r="M115" s="1465">
        <v>39</v>
      </c>
      <c r="N115" s="1465">
        <v>41</v>
      </c>
      <c r="O115" s="1465">
        <v>41</v>
      </c>
      <c r="P115" s="1465">
        <v>41</v>
      </c>
      <c r="Q115" s="1465">
        <v>46</v>
      </c>
      <c r="R115" s="1465">
        <v>43</v>
      </c>
      <c r="S115" s="1465">
        <v>46</v>
      </c>
      <c r="T115" s="1465">
        <v>45</v>
      </c>
      <c r="U115" s="1465">
        <v>42</v>
      </c>
      <c r="V115" s="1465">
        <v>46</v>
      </c>
      <c r="W115" s="1465">
        <v>47</v>
      </c>
      <c r="X115" s="1465">
        <v>46</v>
      </c>
      <c r="Y115" s="1465">
        <v>48</v>
      </c>
      <c r="Z115" s="1465">
        <v>44</v>
      </c>
      <c r="AA115" s="1465">
        <v>35</v>
      </c>
      <c r="AB115" s="1467">
        <v>32</v>
      </c>
      <c r="AC115" s="83"/>
    </row>
    <row r="116" spans="1:30" ht="12" thickBot="1">
      <c r="A116" s="2139"/>
      <c r="B116" s="2118"/>
      <c r="C116" s="46" t="s">
        <v>16</v>
      </c>
      <c r="D116" s="46"/>
      <c r="E116" s="109">
        <f t="shared" ref="E116:AC116" si="33">E114/E113</f>
        <v>0.58333333333121118</v>
      </c>
      <c r="F116" s="109">
        <f t="shared" si="33"/>
        <v>0.29166666666825825</v>
      </c>
      <c r="G116" s="109">
        <f t="shared" si="33"/>
        <v>0.19444444444373704</v>
      </c>
      <c r="H116" s="416">
        <f t="shared" si="33"/>
        <v>0.58333333334182191</v>
      </c>
      <c r="I116" s="109">
        <f t="shared" si="33"/>
        <v>0.29166666666560559</v>
      </c>
      <c r="J116" s="109">
        <f t="shared" si="33"/>
        <v>0.58333333333121118</v>
      </c>
      <c r="K116" s="109">
        <f t="shared" si="33"/>
        <v>0.29166666666825825</v>
      </c>
      <c r="L116" s="109">
        <f t="shared" si="33"/>
        <v>0.29166666666560559</v>
      </c>
      <c r="M116" s="109">
        <f t="shared" si="33"/>
        <v>0.29166666666560559</v>
      </c>
      <c r="N116" s="416">
        <f t="shared" si="33"/>
        <v>0.19444444444491601</v>
      </c>
      <c r="O116" s="109">
        <f t="shared" si="33"/>
        <v>0.29166666666560559</v>
      </c>
      <c r="P116" s="109">
        <f t="shared" si="33"/>
        <v>0.29166666666825825</v>
      </c>
      <c r="Q116" s="109">
        <f t="shared" si="33"/>
        <v>0.29166666666560559</v>
      </c>
      <c r="R116" s="109">
        <f t="shared" si="33"/>
        <v>0.29166666666825825</v>
      </c>
      <c r="S116" s="109">
        <f t="shared" si="33"/>
        <v>0.19444444444373704</v>
      </c>
      <c r="T116" s="109">
        <f t="shared" si="33"/>
        <v>0.14583333333346596</v>
      </c>
      <c r="U116" s="109">
        <f t="shared" si="33"/>
        <v>0.19444444444491601</v>
      </c>
      <c r="V116" s="416">
        <f t="shared" si="33"/>
        <v>0.29166666666560559</v>
      </c>
      <c r="W116" s="109">
        <f t="shared" si="33"/>
        <v>0.29166666666560559</v>
      </c>
      <c r="X116" s="109">
        <f t="shared" si="33"/>
        <v>0.29166666666825825</v>
      </c>
      <c r="Y116" s="109">
        <f t="shared" si="33"/>
        <v>0.19444444444373704</v>
      </c>
      <c r="Z116" s="109">
        <f t="shared" si="33"/>
        <v>0.29166666666825825</v>
      </c>
      <c r="AA116" s="109">
        <f t="shared" si="33"/>
        <v>0.29166666666560559</v>
      </c>
      <c r="AB116" s="109">
        <f t="shared" si="33"/>
        <v>0.29166666666825825</v>
      </c>
      <c r="AC116" s="121">
        <f t="shared" si="33"/>
        <v>0.26923076923082562</v>
      </c>
    </row>
    <row r="117" spans="1:30">
      <c r="A117" s="2140" t="s">
        <v>94</v>
      </c>
      <c r="B117" s="2094" t="s">
        <v>555</v>
      </c>
      <c r="C117" s="10" t="s">
        <v>484</v>
      </c>
      <c r="D117" s="1015" t="s">
        <v>507</v>
      </c>
      <c r="E117" s="108">
        <v>0.40000000000145519</v>
      </c>
      <c r="F117" s="108">
        <v>0.2000000000007276</v>
      </c>
      <c r="G117" s="108">
        <v>0.19999999999708962</v>
      </c>
      <c r="H117" s="108">
        <v>0.40000000000145519</v>
      </c>
      <c r="I117" s="108">
        <v>0.15999999999985448</v>
      </c>
      <c r="J117" s="108">
        <v>0.24000000000160071</v>
      </c>
      <c r="K117" s="108">
        <v>0.39999999999781721</v>
      </c>
      <c r="L117" s="108">
        <v>0.24000000000160071</v>
      </c>
      <c r="M117" s="108">
        <v>0.15999999999985448</v>
      </c>
      <c r="N117" s="108">
        <v>0.39999999999781721</v>
      </c>
      <c r="O117" s="108">
        <v>0.40000000000145519</v>
      </c>
      <c r="P117" s="108">
        <v>0.40000000000145519</v>
      </c>
      <c r="Q117" s="108">
        <v>0.39999999999781721</v>
      </c>
      <c r="R117" s="108">
        <v>0.40000000000145519</v>
      </c>
      <c r="S117" s="108">
        <v>0.6</v>
      </c>
      <c r="T117" s="108">
        <v>0.4</v>
      </c>
      <c r="U117" s="108">
        <v>0.39999999999781721</v>
      </c>
      <c r="V117" s="108">
        <v>0.40000000000145519</v>
      </c>
      <c r="W117" s="108">
        <v>0.35999999999985399</v>
      </c>
      <c r="X117" s="108">
        <v>0.23999999999796273</v>
      </c>
      <c r="Y117" s="108">
        <v>0.40000000000145519</v>
      </c>
      <c r="Z117" s="108">
        <v>0.40000000000145519</v>
      </c>
      <c r="AA117" s="108">
        <v>0.23999999999796273</v>
      </c>
      <c r="AB117" s="108">
        <v>0.15999999999985448</v>
      </c>
      <c r="AC117" s="123">
        <f>SUM(E117:AB117)</f>
        <v>7.9999999999992717</v>
      </c>
    </row>
    <row r="118" spans="1:30">
      <c r="A118" s="2138"/>
      <c r="B118" s="2095"/>
      <c r="C118" s="11" t="s">
        <v>485</v>
      </c>
      <c r="D118" s="1005" t="s">
        <v>507</v>
      </c>
      <c r="E118" s="82">
        <v>0</v>
      </c>
      <c r="F118" s="82">
        <v>0</v>
      </c>
      <c r="G118" s="82">
        <v>0</v>
      </c>
      <c r="H118" s="418">
        <v>0</v>
      </c>
      <c r="I118" s="82">
        <v>0</v>
      </c>
      <c r="J118" s="82">
        <v>0</v>
      </c>
      <c r="K118" s="82">
        <v>0</v>
      </c>
      <c r="L118" s="82">
        <v>0</v>
      </c>
      <c r="M118" s="82">
        <v>0</v>
      </c>
      <c r="N118" s="418">
        <v>0</v>
      </c>
      <c r="O118" s="82">
        <v>0</v>
      </c>
      <c r="P118" s="82">
        <v>0</v>
      </c>
      <c r="Q118" s="82">
        <v>0</v>
      </c>
      <c r="R118" s="82">
        <v>0</v>
      </c>
      <c r="S118" s="82">
        <v>0</v>
      </c>
      <c r="T118" s="82">
        <v>0</v>
      </c>
      <c r="U118" s="82">
        <v>0</v>
      </c>
      <c r="V118" s="418">
        <v>0</v>
      </c>
      <c r="W118" s="82">
        <v>0</v>
      </c>
      <c r="X118" s="82">
        <v>0</v>
      </c>
      <c r="Y118" s="82">
        <v>0</v>
      </c>
      <c r="Z118" s="82">
        <v>0</v>
      </c>
      <c r="AA118" s="82">
        <v>0</v>
      </c>
      <c r="AB118" s="82">
        <v>0</v>
      </c>
      <c r="AC118" s="123">
        <f>SUM(E118:AB118)</f>
        <v>0</v>
      </c>
      <c r="AD118" s="5" t="s">
        <v>472</v>
      </c>
    </row>
    <row r="119" spans="1:30">
      <c r="A119" s="2138"/>
      <c r="B119" s="2095"/>
      <c r="C119" s="11" t="s">
        <v>8</v>
      </c>
      <c r="D119" s="1005" t="s">
        <v>506</v>
      </c>
      <c r="E119" s="112">
        <f>SQRT(E117*E117+E118*E118)*1000/(1.732*E92)</f>
        <v>21.994941163612406</v>
      </c>
      <c r="F119" s="112">
        <f t="shared" ref="F119:AB119" si="34">SQRT(F117*F117+F118*F118)*1000/(1.732*F92)</f>
        <v>10.997470581806203</v>
      </c>
      <c r="G119" s="112">
        <f t="shared" si="34"/>
        <v>10.99747058160616</v>
      </c>
      <c r="H119" s="417">
        <f t="shared" si="34"/>
        <v>21.994941163612406</v>
      </c>
      <c r="I119" s="112">
        <f t="shared" si="34"/>
        <v>8.968810793794864</v>
      </c>
      <c r="J119" s="112">
        <f t="shared" si="34"/>
        <v>13.45321619079426</v>
      </c>
      <c r="K119" s="112">
        <f t="shared" si="34"/>
        <v>22.206431796818393</v>
      </c>
      <c r="L119" s="112">
        <f t="shared" si="34"/>
        <v>13.45321619079426</v>
      </c>
      <c r="M119" s="112">
        <f t="shared" si="34"/>
        <v>8.968810793794864</v>
      </c>
      <c r="N119" s="417">
        <f t="shared" si="34"/>
        <v>22.422026984385198</v>
      </c>
      <c r="O119" s="112">
        <f t="shared" si="34"/>
        <v>22.422026984589124</v>
      </c>
      <c r="P119" s="112">
        <f t="shared" si="34"/>
        <v>22.422026984589124</v>
      </c>
      <c r="Q119" s="112">
        <f t="shared" si="34"/>
        <v>22.422026984385198</v>
      </c>
      <c r="R119" s="112">
        <f t="shared" si="34"/>
        <v>22.422026984589124</v>
      </c>
      <c r="S119" s="112">
        <f t="shared" si="34"/>
        <v>33.63304047676133</v>
      </c>
      <c r="T119" s="112">
        <f t="shared" si="34"/>
        <v>22.641851621145154</v>
      </c>
      <c r="U119" s="112">
        <f t="shared" si="34"/>
        <v>22.206431796818393</v>
      </c>
      <c r="V119" s="417">
        <f t="shared" si="34"/>
        <v>21.994941163612406</v>
      </c>
      <c r="W119" s="112">
        <f t="shared" si="34"/>
        <v>20.179824286048614</v>
      </c>
      <c r="X119" s="112">
        <f t="shared" si="34"/>
        <v>13.323859078050642</v>
      </c>
      <c r="Y119" s="112">
        <f t="shared" si="34"/>
        <v>22.206431797020358</v>
      </c>
      <c r="Z119" s="112">
        <f t="shared" si="34"/>
        <v>22.206431797020358</v>
      </c>
      <c r="AA119" s="112">
        <f t="shared" si="34"/>
        <v>13.323859078050642</v>
      </c>
      <c r="AB119" s="112">
        <f t="shared" si="34"/>
        <v>8.7979764654049539</v>
      </c>
      <c r="AC119" s="83"/>
    </row>
    <row r="120" spans="1:30" ht="12" thickBot="1">
      <c r="A120" s="2139"/>
      <c r="B120" s="2096"/>
      <c r="C120" s="46" t="s">
        <v>16</v>
      </c>
      <c r="D120" s="1006"/>
      <c r="E120" s="109">
        <f t="shared" ref="E120:AC120" si="35">E118/E117</f>
        <v>0</v>
      </c>
      <c r="F120" s="109">
        <f t="shared" si="35"/>
        <v>0</v>
      </c>
      <c r="G120" s="109">
        <f t="shared" si="35"/>
        <v>0</v>
      </c>
      <c r="H120" s="416">
        <f t="shared" si="35"/>
        <v>0</v>
      </c>
      <c r="I120" s="109">
        <f t="shared" si="35"/>
        <v>0</v>
      </c>
      <c r="J120" s="109">
        <f t="shared" si="35"/>
        <v>0</v>
      </c>
      <c r="K120" s="109">
        <f t="shared" si="35"/>
        <v>0</v>
      </c>
      <c r="L120" s="109">
        <f t="shared" si="35"/>
        <v>0</v>
      </c>
      <c r="M120" s="109">
        <f t="shared" si="35"/>
        <v>0</v>
      </c>
      <c r="N120" s="416">
        <f t="shared" si="35"/>
        <v>0</v>
      </c>
      <c r="O120" s="109">
        <f t="shared" si="35"/>
        <v>0</v>
      </c>
      <c r="P120" s="109">
        <f t="shared" si="35"/>
        <v>0</v>
      </c>
      <c r="Q120" s="109">
        <f t="shared" si="35"/>
        <v>0</v>
      </c>
      <c r="R120" s="109">
        <f t="shared" si="35"/>
        <v>0</v>
      </c>
      <c r="S120" s="109">
        <f t="shared" si="35"/>
        <v>0</v>
      </c>
      <c r="T120" s="109">
        <f t="shared" si="35"/>
        <v>0</v>
      </c>
      <c r="U120" s="109">
        <f t="shared" si="35"/>
        <v>0</v>
      </c>
      <c r="V120" s="416">
        <f t="shared" si="35"/>
        <v>0</v>
      </c>
      <c r="W120" s="109">
        <f t="shared" si="35"/>
        <v>0</v>
      </c>
      <c r="X120" s="109">
        <f t="shared" si="35"/>
        <v>0</v>
      </c>
      <c r="Y120" s="109">
        <f t="shared" si="35"/>
        <v>0</v>
      </c>
      <c r="Z120" s="109">
        <f t="shared" si="35"/>
        <v>0</v>
      </c>
      <c r="AA120" s="109">
        <f t="shared" si="35"/>
        <v>0</v>
      </c>
      <c r="AB120" s="109">
        <f t="shared" si="35"/>
        <v>0</v>
      </c>
      <c r="AC120" s="121">
        <f t="shared" si="35"/>
        <v>0</v>
      </c>
    </row>
    <row r="121" spans="1:30">
      <c r="A121" s="2091" t="s">
        <v>101</v>
      </c>
      <c r="B121" s="2094" t="s">
        <v>556</v>
      </c>
      <c r="C121" s="10" t="s">
        <v>484</v>
      </c>
      <c r="D121" s="1015" t="s">
        <v>507</v>
      </c>
      <c r="E121" s="80"/>
      <c r="F121" s="80"/>
      <c r="G121" s="80"/>
      <c r="H121" s="414"/>
      <c r="I121" s="80"/>
      <c r="J121" s="80"/>
      <c r="K121" s="80"/>
      <c r="L121" s="80"/>
      <c r="M121" s="80"/>
      <c r="N121" s="415"/>
      <c r="O121" s="80"/>
      <c r="P121" s="80"/>
      <c r="Q121" s="80"/>
      <c r="R121" s="80"/>
      <c r="S121" s="80"/>
      <c r="T121" s="80"/>
      <c r="U121" s="80"/>
      <c r="V121" s="415"/>
      <c r="W121" s="80"/>
      <c r="X121" s="80"/>
      <c r="Y121" s="80"/>
      <c r="Z121" s="80"/>
      <c r="AA121" s="80"/>
      <c r="AB121" s="80"/>
      <c r="AC121" s="123">
        <f>SUM(E121:AB121)</f>
        <v>0</v>
      </c>
    </row>
    <row r="122" spans="1:30">
      <c r="A122" s="2092"/>
      <c r="B122" s="2095"/>
      <c r="C122" s="11" t="s">
        <v>485</v>
      </c>
      <c r="D122" s="1005" t="s">
        <v>507</v>
      </c>
      <c r="E122" s="82"/>
      <c r="F122" s="82"/>
      <c r="G122" s="82"/>
      <c r="H122" s="418"/>
      <c r="I122" s="82"/>
      <c r="J122" s="82"/>
      <c r="K122" s="82"/>
      <c r="L122" s="82"/>
      <c r="M122" s="82"/>
      <c r="N122" s="416"/>
      <c r="O122" s="82"/>
      <c r="P122" s="82"/>
      <c r="Q122" s="82"/>
      <c r="R122" s="82"/>
      <c r="S122" s="82"/>
      <c r="T122" s="82"/>
      <c r="U122" s="82"/>
      <c r="V122" s="416"/>
      <c r="W122" s="82"/>
      <c r="X122" s="82"/>
      <c r="Y122" s="82"/>
      <c r="Z122" s="82"/>
      <c r="AA122" s="82"/>
      <c r="AB122" s="82"/>
      <c r="AC122" s="123">
        <f>SUM(E122:AB122)</f>
        <v>0</v>
      </c>
    </row>
    <row r="123" spans="1:30">
      <c r="A123" s="2092"/>
      <c r="B123" s="2095"/>
      <c r="C123" s="11" t="s">
        <v>8</v>
      </c>
      <c r="D123" s="1005" t="s">
        <v>506</v>
      </c>
      <c r="E123" s="115" t="s">
        <v>244</v>
      </c>
      <c r="F123" s="115">
        <f t="shared" ref="F123:AB123" si="36">F121*64</f>
        <v>0</v>
      </c>
      <c r="G123" s="115">
        <f t="shared" si="36"/>
        <v>0</v>
      </c>
      <c r="H123" s="472">
        <f t="shared" si="36"/>
        <v>0</v>
      </c>
      <c r="I123" s="115">
        <f t="shared" si="36"/>
        <v>0</v>
      </c>
      <c r="J123" s="115">
        <f t="shared" si="36"/>
        <v>0</v>
      </c>
      <c r="K123" s="115">
        <f t="shared" si="36"/>
        <v>0</v>
      </c>
      <c r="L123" s="115">
        <f t="shared" si="36"/>
        <v>0</v>
      </c>
      <c r="M123" s="115">
        <f t="shared" si="36"/>
        <v>0</v>
      </c>
      <c r="N123" s="417">
        <f t="shared" si="36"/>
        <v>0</v>
      </c>
      <c r="O123" s="115">
        <f t="shared" si="36"/>
        <v>0</v>
      </c>
      <c r="P123" s="115">
        <f t="shared" si="36"/>
        <v>0</v>
      </c>
      <c r="Q123" s="115">
        <f t="shared" si="36"/>
        <v>0</v>
      </c>
      <c r="R123" s="115">
        <f t="shared" si="36"/>
        <v>0</v>
      </c>
      <c r="S123" s="115">
        <f t="shared" si="36"/>
        <v>0</v>
      </c>
      <c r="T123" s="115">
        <f t="shared" si="36"/>
        <v>0</v>
      </c>
      <c r="U123" s="115">
        <f t="shared" si="36"/>
        <v>0</v>
      </c>
      <c r="V123" s="417">
        <f t="shared" si="36"/>
        <v>0</v>
      </c>
      <c r="W123" s="115">
        <f t="shared" si="36"/>
        <v>0</v>
      </c>
      <c r="X123" s="115">
        <f t="shared" si="36"/>
        <v>0</v>
      </c>
      <c r="Y123" s="115">
        <f t="shared" si="36"/>
        <v>0</v>
      </c>
      <c r="Z123" s="115">
        <f t="shared" si="36"/>
        <v>0</v>
      </c>
      <c r="AA123" s="115">
        <f t="shared" si="36"/>
        <v>0</v>
      </c>
      <c r="AB123" s="115">
        <f t="shared" si="36"/>
        <v>0</v>
      </c>
      <c r="AC123" s="83"/>
    </row>
    <row r="124" spans="1:30" ht="12" thickBot="1">
      <c r="A124" s="2093"/>
      <c r="B124" s="2096"/>
      <c r="C124" s="46" t="s">
        <v>16</v>
      </c>
      <c r="D124" s="46"/>
      <c r="E124" s="109" t="e">
        <f t="shared" ref="E124:AC124" si="37">E122/E121</f>
        <v>#DIV/0!</v>
      </c>
      <c r="F124" s="109" t="e">
        <f t="shared" si="37"/>
        <v>#DIV/0!</v>
      </c>
      <c r="G124" s="109" t="e">
        <f t="shared" si="37"/>
        <v>#DIV/0!</v>
      </c>
      <c r="H124" s="416" t="e">
        <f t="shared" si="37"/>
        <v>#DIV/0!</v>
      </c>
      <c r="I124" s="109" t="e">
        <f t="shared" si="37"/>
        <v>#DIV/0!</v>
      </c>
      <c r="J124" s="109" t="e">
        <f t="shared" si="37"/>
        <v>#DIV/0!</v>
      </c>
      <c r="K124" s="109" t="e">
        <f t="shared" si="37"/>
        <v>#DIV/0!</v>
      </c>
      <c r="L124" s="109" t="e">
        <f t="shared" si="37"/>
        <v>#DIV/0!</v>
      </c>
      <c r="M124" s="109" t="e">
        <f t="shared" si="37"/>
        <v>#DIV/0!</v>
      </c>
      <c r="N124" s="416" t="e">
        <f t="shared" si="37"/>
        <v>#DIV/0!</v>
      </c>
      <c r="O124" s="109" t="e">
        <f t="shared" si="37"/>
        <v>#DIV/0!</v>
      </c>
      <c r="P124" s="109" t="e">
        <f t="shared" si="37"/>
        <v>#DIV/0!</v>
      </c>
      <c r="Q124" s="109" t="e">
        <f t="shared" si="37"/>
        <v>#DIV/0!</v>
      </c>
      <c r="R124" s="109" t="e">
        <f t="shared" si="37"/>
        <v>#DIV/0!</v>
      </c>
      <c r="S124" s="109" t="e">
        <f t="shared" si="37"/>
        <v>#DIV/0!</v>
      </c>
      <c r="T124" s="109" t="e">
        <f t="shared" si="37"/>
        <v>#DIV/0!</v>
      </c>
      <c r="U124" s="109" t="e">
        <f t="shared" si="37"/>
        <v>#DIV/0!</v>
      </c>
      <c r="V124" s="416" t="e">
        <f t="shared" si="37"/>
        <v>#DIV/0!</v>
      </c>
      <c r="W124" s="109" t="e">
        <f t="shared" si="37"/>
        <v>#DIV/0!</v>
      </c>
      <c r="X124" s="109" t="e">
        <f t="shared" si="37"/>
        <v>#DIV/0!</v>
      </c>
      <c r="Y124" s="109" t="e">
        <f t="shared" si="37"/>
        <v>#DIV/0!</v>
      </c>
      <c r="Z124" s="109" t="e">
        <f t="shared" si="37"/>
        <v>#DIV/0!</v>
      </c>
      <c r="AA124" s="109" t="e">
        <f t="shared" si="37"/>
        <v>#DIV/0!</v>
      </c>
      <c r="AB124" s="109" t="e">
        <f t="shared" si="37"/>
        <v>#DIV/0!</v>
      </c>
      <c r="AC124" s="121" t="e">
        <f t="shared" si="37"/>
        <v>#DIV/0!</v>
      </c>
    </row>
    <row r="125" spans="1:30">
      <c r="A125" s="2091" t="s">
        <v>99</v>
      </c>
      <c r="B125" s="2094" t="s">
        <v>557</v>
      </c>
      <c r="C125" s="10" t="s">
        <v>484</v>
      </c>
      <c r="D125" s="1015" t="s">
        <v>507</v>
      </c>
      <c r="E125" s="80">
        <v>0</v>
      </c>
      <c r="F125" s="80">
        <v>0</v>
      </c>
      <c r="G125" s="80">
        <v>0</v>
      </c>
      <c r="H125" s="414">
        <v>0</v>
      </c>
      <c r="I125" s="80">
        <v>0</v>
      </c>
      <c r="J125" s="80">
        <v>0</v>
      </c>
      <c r="K125" s="80">
        <v>0</v>
      </c>
      <c r="L125" s="80">
        <v>0</v>
      </c>
      <c r="M125" s="80">
        <v>0</v>
      </c>
      <c r="N125" s="415">
        <v>0</v>
      </c>
      <c r="O125" s="80">
        <v>0</v>
      </c>
      <c r="P125" s="80">
        <v>0</v>
      </c>
      <c r="Q125" s="80">
        <v>0</v>
      </c>
      <c r="R125" s="80">
        <v>0</v>
      </c>
      <c r="S125" s="80">
        <v>0</v>
      </c>
      <c r="T125" s="80">
        <v>0</v>
      </c>
      <c r="U125" s="80">
        <v>0</v>
      </c>
      <c r="V125" s="415">
        <v>0</v>
      </c>
      <c r="W125" s="80">
        <v>0</v>
      </c>
      <c r="X125" s="80">
        <v>0</v>
      </c>
      <c r="Y125" s="80">
        <v>0</v>
      </c>
      <c r="Z125" s="80">
        <v>0</v>
      </c>
      <c r="AA125" s="80">
        <v>0</v>
      </c>
      <c r="AB125" s="80">
        <v>0</v>
      </c>
      <c r="AC125" s="123">
        <f>SUM(E125:AB125)</f>
        <v>0</v>
      </c>
      <c r="AD125" s="5" t="s">
        <v>472</v>
      </c>
    </row>
    <row r="126" spans="1:30">
      <c r="A126" s="2092"/>
      <c r="B126" s="2095"/>
      <c r="C126" s="11" t="s">
        <v>485</v>
      </c>
      <c r="D126" s="1005" t="s">
        <v>507</v>
      </c>
      <c r="E126" s="82">
        <v>0</v>
      </c>
      <c r="F126" s="82">
        <v>0</v>
      </c>
      <c r="G126" s="82">
        <v>0</v>
      </c>
      <c r="H126" s="418">
        <v>0</v>
      </c>
      <c r="I126" s="82">
        <v>0</v>
      </c>
      <c r="J126" s="82">
        <v>0</v>
      </c>
      <c r="K126" s="82">
        <v>0</v>
      </c>
      <c r="L126" s="82">
        <v>0</v>
      </c>
      <c r="M126" s="82">
        <v>0</v>
      </c>
      <c r="N126" s="416">
        <v>0</v>
      </c>
      <c r="O126" s="82">
        <v>0</v>
      </c>
      <c r="P126" s="82">
        <v>0</v>
      </c>
      <c r="Q126" s="82">
        <v>0</v>
      </c>
      <c r="R126" s="82">
        <v>0</v>
      </c>
      <c r="S126" s="82">
        <v>0</v>
      </c>
      <c r="T126" s="82">
        <v>0</v>
      </c>
      <c r="U126" s="82">
        <v>0</v>
      </c>
      <c r="V126" s="416">
        <v>0</v>
      </c>
      <c r="W126" s="82">
        <v>0</v>
      </c>
      <c r="X126" s="82">
        <v>0</v>
      </c>
      <c r="Y126" s="82">
        <v>0</v>
      </c>
      <c r="Z126" s="82">
        <v>0</v>
      </c>
      <c r="AA126" s="82">
        <v>0</v>
      </c>
      <c r="AB126" s="82">
        <v>0</v>
      </c>
      <c r="AC126" s="123">
        <f>SUM(E126:AB126)</f>
        <v>0</v>
      </c>
      <c r="AD126" s="5" t="s">
        <v>472</v>
      </c>
    </row>
    <row r="127" spans="1:30" ht="12">
      <c r="A127" s="2092"/>
      <c r="B127" s="2095"/>
      <c r="C127" s="11" t="s">
        <v>8</v>
      </c>
      <c r="D127" s="1013" t="s">
        <v>466</v>
      </c>
      <c r="E127" s="945">
        <v>0</v>
      </c>
      <c r="F127" s="944">
        <v>0</v>
      </c>
      <c r="G127" s="944">
        <v>0</v>
      </c>
      <c r="H127" s="944">
        <v>0</v>
      </c>
      <c r="I127" s="944">
        <v>0</v>
      </c>
      <c r="J127" s="944">
        <v>0</v>
      </c>
      <c r="K127" s="944">
        <v>0</v>
      </c>
      <c r="L127" s="944">
        <v>0</v>
      </c>
      <c r="M127" s="944">
        <v>0</v>
      </c>
      <c r="N127" s="944">
        <v>0</v>
      </c>
      <c r="O127" s="944">
        <v>0</v>
      </c>
      <c r="P127" s="944">
        <v>0</v>
      </c>
      <c r="Q127" s="944">
        <v>0</v>
      </c>
      <c r="R127" s="944">
        <v>0</v>
      </c>
      <c r="S127" s="944">
        <v>0</v>
      </c>
      <c r="T127" s="944">
        <v>0</v>
      </c>
      <c r="U127" s="944">
        <v>0</v>
      </c>
      <c r="V127" s="944">
        <v>0</v>
      </c>
      <c r="W127" s="944">
        <v>0</v>
      </c>
      <c r="X127" s="944">
        <v>0</v>
      </c>
      <c r="Y127" s="944">
        <v>0</v>
      </c>
      <c r="Z127" s="944">
        <v>0</v>
      </c>
      <c r="AA127" s="944">
        <v>0</v>
      </c>
      <c r="AB127" s="695">
        <v>0</v>
      </c>
      <c r="AC127" s="83"/>
    </row>
    <row r="128" spans="1:30" ht="12" thickBot="1">
      <c r="A128" s="2093"/>
      <c r="B128" s="2096"/>
      <c r="C128" s="46" t="s">
        <v>16</v>
      </c>
      <c r="D128" s="46"/>
      <c r="E128" s="285" t="e">
        <f t="shared" ref="E128:AC128" si="38">E126/E125</f>
        <v>#DIV/0!</v>
      </c>
      <c r="F128" s="285" t="e">
        <f t="shared" si="38"/>
        <v>#DIV/0!</v>
      </c>
      <c r="G128" s="285" t="e">
        <f t="shared" si="38"/>
        <v>#DIV/0!</v>
      </c>
      <c r="H128" s="462" t="e">
        <f t="shared" si="38"/>
        <v>#DIV/0!</v>
      </c>
      <c r="I128" s="285" t="e">
        <f t="shared" si="38"/>
        <v>#DIV/0!</v>
      </c>
      <c r="J128" s="285" t="e">
        <f t="shared" si="38"/>
        <v>#DIV/0!</v>
      </c>
      <c r="K128" s="285" t="e">
        <f t="shared" si="38"/>
        <v>#DIV/0!</v>
      </c>
      <c r="L128" s="285" t="e">
        <f t="shared" si="38"/>
        <v>#DIV/0!</v>
      </c>
      <c r="M128" s="285" t="e">
        <f t="shared" si="38"/>
        <v>#DIV/0!</v>
      </c>
      <c r="N128" s="416" t="e">
        <f t="shared" si="38"/>
        <v>#DIV/0!</v>
      </c>
      <c r="O128" s="285" t="e">
        <f t="shared" si="38"/>
        <v>#DIV/0!</v>
      </c>
      <c r="P128" s="285" t="e">
        <f t="shared" si="38"/>
        <v>#DIV/0!</v>
      </c>
      <c r="Q128" s="285" t="e">
        <f t="shared" si="38"/>
        <v>#DIV/0!</v>
      </c>
      <c r="R128" s="285" t="e">
        <f t="shared" si="38"/>
        <v>#DIV/0!</v>
      </c>
      <c r="S128" s="285" t="e">
        <f t="shared" si="38"/>
        <v>#DIV/0!</v>
      </c>
      <c r="T128" s="285" t="e">
        <f t="shared" si="38"/>
        <v>#DIV/0!</v>
      </c>
      <c r="U128" s="285" t="e">
        <f t="shared" si="38"/>
        <v>#DIV/0!</v>
      </c>
      <c r="V128" s="416" t="e">
        <f t="shared" si="38"/>
        <v>#DIV/0!</v>
      </c>
      <c r="W128" s="285" t="e">
        <f t="shared" si="38"/>
        <v>#DIV/0!</v>
      </c>
      <c r="X128" s="285" t="e">
        <f t="shared" si="38"/>
        <v>#DIV/0!</v>
      </c>
      <c r="Y128" s="285" t="e">
        <f t="shared" si="38"/>
        <v>#DIV/0!</v>
      </c>
      <c r="Z128" s="285" t="e">
        <f t="shared" si="38"/>
        <v>#DIV/0!</v>
      </c>
      <c r="AA128" s="285" t="e">
        <f t="shared" si="38"/>
        <v>#DIV/0!</v>
      </c>
      <c r="AB128" s="285" t="e">
        <f t="shared" si="38"/>
        <v>#DIV/0!</v>
      </c>
      <c r="AC128" s="179" t="e">
        <f t="shared" si="38"/>
        <v>#DIV/0!</v>
      </c>
    </row>
    <row r="129" spans="1:30">
      <c r="A129" s="2091" t="s">
        <v>120</v>
      </c>
      <c r="B129" s="2094" t="s">
        <v>558</v>
      </c>
      <c r="C129" s="10" t="s">
        <v>484</v>
      </c>
      <c r="D129" s="1015" t="s">
        <v>507</v>
      </c>
      <c r="E129" s="108">
        <v>0.39999999999563401</v>
      </c>
      <c r="F129" s="108">
        <v>0.31999999999970896</v>
      </c>
      <c r="G129" s="108">
        <v>0.48000000000320142</v>
      </c>
      <c r="H129" s="108">
        <v>0.80000000000291038</v>
      </c>
      <c r="I129" s="108">
        <v>0.87999999999738066</v>
      </c>
      <c r="J129" s="108">
        <v>0.87999999999738066</v>
      </c>
      <c r="K129" s="108">
        <v>0.72000000000116415</v>
      </c>
      <c r="L129" s="108">
        <v>0.72000000000116415</v>
      </c>
      <c r="M129" s="108">
        <v>0.95999999999912689</v>
      </c>
      <c r="N129" s="415">
        <v>1.4400000000023283</v>
      </c>
      <c r="O129" s="108">
        <v>0.95999999999912689</v>
      </c>
      <c r="P129" s="108">
        <v>1.4400000000023283</v>
      </c>
      <c r="Q129" s="108">
        <v>1.4399999999936</v>
      </c>
      <c r="R129" s="108">
        <v>1.3600000000005821</v>
      </c>
      <c r="S129" s="108">
        <v>1.680000000000291</v>
      </c>
      <c r="T129" s="108">
        <v>1.5200000000040745</v>
      </c>
      <c r="U129" s="108">
        <v>1.680000000000291</v>
      </c>
      <c r="V129" s="415">
        <v>1.5199999999967986</v>
      </c>
      <c r="W129" s="108">
        <v>1.5999999999985448</v>
      </c>
      <c r="X129" s="108">
        <v>0.96000000000640284</v>
      </c>
      <c r="Y129" s="108">
        <v>1.1999999999970896</v>
      </c>
      <c r="Z129" s="108">
        <v>1.0400000000008731</v>
      </c>
      <c r="AA129" s="108">
        <v>0.79999999999563443</v>
      </c>
      <c r="AB129" s="108">
        <v>0.80000000000291038</v>
      </c>
      <c r="AC129" s="120">
        <f>SUM(E129:AB129)</f>
        <v>25.599999999998545</v>
      </c>
    </row>
    <row r="130" spans="1:30">
      <c r="A130" s="2092"/>
      <c r="B130" s="2095"/>
      <c r="C130" s="11" t="s">
        <v>485</v>
      </c>
      <c r="D130" s="1005" t="s">
        <v>507</v>
      </c>
      <c r="E130" s="82">
        <v>0</v>
      </c>
      <c r="F130" s="82">
        <v>0</v>
      </c>
      <c r="G130" s="82">
        <v>0</v>
      </c>
      <c r="H130" s="418">
        <v>0</v>
      </c>
      <c r="I130" s="82">
        <v>0</v>
      </c>
      <c r="J130" s="82">
        <v>0</v>
      </c>
      <c r="K130" s="82">
        <v>0</v>
      </c>
      <c r="L130" s="82">
        <v>0</v>
      </c>
      <c r="M130" s="82">
        <v>0</v>
      </c>
      <c r="N130" s="418">
        <v>0</v>
      </c>
      <c r="O130" s="82">
        <v>0</v>
      </c>
      <c r="P130" s="82">
        <v>0</v>
      </c>
      <c r="Q130" s="82">
        <v>0</v>
      </c>
      <c r="R130" s="82">
        <v>0</v>
      </c>
      <c r="S130" s="82">
        <v>0</v>
      </c>
      <c r="T130" s="82">
        <v>0</v>
      </c>
      <c r="U130" s="82">
        <v>0</v>
      </c>
      <c r="V130" s="418">
        <v>0</v>
      </c>
      <c r="W130" s="82">
        <v>0</v>
      </c>
      <c r="X130" s="82">
        <v>0</v>
      </c>
      <c r="Y130" s="82">
        <v>0</v>
      </c>
      <c r="Z130" s="82">
        <v>0</v>
      </c>
      <c r="AA130" s="82">
        <v>0</v>
      </c>
      <c r="AB130" s="82">
        <v>0</v>
      </c>
      <c r="AC130" s="116">
        <f>SUM(E130:AB130)</f>
        <v>0</v>
      </c>
      <c r="AD130" s="5" t="s">
        <v>472</v>
      </c>
    </row>
    <row r="131" spans="1:30" ht="12.75" thickBot="1">
      <c r="A131" s="2092"/>
      <c r="B131" s="2095"/>
      <c r="C131" s="11" t="s">
        <v>8</v>
      </c>
      <c r="D131" s="1005" t="s">
        <v>466</v>
      </c>
      <c r="E131" s="1483">
        <v>37</v>
      </c>
      <c r="F131" s="1484">
        <v>37</v>
      </c>
      <c r="G131" s="1484">
        <v>35</v>
      </c>
      <c r="H131" s="1484">
        <v>35</v>
      </c>
      <c r="I131" s="1484">
        <v>38</v>
      </c>
      <c r="J131" s="1484">
        <v>43</v>
      </c>
      <c r="K131" s="1484">
        <v>54</v>
      </c>
      <c r="L131" s="1484">
        <v>64</v>
      </c>
      <c r="M131" s="1484">
        <v>74</v>
      </c>
      <c r="N131" s="1484">
        <v>77</v>
      </c>
      <c r="O131" s="1484">
        <v>77</v>
      </c>
      <c r="P131" s="1484">
        <v>78</v>
      </c>
      <c r="Q131" s="1484">
        <v>80</v>
      </c>
      <c r="R131" s="1484">
        <v>80</v>
      </c>
      <c r="S131" s="1484">
        <v>78</v>
      </c>
      <c r="T131" s="1484">
        <v>85</v>
      </c>
      <c r="U131" s="1484">
        <v>82</v>
      </c>
      <c r="V131" s="1484">
        <v>83</v>
      </c>
      <c r="W131" s="1484">
        <v>78</v>
      </c>
      <c r="X131" s="1484">
        <v>75</v>
      </c>
      <c r="Y131" s="1484">
        <v>69</v>
      </c>
      <c r="Z131" s="1484">
        <v>61</v>
      </c>
      <c r="AA131" s="1484">
        <v>53</v>
      </c>
      <c r="AB131" s="1485">
        <v>43</v>
      </c>
      <c r="AC131" s="83"/>
    </row>
    <row r="132" spans="1:30" ht="12" thickBot="1">
      <c r="A132" s="2135"/>
      <c r="B132" s="2136"/>
      <c r="C132" s="45" t="s">
        <v>16</v>
      </c>
      <c r="D132" s="45"/>
      <c r="E132" s="173">
        <f t="shared" ref="E132:AC132" si="39">E130/E129</f>
        <v>0</v>
      </c>
      <c r="F132" s="173">
        <f t="shared" si="39"/>
        <v>0</v>
      </c>
      <c r="G132" s="173">
        <f t="shared" si="39"/>
        <v>0</v>
      </c>
      <c r="H132" s="474">
        <f t="shared" si="39"/>
        <v>0</v>
      </c>
      <c r="I132" s="173">
        <f t="shared" si="39"/>
        <v>0</v>
      </c>
      <c r="J132" s="173">
        <f t="shared" si="39"/>
        <v>0</v>
      </c>
      <c r="K132" s="173">
        <f t="shared" si="39"/>
        <v>0</v>
      </c>
      <c r="L132" s="173">
        <f t="shared" si="39"/>
        <v>0</v>
      </c>
      <c r="M132" s="173">
        <f t="shared" si="39"/>
        <v>0</v>
      </c>
      <c r="N132" s="436">
        <f t="shared" si="39"/>
        <v>0</v>
      </c>
      <c r="O132" s="173">
        <f t="shared" si="39"/>
        <v>0</v>
      </c>
      <c r="P132" s="173">
        <f t="shared" si="39"/>
        <v>0</v>
      </c>
      <c r="Q132" s="173">
        <f t="shared" si="39"/>
        <v>0</v>
      </c>
      <c r="R132" s="173">
        <f t="shared" si="39"/>
        <v>0</v>
      </c>
      <c r="S132" s="173">
        <f t="shared" si="39"/>
        <v>0</v>
      </c>
      <c r="T132" s="173">
        <f t="shared" si="39"/>
        <v>0</v>
      </c>
      <c r="U132" s="173">
        <f t="shared" si="39"/>
        <v>0</v>
      </c>
      <c r="V132" s="436">
        <f t="shared" si="39"/>
        <v>0</v>
      </c>
      <c r="W132" s="173">
        <f t="shared" si="39"/>
        <v>0</v>
      </c>
      <c r="X132" s="173">
        <f t="shared" si="39"/>
        <v>0</v>
      </c>
      <c r="Y132" s="173">
        <f t="shared" si="39"/>
        <v>0</v>
      </c>
      <c r="Z132" s="173">
        <f t="shared" si="39"/>
        <v>0</v>
      </c>
      <c r="AA132" s="173">
        <f t="shared" si="39"/>
        <v>0</v>
      </c>
      <c r="AB132" s="173">
        <f t="shared" si="39"/>
        <v>0</v>
      </c>
      <c r="AC132" s="121">
        <f t="shared" si="39"/>
        <v>0</v>
      </c>
    </row>
    <row r="133" spans="1:30">
      <c r="A133" s="2137" t="s">
        <v>121</v>
      </c>
      <c r="B133" s="2124" t="s">
        <v>550</v>
      </c>
      <c r="C133" s="63" t="s">
        <v>484</v>
      </c>
      <c r="D133" s="1010" t="s">
        <v>507</v>
      </c>
      <c r="E133" s="111">
        <v>0.40000000000018199</v>
      </c>
      <c r="F133" s="111">
        <v>0.31999999999970896</v>
      </c>
      <c r="G133" s="111">
        <v>0.48000000000047294</v>
      </c>
      <c r="H133" s="111">
        <v>0.40000000000018199</v>
      </c>
      <c r="I133" s="111">
        <v>0.55999999999985395</v>
      </c>
      <c r="J133" s="111">
        <v>0.63999999999941792</v>
      </c>
      <c r="K133" s="111">
        <v>0.8000000000001819</v>
      </c>
      <c r="L133" s="111">
        <v>0.63999999999978197</v>
      </c>
      <c r="M133" s="111">
        <v>0.56000000000040018</v>
      </c>
      <c r="N133" s="111">
        <v>0.8000000000001819</v>
      </c>
      <c r="O133" s="111">
        <v>0.8000000000001819</v>
      </c>
      <c r="P133" s="111">
        <v>0.7999999999992724</v>
      </c>
      <c r="Q133" s="111">
        <v>0.8000000000001819</v>
      </c>
      <c r="R133" s="111">
        <v>0.96000000000003638</v>
      </c>
      <c r="S133" s="111">
        <v>0.94000000000032702</v>
      </c>
      <c r="T133" s="111">
        <v>0.8000000000001819</v>
      </c>
      <c r="U133" s="111">
        <v>0.87999999999919964</v>
      </c>
      <c r="V133" s="111">
        <v>0.92000000000025495</v>
      </c>
      <c r="W133" s="111">
        <v>0.88000000000010914</v>
      </c>
      <c r="X133" s="111">
        <v>0.72000000000025466</v>
      </c>
      <c r="Y133" s="111">
        <v>0.83999999999941799</v>
      </c>
      <c r="Z133" s="111">
        <v>0.76000000000003598</v>
      </c>
      <c r="AA133" s="111">
        <v>0.60000000000018205</v>
      </c>
      <c r="AB133" s="111">
        <v>0.50000000000018197</v>
      </c>
      <c r="AC133" s="123">
        <f>SUM(E133:AB133)</f>
        <v>16.800000000000178</v>
      </c>
    </row>
    <row r="134" spans="1:30">
      <c r="A134" s="2138"/>
      <c r="B134" s="2095"/>
      <c r="C134" s="11" t="s">
        <v>485</v>
      </c>
      <c r="D134" s="1005" t="s">
        <v>507</v>
      </c>
      <c r="E134" s="82">
        <v>0</v>
      </c>
      <c r="F134" s="82">
        <v>0</v>
      </c>
      <c r="G134" s="82">
        <v>0</v>
      </c>
      <c r="H134" s="82">
        <v>0</v>
      </c>
      <c r="I134" s="82">
        <v>0</v>
      </c>
      <c r="J134" s="82">
        <v>0</v>
      </c>
      <c r="K134" s="82">
        <v>0</v>
      </c>
      <c r="L134" s="82">
        <v>0</v>
      </c>
      <c r="M134" s="82">
        <v>0</v>
      </c>
      <c r="N134" s="82">
        <v>0</v>
      </c>
      <c r="O134" s="82">
        <v>0</v>
      </c>
      <c r="P134" s="82">
        <v>0</v>
      </c>
      <c r="Q134" s="82">
        <v>0</v>
      </c>
      <c r="R134" s="82">
        <v>0</v>
      </c>
      <c r="S134" s="82">
        <v>0</v>
      </c>
      <c r="T134" s="82">
        <v>0</v>
      </c>
      <c r="U134" s="82">
        <v>0</v>
      </c>
      <c r="V134" s="82">
        <v>0</v>
      </c>
      <c r="W134" s="82">
        <v>0</v>
      </c>
      <c r="X134" s="82">
        <v>0</v>
      </c>
      <c r="Y134" s="82">
        <v>0</v>
      </c>
      <c r="Z134" s="82">
        <v>0</v>
      </c>
      <c r="AA134" s="82">
        <v>0</v>
      </c>
      <c r="AB134" s="82">
        <v>0</v>
      </c>
      <c r="AC134" s="123">
        <f>SUM(E134:AB134)</f>
        <v>0</v>
      </c>
      <c r="AD134" s="658" t="s">
        <v>472</v>
      </c>
    </row>
    <row r="135" spans="1:30" ht="12">
      <c r="A135" s="2138"/>
      <c r="B135" s="2095"/>
      <c r="C135" s="11" t="s">
        <v>8</v>
      </c>
      <c r="D135" s="1013" t="s">
        <v>466</v>
      </c>
      <c r="E135" s="1481">
        <v>27</v>
      </c>
      <c r="F135" s="1480">
        <v>27</v>
      </c>
      <c r="G135" s="1480">
        <v>26</v>
      </c>
      <c r="H135" s="1480">
        <v>27</v>
      </c>
      <c r="I135" s="1480">
        <v>26</v>
      </c>
      <c r="J135" s="1480">
        <v>29</v>
      </c>
      <c r="K135" s="1480">
        <v>35</v>
      </c>
      <c r="L135" s="1480">
        <v>40</v>
      </c>
      <c r="M135" s="1480">
        <v>46</v>
      </c>
      <c r="N135" s="1480">
        <v>48</v>
      </c>
      <c r="O135" s="1480">
        <v>46</v>
      </c>
      <c r="P135" s="1480">
        <v>48</v>
      </c>
      <c r="Q135" s="1480">
        <v>50</v>
      </c>
      <c r="R135" s="1480">
        <v>48</v>
      </c>
      <c r="S135" s="1480">
        <v>53</v>
      </c>
      <c r="T135" s="1480">
        <v>53</v>
      </c>
      <c r="U135" s="1480">
        <v>53</v>
      </c>
      <c r="V135" s="1480">
        <v>51</v>
      </c>
      <c r="W135" s="1480">
        <v>48</v>
      </c>
      <c r="X135" s="1480">
        <v>45</v>
      </c>
      <c r="Y135" s="1480">
        <v>43</v>
      </c>
      <c r="Z135" s="1480">
        <v>40</v>
      </c>
      <c r="AA135" s="1480">
        <v>34</v>
      </c>
      <c r="AB135" s="1482">
        <v>29</v>
      </c>
      <c r="AC135" s="83"/>
      <c r="AD135" s="78"/>
    </row>
    <row r="136" spans="1:30" ht="12" thickBot="1">
      <c r="A136" s="2139"/>
      <c r="B136" s="2096"/>
      <c r="C136" s="46" t="s">
        <v>16</v>
      </c>
      <c r="D136" s="46"/>
      <c r="E136" s="109">
        <f t="shared" ref="E136:AC136" si="40">E134/E133</f>
        <v>0</v>
      </c>
      <c r="F136" s="109">
        <f t="shared" si="40"/>
        <v>0</v>
      </c>
      <c r="G136" s="109">
        <f t="shared" si="40"/>
        <v>0</v>
      </c>
      <c r="H136" s="438">
        <f t="shared" si="40"/>
        <v>0</v>
      </c>
      <c r="I136" s="109">
        <f t="shared" si="40"/>
        <v>0</v>
      </c>
      <c r="J136" s="109">
        <f t="shared" si="40"/>
        <v>0</v>
      </c>
      <c r="K136" s="109">
        <f t="shared" si="40"/>
        <v>0</v>
      </c>
      <c r="L136" s="109">
        <f t="shared" si="40"/>
        <v>0</v>
      </c>
      <c r="M136" s="109">
        <f t="shared" si="40"/>
        <v>0</v>
      </c>
      <c r="N136" s="416">
        <f t="shared" si="40"/>
        <v>0</v>
      </c>
      <c r="O136" s="109">
        <f t="shared" si="40"/>
        <v>0</v>
      </c>
      <c r="P136" s="109">
        <f t="shared" si="40"/>
        <v>0</v>
      </c>
      <c r="Q136" s="109">
        <f t="shared" si="40"/>
        <v>0</v>
      </c>
      <c r="R136" s="109">
        <f t="shared" si="40"/>
        <v>0</v>
      </c>
      <c r="S136" s="109">
        <f t="shared" si="40"/>
        <v>0</v>
      </c>
      <c r="T136" s="109">
        <f t="shared" si="40"/>
        <v>0</v>
      </c>
      <c r="U136" s="109">
        <f t="shared" si="40"/>
        <v>0</v>
      </c>
      <c r="V136" s="416">
        <f t="shared" si="40"/>
        <v>0</v>
      </c>
      <c r="W136" s="109">
        <f t="shared" si="40"/>
        <v>0</v>
      </c>
      <c r="X136" s="109">
        <f t="shared" si="40"/>
        <v>0</v>
      </c>
      <c r="Y136" s="109">
        <f t="shared" si="40"/>
        <v>0</v>
      </c>
      <c r="Z136" s="109">
        <f t="shared" si="40"/>
        <v>0</v>
      </c>
      <c r="AA136" s="109">
        <f t="shared" si="40"/>
        <v>0</v>
      </c>
      <c r="AB136" s="109">
        <f t="shared" si="40"/>
        <v>0</v>
      </c>
      <c r="AC136" s="121">
        <f t="shared" si="40"/>
        <v>0</v>
      </c>
    </row>
    <row r="137" spans="1:30">
      <c r="A137" s="2091" t="s">
        <v>104</v>
      </c>
      <c r="B137" s="2094" t="s">
        <v>559</v>
      </c>
      <c r="C137" s="10" t="s">
        <v>484</v>
      </c>
      <c r="D137" s="1015" t="s">
        <v>507</v>
      </c>
      <c r="E137" s="108">
        <v>0.2</v>
      </c>
      <c r="F137" s="108">
        <v>0.2</v>
      </c>
      <c r="G137" s="108">
        <v>0.2</v>
      </c>
      <c r="H137" s="108">
        <v>0.2</v>
      </c>
      <c r="I137" s="108">
        <v>0.2</v>
      </c>
      <c r="J137" s="108">
        <v>0.2</v>
      </c>
      <c r="K137" s="108">
        <v>0.2</v>
      </c>
      <c r="L137" s="108">
        <v>0.2</v>
      </c>
      <c r="M137" s="108">
        <v>0.2</v>
      </c>
      <c r="N137" s="108">
        <v>0.2</v>
      </c>
      <c r="O137" s="108">
        <v>0.2</v>
      </c>
      <c r="P137" s="108">
        <v>0.2</v>
      </c>
      <c r="Q137" s="108">
        <v>0.2</v>
      </c>
      <c r="R137" s="108">
        <v>0.2</v>
      </c>
      <c r="S137" s="108">
        <v>0.2</v>
      </c>
      <c r="T137" s="108">
        <v>0.2</v>
      </c>
      <c r="U137" s="108">
        <v>0.2</v>
      </c>
      <c r="V137" s="108">
        <v>0.2</v>
      </c>
      <c r="W137" s="108">
        <v>0.2</v>
      </c>
      <c r="X137" s="108">
        <v>0.2</v>
      </c>
      <c r="Y137" s="108">
        <v>0.2</v>
      </c>
      <c r="Z137" s="108">
        <v>0.2</v>
      </c>
      <c r="AA137" s="108">
        <v>0.2</v>
      </c>
      <c r="AB137" s="108">
        <v>0.2</v>
      </c>
      <c r="AC137" s="123">
        <f>SUM(E137:AB137)</f>
        <v>4.8000000000000016</v>
      </c>
    </row>
    <row r="138" spans="1:30">
      <c r="A138" s="2092"/>
      <c r="B138" s="2095"/>
      <c r="C138" s="11" t="s">
        <v>485</v>
      </c>
      <c r="D138" s="1005" t="s">
        <v>507</v>
      </c>
      <c r="E138" s="109">
        <v>6.6000000000000003E-2</v>
      </c>
      <c r="F138" s="109">
        <v>6.6000000000000003E-2</v>
      </c>
      <c r="G138" s="109">
        <v>6.6000000000000003E-2</v>
      </c>
      <c r="H138" s="109">
        <v>6.6000000000000003E-2</v>
      </c>
      <c r="I138" s="109">
        <v>6.6000000000000003E-2</v>
      </c>
      <c r="J138" s="109">
        <v>6.6000000000000003E-2</v>
      </c>
      <c r="K138" s="109">
        <v>6.6000000000000003E-2</v>
      </c>
      <c r="L138" s="109">
        <v>6.6000000000000003E-2</v>
      </c>
      <c r="M138" s="109">
        <v>6.6000000000000003E-2</v>
      </c>
      <c r="N138" s="109">
        <v>6.6000000000000003E-2</v>
      </c>
      <c r="O138" s="109">
        <v>6.6000000000000003E-2</v>
      </c>
      <c r="P138" s="109">
        <v>6.6000000000000003E-2</v>
      </c>
      <c r="Q138" s="109">
        <v>6.6000000000000003E-2</v>
      </c>
      <c r="R138" s="109">
        <v>6.6000000000000003E-2</v>
      </c>
      <c r="S138" s="109">
        <v>6.6000000000000003E-2</v>
      </c>
      <c r="T138" s="109">
        <v>6.6000000000000003E-2</v>
      </c>
      <c r="U138" s="109">
        <v>6.6000000000000003E-2</v>
      </c>
      <c r="V138" s="109">
        <v>6.6000000000000003E-2</v>
      </c>
      <c r="W138" s="109">
        <v>6.6000000000000003E-2</v>
      </c>
      <c r="X138" s="109">
        <v>6.6000000000000003E-2</v>
      </c>
      <c r="Y138" s="109">
        <v>6.6000000000000003E-2</v>
      </c>
      <c r="Z138" s="109">
        <v>6.6000000000000003E-2</v>
      </c>
      <c r="AA138" s="109">
        <v>6.6000000000000003E-2</v>
      </c>
      <c r="AB138" s="109">
        <v>6.6000000000000003E-2</v>
      </c>
      <c r="AC138" s="123">
        <f>SUM(E138:AB138)</f>
        <v>1.584000000000001</v>
      </c>
      <c r="AD138" s="658"/>
    </row>
    <row r="139" spans="1:30" ht="12">
      <c r="A139" s="2092"/>
      <c r="B139" s="2095"/>
      <c r="C139" s="11" t="s">
        <v>8</v>
      </c>
      <c r="D139" s="1013" t="s">
        <v>466</v>
      </c>
      <c r="E139" s="1478">
        <v>10</v>
      </c>
      <c r="F139" s="1477">
        <v>10</v>
      </c>
      <c r="G139" s="1477">
        <v>10</v>
      </c>
      <c r="H139" s="1477">
        <v>10</v>
      </c>
      <c r="I139" s="1477">
        <v>10</v>
      </c>
      <c r="J139" s="1477">
        <v>10</v>
      </c>
      <c r="K139" s="1477">
        <v>10</v>
      </c>
      <c r="L139" s="1477">
        <v>11</v>
      </c>
      <c r="M139" s="1477">
        <v>11</v>
      </c>
      <c r="N139" s="1477">
        <v>13</v>
      </c>
      <c r="O139" s="1477">
        <v>14</v>
      </c>
      <c r="P139" s="1477">
        <v>13</v>
      </c>
      <c r="Q139" s="1477">
        <v>13</v>
      </c>
      <c r="R139" s="1477">
        <v>14</v>
      </c>
      <c r="S139" s="1477">
        <v>16</v>
      </c>
      <c r="T139" s="1477">
        <v>16</v>
      </c>
      <c r="U139" s="1477">
        <v>16</v>
      </c>
      <c r="V139" s="1477">
        <v>14</v>
      </c>
      <c r="W139" s="1477">
        <v>14</v>
      </c>
      <c r="X139" s="1477">
        <v>14</v>
      </c>
      <c r="Y139" s="1477">
        <v>14</v>
      </c>
      <c r="Z139" s="1477">
        <v>14</v>
      </c>
      <c r="AA139" s="1477">
        <v>13</v>
      </c>
      <c r="AB139" s="1479">
        <v>11</v>
      </c>
      <c r="AC139" s="83"/>
    </row>
    <row r="140" spans="1:30" ht="12" thickBot="1">
      <c r="A140" s="2093"/>
      <c r="B140" s="2096"/>
      <c r="C140" s="46" t="s">
        <v>16</v>
      </c>
      <c r="D140" s="46"/>
      <c r="E140" s="109">
        <f t="shared" ref="E140:AC140" si="41">E138/E137</f>
        <v>0.33</v>
      </c>
      <c r="F140" s="109">
        <f t="shared" si="41"/>
        <v>0.33</v>
      </c>
      <c r="G140" s="109">
        <f t="shared" si="41"/>
        <v>0.33</v>
      </c>
      <c r="H140" s="438">
        <f t="shared" si="41"/>
        <v>0.33</v>
      </c>
      <c r="I140" s="109">
        <f t="shared" si="41"/>
        <v>0.33</v>
      </c>
      <c r="J140" s="109">
        <f t="shared" si="41"/>
        <v>0.33</v>
      </c>
      <c r="K140" s="109">
        <f t="shared" si="41"/>
        <v>0.33</v>
      </c>
      <c r="L140" s="109">
        <f t="shared" si="41"/>
        <v>0.33</v>
      </c>
      <c r="M140" s="109">
        <f t="shared" si="41"/>
        <v>0.33</v>
      </c>
      <c r="N140" s="416">
        <f t="shared" si="41"/>
        <v>0.33</v>
      </c>
      <c r="O140" s="109">
        <f t="shared" si="41"/>
        <v>0.33</v>
      </c>
      <c r="P140" s="109">
        <f t="shared" si="41"/>
        <v>0.33</v>
      </c>
      <c r="Q140" s="109">
        <f t="shared" si="41"/>
        <v>0.33</v>
      </c>
      <c r="R140" s="109">
        <f t="shared" si="41"/>
        <v>0.33</v>
      </c>
      <c r="S140" s="109">
        <f t="shared" si="41"/>
        <v>0.33</v>
      </c>
      <c r="T140" s="109">
        <f t="shared" si="41"/>
        <v>0.33</v>
      </c>
      <c r="U140" s="109">
        <f t="shared" si="41"/>
        <v>0.33</v>
      </c>
      <c r="V140" s="416">
        <f t="shared" si="41"/>
        <v>0.33</v>
      </c>
      <c r="W140" s="109">
        <f t="shared" si="41"/>
        <v>0.33</v>
      </c>
      <c r="X140" s="109">
        <f t="shared" si="41"/>
        <v>0.33</v>
      </c>
      <c r="Y140" s="109">
        <f t="shared" si="41"/>
        <v>0.33</v>
      </c>
      <c r="Z140" s="109">
        <f t="shared" si="41"/>
        <v>0.33</v>
      </c>
      <c r="AA140" s="109">
        <f t="shared" si="41"/>
        <v>0.33</v>
      </c>
      <c r="AB140" s="109">
        <f t="shared" si="41"/>
        <v>0.33</v>
      </c>
      <c r="AC140" s="121">
        <f t="shared" si="41"/>
        <v>0.33000000000000007</v>
      </c>
    </row>
    <row r="141" spans="1:30" ht="11.25" customHeight="1">
      <c r="A141" s="2140" t="s">
        <v>95</v>
      </c>
      <c r="B141" s="2094" t="s">
        <v>560</v>
      </c>
      <c r="C141" s="10" t="s">
        <v>484</v>
      </c>
      <c r="D141" s="1015" t="s">
        <v>507</v>
      </c>
      <c r="E141" s="108">
        <f>1.73*E143*E92*0.9/1000</f>
        <v>0.45775800000000005</v>
      </c>
      <c r="F141" s="108">
        <f t="shared" ref="F141:AB141" si="42">1.73*F143*F92*0.9/1000</f>
        <v>0.42506099999999997</v>
      </c>
      <c r="G141" s="108">
        <f t="shared" si="42"/>
        <v>0.40871250000000003</v>
      </c>
      <c r="H141" s="108">
        <f t="shared" si="42"/>
        <v>0.40871250000000003</v>
      </c>
      <c r="I141" s="108">
        <f t="shared" si="42"/>
        <v>0.38489040712738032</v>
      </c>
      <c r="J141" s="108">
        <f t="shared" si="42"/>
        <v>0.41696460772132871</v>
      </c>
      <c r="K141" s="108">
        <f t="shared" si="42"/>
        <v>0.55055517980575563</v>
      </c>
      <c r="L141" s="108">
        <f t="shared" si="42"/>
        <v>0.56129851039409639</v>
      </c>
      <c r="M141" s="108">
        <f t="shared" si="42"/>
        <v>0.64148401187896731</v>
      </c>
      <c r="N141" s="108">
        <f t="shared" si="42"/>
        <v>0.65752111217594145</v>
      </c>
      <c r="O141" s="108">
        <f t="shared" si="42"/>
        <v>0.70563241306686408</v>
      </c>
      <c r="P141" s="108">
        <f t="shared" si="42"/>
        <v>0.68959531276988983</v>
      </c>
      <c r="Q141" s="108">
        <f t="shared" si="42"/>
        <v>0.73770661366081247</v>
      </c>
      <c r="R141" s="108">
        <f t="shared" si="42"/>
        <v>0.73770661366081247</v>
      </c>
      <c r="S141" s="108">
        <f t="shared" si="42"/>
        <v>0.76978081425476064</v>
      </c>
      <c r="T141" s="108">
        <f t="shared" si="42"/>
        <v>0.84171418426036837</v>
      </c>
      <c r="U141" s="108">
        <f t="shared" si="42"/>
        <v>0.84202556911468507</v>
      </c>
      <c r="V141" s="108">
        <f t="shared" si="42"/>
        <v>0.80107649999999986</v>
      </c>
      <c r="W141" s="108">
        <f t="shared" si="42"/>
        <v>0.80185501484870914</v>
      </c>
      <c r="X141" s="108">
        <f t="shared" si="42"/>
        <v>0.82583276970863351</v>
      </c>
      <c r="Y141" s="108">
        <f t="shared" si="42"/>
        <v>0.77725437149047838</v>
      </c>
      <c r="Z141" s="108">
        <f t="shared" si="42"/>
        <v>0.72867597327232347</v>
      </c>
      <c r="AA141" s="108">
        <f t="shared" si="42"/>
        <v>0.59913357802391065</v>
      </c>
      <c r="AB141" s="108">
        <f t="shared" si="42"/>
        <v>0.50680350000000007</v>
      </c>
      <c r="AC141" s="123">
        <f>SUM(E141:AB141)</f>
        <v>15.277751057235719</v>
      </c>
    </row>
    <row r="142" spans="1:30">
      <c r="A142" s="2138"/>
      <c r="B142" s="2095"/>
      <c r="C142" s="11" t="s">
        <v>485</v>
      </c>
      <c r="D142" s="1005" t="s">
        <v>507</v>
      </c>
      <c r="E142" s="109">
        <v>0.17499999999999999</v>
      </c>
      <c r="F142" s="109">
        <v>0.17499999999999999</v>
      </c>
      <c r="G142" s="109">
        <v>0.17499999999999999</v>
      </c>
      <c r="H142" s="109">
        <v>0.17499999999999999</v>
      </c>
      <c r="I142" s="109">
        <v>0.17499999999999999</v>
      </c>
      <c r="J142" s="109">
        <v>0.17499999999999999</v>
      </c>
      <c r="K142" s="109">
        <v>0.17499999999999999</v>
      </c>
      <c r="L142" s="109">
        <v>0.17499999999999999</v>
      </c>
      <c r="M142" s="109">
        <v>0.17499999999999999</v>
      </c>
      <c r="N142" s="109">
        <v>0.17499999999999999</v>
      </c>
      <c r="O142" s="109">
        <v>0.17499999999999999</v>
      </c>
      <c r="P142" s="109">
        <v>0.17499999999999999</v>
      </c>
      <c r="Q142" s="109">
        <v>0.17499999999999999</v>
      </c>
      <c r="R142" s="109">
        <v>0.17499999999999999</v>
      </c>
      <c r="S142" s="109">
        <v>0.17499999999999999</v>
      </c>
      <c r="T142" s="109">
        <v>0.17499999999999999</v>
      </c>
      <c r="U142" s="109">
        <v>0.17499999999999999</v>
      </c>
      <c r="V142" s="109">
        <v>0.17499999999999999</v>
      </c>
      <c r="W142" s="109">
        <v>0.17499999999999999</v>
      </c>
      <c r="X142" s="109">
        <v>0.17499999999999999</v>
      </c>
      <c r="Y142" s="109">
        <v>0.17499999999999999</v>
      </c>
      <c r="Z142" s="109">
        <v>0.17499999999999999</v>
      </c>
      <c r="AA142" s="109">
        <v>0.17499999999999999</v>
      </c>
      <c r="AB142" s="109">
        <v>0.17499999999999999</v>
      </c>
      <c r="AC142" s="123">
        <f>SUM(E142:AB142)</f>
        <v>4.1999999999999984</v>
      </c>
    </row>
    <row r="143" spans="1:30" ht="12">
      <c r="A143" s="2138"/>
      <c r="B143" s="2095"/>
      <c r="C143" s="11" t="s">
        <v>8</v>
      </c>
      <c r="D143" s="1013" t="s">
        <v>466</v>
      </c>
      <c r="E143" s="1472">
        <v>28</v>
      </c>
      <c r="F143" s="1471">
        <v>26</v>
      </c>
      <c r="G143" s="1471">
        <v>25</v>
      </c>
      <c r="H143" s="1471">
        <v>25</v>
      </c>
      <c r="I143" s="1471">
        <v>24</v>
      </c>
      <c r="J143" s="1471">
        <v>26</v>
      </c>
      <c r="K143" s="1471">
        <v>34</v>
      </c>
      <c r="L143" s="1471">
        <v>35</v>
      </c>
      <c r="M143" s="1471">
        <v>40</v>
      </c>
      <c r="N143" s="1471">
        <v>41</v>
      </c>
      <c r="O143" s="1471">
        <v>44</v>
      </c>
      <c r="P143" s="1471">
        <v>43</v>
      </c>
      <c r="Q143" s="1471">
        <v>46</v>
      </c>
      <c r="R143" s="1471">
        <v>46</v>
      </c>
      <c r="S143" s="1471">
        <v>48</v>
      </c>
      <c r="T143" s="1471">
        <v>53</v>
      </c>
      <c r="U143" s="1471">
        <v>52</v>
      </c>
      <c r="V143" s="1471">
        <v>49</v>
      </c>
      <c r="W143" s="1471">
        <v>50</v>
      </c>
      <c r="X143" s="1471">
        <v>51</v>
      </c>
      <c r="Y143" s="1471">
        <v>48</v>
      </c>
      <c r="Z143" s="1471">
        <v>45</v>
      </c>
      <c r="AA143" s="1471">
        <v>37</v>
      </c>
      <c r="AB143" s="1473">
        <v>31</v>
      </c>
      <c r="AC143" s="83"/>
    </row>
    <row r="144" spans="1:30" ht="12" thickBot="1">
      <c r="A144" s="2139"/>
      <c r="B144" s="2096"/>
      <c r="C144" s="46" t="s">
        <v>16</v>
      </c>
      <c r="D144" s="46"/>
      <c r="E144" s="109">
        <f t="shared" ref="E144:AC144" si="43">E142/E141</f>
        <v>0.38229807015934175</v>
      </c>
      <c r="F144" s="109">
        <f t="shared" si="43"/>
        <v>0.41170561401775274</v>
      </c>
      <c r="G144" s="109">
        <f t="shared" si="43"/>
        <v>0.42817383857846281</v>
      </c>
      <c r="H144" s="438">
        <f t="shared" si="43"/>
        <v>0.42817383857846281</v>
      </c>
      <c r="I144" s="109">
        <f t="shared" si="43"/>
        <v>0.45467488084753266</v>
      </c>
      <c r="J144" s="109">
        <f t="shared" si="43"/>
        <v>0.41969989001310704</v>
      </c>
      <c r="K144" s="109">
        <f t="shared" si="43"/>
        <v>0.31786096365807093</v>
      </c>
      <c r="L144" s="109">
        <f t="shared" si="43"/>
        <v>0.31177706115259379</v>
      </c>
      <c r="M144" s="109">
        <f t="shared" si="43"/>
        <v>0.27280492850851956</v>
      </c>
      <c r="N144" s="416">
        <f t="shared" si="43"/>
        <v>0.26615114976440934</v>
      </c>
      <c r="O144" s="109">
        <f t="shared" si="43"/>
        <v>0.24800448046229048</v>
      </c>
      <c r="P144" s="109">
        <f t="shared" si="43"/>
        <v>0.25377202651955311</v>
      </c>
      <c r="Q144" s="109">
        <f t="shared" si="43"/>
        <v>0.23722167696393004</v>
      </c>
      <c r="R144" s="109">
        <f t="shared" si="43"/>
        <v>0.23722167696393004</v>
      </c>
      <c r="S144" s="109">
        <f t="shared" si="43"/>
        <v>0.22733744042376633</v>
      </c>
      <c r="T144" s="109">
        <f t="shared" si="43"/>
        <v>0.20790905425192055</v>
      </c>
      <c r="U144" s="109">
        <f t="shared" si="43"/>
        <v>0.20783216854566175</v>
      </c>
      <c r="V144" s="416">
        <f t="shared" si="43"/>
        <v>0.21845604009105249</v>
      </c>
      <c r="W144" s="109">
        <f t="shared" si="43"/>
        <v>0.21824394280681564</v>
      </c>
      <c r="X144" s="109">
        <f t="shared" si="43"/>
        <v>0.21190730910538058</v>
      </c>
      <c r="Y144" s="109">
        <f t="shared" si="43"/>
        <v>0.22515151592446694</v>
      </c>
      <c r="Z144" s="109">
        <f t="shared" si="43"/>
        <v>0.24016161698609809</v>
      </c>
      <c r="AA144" s="109">
        <f t="shared" si="43"/>
        <v>0.29208845309120024</v>
      </c>
      <c r="AB144" s="109">
        <f t="shared" si="43"/>
        <v>0.34530148272456673</v>
      </c>
      <c r="AC144" s="121">
        <f t="shared" si="43"/>
        <v>0.27490957172069053</v>
      </c>
    </row>
    <row r="145" spans="1:32">
      <c r="A145" s="2091" t="s">
        <v>96</v>
      </c>
      <c r="B145" s="2094" t="s">
        <v>561</v>
      </c>
      <c r="C145" s="10" t="s">
        <v>484</v>
      </c>
      <c r="D145" s="1015" t="s">
        <v>507</v>
      </c>
      <c r="E145" s="108">
        <v>0.1125</v>
      </c>
      <c r="F145" s="108">
        <v>0.1125</v>
      </c>
      <c r="G145" s="108">
        <v>0.1125</v>
      </c>
      <c r="H145" s="108">
        <v>0.1125</v>
      </c>
      <c r="I145" s="108">
        <v>0.1125</v>
      </c>
      <c r="J145" s="108">
        <v>0.1125</v>
      </c>
      <c r="K145" s="108">
        <v>0.1125</v>
      </c>
      <c r="L145" s="108">
        <v>0.1125</v>
      </c>
      <c r="M145" s="108">
        <v>0.1125</v>
      </c>
      <c r="N145" s="108">
        <v>0.1125</v>
      </c>
      <c r="O145" s="108">
        <v>0.1125</v>
      </c>
      <c r="P145" s="108">
        <v>0.1125</v>
      </c>
      <c r="Q145" s="108">
        <v>0.1125</v>
      </c>
      <c r="R145" s="108">
        <v>0.1125</v>
      </c>
      <c r="S145" s="108">
        <v>0.1125</v>
      </c>
      <c r="T145" s="108">
        <v>0.1125</v>
      </c>
      <c r="U145" s="108">
        <v>0.1125</v>
      </c>
      <c r="V145" s="108">
        <v>0.1125</v>
      </c>
      <c r="W145" s="108">
        <v>0.1125</v>
      </c>
      <c r="X145" s="108">
        <v>0.1125</v>
      </c>
      <c r="Y145" s="108">
        <v>0.1125</v>
      </c>
      <c r="Z145" s="108">
        <v>0.1125</v>
      </c>
      <c r="AA145" s="108">
        <v>0.1125</v>
      </c>
      <c r="AB145" s="108">
        <v>0.1125</v>
      </c>
      <c r="AC145" s="123">
        <f>SUM(E145:AB145)</f>
        <v>2.6999999999999993</v>
      </c>
    </row>
    <row r="146" spans="1:32">
      <c r="A146" s="2092"/>
      <c r="B146" s="2095"/>
      <c r="C146" s="11" t="s">
        <v>485</v>
      </c>
      <c r="D146" s="1005" t="s">
        <v>507</v>
      </c>
      <c r="E146" s="109">
        <v>0</v>
      </c>
      <c r="F146" s="109">
        <v>0</v>
      </c>
      <c r="G146" s="109">
        <v>0</v>
      </c>
      <c r="H146" s="418">
        <v>0</v>
      </c>
      <c r="I146" s="109">
        <v>0</v>
      </c>
      <c r="J146" s="109">
        <v>0</v>
      </c>
      <c r="K146" s="109">
        <v>0</v>
      </c>
      <c r="L146" s="109">
        <v>0</v>
      </c>
      <c r="M146" s="109">
        <v>0</v>
      </c>
      <c r="N146" s="418">
        <v>0</v>
      </c>
      <c r="O146" s="109">
        <v>0</v>
      </c>
      <c r="P146" s="109">
        <v>0</v>
      </c>
      <c r="Q146" s="109">
        <v>0</v>
      </c>
      <c r="R146" s="109">
        <v>0</v>
      </c>
      <c r="S146" s="109">
        <v>0</v>
      </c>
      <c r="T146" s="109">
        <v>0</v>
      </c>
      <c r="U146" s="109">
        <v>0</v>
      </c>
      <c r="V146" s="418">
        <v>0</v>
      </c>
      <c r="W146" s="109">
        <v>0</v>
      </c>
      <c r="X146" s="109">
        <v>0</v>
      </c>
      <c r="Y146" s="109">
        <v>0</v>
      </c>
      <c r="Z146" s="109">
        <v>0</v>
      </c>
      <c r="AA146" s="109">
        <v>0</v>
      </c>
      <c r="AB146" s="109">
        <v>0</v>
      </c>
      <c r="AC146" s="123">
        <f>SUM(E146:AB146)</f>
        <v>0</v>
      </c>
      <c r="AD146" s="5" t="s">
        <v>472</v>
      </c>
    </row>
    <row r="147" spans="1:32" ht="12">
      <c r="A147" s="2092"/>
      <c r="B147" s="2095"/>
      <c r="C147" s="11" t="s">
        <v>8</v>
      </c>
      <c r="D147" s="1013" t="s">
        <v>466</v>
      </c>
      <c r="E147" s="1475">
        <v>3</v>
      </c>
      <c r="F147" s="1474">
        <v>4</v>
      </c>
      <c r="G147" s="1474">
        <v>3</v>
      </c>
      <c r="H147" s="1474">
        <v>3</v>
      </c>
      <c r="I147" s="1474">
        <v>4</v>
      </c>
      <c r="J147" s="1474">
        <v>3</v>
      </c>
      <c r="K147" s="1474">
        <v>5</v>
      </c>
      <c r="L147" s="1474">
        <v>8</v>
      </c>
      <c r="M147" s="1474">
        <v>10</v>
      </c>
      <c r="N147" s="1474">
        <v>10</v>
      </c>
      <c r="O147" s="1474">
        <v>10</v>
      </c>
      <c r="P147" s="1474">
        <v>7</v>
      </c>
      <c r="Q147" s="1474">
        <v>8</v>
      </c>
      <c r="R147" s="1474">
        <v>7</v>
      </c>
      <c r="S147" s="1474">
        <v>7</v>
      </c>
      <c r="T147" s="1474">
        <v>6</v>
      </c>
      <c r="U147" s="1474">
        <v>6</v>
      </c>
      <c r="V147" s="1474">
        <v>6</v>
      </c>
      <c r="W147" s="1474">
        <v>5</v>
      </c>
      <c r="X147" s="1474">
        <v>5</v>
      </c>
      <c r="Y147" s="1474">
        <v>5</v>
      </c>
      <c r="Z147" s="1474">
        <v>4</v>
      </c>
      <c r="AA147" s="1474">
        <v>4</v>
      </c>
      <c r="AB147" s="1476">
        <v>3</v>
      </c>
      <c r="AC147" s="83"/>
    </row>
    <row r="148" spans="1:32" ht="12" thickBot="1">
      <c r="A148" s="2093"/>
      <c r="B148" s="2096"/>
      <c r="C148" s="46" t="s">
        <v>16</v>
      </c>
      <c r="D148" s="1006"/>
      <c r="E148" s="109"/>
      <c r="F148" s="109"/>
      <c r="G148" s="109"/>
      <c r="H148" s="438"/>
      <c r="I148" s="109"/>
      <c r="J148" s="109"/>
      <c r="K148" s="109"/>
      <c r="L148" s="109"/>
      <c r="M148" s="109"/>
      <c r="N148" s="416"/>
      <c r="O148" s="109"/>
      <c r="P148" s="109"/>
      <c r="Q148" s="109"/>
      <c r="R148" s="109"/>
      <c r="S148" s="109"/>
      <c r="T148" s="109"/>
      <c r="U148" s="109"/>
      <c r="V148" s="416"/>
      <c r="W148" s="109"/>
      <c r="X148" s="109"/>
      <c r="Y148" s="109"/>
      <c r="Z148" s="109"/>
      <c r="AA148" s="109"/>
      <c r="AB148" s="109"/>
      <c r="AC148" s="85"/>
    </row>
    <row r="149" spans="1:32" s="4" customFormat="1">
      <c r="A149" s="576"/>
      <c r="B149" s="577" t="s">
        <v>18</v>
      </c>
      <c r="C149" s="10" t="s">
        <v>484</v>
      </c>
      <c r="D149" s="1015" t="s">
        <v>507</v>
      </c>
      <c r="E149" s="334">
        <v>1.2400000000001455E-2</v>
      </c>
      <c r="F149" s="334">
        <v>1.2409999999999855E-2</v>
      </c>
      <c r="G149" s="334">
        <v>1.9170000000000072E-2</v>
      </c>
      <c r="H149" s="334">
        <v>2.0099999999998546E-2</v>
      </c>
      <c r="I149" s="334">
        <v>1.4190000000000509E-2</v>
      </c>
      <c r="J149" s="334">
        <v>1.4190000000000509E-2</v>
      </c>
      <c r="K149" s="334">
        <v>1.6869999999998983E-2</v>
      </c>
      <c r="L149" s="334">
        <v>1.0850000000000365E-2</v>
      </c>
      <c r="M149" s="334">
        <v>1.0860000000000583E-2</v>
      </c>
      <c r="N149" s="334">
        <v>2.0860000000000583E-2</v>
      </c>
      <c r="O149" s="334">
        <v>1.3469999999999345E-2</v>
      </c>
      <c r="P149" s="334">
        <v>1.3469999999999345E-2</v>
      </c>
      <c r="Q149" s="334">
        <v>1.3650000000001456E-2</v>
      </c>
      <c r="R149" s="334">
        <v>1.3659999999999855E-2</v>
      </c>
      <c r="S149" s="334">
        <v>2.4349999999998546E-2</v>
      </c>
      <c r="T149" s="334">
        <v>1.5720000000001164E-2</v>
      </c>
      <c r="U149" s="334">
        <v>1.5719999999999346E-2</v>
      </c>
      <c r="V149" s="334">
        <v>9.6700000000000726E-3</v>
      </c>
      <c r="W149" s="334">
        <v>9.6700000000000726E-3</v>
      </c>
      <c r="X149" s="334">
        <v>9.690000000000509E-3</v>
      </c>
      <c r="Y149" s="334">
        <v>2.2699999999998909E-2</v>
      </c>
      <c r="Z149" s="334">
        <v>9.6599999999998545E-3</v>
      </c>
      <c r="AA149" s="334">
        <v>9.6700000000000726E-3</v>
      </c>
      <c r="AB149" s="334">
        <v>9.6600000000016742E-3</v>
      </c>
      <c r="AC149" s="334">
        <v>0</v>
      </c>
      <c r="AD149" s="4" t="s">
        <v>474</v>
      </c>
      <c r="AE149" s="572">
        <f>MAX(F149:AB149)</f>
        <v>2.4349999999998546E-2</v>
      </c>
      <c r="AF149" s="658"/>
    </row>
    <row r="150" spans="1:32" ht="12" thickBot="1">
      <c r="A150" s="580"/>
      <c r="B150" s="582" t="s">
        <v>19</v>
      </c>
      <c r="C150" s="45" t="s">
        <v>484</v>
      </c>
      <c r="D150" s="1009" t="s">
        <v>507</v>
      </c>
      <c r="E150" s="84"/>
      <c r="F150" s="84"/>
      <c r="G150" s="84"/>
      <c r="H150" s="437"/>
      <c r="I150" s="84"/>
      <c r="J150" s="84"/>
      <c r="K150" s="84"/>
      <c r="L150" s="84"/>
      <c r="M150" s="84"/>
      <c r="N150" s="97"/>
      <c r="O150" s="84"/>
      <c r="P150" s="84"/>
      <c r="Q150" s="84"/>
      <c r="R150" s="84"/>
      <c r="S150" s="84"/>
      <c r="T150" s="84"/>
      <c r="U150" s="84"/>
      <c r="V150" s="97"/>
      <c r="W150" s="84"/>
      <c r="X150" s="84"/>
      <c r="Y150" s="84"/>
      <c r="Z150" s="84"/>
      <c r="AA150" s="84"/>
      <c r="AB150" s="84"/>
      <c r="AC150" s="514">
        <f>SUM(E150:AB150)</f>
        <v>0</v>
      </c>
    </row>
    <row r="151" spans="1:32" ht="10.5" customHeight="1">
      <c r="A151" s="2108" t="s">
        <v>154</v>
      </c>
      <c r="B151" s="2109"/>
      <c r="C151" s="12" t="s">
        <v>484</v>
      </c>
      <c r="D151" s="10"/>
      <c r="E151" s="108">
        <f>E93+E97+E101+E105+E109+E113+E117+E121+E125+E129+E133+E137+E141+E145</f>
        <v>3.210258000032296</v>
      </c>
      <c r="F151" s="108">
        <f t="shared" ref="F151:AC151" si="44">F93+F97+F101+F105+F109+F113+F117+F121+F125+F129+F133+F137+F141+F145</f>
        <v>3.4375609999252394</v>
      </c>
      <c r="G151" s="108">
        <f t="shared" si="44"/>
        <v>4.4212125000341516</v>
      </c>
      <c r="H151" s="415">
        <f t="shared" si="44"/>
        <v>3.9012125000490401</v>
      </c>
      <c r="I151" s="108">
        <f t="shared" si="44"/>
        <v>3.5773904070544109</v>
      </c>
      <c r="J151" s="108">
        <f t="shared" si="44"/>
        <v>3.7094646077331701</v>
      </c>
      <c r="K151" s="108">
        <f t="shared" si="44"/>
        <v>4.5030551798224536</v>
      </c>
      <c r="L151" s="108">
        <f t="shared" si="44"/>
        <v>4.173798510402146</v>
      </c>
      <c r="M151" s="108">
        <f t="shared" si="44"/>
        <v>4.8739840118378854</v>
      </c>
      <c r="N151" s="113">
        <f>N93+N97+N101+N105+N109+N113+N117+N121+N125+N129+N133+N137+N141+N145</f>
        <v>6.2500211121734131</v>
      </c>
      <c r="O151" s="108">
        <f t="shared" si="44"/>
        <v>5.1781324130828619</v>
      </c>
      <c r="P151" s="108">
        <f t="shared" si="44"/>
        <v>5.8420953128382012</v>
      </c>
      <c r="Q151" s="108">
        <f t="shared" si="44"/>
        <v>6.2102066135809979</v>
      </c>
      <c r="R151" s="108">
        <f t="shared" si="44"/>
        <v>6.4102066136664417</v>
      </c>
      <c r="S151" s="108">
        <f t="shared" si="44"/>
        <v>7.762280814282791</v>
      </c>
      <c r="T151" s="108">
        <f t="shared" si="44"/>
        <v>7.1942141842895726</v>
      </c>
      <c r="U151" s="108">
        <f t="shared" si="44"/>
        <v>7.094525569109555</v>
      </c>
      <c r="V151" s="113">
        <f t="shared" si="44"/>
        <v>6.6335765000214906</v>
      </c>
      <c r="W151" s="108">
        <f t="shared" si="44"/>
        <v>6.1343550147959851</v>
      </c>
      <c r="X151" s="108">
        <f t="shared" si="44"/>
        <v>5.4783327697243775</v>
      </c>
      <c r="Y151" s="108">
        <f t="shared" si="44"/>
        <v>6.5097543715301596</v>
      </c>
      <c r="Z151" s="108">
        <f t="shared" si="44"/>
        <v>5.2011759732101499</v>
      </c>
      <c r="AA151" s="108">
        <f t="shared" si="44"/>
        <v>4.0316335780779626</v>
      </c>
      <c r="AB151" s="108">
        <f t="shared" si="44"/>
        <v>3.839303500048822</v>
      </c>
      <c r="AC151" s="120">
        <f t="shared" si="44"/>
        <v>125.57775105732358</v>
      </c>
    </row>
    <row r="152" spans="1:32" ht="10.5" customHeight="1" thickBot="1">
      <c r="A152" s="2110"/>
      <c r="B152" s="2111"/>
      <c r="C152" s="9" t="s">
        <v>485</v>
      </c>
      <c r="D152" s="233"/>
      <c r="E152" s="266">
        <f>E94+E98+E102+E106+E110+E114+E118+E122+E126+E130+E134+E138+E142+E146</f>
        <v>0.41599999999999998</v>
      </c>
      <c r="F152" s="266">
        <f t="shared" ref="F152:AC152" si="45">F94+F98+F102+F106+F110+F114+F118+F122+F126+F130+F134+F138+F142+F146</f>
        <v>0.41599999999999998</v>
      </c>
      <c r="G152" s="266">
        <f t="shared" si="45"/>
        <v>0.41599999999999998</v>
      </c>
      <c r="H152" s="501">
        <f t="shared" si="45"/>
        <v>0.41599999999999998</v>
      </c>
      <c r="I152" s="266">
        <f t="shared" si="45"/>
        <v>0.41599999999999998</v>
      </c>
      <c r="J152" s="266">
        <f t="shared" si="45"/>
        <v>0.41599999999999998</v>
      </c>
      <c r="K152" s="266">
        <f t="shared" si="45"/>
        <v>0.41599999999999998</v>
      </c>
      <c r="L152" s="266">
        <f t="shared" si="45"/>
        <v>0.41599999999999998</v>
      </c>
      <c r="M152" s="266">
        <f t="shared" si="45"/>
        <v>0.41599999999999998</v>
      </c>
      <c r="N152" s="499">
        <f t="shared" si="45"/>
        <v>0.41599999999999998</v>
      </c>
      <c r="O152" s="266">
        <f t="shared" si="45"/>
        <v>0.41599999999999998</v>
      </c>
      <c r="P152" s="266">
        <f t="shared" si="45"/>
        <v>0.41599999999999998</v>
      </c>
      <c r="Q152" s="266">
        <f t="shared" si="45"/>
        <v>0.41599999999999998</v>
      </c>
      <c r="R152" s="266">
        <f t="shared" si="45"/>
        <v>0.41599999999999998</v>
      </c>
      <c r="S152" s="266">
        <f t="shared" si="45"/>
        <v>0.41599999999999998</v>
      </c>
      <c r="T152" s="266">
        <f t="shared" si="45"/>
        <v>0.41599999999999998</v>
      </c>
      <c r="U152" s="266">
        <f t="shared" si="45"/>
        <v>0.41599999999999998</v>
      </c>
      <c r="V152" s="499">
        <f t="shared" si="45"/>
        <v>0.41599999999999998</v>
      </c>
      <c r="W152" s="266">
        <f t="shared" si="45"/>
        <v>0.41599999999999998</v>
      </c>
      <c r="X152" s="266">
        <f t="shared" si="45"/>
        <v>0.41599999999999998</v>
      </c>
      <c r="Y152" s="266">
        <f t="shared" si="45"/>
        <v>0.41599999999999998</v>
      </c>
      <c r="Z152" s="266">
        <f t="shared" si="45"/>
        <v>0.41599999999999998</v>
      </c>
      <c r="AA152" s="266">
        <f t="shared" si="45"/>
        <v>0.41599999999999998</v>
      </c>
      <c r="AB152" s="266">
        <f t="shared" si="45"/>
        <v>0.41599999999999998</v>
      </c>
      <c r="AC152" s="121">
        <f t="shared" si="45"/>
        <v>9.9839999999999982</v>
      </c>
    </row>
    <row r="153" spans="1:32" ht="10.5" customHeight="1">
      <c r="A153" s="2097" t="s">
        <v>155</v>
      </c>
      <c r="B153" s="2112"/>
      <c r="C153" s="7" t="s">
        <v>484</v>
      </c>
      <c r="D153" s="10"/>
      <c r="E153" s="108">
        <f t="shared" ref="E153:AC153" si="46">E79+E83-E151</f>
        <v>-0.27825800002432155</v>
      </c>
      <c r="F153" s="108">
        <f t="shared" si="46"/>
        <v>-0.50556099993909287</v>
      </c>
      <c r="G153" s="108">
        <f t="shared" si="46"/>
        <v>-0.64521250004195441</v>
      </c>
      <c r="H153" s="415">
        <f t="shared" si="46"/>
        <v>-0.10921250004485428</v>
      </c>
      <c r="I153" s="108">
        <f t="shared" si="46"/>
        <v>0.21860959293458926</v>
      </c>
      <c r="J153" s="108">
        <f t="shared" si="46"/>
        <v>7.4535392256293242E-2</v>
      </c>
      <c r="K153" s="108">
        <f t="shared" si="46"/>
        <v>0.10494482021846707</v>
      </c>
      <c r="L153" s="108">
        <f t="shared" si="46"/>
        <v>-0.1057985104275776</v>
      </c>
      <c r="M153" s="108">
        <f t="shared" si="46"/>
        <v>-1.984011836315247E-3</v>
      </c>
      <c r="N153" s="113">
        <f t="shared" si="46"/>
        <v>-0.86602111216503275</v>
      </c>
      <c r="O153" s="108">
        <f t="shared" si="46"/>
        <v>0.50986758689723111</v>
      </c>
      <c r="P153" s="108">
        <f t="shared" si="46"/>
        <v>-0.50609531282068065</v>
      </c>
      <c r="Q153" s="108">
        <f t="shared" si="46"/>
        <v>-0.13820661356632957</v>
      </c>
      <c r="R153" s="108">
        <f t="shared" si="46"/>
        <v>0.56979338630765586</v>
      </c>
      <c r="S153" s="108">
        <f t="shared" si="46"/>
        <v>-0.45828081429070444</v>
      </c>
      <c r="T153" s="108">
        <f t="shared" si="46"/>
        <v>0.60178581572125722</v>
      </c>
      <c r="U153" s="108">
        <f t="shared" si="46"/>
        <v>5.4744308889853599E-3</v>
      </c>
      <c r="V153" s="113">
        <f t="shared" si="46"/>
        <v>-0.28957650001107282</v>
      </c>
      <c r="W153" s="108">
        <f t="shared" si="46"/>
        <v>-0.38635501480657464</v>
      </c>
      <c r="X153" s="108">
        <f t="shared" si="46"/>
        <v>0.79766723027073194</v>
      </c>
      <c r="Y153" s="108">
        <f t="shared" si="46"/>
        <v>-0.64575437153312354</v>
      </c>
      <c r="Z153" s="108">
        <f t="shared" si="46"/>
        <v>0.26682402679788275</v>
      </c>
      <c r="AA153" s="108">
        <f t="shared" si="46"/>
        <v>-0.27563357804763644</v>
      </c>
      <c r="AB153" s="108">
        <f t="shared" si="46"/>
        <v>-8.330350006942755E-2</v>
      </c>
      <c r="AC153" s="108">
        <f t="shared" si="46"/>
        <v>-2.1457510573316085</v>
      </c>
    </row>
    <row r="154" spans="1:32" ht="10.5" customHeight="1" thickBot="1">
      <c r="A154" s="2110"/>
      <c r="B154" s="2111"/>
      <c r="C154" s="9" t="s">
        <v>485</v>
      </c>
      <c r="D154" s="45"/>
      <c r="E154" s="125">
        <f t="shared" ref="E154:AC154" si="47">E80+E84-E152</f>
        <v>0.4759999999998254</v>
      </c>
      <c r="F154" s="268">
        <f t="shared" si="47"/>
        <v>0.48400000000691218</v>
      </c>
      <c r="G154" s="268">
        <f t="shared" si="47"/>
        <v>0.91999999999023574</v>
      </c>
      <c r="H154" s="502">
        <f t="shared" si="47"/>
        <v>0.77200000000555891</v>
      </c>
      <c r="I154" s="268">
        <f t="shared" si="47"/>
        <v>0.48800000000227012</v>
      </c>
      <c r="J154" s="268">
        <f t="shared" si="47"/>
        <v>0.48799999999499416</v>
      </c>
      <c r="K154" s="268">
        <f t="shared" si="47"/>
        <v>0.84400000000567532</v>
      </c>
      <c r="L154" s="268">
        <f t="shared" si="47"/>
        <v>0.33599999999131253</v>
      </c>
      <c r="M154" s="268">
        <f t="shared" si="47"/>
        <v>0.33600000000404545</v>
      </c>
      <c r="N154" s="500">
        <f t="shared" si="47"/>
        <v>1.0640000000032015</v>
      </c>
      <c r="O154" s="268">
        <f t="shared" si="47"/>
        <v>0.59999999999416476</v>
      </c>
      <c r="P154" s="268">
        <f t="shared" si="47"/>
        <v>0.62000000000551525</v>
      </c>
      <c r="Q154" s="268">
        <f t="shared" si="47"/>
        <v>0.73599999999822474</v>
      </c>
      <c r="R154" s="268">
        <f t="shared" si="47"/>
        <v>0.74399999999803557</v>
      </c>
      <c r="S154" s="125">
        <f t="shared" si="47"/>
        <v>1.6920000000056317</v>
      </c>
      <c r="T154" s="268">
        <f t="shared" si="47"/>
        <v>1.0079999999990688</v>
      </c>
      <c r="U154" s="268">
        <f t="shared" si="47"/>
        <v>1.0199999999960565</v>
      </c>
      <c r="V154" s="500">
        <f t="shared" si="47"/>
        <v>0.50399999999825384</v>
      </c>
      <c r="W154" s="268">
        <f t="shared" si="47"/>
        <v>0.5040000000055298</v>
      </c>
      <c r="X154" s="268">
        <f t="shared" si="47"/>
        <v>0.50399999999825384</v>
      </c>
      <c r="Y154" s="268">
        <f t="shared" si="47"/>
        <v>2.1399999999986759</v>
      </c>
      <c r="Z154" s="268">
        <f t="shared" si="47"/>
        <v>1.6480000000021247</v>
      </c>
      <c r="AA154" s="268">
        <f t="shared" si="47"/>
        <v>1.5839999999981811</v>
      </c>
      <c r="AB154" s="268">
        <f t="shared" si="47"/>
        <v>1.7120000000006113</v>
      </c>
      <c r="AC154" s="111">
        <f t="shared" si="47"/>
        <v>21.224000000002359</v>
      </c>
    </row>
    <row r="155" spans="1:32" s="42" customFormat="1" ht="30" customHeight="1" thickBot="1">
      <c r="A155" s="629"/>
      <c r="B155" s="41"/>
      <c r="C155" s="630" t="s">
        <v>281</v>
      </c>
      <c r="E155" s="98"/>
      <c r="F155" s="98"/>
      <c r="G155" s="98"/>
      <c r="H155" s="570">
        <f>H97+H113+H117+H133+H141</f>
        <v>1.8687124999969442</v>
      </c>
      <c r="I155" s="98"/>
      <c r="J155" s="98"/>
      <c r="K155" s="98"/>
      <c r="L155" s="98"/>
      <c r="M155" s="98"/>
      <c r="N155" s="570">
        <f>N97+N113+N117+N133+N141</f>
        <v>3.1775211121713758</v>
      </c>
      <c r="O155" s="98"/>
      <c r="P155" s="98"/>
      <c r="Q155" s="98"/>
      <c r="R155" s="98"/>
      <c r="S155" s="98"/>
      <c r="T155" s="98"/>
      <c r="U155" s="98"/>
      <c r="V155" s="570">
        <f>V97+V113+V117+V133+V141</f>
        <v>3.321076500004029</v>
      </c>
      <c r="W155" s="98"/>
      <c r="X155" s="98"/>
      <c r="Y155" s="631">
        <f>Y97+Y113+Y117+Y133+Y141</f>
        <v>3.6372543714946532</v>
      </c>
      <c r="Z155" s="98"/>
      <c r="AA155" s="98"/>
      <c r="AB155" s="98"/>
      <c r="AC155" s="98"/>
    </row>
    <row r="156" spans="1:32" ht="28.5" customHeight="1">
      <c r="A156" s="133" t="s">
        <v>17</v>
      </c>
      <c r="B156" s="134" t="s">
        <v>5</v>
      </c>
      <c r="C156" s="6" t="s">
        <v>14</v>
      </c>
      <c r="D156" s="6" t="s">
        <v>499</v>
      </c>
      <c r="E156" s="2119" t="s">
        <v>15</v>
      </c>
      <c r="F156" s="2119"/>
      <c r="G156" s="2119"/>
      <c r="H156" s="2119"/>
      <c r="I156" s="2119"/>
      <c r="J156" s="2119"/>
      <c r="K156" s="2119"/>
      <c r="L156" s="2119"/>
      <c r="M156" s="2119"/>
      <c r="N156" s="2119"/>
      <c r="O156" s="2119"/>
      <c r="P156" s="2119"/>
      <c r="Q156" s="2119"/>
      <c r="R156" s="2119"/>
      <c r="S156" s="2119"/>
      <c r="T156" s="2119"/>
      <c r="U156" s="2119"/>
      <c r="V156" s="2119"/>
      <c r="W156" s="2119"/>
      <c r="X156" s="2119"/>
      <c r="Y156" s="2119"/>
      <c r="Z156" s="2119"/>
      <c r="AA156" s="2119"/>
      <c r="AB156" s="2119"/>
      <c r="AC156" s="2102" t="s">
        <v>10</v>
      </c>
    </row>
    <row r="157" spans="1:32" s="13" customFormat="1" ht="12.75" customHeight="1" thickBot="1">
      <c r="A157" s="2121" t="s">
        <v>562</v>
      </c>
      <c r="B157" s="2122"/>
      <c r="C157" s="17"/>
      <c r="D157" s="17"/>
      <c r="E157" s="18">
        <v>1</v>
      </c>
      <c r="F157" s="18">
        <v>2</v>
      </c>
      <c r="G157" s="18">
        <v>3</v>
      </c>
      <c r="H157" s="18">
        <v>4</v>
      </c>
      <c r="I157" s="18">
        <v>5</v>
      </c>
      <c r="J157" s="18">
        <v>6</v>
      </c>
      <c r="K157" s="18">
        <v>7</v>
      </c>
      <c r="L157" s="18">
        <v>8</v>
      </c>
      <c r="M157" s="18">
        <v>9</v>
      </c>
      <c r="N157" s="18">
        <v>10</v>
      </c>
      <c r="O157" s="18">
        <v>11</v>
      </c>
      <c r="P157" s="18">
        <v>12</v>
      </c>
      <c r="Q157" s="18">
        <v>13</v>
      </c>
      <c r="R157" s="18">
        <v>14</v>
      </c>
      <c r="S157" s="18">
        <v>15</v>
      </c>
      <c r="T157" s="18">
        <v>16</v>
      </c>
      <c r="U157" s="18">
        <v>17</v>
      </c>
      <c r="V157" s="18">
        <v>18</v>
      </c>
      <c r="W157" s="18">
        <v>19</v>
      </c>
      <c r="X157" s="18">
        <v>20</v>
      </c>
      <c r="Y157" s="18">
        <v>21</v>
      </c>
      <c r="Z157" s="18">
        <v>22</v>
      </c>
      <c r="AA157" s="18">
        <v>23</v>
      </c>
      <c r="AB157" s="18">
        <v>24</v>
      </c>
      <c r="AC157" s="2120"/>
      <c r="AD157" s="2106" t="s">
        <v>280</v>
      </c>
      <c r="AE157" s="2107"/>
      <c r="AF157" s="232"/>
    </row>
    <row r="158" spans="1:32">
      <c r="A158" s="2091" t="s">
        <v>108</v>
      </c>
      <c r="B158" s="2094" t="s">
        <v>534</v>
      </c>
      <c r="C158" s="10" t="s">
        <v>484</v>
      </c>
      <c r="D158" s="1015" t="s">
        <v>507</v>
      </c>
      <c r="E158" s="108">
        <v>0.51999999999934499</v>
      </c>
      <c r="F158" s="108">
        <v>0.47999999999956344</v>
      </c>
      <c r="G158" s="108">
        <v>0.60000000000218279</v>
      </c>
      <c r="H158" s="415">
        <v>0.78000000000065484</v>
      </c>
      <c r="I158" s="108">
        <v>0.61999999999825395</v>
      </c>
      <c r="J158" s="108">
        <v>0.60000000000218279</v>
      </c>
      <c r="K158" s="108">
        <v>0.71999999999934516</v>
      </c>
      <c r="L158" s="108">
        <v>0.95999999999912689</v>
      </c>
      <c r="M158" s="108">
        <v>1.320000000001528</v>
      </c>
      <c r="N158" s="415">
        <v>1.79999999999891</v>
      </c>
      <c r="O158" s="108">
        <v>1.8000000000010914</v>
      </c>
      <c r="P158" s="108">
        <v>1.61999999999935</v>
      </c>
      <c r="Q158" s="108">
        <v>1.9799999999995634</v>
      </c>
      <c r="R158" s="108">
        <v>1.1999999999989086</v>
      </c>
      <c r="S158" s="108">
        <v>1.320000000001528</v>
      </c>
      <c r="T158" s="108">
        <v>1.679999999998472</v>
      </c>
      <c r="U158" s="108">
        <v>1.1999999999989086</v>
      </c>
      <c r="V158" s="108">
        <v>1.9200000000037107</v>
      </c>
      <c r="W158" s="108">
        <v>1.0799999999962893</v>
      </c>
      <c r="X158" s="108">
        <v>0.72000000000480213</v>
      </c>
      <c r="Y158" s="108">
        <v>1.0799999999962893</v>
      </c>
      <c r="Z158" s="108">
        <v>0.78000000000065484</v>
      </c>
      <c r="AA158" s="108">
        <v>0.71999999999934516</v>
      </c>
      <c r="AB158" s="108">
        <v>0.90000000000327418</v>
      </c>
      <c r="AC158" s="123">
        <f>SUM(E158:AB158)</f>
        <v>26.400000000003281</v>
      </c>
    </row>
    <row r="159" spans="1:32">
      <c r="A159" s="2092"/>
      <c r="B159" s="2095"/>
      <c r="C159" s="11" t="s">
        <v>485</v>
      </c>
      <c r="D159" s="1005" t="s">
        <v>507</v>
      </c>
      <c r="E159" s="82">
        <v>0</v>
      </c>
      <c r="F159" s="82">
        <v>0</v>
      </c>
      <c r="G159" s="82">
        <v>0</v>
      </c>
      <c r="H159" s="418">
        <v>0</v>
      </c>
      <c r="I159" s="82">
        <v>0</v>
      </c>
      <c r="J159" s="82">
        <v>0</v>
      </c>
      <c r="K159" s="82">
        <v>0</v>
      </c>
      <c r="L159" s="82">
        <v>0</v>
      </c>
      <c r="M159" s="82">
        <v>0</v>
      </c>
      <c r="N159" s="418">
        <v>0</v>
      </c>
      <c r="O159" s="82">
        <v>0</v>
      </c>
      <c r="P159" s="82">
        <v>0</v>
      </c>
      <c r="Q159" s="82">
        <v>0</v>
      </c>
      <c r="R159" s="82">
        <v>0</v>
      </c>
      <c r="S159" s="82">
        <v>0</v>
      </c>
      <c r="T159" s="82">
        <v>0</v>
      </c>
      <c r="U159" s="82">
        <v>0</v>
      </c>
      <c r="V159" s="418">
        <v>0</v>
      </c>
      <c r="W159" s="82">
        <v>0</v>
      </c>
      <c r="X159" s="82">
        <v>0</v>
      </c>
      <c r="Y159" s="82">
        <v>0</v>
      </c>
      <c r="Z159" s="82">
        <v>0</v>
      </c>
      <c r="AA159" s="82">
        <v>0</v>
      </c>
      <c r="AB159" s="82">
        <v>0</v>
      </c>
      <c r="AC159" s="123">
        <f>SUM(E159:AB159)</f>
        <v>0</v>
      </c>
      <c r="AD159" s="5" t="s">
        <v>472</v>
      </c>
    </row>
    <row r="160" spans="1:32" ht="12">
      <c r="A160" s="2092"/>
      <c r="B160" s="2095"/>
      <c r="C160" s="11" t="s">
        <v>8</v>
      </c>
      <c r="D160" s="1005" t="s">
        <v>466</v>
      </c>
      <c r="E160" s="1428">
        <v>32</v>
      </c>
      <c r="F160" s="1427">
        <v>31</v>
      </c>
      <c r="G160" s="1427">
        <v>30</v>
      </c>
      <c r="H160" s="1427">
        <v>30</v>
      </c>
      <c r="I160" s="1427">
        <v>31</v>
      </c>
      <c r="J160" s="1427">
        <v>37</v>
      </c>
      <c r="K160" s="1427">
        <v>42</v>
      </c>
      <c r="L160" s="1427">
        <v>64</v>
      </c>
      <c r="M160" s="1427">
        <v>84</v>
      </c>
      <c r="N160" s="1427">
        <v>98</v>
      </c>
      <c r="O160" s="1427">
        <v>92</v>
      </c>
      <c r="P160" s="1427">
        <v>95</v>
      </c>
      <c r="Q160" s="1427">
        <v>88</v>
      </c>
      <c r="R160" s="1427">
        <v>89</v>
      </c>
      <c r="S160" s="1427">
        <v>92</v>
      </c>
      <c r="T160" s="1427">
        <v>84</v>
      </c>
      <c r="U160" s="1427">
        <v>83</v>
      </c>
      <c r="V160" s="1427">
        <v>70</v>
      </c>
      <c r="W160" s="1427">
        <v>62</v>
      </c>
      <c r="X160" s="1427">
        <v>61</v>
      </c>
      <c r="Y160" s="1427">
        <v>52</v>
      </c>
      <c r="Z160" s="1427">
        <v>51</v>
      </c>
      <c r="AA160" s="1427">
        <v>39</v>
      </c>
      <c r="AB160" s="1429">
        <v>36</v>
      </c>
      <c r="AC160" s="83"/>
    </row>
    <row r="161" spans="1:30" ht="12" thickBot="1">
      <c r="A161" s="2092"/>
      <c r="B161" s="2095"/>
      <c r="C161" s="11" t="s">
        <v>16</v>
      </c>
      <c r="D161" s="1005"/>
      <c r="E161" s="109">
        <f t="shared" ref="E161:AB161" si="48">E159/E158</f>
        <v>0</v>
      </c>
      <c r="F161" s="109">
        <f t="shared" si="48"/>
        <v>0</v>
      </c>
      <c r="G161" s="109">
        <f t="shared" si="48"/>
        <v>0</v>
      </c>
      <c r="H161" s="416">
        <f t="shared" si="48"/>
        <v>0</v>
      </c>
      <c r="I161" s="109">
        <f t="shared" si="48"/>
        <v>0</v>
      </c>
      <c r="J161" s="109">
        <f t="shared" si="48"/>
        <v>0</v>
      </c>
      <c r="K161" s="109">
        <f t="shared" si="48"/>
        <v>0</v>
      </c>
      <c r="L161" s="109">
        <f t="shared" si="48"/>
        <v>0</v>
      </c>
      <c r="M161" s="109">
        <f t="shared" si="48"/>
        <v>0</v>
      </c>
      <c r="N161" s="416">
        <f t="shared" si="48"/>
        <v>0</v>
      </c>
      <c r="O161" s="109">
        <f t="shared" si="48"/>
        <v>0</v>
      </c>
      <c r="P161" s="109">
        <f t="shared" si="48"/>
        <v>0</v>
      </c>
      <c r="Q161" s="109">
        <f t="shared" si="48"/>
        <v>0</v>
      </c>
      <c r="R161" s="109">
        <f t="shared" si="48"/>
        <v>0</v>
      </c>
      <c r="S161" s="109">
        <f t="shared" si="48"/>
        <v>0</v>
      </c>
      <c r="T161" s="109">
        <f t="shared" si="48"/>
        <v>0</v>
      </c>
      <c r="U161" s="109">
        <f t="shared" si="48"/>
        <v>0</v>
      </c>
      <c r="V161" s="416">
        <f t="shared" si="48"/>
        <v>0</v>
      </c>
      <c r="W161" s="109">
        <f t="shared" si="48"/>
        <v>0</v>
      </c>
      <c r="X161" s="109">
        <f t="shared" si="48"/>
        <v>0</v>
      </c>
      <c r="Y161" s="109">
        <f t="shared" si="48"/>
        <v>0</v>
      </c>
      <c r="Z161" s="109">
        <f t="shared" si="48"/>
        <v>0</v>
      </c>
      <c r="AA161" s="109">
        <f t="shared" si="48"/>
        <v>0</v>
      </c>
      <c r="AB161" s="109">
        <f t="shared" si="48"/>
        <v>0</v>
      </c>
      <c r="AC161" s="83">
        <f>AC159/AC158</f>
        <v>0</v>
      </c>
    </row>
    <row r="162" spans="1:30" s="4" customFormat="1">
      <c r="A162" s="2091" t="s">
        <v>101</v>
      </c>
      <c r="B162" s="2094" t="s">
        <v>535</v>
      </c>
      <c r="C162" s="10" t="s">
        <v>484</v>
      </c>
      <c r="D162" s="1015" t="s">
        <v>507</v>
      </c>
      <c r="E162" s="579">
        <v>0.60000000000218279</v>
      </c>
      <c r="F162" s="579">
        <v>0.60000000000218279</v>
      </c>
      <c r="G162" s="579">
        <v>0.66000000000349246</v>
      </c>
      <c r="H162" s="414">
        <v>1.0800000000017462</v>
      </c>
      <c r="I162" s="579">
        <v>1.139999999992142</v>
      </c>
      <c r="J162" s="579">
        <v>0.95999999999912689</v>
      </c>
      <c r="K162" s="579">
        <v>0.95999999999912689</v>
      </c>
      <c r="L162" s="1002">
        <v>1.0200000000004366</v>
      </c>
      <c r="M162" s="1002">
        <v>1.0200000000004366</v>
      </c>
      <c r="N162" s="414">
        <v>1.2000000000043656</v>
      </c>
      <c r="O162" s="730">
        <v>1.0800779999999901</v>
      </c>
      <c r="P162" s="1002">
        <v>1.16000000000349</v>
      </c>
      <c r="Q162" s="1002">
        <v>1.3799999999973807</v>
      </c>
      <c r="R162" s="579">
        <v>1.32000000000262</v>
      </c>
      <c r="S162" s="579">
        <v>1.6000000000021799</v>
      </c>
      <c r="T162" s="579">
        <v>1.4800000000017499</v>
      </c>
      <c r="U162" s="579">
        <v>1.5399999999943199</v>
      </c>
      <c r="V162" s="414">
        <v>1.2600000000056752</v>
      </c>
      <c r="W162" s="579">
        <v>1.61999999999825</v>
      </c>
      <c r="X162" s="579">
        <v>1.4400000000030599</v>
      </c>
      <c r="Y162" s="1001">
        <v>1.5399999999943199</v>
      </c>
      <c r="Z162" s="579">
        <v>1.680000000003929</v>
      </c>
      <c r="AA162" s="579">
        <v>1.4399999999986903</v>
      </c>
      <c r="AB162" s="1001">
        <v>1.5600000000013097</v>
      </c>
      <c r="AC162" s="210">
        <f>SUM(E162:AB162)</f>
        <v>29.340078000012198</v>
      </c>
    </row>
    <row r="163" spans="1:30" s="4" customFormat="1">
      <c r="A163" s="2114"/>
      <c r="B163" s="2146"/>
      <c r="C163" s="11" t="s">
        <v>485</v>
      </c>
      <c r="D163" s="1005" t="s">
        <v>507</v>
      </c>
      <c r="E163" s="88">
        <v>0</v>
      </c>
      <c r="F163" s="88">
        <v>0</v>
      </c>
      <c r="G163" s="88">
        <v>0</v>
      </c>
      <c r="H163" s="418">
        <v>0</v>
      </c>
      <c r="I163" s="88">
        <v>0</v>
      </c>
      <c r="J163" s="88">
        <v>0</v>
      </c>
      <c r="K163" s="88">
        <v>0</v>
      </c>
      <c r="L163" s="88">
        <v>0</v>
      </c>
      <c r="M163" s="88">
        <v>0</v>
      </c>
      <c r="N163" s="418">
        <v>0</v>
      </c>
      <c r="O163" s="88">
        <v>0</v>
      </c>
      <c r="P163" s="88">
        <v>0</v>
      </c>
      <c r="Q163" s="88">
        <v>0</v>
      </c>
      <c r="R163" s="88">
        <v>0</v>
      </c>
      <c r="S163" s="88">
        <v>0</v>
      </c>
      <c r="T163" s="88">
        <v>0</v>
      </c>
      <c r="U163" s="88">
        <v>0</v>
      </c>
      <c r="V163" s="418">
        <v>0</v>
      </c>
      <c r="W163" s="88">
        <v>0</v>
      </c>
      <c r="X163" s="88">
        <v>0</v>
      </c>
      <c r="Y163" s="88">
        <v>0</v>
      </c>
      <c r="Z163" s="88">
        <v>0</v>
      </c>
      <c r="AA163" s="88">
        <v>0</v>
      </c>
      <c r="AB163" s="88">
        <v>0</v>
      </c>
      <c r="AC163" s="210">
        <f>SUM(E163:AB163)</f>
        <v>0</v>
      </c>
      <c r="AD163" s="4" t="s">
        <v>472</v>
      </c>
    </row>
    <row r="164" spans="1:30" s="4" customFormat="1" ht="12">
      <c r="A164" s="2114"/>
      <c r="B164" s="2146"/>
      <c r="C164" s="11" t="s">
        <v>8</v>
      </c>
      <c r="D164" s="1005" t="s">
        <v>466</v>
      </c>
      <c r="E164" s="1431">
        <v>59</v>
      </c>
      <c r="F164" s="1430">
        <v>54</v>
      </c>
      <c r="G164" s="1430">
        <v>53</v>
      </c>
      <c r="H164" s="1430">
        <v>51</v>
      </c>
      <c r="I164" s="1430">
        <v>52</v>
      </c>
      <c r="J164" s="1430">
        <v>57</v>
      </c>
      <c r="K164" s="1430">
        <v>76</v>
      </c>
      <c r="L164" s="1430">
        <v>86</v>
      </c>
      <c r="M164" s="1430">
        <v>101</v>
      </c>
      <c r="N164" s="1430">
        <v>104</v>
      </c>
      <c r="O164" s="1430">
        <v>103</v>
      </c>
      <c r="P164" s="1430">
        <v>102</v>
      </c>
      <c r="Q164" s="1430">
        <v>102</v>
      </c>
      <c r="R164" s="1430">
        <v>109</v>
      </c>
      <c r="S164" s="1430">
        <v>109</v>
      </c>
      <c r="T164" s="1430">
        <v>110</v>
      </c>
      <c r="U164" s="1430">
        <v>110</v>
      </c>
      <c r="V164" s="1430">
        <v>107</v>
      </c>
      <c r="W164" s="1430">
        <v>102</v>
      </c>
      <c r="X164" s="1430">
        <v>101</v>
      </c>
      <c r="Y164" s="1430">
        <v>94</v>
      </c>
      <c r="Z164" s="1430">
        <v>85</v>
      </c>
      <c r="AA164" s="1430">
        <v>71</v>
      </c>
      <c r="AB164" s="1432">
        <v>63</v>
      </c>
      <c r="AC164" s="89"/>
    </row>
    <row r="165" spans="1:30" s="4" customFormat="1" ht="12" thickBot="1">
      <c r="A165" s="2114"/>
      <c r="B165" s="2146"/>
      <c r="C165" s="11" t="s">
        <v>16</v>
      </c>
      <c r="D165" s="11"/>
      <c r="E165" s="114">
        <f t="shared" ref="E165:AC165" si="49">E163/E162</f>
        <v>0</v>
      </c>
      <c r="F165" s="114">
        <f t="shared" si="49"/>
        <v>0</v>
      </c>
      <c r="G165" s="114">
        <f t="shared" si="49"/>
        <v>0</v>
      </c>
      <c r="H165" s="416">
        <f t="shared" si="49"/>
        <v>0</v>
      </c>
      <c r="I165" s="114">
        <f t="shared" si="49"/>
        <v>0</v>
      </c>
      <c r="J165" s="114">
        <f t="shared" si="49"/>
        <v>0</v>
      </c>
      <c r="K165" s="114">
        <f t="shared" si="49"/>
        <v>0</v>
      </c>
      <c r="L165" s="114">
        <f t="shared" si="49"/>
        <v>0</v>
      </c>
      <c r="M165" s="114">
        <f t="shared" si="49"/>
        <v>0</v>
      </c>
      <c r="N165" s="416">
        <f t="shared" si="49"/>
        <v>0</v>
      </c>
      <c r="O165" s="114">
        <f t="shared" si="49"/>
        <v>0</v>
      </c>
      <c r="P165" s="114">
        <f t="shared" si="49"/>
        <v>0</v>
      </c>
      <c r="Q165" s="114">
        <f t="shared" si="49"/>
        <v>0</v>
      </c>
      <c r="R165" s="114">
        <f t="shared" si="49"/>
        <v>0</v>
      </c>
      <c r="S165" s="114">
        <f t="shared" si="49"/>
        <v>0</v>
      </c>
      <c r="T165" s="114">
        <f t="shared" si="49"/>
        <v>0</v>
      </c>
      <c r="U165" s="114">
        <f t="shared" si="49"/>
        <v>0</v>
      </c>
      <c r="V165" s="416">
        <f t="shared" si="49"/>
        <v>0</v>
      </c>
      <c r="W165" s="114">
        <f t="shared" si="49"/>
        <v>0</v>
      </c>
      <c r="X165" s="114">
        <f t="shared" si="49"/>
        <v>0</v>
      </c>
      <c r="Y165" s="114">
        <f t="shared" si="49"/>
        <v>0</v>
      </c>
      <c r="Z165" s="114">
        <f t="shared" si="49"/>
        <v>0</v>
      </c>
      <c r="AA165" s="114">
        <f t="shared" si="49"/>
        <v>0</v>
      </c>
      <c r="AB165" s="114">
        <f t="shared" si="49"/>
        <v>0</v>
      </c>
      <c r="AC165" s="117">
        <f t="shared" si="49"/>
        <v>0</v>
      </c>
    </row>
    <row r="166" spans="1:30">
      <c r="A166" s="247" t="s">
        <v>536</v>
      </c>
      <c r="B166" s="248"/>
      <c r="C166" s="249"/>
      <c r="D166" s="249"/>
      <c r="E166" s="250">
        <f>E158+E162</f>
        <v>1.1200000000015278</v>
      </c>
      <c r="F166" s="250">
        <f t="shared" ref="F166:AB166" si="50">F158+F162</f>
        <v>1.0800000000017462</v>
      </c>
      <c r="G166" s="250">
        <f t="shared" si="50"/>
        <v>1.2600000000056752</v>
      </c>
      <c r="H166" s="250">
        <f t="shared" si="50"/>
        <v>1.8600000000024011</v>
      </c>
      <c r="I166" s="250">
        <f t="shared" si="50"/>
        <v>1.7599999999903959</v>
      </c>
      <c r="J166" s="250">
        <f t="shared" si="50"/>
        <v>1.5600000000013097</v>
      </c>
      <c r="K166" s="250">
        <f t="shared" si="50"/>
        <v>1.679999999998472</v>
      </c>
      <c r="L166" s="250">
        <f t="shared" si="50"/>
        <v>1.9799999999995634</v>
      </c>
      <c r="M166" s="250">
        <f t="shared" si="50"/>
        <v>2.3400000000019645</v>
      </c>
      <c r="N166" s="250">
        <f t="shared" si="50"/>
        <v>3.0000000000032756</v>
      </c>
      <c r="O166" s="250">
        <f t="shared" si="50"/>
        <v>2.8800780000010815</v>
      </c>
      <c r="P166" s="250">
        <f t="shared" si="50"/>
        <v>2.7800000000028398</v>
      </c>
      <c r="Q166" s="250">
        <f t="shared" si="50"/>
        <v>3.3599999999969441</v>
      </c>
      <c r="R166" s="250">
        <f t="shared" si="50"/>
        <v>2.5200000000015286</v>
      </c>
      <c r="S166" s="250">
        <f t="shared" si="50"/>
        <v>2.9200000000037081</v>
      </c>
      <c r="T166" s="250">
        <f t="shared" si="50"/>
        <v>3.1600000000002222</v>
      </c>
      <c r="U166" s="250">
        <f t="shared" si="50"/>
        <v>2.7399999999932287</v>
      </c>
      <c r="V166" s="250">
        <f t="shared" si="50"/>
        <v>3.180000000009386</v>
      </c>
      <c r="W166" s="250">
        <f t="shared" si="50"/>
        <v>2.6999999999945392</v>
      </c>
      <c r="X166" s="250">
        <f t="shared" si="50"/>
        <v>2.1600000000078623</v>
      </c>
      <c r="Y166" s="250">
        <f t="shared" si="50"/>
        <v>2.6199999999906094</v>
      </c>
      <c r="Z166" s="250">
        <f t="shared" si="50"/>
        <v>2.4600000000045839</v>
      </c>
      <c r="AA166" s="250">
        <f t="shared" si="50"/>
        <v>2.1599999999980355</v>
      </c>
      <c r="AB166" s="250">
        <f t="shared" si="50"/>
        <v>2.4600000000045839</v>
      </c>
      <c r="AC166" s="251"/>
    </row>
    <row r="167" spans="1:30">
      <c r="A167" s="252" t="s">
        <v>537</v>
      </c>
      <c r="B167" s="253"/>
      <c r="C167" s="254"/>
      <c r="D167" s="254"/>
      <c r="E167" s="262">
        <f>E159+E163</f>
        <v>0</v>
      </c>
      <c r="F167" s="262">
        <f t="shared" ref="F167:AB167" si="51">F159+F163</f>
        <v>0</v>
      </c>
      <c r="G167" s="262">
        <f t="shared" si="51"/>
        <v>0</v>
      </c>
      <c r="H167" s="262">
        <f t="shared" si="51"/>
        <v>0</v>
      </c>
      <c r="I167" s="262">
        <f t="shared" si="51"/>
        <v>0</v>
      </c>
      <c r="J167" s="262">
        <f t="shared" si="51"/>
        <v>0</v>
      </c>
      <c r="K167" s="262">
        <f t="shared" si="51"/>
        <v>0</v>
      </c>
      <c r="L167" s="262">
        <f t="shared" si="51"/>
        <v>0</v>
      </c>
      <c r="M167" s="262">
        <f t="shared" si="51"/>
        <v>0</v>
      </c>
      <c r="N167" s="262">
        <f t="shared" si="51"/>
        <v>0</v>
      </c>
      <c r="O167" s="262">
        <f t="shared" si="51"/>
        <v>0</v>
      </c>
      <c r="P167" s="262">
        <f t="shared" si="51"/>
        <v>0</v>
      </c>
      <c r="Q167" s="262">
        <f t="shared" si="51"/>
        <v>0</v>
      </c>
      <c r="R167" s="262">
        <f t="shared" si="51"/>
        <v>0</v>
      </c>
      <c r="S167" s="262">
        <f t="shared" si="51"/>
        <v>0</v>
      </c>
      <c r="T167" s="262">
        <f t="shared" si="51"/>
        <v>0</v>
      </c>
      <c r="U167" s="262">
        <f t="shared" si="51"/>
        <v>0</v>
      </c>
      <c r="V167" s="262">
        <f t="shared" si="51"/>
        <v>0</v>
      </c>
      <c r="W167" s="262">
        <f t="shared" si="51"/>
        <v>0</v>
      </c>
      <c r="X167" s="262">
        <f t="shared" si="51"/>
        <v>0</v>
      </c>
      <c r="Y167" s="262">
        <f t="shared" si="51"/>
        <v>0</v>
      </c>
      <c r="Z167" s="262">
        <f t="shared" si="51"/>
        <v>0</v>
      </c>
      <c r="AA167" s="262">
        <f t="shared" si="51"/>
        <v>0</v>
      </c>
      <c r="AB167" s="262">
        <f t="shared" si="51"/>
        <v>0</v>
      </c>
      <c r="AC167" s="256"/>
    </row>
    <row r="168" spans="1:30" ht="12" thickBot="1">
      <c r="A168" s="257" t="s">
        <v>538</v>
      </c>
      <c r="B168" s="258"/>
      <c r="C168" s="259"/>
      <c r="D168" s="259"/>
      <c r="E168" s="260">
        <f t="shared" ref="E168:AB168" si="52">SQRT(E166*E166+E167*E167)</f>
        <v>1.1200000000015278</v>
      </c>
      <c r="F168" s="260">
        <f t="shared" si="52"/>
        <v>1.0800000000017462</v>
      </c>
      <c r="G168" s="260">
        <f t="shared" si="52"/>
        <v>1.2600000000056752</v>
      </c>
      <c r="H168" s="260">
        <f t="shared" si="52"/>
        <v>1.8600000000024011</v>
      </c>
      <c r="I168" s="260">
        <f t="shared" si="52"/>
        <v>1.7599999999903959</v>
      </c>
      <c r="J168" s="260">
        <f t="shared" si="52"/>
        <v>1.5600000000013097</v>
      </c>
      <c r="K168" s="260">
        <f t="shared" si="52"/>
        <v>1.679999999998472</v>
      </c>
      <c r="L168" s="260">
        <f t="shared" si="52"/>
        <v>1.9799999999995634</v>
      </c>
      <c r="M168" s="260">
        <f t="shared" si="52"/>
        <v>2.3400000000019645</v>
      </c>
      <c r="N168" s="260">
        <f t="shared" si="52"/>
        <v>3.0000000000032756</v>
      </c>
      <c r="O168" s="260">
        <f t="shared" si="52"/>
        <v>2.8800780000010815</v>
      </c>
      <c r="P168" s="260">
        <f t="shared" si="52"/>
        <v>2.7800000000028398</v>
      </c>
      <c r="Q168" s="260">
        <f t="shared" si="52"/>
        <v>3.3599999999969441</v>
      </c>
      <c r="R168" s="260">
        <f t="shared" si="52"/>
        <v>2.5200000000015286</v>
      </c>
      <c r="S168" s="260">
        <f t="shared" si="52"/>
        <v>2.9200000000037081</v>
      </c>
      <c r="T168" s="260">
        <f t="shared" si="52"/>
        <v>3.1600000000002222</v>
      </c>
      <c r="U168" s="260">
        <f t="shared" si="52"/>
        <v>2.7399999999932287</v>
      </c>
      <c r="V168" s="260">
        <f t="shared" si="52"/>
        <v>3.180000000009386</v>
      </c>
      <c r="W168" s="260">
        <f t="shared" si="52"/>
        <v>2.6999999999945392</v>
      </c>
      <c r="X168" s="260">
        <f t="shared" si="52"/>
        <v>2.1600000000078623</v>
      </c>
      <c r="Y168" s="260">
        <f t="shared" si="52"/>
        <v>2.6199999999906094</v>
      </c>
      <c r="Z168" s="260">
        <f t="shared" si="52"/>
        <v>2.4600000000045839</v>
      </c>
      <c r="AA168" s="260">
        <f t="shared" si="52"/>
        <v>2.1599999999980355</v>
      </c>
      <c r="AB168" s="260">
        <f t="shared" si="52"/>
        <v>2.4600000000045839</v>
      </c>
      <c r="AC168" s="261"/>
    </row>
    <row r="169" spans="1:30" s="13" customFormat="1" ht="14.25" customHeight="1" thickBot="1">
      <c r="A169" s="137" t="s">
        <v>310</v>
      </c>
      <c r="B169" s="138"/>
      <c r="C169" s="139"/>
      <c r="D169" s="139"/>
      <c r="E169" s="3">
        <v>1</v>
      </c>
      <c r="F169" s="3">
        <v>2</v>
      </c>
      <c r="G169" s="3">
        <v>3</v>
      </c>
      <c r="H169" s="3">
        <v>4</v>
      </c>
      <c r="I169" s="3">
        <v>5</v>
      </c>
      <c r="J169" s="3">
        <v>6</v>
      </c>
      <c r="K169" s="3">
        <v>7</v>
      </c>
      <c r="L169" s="3">
        <v>8</v>
      </c>
      <c r="M169" s="3">
        <v>9</v>
      </c>
      <c r="N169" s="3">
        <v>10</v>
      </c>
      <c r="O169" s="3">
        <v>11</v>
      </c>
      <c r="P169" s="3">
        <v>12</v>
      </c>
      <c r="Q169" s="3">
        <v>13</v>
      </c>
      <c r="R169" s="3">
        <v>14</v>
      </c>
      <c r="S169" s="3">
        <v>15</v>
      </c>
      <c r="T169" s="3">
        <v>16</v>
      </c>
      <c r="U169" s="3">
        <v>17</v>
      </c>
      <c r="V169" s="3">
        <v>18</v>
      </c>
      <c r="W169" s="3">
        <v>19</v>
      </c>
      <c r="X169" s="3">
        <v>20</v>
      </c>
      <c r="Y169" s="3">
        <v>21</v>
      </c>
      <c r="Z169" s="3">
        <v>22</v>
      </c>
      <c r="AA169" s="3">
        <v>23</v>
      </c>
      <c r="AB169" s="3">
        <v>24</v>
      </c>
      <c r="AC169" s="140"/>
    </row>
    <row r="170" spans="1:30" s="32" customFormat="1" ht="14.25" customHeight="1">
      <c r="A170" s="28" t="s">
        <v>144</v>
      </c>
      <c r="B170" s="419"/>
      <c r="C170" s="420" t="s">
        <v>13</v>
      </c>
      <c r="D170" s="1007" t="s">
        <v>466</v>
      </c>
      <c r="E170" s="1424">
        <v>10.359999656677246</v>
      </c>
      <c r="F170" s="1425">
        <v>10.380000114440918</v>
      </c>
      <c r="G170" s="1425">
        <v>10.390000343322754</v>
      </c>
      <c r="H170" s="1425">
        <v>10.399999618530273</v>
      </c>
      <c r="I170" s="1425">
        <v>10.420000076293945</v>
      </c>
      <c r="J170" s="1425">
        <v>10.380000114440918</v>
      </c>
      <c r="K170" s="1425">
        <v>10.210000038146973</v>
      </c>
      <c r="L170" s="1425">
        <v>10.399999618530273</v>
      </c>
      <c r="M170" s="1425">
        <v>10.390000343322754</v>
      </c>
      <c r="N170" s="1425">
        <v>10.380000114440918</v>
      </c>
      <c r="O170" s="1425">
        <v>10.390000343322754</v>
      </c>
      <c r="P170" s="1425">
        <v>10.430000305175781</v>
      </c>
      <c r="Q170" s="1425">
        <v>10.470000267028809</v>
      </c>
      <c r="R170" s="1425">
        <v>10.439999580383301</v>
      </c>
      <c r="S170" s="1425">
        <v>10.369999885559082</v>
      </c>
      <c r="T170" s="1425">
        <v>10.329999923706055</v>
      </c>
      <c r="U170" s="1425">
        <v>10.329999923706055</v>
      </c>
      <c r="V170" s="1425">
        <v>10.359999656677246</v>
      </c>
      <c r="W170" s="1425">
        <v>10.430000305175781</v>
      </c>
      <c r="X170" s="1425">
        <v>10.470000267028809</v>
      </c>
      <c r="Y170" s="1425">
        <v>10.489999771118164</v>
      </c>
      <c r="Z170" s="1425">
        <v>10.510000228881836</v>
      </c>
      <c r="AA170" s="1425">
        <v>10.489999771118164</v>
      </c>
      <c r="AB170" s="1426">
        <v>10.329999923706055</v>
      </c>
      <c r="AC170" s="422"/>
    </row>
    <row r="171" spans="1:30" s="32" customFormat="1" ht="14.25" customHeight="1" thickBot="1">
      <c r="A171" s="33" t="s">
        <v>145</v>
      </c>
      <c r="B171" s="34"/>
      <c r="C171" s="424" t="s">
        <v>13</v>
      </c>
      <c r="D171" s="1019" t="s">
        <v>466</v>
      </c>
      <c r="E171" s="1422">
        <v>10.460000038146973</v>
      </c>
      <c r="F171" s="1421">
        <v>10.5</v>
      </c>
      <c r="G171" s="1421">
        <v>10.539999961853027</v>
      </c>
      <c r="H171" s="1421">
        <v>10.529999732971191</v>
      </c>
      <c r="I171" s="1421">
        <v>10.350000381469727</v>
      </c>
      <c r="J171" s="1421">
        <v>10.300000190734863</v>
      </c>
      <c r="K171" s="1421">
        <v>10.329999923706055</v>
      </c>
      <c r="L171" s="1421">
        <v>10.270000457763672</v>
      </c>
      <c r="M171" s="1421">
        <v>10.25</v>
      </c>
      <c r="N171" s="1421">
        <v>10.300000190734863</v>
      </c>
      <c r="O171" s="1421">
        <v>10.270000457763672</v>
      </c>
      <c r="P171" s="1421">
        <v>10.279999732971191</v>
      </c>
      <c r="Q171" s="1421">
        <v>10.279999732971191</v>
      </c>
      <c r="R171" s="1421">
        <v>10.289999961853027</v>
      </c>
      <c r="S171" s="1421">
        <v>10.239999771118164</v>
      </c>
      <c r="T171" s="1421">
        <v>10.170000076293945</v>
      </c>
      <c r="U171" s="1421">
        <v>10.420000076293945</v>
      </c>
      <c r="V171" s="1421">
        <v>10.439999580383301</v>
      </c>
      <c r="W171" s="1421">
        <v>10.270000457763672</v>
      </c>
      <c r="X171" s="1421">
        <v>10.310000419616699</v>
      </c>
      <c r="Y171" s="1421">
        <v>10.340000152587891</v>
      </c>
      <c r="Z171" s="1421">
        <v>10.409999847412109</v>
      </c>
      <c r="AA171" s="1421">
        <v>10.390000343322754</v>
      </c>
      <c r="AB171" s="1423">
        <v>10.460000038146973</v>
      </c>
      <c r="AC171" s="427"/>
    </row>
    <row r="172" spans="1:30">
      <c r="A172" s="2091" t="s">
        <v>100</v>
      </c>
      <c r="B172" s="2094" t="s">
        <v>563</v>
      </c>
      <c r="C172" s="10" t="s">
        <v>484</v>
      </c>
      <c r="D172" s="1015" t="s">
        <v>507</v>
      </c>
      <c r="E172" s="108">
        <v>0.1000000000003638</v>
      </c>
      <c r="F172" s="108">
        <v>2.9999999999745341E-2</v>
      </c>
      <c r="G172" s="108">
        <v>3.999999999996362E-2</v>
      </c>
      <c r="H172" s="415">
        <v>2.9999999999745341E-2</v>
      </c>
      <c r="I172" s="108">
        <v>6.0000000000400178E-2</v>
      </c>
      <c r="J172" s="108">
        <v>3.999999999996362E-2</v>
      </c>
      <c r="K172" s="108">
        <v>5.9999999999490683E-2</v>
      </c>
      <c r="L172" s="108">
        <v>3.999999999996362E-2</v>
      </c>
      <c r="M172" s="108">
        <v>0.2000000000007276</v>
      </c>
      <c r="N172" s="415">
        <v>0.2999999999992724</v>
      </c>
      <c r="O172" s="108">
        <v>0.2000000000007276</v>
      </c>
      <c r="P172" s="108">
        <v>0.2999999999992724</v>
      </c>
      <c r="Q172" s="108">
        <v>0.3000000000001819</v>
      </c>
      <c r="R172" s="108">
        <v>0.1000000000003638</v>
      </c>
      <c r="S172" s="108">
        <v>0.1999999999998181</v>
      </c>
      <c r="T172" s="108">
        <v>0.1999999999998181</v>
      </c>
      <c r="U172" s="108">
        <v>0.1999999999998181</v>
      </c>
      <c r="V172" s="415">
        <v>0.1000000000003638</v>
      </c>
      <c r="W172" s="108">
        <v>5.0000000000181899E-2</v>
      </c>
      <c r="X172" s="108">
        <v>5.0000000000181899E-2</v>
      </c>
      <c r="Y172" s="108">
        <v>9.9999999999454303E-2</v>
      </c>
      <c r="Z172" s="108">
        <v>0.1000000000003638</v>
      </c>
      <c r="AA172" s="108">
        <v>9.9999999999454303E-2</v>
      </c>
      <c r="AB172" s="108">
        <v>0.1000000000003638</v>
      </c>
      <c r="AC172" s="123">
        <f>SUM(E172:AB172)</f>
        <v>3</v>
      </c>
    </row>
    <row r="173" spans="1:30">
      <c r="A173" s="2092"/>
      <c r="B173" s="2095"/>
      <c r="C173" s="11" t="s">
        <v>485</v>
      </c>
      <c r="D173" s="1005" t="s">
        <v>467</v>
      </c>
      <c r="E173" s="82"/>
      <c r="F173" s="82"/>
      <c r="G173" s="82"/>
      <c r="H173" s="418"/>
      <c r="I173" s="82"/>
      <c r="J173" s="82"/>
      <c r="K173" s="82"/>
      <c r="L173" s="82"/>
      <c r="M173" s="82"/>
      <c r="N173" s="418"/>
      <c r="O173" s="82"/>
      <c r="P173" s="82"/>
      <c r="Q173" s="82"/>
      <c r="R173" s="82"/>
      <c r="S173" s="82"/>
      <c r="T173" s="82"/>
      <c r="U173" s="82"/>
      <c r="V173" s="418"/>
      <c r="W173" s="82"/>
      <c r="X173" s="82"/>
      <c r="Y173" s="82"/>
      <c r="Z173" s="82"/>
      <c r="AA173" s="82"/>
      <c r="AB173" s="82"/>
      <c r="AC173" s="123">
        <f>SUM(E173:AB173)</f>
        <v>0</v>
      </c>
    </row>
    <row r="174" spans="1:30">
      <c r="A174" s="2092"/>
      <c r="B174" s="2095"/>
      <c r="C174" s="11" t="s">
        <v>8</v>
      </c>
      <c r="D174" s="1005" t="s">
        <v>506</v>
      </c>
      <c r="E174" s="112">
        <f>SQRT(E172*E172+E173*E173)*1000/(1.732*E170)</f>
        <v>5.5730427092504753</v>
      </c>
      <c r="F174" s="112">
        <f t="shared" ref="F174:AB174" si="53">SQRT(F172*F172+F173*F173)*1000/(1.732*F170)</f>
        <v>1.6686913270874912</v>
      </c>
      <c r="G174" s="112">
        <f t="shared" si="53"/>
        <v>2.2227803136243449</v>
      </c>
      <c r="H174" s="417">
        <f t="shared" si="53"/>
        <v>1.6654823847563303</v>
      </c>
      <c r="I174" s="112">
        <f t="shared" si="53"/>
        <v>3.3245712168090122</v>
      </c>
      <c r="J174" s="112">
        <f t="shared" si="53"/>
        <v>2.2249217694668513</v>
      </c>
      <c r="K174" s="112">
        <f t="shared" si="53"/>
        <v>3.392951244156575</v>
      </c>
      <c r="L174" s="112">
        <f t="shared" si="53"/>
        <v>2.2206431796919377</v>
      </c>
      <c r="M174" s="112">
        <f t="shared" si="53"/>
        <v>11.113901568172265</v>
      </c>
      <c r="N174" s="417">
        <f t="shared" si="53"/>
        <v>16.686913270976088</v>
      </c>
      <c r="O174" s="112">
        <f t="shared" si="53"/>
        <v>11.113901568172265</v>
      </c>
      <c r="P174" s="112">
        <f t="shared" si="53"/>
        <v>16.606918177791776</v>
      </c>
      <c r="Q174" s="112">
        <f t="shared" si="53"/>
        <v>16.54347251626923</v>
      </c>
      <c r="R174" s="112">
        <f t="shared" si="53"/>
        <v>5.5303374401441099</v>
      </c>
      <c r="S174" s="112">
        <f t="shared" si="53"/>
        <v>11.13533677750995</v>
      </c>
      <c r="T174" s="112">
        <f t="shared" si="53"/>
        <v>11.178455175342542</v>
      </c>
      <c r="U174" s="112">
        <f t="shared" si="53"/>
        <v>11.178455175342542</v>
      </c>
      <c r="V174" s="417">
        <f t="shared" si="53"/>
        <v>5.5730427092504753</v>
      </c>
      <c r="W174" s="112">
        <f t="shared" si="53"/>
        <v>2.7678196963154118</v>
      </c>
      <c r="X174" s="112">
        <f t="shared" si="53"/>
        <v>2.7572454193865639</v>
      </c>
      <c r="Y174" s="112">
        <f t="shared" si="53"/>
        <v>5.5039772939673863</v>
      </c>
      <c r="Z174" s="112">
        <f t="shared" si="53"/>
        <v>5.4935032632844383</v>
      </c>
      <c r="AA174" s="112">
        <f t="shared" si="53"/>
        <v>5.5039772939673863</v>
      </c>
      <c r="AB174" s="112">
        <f t="shared" si="53"/>
        <v>5.5892275876966879</v>
      </c>
      <c r="AC174" s="83"/>
    </row>
    <row r="175" spans="1:30" ht="12" thickBot="1">
      <c r="A175" s="2093"/>
      <c r="B175" s="2096"/>
      <c r="C175" s="46" t="s">
        <v>16</v>
      </c>
      <c r="D175" s="46"/>
      <c r="E175" s="109">
        <f t="shared" ref="E175:AC175" si="54">E173/E172</f>
        <v>0</v>
      </c>
      <c r="F175" s="109">
        <f t="shared" si="54"/>
        <v>0</v>
      </c>
      <c r="G175" s="109">
        <f t="shared" si="54"/>
        <v>0</v>
      </c>
      <c r="H175" s="416">
        <f t="shared" si="54"/>
        <v>0</v>
      </c>
      <c r="I175" s="109">
        <f t="shared" si="54"/>
        <v>0</v>
      </c>
      <c r="J175" s="109">
        <f t="shared" si="54"/>
        <v>0</v>
      </c>
      <c r="K175" s="109">
        <f t="shared" si="54"/>
        <v>0</v>
      </c>
      <c r="L175" s="109">
        <f t="shared" si="54"/>
        <v>0</v>
      </c>
      <c r="M175" s="109">
        <f t="shared" si="54"/>
        <v>0</v>
      </c>
      <c r="N175" s="416">
        <f t="shared" si="54"/>
        <v>0</v>
      </c>
      <c r="O175" s="109">
        <f t="shared" si="54"/>
        <v>0</v>
      </c>
      <c r="P175" s="109">
        <f t="shared" si="54"/>
        <v>0</v>
      </c>
      <c r="Q175" s="109">
        <f t="shared" si="54"/>
        <v>0</v>
      </c>
      <c r="R175" s="109">
        <f t="shared" si="54"/>
        <v>0</v>
      </c>
      <c r="S175" s="109">
        <f t="shared" si="54"/>
        <v>0</v>
      </c>
      <c r="T175" s="109">
        <f t="shared" si="54"/>
        <v>0</v>
      </c>
      <c r="U175" s="109">
        <f t="shared" si="54"/>
        <v>0</v>
      </c>
      <c r="V175" s="416">
        <f t="shared" si="54"/>
        <v>0</v>
      </c>
      <c r="W175" s="109">
        <f t="shared" si="54"/>
        <v>0</v>
      </c>
      <c r="X175" s="109">
        <f t="shared" si="54"/>
        <v>0</v>
      </c>
      <c r="Y175" s="109">
        <f t="shared" si="54"/>
        <v>0</v>
      </c>
      <c r="Z175" s="109">
        <f t="shared" si="54"/>
        <v>0</v>
      </c>
      <c r="AA175" s="109">
        <f t="shared" si="54"/>
        <v>0</v>
      </c>
      <c r="AB175" s="109">
        <f t="shared" si="54"/>
        <v>0</v>
      </c>
      <c r="AC175" s="121">
        <f t="shared" si="54"/>
        <v>0</v>
      </c>
    </row>
    <row r="176" spans="1:30">
      <c r="A176" s="2091" t="s">
        <v>109</v>
      </c>
      <c r="B176" s="2094" t="s">
        <v>565</v>
      </c>
      <c r="C176" s="10" t="s">
        <v>484</v>
      </c>
      <c r="D176" s="1015" t="s">
        <v>507</v>
      </c>
      <c r="E176" s="108">
        <f>1.73*E178*E171*0.9/1000</f>
        <v>0.37458306136608122</v>
      </c>
      <c r="F176" s="108">
        <f t="shared" ref="F176:AB176" si="55">1.73*F178*F171*0.9/1000</f>
        <v>0.35966700000000001</v>
      </c>
      <c r="G176" s="108">
        <f t="shared" si="55"/>
        <v>0.36103715869331365</v>
      </c>
      <c r="H176" s="108">
        <f t="shared" si="55"/>
        <v>0.37708982043743133</v>
      </c>
      <c r="I176" s="108">
        <f t="shared" si="55"/>
        <v>0.37064386366081242</v>
      </c>
      <c r="J176" s="108">
        <f t="shared" si="55"/>
        <v>0.44903880831527709</v>
      </c>
      <c r="K176" s="108">
        <f t="shared" si="55"/>
        <v>0.49859810631752022</v>
      </c>
      <c r="L176" s="108">
        <f t="shared" si="55"/>
        <v>0.7035771913604737</v>
      </c>
      <c r="M176" s="108">
        <f t="shared" si="55"/>
        <v>0.81392175000000011</v>
      </c>
      <c r="N176" s="108">
        <f t="shared" si="55"/>
        <v>0.94618891752147671</v>
      </c>
      <c r="O176" s="108">
        <f t="shared" si="55"/>
        <v>0.89546187991333015</v>
      </c>
      <c r="P176" s="108">
        <f t="shared" si="55"/>
        <v>0.91233969630146028</v>
      </c>
      <c r="Q176" s="108">
        <f t="shared" si="55"/>
        <v>0.84831585796451581</v>
      </c>
      <c r="R176" s="108">
        <f t="shared" si="55"/>
        <v>0.86516261679267881</v>
      </c>
      <c r="S176" s="108">
        <f t="shared" si="55"/>
        <v>0.89284606004333489</v>
      </c>
      <c r="T176" s="108">
        <f t="shared" si="55"/>
        <v>0.79173450593948369</v>
      </c>
      <c r="U176" s="108">
        <f t="shared" si="55"/>
        <v>0.8598688262958526</v>
      </c>
      <c r="V176" s="108">
        <f t="shared" si="55"/>
        <v>0.78024380863952636</v>
      </c>
      <c r="W176" s="108">
        <f t="shared" si="55"/>
        <v>0.7035771913604737</v>
      </c>
      <c r="X176" s="108">
        <f t="shared" si="55"/>
        <v>0.72237017940044401</v>
      </c>
      <c r="Y176" s="108">
        <f t="shared" si="55"/>
        <v>0.6278758292655946</v>
      </c>
      <c r="Z176" s="108">
        <f t="shared" si="55"/>
        <v>0.68075153002166744</v>
      </c>
      <c r="AA176" s="108">
        <f t="shared" si="55"/>
        <v>0.46913968550205232</v>
      </c>
      <c r="AB176" s="108">
        <f t="shared" si="55"/>
        <v>0.45601416166305542</v>
      </c>
      <c r="AC176" s="123">
        <f>SUM(E176:AB176)</f>
        <v>15.760047506775855</v>
      </c>
    </row>
    <row r="177" spans="1:30">
      <c r="A177" s="2092"/>
      <c r="B177" s="2095"/>
      <c r="C177" s="11" t="s">
        <v>485</v>
      </c>
      <c r="D177" s="1005" t="s">
        <v>467</v>
      </c>
      <c r="E177" s="82"/>
      <c r="F177" s="82"/>
      <c r="G177" s="82"/>
      <c r="H177" s="418"/>
      <c r="I177" s="82"/>
      <c r="J177" s="82"/>
      <c r="K177" s="82"/>
      <c r="L177" s="82"/>
      <c r="M177" s="82"/>
      <c r="N177" s="418"/>
      <c r="O177" s="82"/>
      <c r="P177" s="82"/>
      <c r="Q177" s="82"/>
      <c r="R177" s="82"/>
      <c r="S177" s="82"/>
      <c r="T177" s="82"/>
      <c r="U177" s="82"/>
      <c r="V177" s="418"/>
      <c r="W177" s="82"/>
      <c r="X177" s="82"/>
      <c r="Y177" s="82"/>
      <c r="Z177" s="82"/>
      <c r="AA177" s="82"/>
      <c r="AB177" s="82"/>
      <c r="AC177" s="123">
        <f>SUM(E177:AB177)</f>
        <v>0</v>
      </c>
    </row>
    <row r="178" spans="1:30" ht="12">
      <c r="A178" s="2092"/>
      <c r="B178" s="2095"/>
      <c r="C178" s="11" t="s">
        <v>8</v>
      </c>
      <c r="D178" s="1005" t="s">
        <v>466</v>
      </c>
      <c r="E178" s="1437">
        <v>23</v>
      </c>
      <c r="F178" s="1436">
        <v>22</v>
      </c>
      <c r="G178" s="1436">
        <v>22</v>
      </c>
      <c r="H178" s="1436">
        <v>23</v>
      </c>
      <c r="I178" s="1436">
        <v>23</v>
      </c>
      <c r="J178" s="1436">
        <v>28</v>
      </c>
      <c r="K178" s="1436">
        <v>31</v>
      </c>
      <c r="L178" s="1436">
        <v>44</v>
      </c>
      <c r="M178" s="1436">
        <v>51</v>
      </c>
      <c r="N178" s="1436">
        <v>59</v>
      </c>
      <c r="O178" s="1436">
        <v>56</v>
      </c>
      <c r="P178" s="1436">
        <v>57</v>
      </c>
      <c r="Q178" s="1436">
        <v>53</v>
      </c>
      <c r="R178" s="1436">
        <v>54</v>
      </c>
      <c r="S178" s="1436">
        <v>56</v>
      </c>
      <c r="T178" s="1436">
        <v>50</v>
      </c>
      <c r="U178" s="1436">
        <v>53</v>
      </c>
      <c r="V178" s="1436">
        <v>48</v>
      </c>
      <c r="W178" s="1436">
        <v>44</v>
      </c>
      <c r="X178" s="1436">
        <v>45</v>
      </c>
      <c r="Y178" s="1436">
        <v>39</v>
      </c>
      <c r="Z178" s="1436">
        <v>42</v>
      </c>
      <c r="AA178" s="1436">
        <v>29</v>
      </c>
      <c r="AB178" s="1438">
        <v>28</v>
      </c>
      <c r="AC178" s="83"/>
    </row>
    <row r="179" spans="1:30" ht="12" thickBot="1">
      <c r="A179" s="2093"/>
      <c r="B179" s="2096"/>
      <c r="C179" s="46" t="s">
        <v>16</v>
      </c>
      <c r="D179" s="46"/>
      <c r="E179" s="285">
        <f t="shared" ref="E179:AC179" si="56">E177/E176</f>
        <v>0</v>
      </c>
      <c r="F179" s="285">
        <f t="shared" si="56"/>
        <v>0</v>
      </c>
      <c r="G179" s="285">
        <f t="shared" si="56"/>
        <v>0</v>
      </c>
      <c r="H179" s="462">
        <f t="shared" si="56"/>
        <v>0</v>
      </c>
      <c r="I179" s="285">
        <f t="shared" si="56"/>
        <v>0</v>
      </c>
      <c r="J179" s="285">
        <f t="shared" si="56"/>
        <v>0</v>
      </c>
      <c r="K179" s="285">
        <f t="shared" si="56"/>
        <v>0</v>
      </c>
      <c r="L179" s="285">
        <f t="shared" si="56"/>
        <v>0</v>
      </c>
      <c r="M179" s="285">
        <f t="shared" si="56"/>
        <v>0</v>
      </c>
      <c r="N179" s="462">
        <f t="shared" si="56"/>
        <v>0</v>
      </c>
      <c r="O179" s="285">
        <f t="shared" si="56"/>
        <v>0</v>
      </c>
      <c r="P179" s="285">
        <f t="shared" si="56"/>
        <v>0</v>
      </c>
      <c r="Q179" s="285">
        <f t="shared" si="56"/>
        <v>0</v>
      </c>
      <c r="R179" s="285">
        <f t="shared" si="56"/>
        <v>0</v>
      </c>
      <c r="S179" s="285">
        <f t="shared" si="56"/>
        <v>0</v>
      </c>
      <c r="T179" s="285">
        <f t="shared" si="56"/>
        <v>0</v>
      </c>
      <c r="U179" s="285">
        <f t="shared" si="56"/>
        <v>0</v>
      </c>
      <c r="V179" s="462">
        <f t="shared" si="56"/>
        <v>0</v>
      </c>
      <c r="W179" s="285">
        <f t="shared" si="56"/>
        <v>0</v>
      </c>
      <c r="X179" s="285">
        <f t="shared" si="56"/>
        <v>0</v>
      </c>
      <c r="Y179" s="285">
        <f t="shared" si="56"/>
        <v>0</v>
      </c>
      <c r="Z179" s="285">
        <f t="shared" si="56"/>
        <v>0</v>
      </c>
      <c r="AA179" s="285">
        <f t="shared" si="56"/>
        <v>0</v>
      </c>
      <c r="AB179" s="285">
        <f t="shared" si="56"/>
        <v>0</v>
      </c>
      <c r="AC179" s="179">
        <f t="shared" si="56"/>
        <v>0</v>
      </c>
    </row>
    <row r="180" spans="1:30">
      <c r="A180" s="2091" t="s">
        <v>110</v>
      </c>
      <c r="B180" s="2116" t="s">
        <v>566</v>
      </c>
      <c r="C180" s="10" t="s">
        <v>484</v>
      </c>
      <c r="D180" s="1015" t="s">
        <v>507</v>
      </c>
      <c r="E180" s="80">
        <v>0.39999999999781721</v>
      </c>
      <c r="F180" s="80">
        <v>0.12000000000261934</v>
      </c>
      <c r="G180" s="80">
        <v>0.11999999999898137</v>
      </c>
      <c r="H180" s="80">
        <v>0.15999999999985448</v>
      </c>
      <c r="I180" s="80">
        <v>0.11999999999898137</v>
      </c>
      <c r="J180" s="80">
        <v>0.12000000000261934</v>
      </c>
      <c r="K180" s="80">
        <v>0.15999999999985448</v>
      </c>
      <c r="L180" s="80">
        <v>0.19999999999708962</v>
      </c>
      <c r="M180" s="80">
        <v>0.2000000000007276</v>
      </c>
      <c r="N180" s="80">
        <v>0.40000000000145519</v>
      </c>
      <c r="O180" s="80">
        <v>0.39999999999781721</v>
      </c>
      <c r="P180" s="80">
        <v>0.40000000000145519</v>
      </c>
      <c r="Q180" s="80">
        <v>0.7999999999992724</v>
      </c>
      <c r="R180" s="80">
        <v>0.2000000000007276</v>
      </c>
      <c r="S180" s="80">
        <v>0.2000000000007276</v>
      </c>
      <c r="T180" s="80">
        <v>0.39999999999781721</v>
      </c>
      <c r="U180" s="80">
        <v>0.40000000000145519</v>
      </c>
      <c r="V180" s="80">
        <v>0.40000000000145519</v>
      </c>
      <c r="W180" s="80">
        <v>0.39999999999781721</v>
      </c>
      <c r="X180" s="80">
        <v>0.11999999999898137</v>
      </c>
      <c r="Y180" s="80">
        <v>0.12000000000261934</v>
      </c>
      <c r="Z180" s="80">
        <v>0.15999999999985448</v>
      </c>
      <c r="AA180" s="80">
        <v>0.2000000000007276</v>
      </c>
      <c r="AB180" s="80">
        <v>0.19999999999708962</v>
      </c>
      <c r="AC180" s="120">
        <f>SUM(E180:AB180)</f>
        <v>6.3999999999978172</v>
      </c>
      <c r="AD180" s="4"/>
    </row>
    <row r="181" spans="1:30">
      <c r="A181" s="2092"/>
      <c r="B181" s="2117"/>
      <c r="C181" s="11" t="s">
        <v>485</v>
      </c>
      <c r="D181" s="1005" t="s">
        <v>467</v>
      </c>
      <c r="E181" s="82"/>
      <c r="F181" s="82"/>
      <c r="G181" s="82"/>
      <c r="H181" s="418"/>
      <c r="I181" s="82"/>
      <c r="J181" s="82"/>
      <c r="K181" s="82"/>
      <c r="L181" s="82"/>
      <c r="M181" s="82"/>
      <c r="N181" s="418"/>
      <c r="O181" s="82"/>
      <c r="P181" s="82"/>
      <c r="Q181" s="82"/>
      <c r="R181" s="82"/>
      <c r="S181" s="82"/>
      <c r="T181" s="82"/>
      <c r="U181" s="82"/>
      <c r="V181" s="418"/>
      <c r="W181" s="82"/>
      <c r="X181" s="82"/>
      <c r="Y181" s="82"/>
      <c r="Z181" s="82"/>
      <c r="AA181" s="82"/>
      <c r="AB181" s="82"/>
      <c r="AC181" s="116">
        <f>SUM(E181:AB181)</f>
        <v>0</v>
      </c>
    </row>
    <row r="182" spans="1:30" ht="12">
      <c r="A182" s="2092"/>
      <c r="B182" s="2117"/>
      <c r="C182" s="11" t="s">
        <v>8</v>
      </c>
      <c r="D182" s="1005" t="s">
        <v>466</v>
      </c>
      <c r="E182" s="1443">
        <v>7</v>
      </c>
      <c r="F182" s="1442">
        <v>7</v>
      </c>
      <c r="G182" s="1442">
        <v>7</v>
      </c>
      <c r="H182" s="1442">
        <v>7</v>
      </c>
      <c r="I182" s="1442">
        <v>6</v>
      </c>
      <c r="J182" s="1442">
        <v>7</v>
      </c>
      <c r="K182" s="1442">
        <v>7</v>
      </c>
      <c r="L182" s="1442">
        <v>14</v>
      </c>
      <c r="M182" s="1442">
        <v>22</v>
      </c>
      <c r="N182" s="1442">
        <v>23</v>
      </c>
      <c r="O182" s="1442">
        <v>22</v>
      </c>
      <c r="P182" s="1442">
        <v>23</v>
      </c>
      <c r="Q182" s="1442">
        <v>20</v>
      </c>
      <c r="R182" s="1442">
        <v>21</v>
      </c>
      <c r="S182" s="1442">
        <v>23</v>
      </c>
      <c r="T182" s="1442">
        <v>21</v>
      </c>
      <c r="U182" s="1442">
        <v>20</v>
      </c>
      <c r="V182" s="1442">
        <v>15</v>
      </c>
      <c r="W182" s="1442">
        <v>11</v>
      </c>
      <c r="X182" s="1442">
        <v>13</v>
      </c>
      <c r="Y182" s="1442">
        <v>10</v>
      </c>
      <c r="Z182" s="1442">
        <v>9</v>
      </c>
      <c r="AA182" s="1442">
        <v>8</v>
      </c>
      <c r="AB182" s="1444">
        <v>8</v>
      </c>
      <c r="AC182" s="83"/>
      <c r="AD182" s="78"/>
    </row>
    <row r="183" spans="1:30" ht="12" thickBot="1">
      <c r="A183" s="2135"/>
      <c r="B183" s="2142"/>
      <c r="C183" s="45" t="s">
        <v>16</v>
      </c>
      <c r="D183" s="1009"/>
      <c r="E183" s="125">
        <f t="shared" ref="E183:AC183" si="57">E181/E180</f>
        <v>0</v>
      </c>
      <c r="F183" s="125">
        <f t="shared" si="57"/>
        <v>0</v>
      </c>
      <c r="G183" s="125">
        <f t="shared" si="57"/>
        <v>0</v>
      </c>
      <c r="H183" s="438">
        <f t="shared" si="57"/>
        <v>0</v>
      </c>
      <c r="I183" s="125">
        <f t="shared" si="57"/>
        <v>0</v>
      </c>
      <c r="J183" s="125">
        <f t="shared" si="57"/>
        <v>0</v>
      </c>
      <c r="K183" s="125">
        <f t="shared" si="57"/>
        <v>0</v>
      </c>
      <c r="L183" s="125">
        <f t="shared" si="57"/>
        <v>0</v>
      </c>
      <c r="M183" s="125">
        <f t="shared" si="57"/>
        <v>0</v>
      </c>
      <c r="N183" s="438">
        <f t="shared" si="57"/>
        <v>0</v>
      </c>
      <c r="O183" s="125">
        <f t="shared" si="57"/>
        <v>0</v>
      </c>
      <c r="P183" s="125">
        <f t="shared" si="57"/>
        <v>0</v>
      </c>
      <c r="Q183" s="125">
        <f t="shared" si="57"/>
        <v>0</v>
      </c>
      <c r="R183" s="125">
        <f t="shared" si="57"/>
        <v>0</v>
      </c>
      <c r="S183" s="125">
        <f t="shared" si="57"/>
        <v>0</v>
      </c>
      <c r="T183" s="125">
        <f t="shared" si="57"/>
        <v>0</v>
      </c>
      <c r="U183" s="125">
        <f t="shared" si="57"/>
        <v>0</v>
      </c>
      <c r="V183" s="438">
        <f t="shared" si="57"/>
        <v>0</v>
      </c>
      <c r="W183" s="125">
        <f t="shared" si="57"/>
        <v>0</v>
      </c>
      <c r="X183" s="125">
        <f t="shared" si="57"/>
        <v>0</v>
      </c>
      <c r="Y183" s="125">
        <f t="shared" si="57"/>
        <v>0</v>
      </c>
      <c r="Z183" s="125">
        <f t="shared" si="57"/>
        <v>0</v>
      </c>
      <c r="AA183" s="125">
        <f t="shared" si="57"/>
        <v>0</v>
      </c>
      <c r="AB183" s="125">
        <f t="shared" si="57"/>
        <v>0</v>
      </c>
      <c r="AC183" s="85">
        <f t="shared" si="57"/>
        <v>0</v>
      </c>
    </row>
    <row r="184" spans="1:30">
      <c r="A184" s="2123" t="s">
        <v>123</v>
      </c>
      <c r="B184" s="2124" t="s">
        <v>564</v>
      </c>
      <c r="C184" s="63" t="s">
        <v>484</v>
      </c>
      <c r="D184" s="1010" t="s">
        <v>507</v>
      </c>
      <c r="E184" s="111">
        <v>0.1000000000003638</v>
      </c>
      <c r="F184" s="111">
        <v>4.9999999999272404E-2</v>
      </c>
      <c r="G184" s="111">
        <v>5.0000000001091394E-2</v>
      </c>
      <c r="H184" s="111">
        <v>9.9999999998544808E-2</v>
      </c>
      <c r="I184" s="111">
        <v>0.13000000000101863</v>
      </c>
      <c r="J184" s="111">
        <v>9.0000000000145519E-2</v>
      </c>
      <c r="K184" s="111">
        <v>7.999999999992724E-2</v>
      </c>
      <c r="L184" s="111">
        <v>4.9999999999272404E-2</v>
      </c>
      <c r="M184" s="111">
        <v>5.0000000001091394E-2</v>
      </c>
      <c r="N184" s="111">
        <v>0.19999999999890861</v>
      </c>
      <c r="O184" s="111">
        <v>0.22000000000116415</v>
      </c>
      <c r="P184" s="111">
        <v>7.999999999992724E-2</v>
      </c>
      <c r="Q184" s="111">
        <v>0.11999999999898137</v>
      </c>
      <c r="R184" s="111">
        <v>7.999999999992724E-2</v>
      </c>
      <c r="S184" s="111">
        <v>0.13000000000101863</v>
      </c>
      <c r="T184" s="111">
        <v>6.9999999999708962E-2</v>
      </c>
      <c r="U184" s="111">
        <v>0.11999999999898137</v>
      </c>
      <c r="V184" s="111">
        <v>0.18000000000029104</v>
      </c>
      <c r="W184" s="111">
        <v>0.12000000000080036</v>
      </c>
      <c r="X184" s="111">
        <v>7.999999999992724E-2</v>
      </c>
      <c r="Y184" s="111">
        <v>0.11999999999898137</v>
      </c>
      <c r="Z184" s="111">
        <v>7.999999999992724E-2</v>
      </c>
      <c r="AA184" s="111">
        <v>0.13000000000101863</v>
      </c>
      <c r="AB184" s="111">
        <v>0.17000000000007276</v>
      </c>
      <c r="AC184" s="123">
        <f>SUM(E184:AB184)</f>
        <v>2.6000000000003638</v>
      </c>
    </row>
    <row r="185" spans="1:30">
      <c r="A185" s="2092"/>
      <c r="B185" s="2095"/>
      <c r="C185" s="11" t="s">
        <v>485</v>
      </c>
      <c r="D185" s="1005" t="s">
        <v>467</v>
      </c>
      <c r="E185" s="82"/>
      <c r="F185" s="82"/>
      <c r="G185" s="82"/>
      <c r="H185" s="418"/>
      <c r="I185" s="82"/>
      <c r="J185" s="82"/>
      <c r="K185" s="82"/>
      <c r="L185" s="82"/>
      <c r="M185" s="82"/>
      <c r="N185" s="418"/>
      <c r="O185" s="82"/>
      <c r="P185" s="82"/>
      <c r="Q185" s="82"/>
      <c r="R185" s="82"/>
      <c r="S185" s="82"/>
      <c r="T185" s="82"/>
      <c r="U185" s="82"/>
      <c r="V185" s="418"/>
      <c r="W185" s="82"/>
      <c r="X185" s="82"/>
      <c r="Y185" s="82"/>
      <c r="Z185" s="82"/>
      <c r="AA185" s="82"/>
      <c r="AB185" s="82"/>
      <c r="AC185" s="123">
        <f>SUM(E185:AB185)</f>
        <v>0</v>
      </c>
    </row>
    <row r="186" spans="1:30">
      <c r="A186" s="2092"/>
      <c r="B186" s="2095"/>
      <c r="C186" s="11" t="s">
        <v>8</v>
      </c>
      <c r="D186" s="1005" t="s">
        <v>506</v>
      </c>
      <c r="E186" s="112">
        <f>SQRT(E184*E184+E185*E185)*1000/(1.732*E171)</f>
        <v>5.5197629391893228</v>
      </c>
      <c r="F186" s="112">
        <f t="shared" ref="F186:AB186" si="58">SQRT(F184*F184+F185*F185)*1000/(1.732*F171)</f>
        <v>2.7493676454015401</v>
      </c>
      <c r="G186" s="112">
        <f t="shared" si="58"/>
        <v>2.7389336226042142</v>
      </c>
      <c r="H186" s="417">
        <f t="shared" si="58"/>
        <v>5.4830695173380679</v>
      </c>
      <c r="I186" s="112">
        <f t="shared" si="58"/>
        <v>7.2519549714725722</v>
      </c>
      <c r="J186" s="112">
        <f t="shared" si="58"/>
        <v>5.0449560715223569</v>
      </c>
      <c r="K186" s="112">
        <f t="shared" si="58"/>
        <v>4.4713820701370164</v>
      </c>
      <c r="L186" s="112">
        <f t="shared" si="58"/>
        <v>2.8109405053524559</v>
      </c>
      <c r="M186" s="112">
        <f t="shared" si="58"/>
        <v>2.8164253929528189</v>
      </c>
      <c r="N186" s="417">
        <f t="shared" si="58"/>
        <v>11.211013492192599</v>
      </c>
      <c r="O186" s="112">
        <f t="shared" si="58"/>
        <v>12.368138223796233</v>
      </c>
      <c r="P186" s="112">
        <f t="shared" si="58"/>
        <v>4.493130120931049</v>
      </c>
      <c r="Q186" s="112">
        <f t="shared" si="58"/>
        <v>6.7396951813454926</v>
      </c>
      <c r="R186" s="112">
        <f t="shared" si="58"/>
        <v>4.4887635193983231</v>
      </c>
      <c r="S186" s="112">
        <f t="shared" si="58"/>
        <v>7.3298572655091396</v>
      </c>
      <c r="T186" s="112">
        <f t="shared" si="58"/>
        <v>3.9740122010451975</v>
      </c>
      <c r="U186" s="112">
        <f t="shared" si="58"/>
        <v>6.6491424335172349</v>
      </c>
      <c r="V186" s="417">
        <f t="shared" si="58"/>
        <v>9.9546073922392786</v>
      </c>
      <c r="W186" s="112">
        <f t="shared" si="58"/>
        <v>6.7462572129890601</v>
      </c>
      <c r="X186" s="112">
        <f t="shared" si="58"/>
        <v>4.4800557287555582</v>
      </c>
      <c r="Y186" s="112">
        <f t="shared" si="58"/>
        <v>6.700586425736029</v>
      </c>
      <c r="Z186" s="112">
        <f t="shared" si="58"/>
        <v>4.4370198962931333</v>
      </c>
      <c r="AA186" s="112">
        <f t="shared" si="58"/>
        <v>7.2240360193422966</v>
      </c>
      <c r="AB186" s="112">
        <f t="shared" si="58"/>
        <v>9.3835969965917272</v>
      </c>
      <c r="AC186" s="83"/>
    </row>
    <row r="187" spans="1:30" ht="12" thickBot="1">
      <c r="A187" s="2093"/>
      <c r="B187" s="2096"/>
      <c r="C187" s="46" t="s">
        <v>16</v>
      </c>
      <c r="D187" s="46"/>
      <c r="E187" s="109">
        <f t="shared" ref="E187:AC187" si="59">E185/E184</f>
        <v>0</v>
      </c>
      <c r="F187" s="109">
        <f t="shared" si="59"/>
        <v>0</v>
      </c>
      <c r="G187" s="109">
        <f t="shared" si="59"/>
        <v>0</v>
      </c>
      <c r="H187" s="416">
        <f t="shared" si="59"/>
        <v>0</v>
      </c>
      <c r="I187" s="109">
        <f t="shared" si="59"/>
        <v>0</v>
      </c>
      <c r="J187" s="109">
        <f t="shared" si="59"/>
        <v>0</v>
      </c>
      <c r="K187" s="109">
        <f t="shared" si="59"/>
        <v>0</v>
      </c>
      <c r="L187" s="109">
        <f t="shared" si="59"/>
        <v>0</v>
      </c>
      <c r="M187" s="109">
        <f t="shared" si="59"/>
        <v>0</v>
      </c>
      <c r="N187" s="416">
        <f t="shared" si="59"/>
        <v>0</v>
      </c>
      <c r="O187" s="109">
        <f t="shared" si="59"/>
        <v>0</v>
      </c>
      <c r="P187" s="109">
        <f t="shared" si="59"/>
        <v>0</v>
      </c>
      <c r="Q187" s="109">
        <f t="shared" si="59"/>
        <v>0</v>
      </c>
      <c r="R187" s="109">
        <f t="shared" si="59"/>
        <v>0</v>
      </c>
      <c r="S187" s="109">
        <f t="shared" si="59"/>
        <v>0</v>
      </c>
      <c r="T187" s="109">
        <f t="shared" si="59"/>
        <v>0</v>
      </c>
      <c r="U187" s="109">
        <f t="shared" si="59"/>
        <v>0</v>
      </c>
      <c r="V187" s="416">
        <f t="shared" si="59"/>
        <v>0</v>
      </c>
      <c r="W187" s="109">
        <f t="shared" si="59"/>
        <v>0</v>
      </c>
      <c r="X187" s="109">
        <f t="shared" si="59"/>
        <v>0</v>
      </c>
      <c r="Y187" s="109">
        <f t="shared" si="59"/>
        <v>0</v>
      </c>
      <c r="Z187" s="109">
        <f t="shared" si="59"/>
        <v>0</v>
      </c>
      <c r="AA187" s="109">
        <f t="shared" si="59"/>
        <v>0</v>
      </c>
      <c r="AB187" s="109">
        <f t="shared" si="59"/>
        <v>0</v>
      </c>
      <c r="AC187" s="121">
        <f t="shared" si="59"/>
        <v>0</v>
      </c>
    </row>
    <row r="188" spans="1:30">
      <c r="A188" s="2091" t="s">
        <v>94</v>
      </c>
      <c r="B188" s="2094" t="s">
        <v>565</v>
      </c>
      <c r="C188" s="10" t="s">
        <v>484</v>
      </c>
      <c r="D188" s="1015" t="s">
        <v>507</v>
      </c>
      <c r="E188" s="108">
        <v>0.199999999999636</v>
      </c>
      <c r="F188" s="108">
        <v>0.27999999999992697</v>
      </c>
      <c r="G188" s="108">
        <v>0.32000000000152795</v>
      </c>
      <c r="H188" s="108">
        <v>0.27999999999883585</v>
      </c>
      <c r="I188" s="108">
        <v>0.31999999999970896</v>
      </c>
      <c r="J188" s="108">
        <v>0.28000000000065484</v>
      </c>
      <c r="K188" s="108">
        <v>0.31999999999970896</v>
      </c>
      <c r="L188" s="108">
        <v>0.47999999999956344</v>
      </c>
      <c r="M188" s="108">
        <v>0.40000000000145519</v>
      </c>
      <c r="N188" s="108">
        <v>0.43999999999869033</v>
      </c>
      <c r="O188" s="108">
        <v>0.28000000000065484</v>
      </c>
      <c r="P188" s="108">
        <v>0.87999999999919964</v>
      </c>
      <c r="Q188" s="108">
        <v>0.32000000000152795</v>
      </c>
      <c r="R188" s="108">
        <v>0.51999999999861757</v>
      </c>
      <c r="S188" s="108">
        <v>0.68000000000029104</v>
      </c>
      <c r="T188" s="108">
        <v>0.47999999999956344</v>
      </c>
      <c r="U188" s="108">
        <v>0.32000000000152795</v>
      </c>
      <c r="V188" s="108">
        <v>0.51999999999861757</v>
      </c>
      <c r="W188" s="108">
        <v>0.28000000000065484</v>
      </c>
      <c r="X188" s="108">
        <v>0.47999999999956344</v>
      </c>
      <c r="Y188" s="108">
        <v>0.31999999999970896</v>
      </c>
      <c r="Z188" s="108">
        <v>0.32000000000079998</v>
      </c>
      <c r="AA188" s="108">
        <v>0.28000000000065484</v>
      </c>
      <c r="AB188" s="108">
        <v>0.27999999999956299</v>
      </c>
      <c r="AC188" s="123">
        <f>SUM(E188:AB188)</f>
        <v>9.2800000000006531</v>
      </c>
    </row>
    <row r="189" spans="1:30">
      <c r="A189" s="2092"/>
      <c r="B189" s="2095"/>
      <c r="C189" s="11" t="s">
        <v>485</v>
      </c>
      <c r="D189" s="1005" t="s">
        <v>467</v>
      </c>
      <c r="E189" s="82"/>
      <c r="F189" s="82"/>
      <c r="G189" s="82"/>
      <c r="H189" s="418"/>
      <c r="I189" s="82"/>
      <c r="J189" s="82"/>
      <c r="K189" s="82"/>
      <c r="L189" s="82"/>
      <c r="M189" s="82"/>
      <c r="N189" s="418"/>
      <c r="O189" s="82"/>
      <c r="P189" s="82"/>
      <c r="Q189" s="82"/>
      <c r="R189" s="82"/>
      <c r="S189" s="82"/>
      <c r="T189" s="82"/>
      <c r="U189" s="82"/>
      <c r="V189" s="418"/>
      <c r="W189" s="82"/>
      <c r="X189" s="82"/>
      <c r="Y189" s="82"/>
      <c r="Z189" s="82"/>
      <c r="AA189" s="82"/>
      <c r="AB189" s="82"/>
      <c r="AC189" s="123">
        <f>SUM(E189:AB189)</f>
        <v>0</v>
      </c>
    </row>
    <row r="190" spans="1:30" ht="12">
      <c r="A190" s="2092"/>
      <c r="B190" s="2095"/>
      <c r="C190" s="11" t="s">
        <v>8</v>
      </c>
      <c r="D190" s="1005" t="s">
        <v>466</v>
      </c>
      <c r="E190" s="1434">
        <v>14</v>
      </c>
      <c r="F190" s="1433">
        <v>13</v>
      </c>
      <c r="G190" s="1433">
        <v>12</v>
      </c>
      <c r="H190" s="1433">
        <v>12</v>
      </c>
      <c r="I190" s="1433">
        <v>13</v>
      </c>
      <c r="J190" s="1433">
        <v>13</v>
      </c>
      <c r="K190" s="1433">
        <v>19</v>
      </c>
      <c r="L190" s="1433">
        <v>22</v>
      </c>
      <c r="M190" s="1433">
        <v>26</v>
      </c>
      <c r="N190" s="1433">
        <v>26</v>
      </c>
      <c r="O190" s="1433">
        <v>25</v>
      </c>
      <c r="P190" s="1433">
        <v>27</v>
      </c>
      <c r="Q190" s="1433">
        <v>27</v>
      </c>
      <c r="R190" s="1433">
        <v>29</v>
      </c>
      <c r="S190" s="1433">
        <v>30</v>
      </c>
      <c r="T190" s="1433">
        <v>28</v>
      </c>
      <c r="U190" s="1433">
        <v>29</v>
      </c>
      <c r="V190" s="1433">
        <v>25</v>
      </c>
      <c r="W190" s="1433">
        <v>22</v>
      </c>
      <c r="X190" s="1433">
        <v>23</v>
      </c>
      <c r="Y190" s="1433">
        <v>21</v>
      </c>
      <c r="Z190" s="1433">
        <v>18</v>
      </c>
      <c r="AA190" s="1433">
        <v>15</v>
      </c>
      <c r="AB190" s="1435">
        <v>14</v>
      </c>
      <c r="AC190" s="83"/>
    </row>
    <row r="191" spans="1:30" ht="12" thickBot="1">
      <c r="A191" s="2093"/>
      <c r="B191" s="2096"/>
      <c r="C191" s="46" t="s">
        <v>16</v>
      </c>
      <c r="D191" s="46"/>
      <c r="E191" s="109">
        <f t="shared" ref="E191:AC191" si="60">E189/E188</f>
        <v>0</v>
      </c>
      <c r="F191" s="109">
        <f t="shared" si="60"/>
        <v>0</v>
      </c>
      <c r="G191" s="109">
        <f t="shared" si="60"/>
        <v>0</v>
      </c>
      <c r="H191" s="416">
        <f t="shared" si="60"/>
        <v>0</v>
      </c>
      <c r="I191" s="109">
        <f t="shared" si="60"/>
        <v>0</v>
      </c>
      <c r="J191" s="109">
        <f t="shared" si="60"/>
        <v>0</v>
      </c>
      <c r="K191" s="109">
        <f t="shared" si="60"/>
        <v>0</v>
      </c>
      <c r="L191" s="109">
        <f t="shared" si="60"/>
        <v>0</v>
      </c>
      <c r="M191" s="109">
        <f t="shared" si="60"/>
        <v>0</v>
      </c>
      <c r="N191" s="416">
        <f t="shared" si="60"/>
        <v>0</v>
      </c>
      <c r="O191" s="109">
        <f t="shared" si="60"/>
        <v>0</v>
      </c>
      <c r="P191" s="109">
        <f t="shared" si="60"/>
        <v>0</v>
      </c>
      <c r="Q191" s="109">
        <f t="shared" si="60"/>
        <v>0</v>
      </c>
      <c r="R191" s="109">
        <f t="shared" si="60"/>
        <v>0</v>
      </c>
      <c r="S191" s="109">
        <f t="shared" si="60"/>
        <v>0</v>
      </c>
      <c r="T191" s="109">
        <f t="shared" si="60"/>
        <v>0</v>
      </c>
      <c r="U191" s="109">
        <f t="shared" si="60"/>
        <v>0</v>
      </c>
      <c r="V191" s="416">
        <f t="shared" si="60"/>
        <v>0</v>
      </c>
      <c r="W191" s="109">
        <f t="shared" si="60"/>
        <v>0</v>
      </c>
      <c r="X191" s="109">
        <f t="shared" si="60"/>
        <v>0</v>
      </c>
      <c r="Y191" s="109">
        <f t="shared" si="60"/>
        <v>0</v>
      </c>
      <c r="Z191" s="109">
        <f t="shared" si="60"/>
        <v>0</v>
      </c>
      <c r="AA191" s="109">
        <f t="shared" si="60"/>
        <v>0</v>
      </c>
      <c r="AB191" s="109">
        <f t="shared" si="60"/>
        <v>0</v>
      </c>
      <c r="AC191" s="121">
        <f t="shared" si="60"/>
        <v>0</v>
      </c>
    </row>
    <row r="192" spans="1:30">
      <c r="A192" s="2091" t="s">
        <v>99</v>
      </c>
      <c r="B192" s="2094" t="s">
        <v>567</v>
      </c>
      <c r="C192" s="10" t="s">
        <v>484</v>
      </c>
      <c r="D192" s="1015" t="s">
        <v>507</v>
      </c>
      <c r="E192" s="80">
        <v>0.15999999999985448</v>
      </c>
      <c r="F192" s="80">
        <v>0.15999999999985448</v>
      </c>
      <c r="G192" s="80">
        <v>0.15999999999985448</v>
      </c>
      <c r="H192" s="80">
        <v>0.28000000000247383</v>
      </c>
      <c r="I192" s="80">
        <v>3.9999999997235136E-2</v>
      </c>
      <c r="J192" s="80">
        <v>0.48000000000320142</v>
      </c>
      <c r="K192" s="80">
        <v>0.27999999999883585</v>
      </c>
      <c r="L192" s="80">
        <v>0.2000000000007276</v>
      </c>
      <c r="M192" s="80">
        <v>0.23999999999796273</v>
      </c>
      <c r="N192" s="80">
        <v>0.52000000000043656</v>
      </c>
      <c r="O192" s="80">
        <v>0.44000000000232831</v>
      </c>
      <c r="P192" s="80">
        <v>0.47999999999956344</v>
      </c>
      <c r="Q192" s="80">
        <v>0.47999999999956344</v>
      </c>
      <c r="R192" s="80">
        <v>0.36000000000058208</v>
      </c>
      <c r="S192" s="80">
        <v>0.3599999999969441</v>
      </c>
      <c r="T192" s="80">
        <v>0.52000000000043656</v>
      </c>
      <c r="U192" s="80">
        <v>0.56000000000130967</v>
      </c>
      <c r="V192" s="80">
        <v>0.59999999999854481</v>
      </c>
      <c r="W192" s="80">
        <v>0.60000000000218279</v>
      </c>
      <c r="X192" s="80">
        <v>0.47999999999956344</v>
      </c>
      <c r="Y192" s="80">
        <v>0.52000000000043656</v>
      </c>
      <c r="Z192" s="80">
        <v>0.36000000000058208</v>
      </c>
      <c r="AA192" s="80">
        <v>0.31999999999970896</v>
      </c>
      <c r="AB192" s="80">
        <v>0.63999999999941792</v>
      </c>
      <c r="AC192" s="123">
        <f>SUM(E192:AB192)</f>
        <v>9.2400000000016007</v>
      </c>
      <c r="AD192" s="658"/>
    </row>
    <row r="193" spans="1:32">
      <c r="A193" s="2092"/>
      <c r="B193" s="2095"/>
      <c r="C193" s="11" t="s">
        <v>485</v>
      </c>
      <c r="D193" s="1005" t="s">
        <v>507</v>
      </c>
      <c r="E193" s="82">
        <v>0</v>
      </c>
      <c r="F193" s="82">
        <v>0</v>
      </c>
      <c r="G193" s="82">
        <v>0</v>
      </c>
      <c r="H193" s="418">
        <v>0</v>
      </c>
      <c r="I193" s="82">
        <v>0</v>
      </c>
      <c r="J193" s="82">
        <v>0</v>
      </c>
      <c r="K193" s="82">
        <v>0</v>
      </c>
      <c r="L193" s="82">
        <v>0</v>
      </c>
      <c r="M193" s="82">
        <v>0</v>
      </c>
      <c r="N193" s="418">
        <v>0</v>
      </c>
      <c r="O193" s="82">
        <v>0</v>
      </c>
      <c r="P193" s="82">
        <v>0</v>
      </c>
      <c r="Q193" s="82">
        <v>0</v>
      </c>
      <c r="R193" s="82">
        <v>0</v>
      </c>
      <c r="S193" s="82">
        <v>0</v>
      </c>
      <c r="T193" s="82">
        <v>0</v>
      </c>
      <c r="U193" s="82">
        <v>0</v>
      </c>
      <c r="V193" s="418">
        <v>0</v>
      </c>
      <c r="W193" s="82">
        <v>0</v>
      </c>
      <c r="X193" s="82">
        <v>0</v>
      </c>
      <c r="Y193" s="82">
        <v>0</v>
      </c>
      <c r="Z193" s="82">
        <v>0</v>
      </c>
      <c r="AA193" s="82">
        <v>0</v>
      </c>
      <c r="AB193" s="82">
        <v>0</v>
      </c>
      <c r="AC193" s="123">
        <f>SUM(E193:AB193)</f>
        <v>0</v>
      </c>
      <c r="AD193" s="5" t="s">
        <v>472</v>
      </c>
    </row>
    <row r="194" spans="1:32" ht="12">
      <c r="A194" s="2092"/>
      <c r="B194" s="2095"/>
      <c r="C194" s="11" t="s">
        <v>8</v>
      </c>
      <c r="D194" s="1005" t="s">
        <v>466</v>
      </c>
      <c r="E194" s="1440">
        <v>16</v>
      </c>
      <c r="F194" s="1439">
        <v>14</v>
      </c>
      <c r="G194" s="1439">
        <v>14</v>
      </c>
      <c r="H194" s="1439">
        <v>14</v>
      </c>
      <c r="I194" s="1439">
        <v>13</v>
      </c>
      <c r="J194" s="1439">
        <v>15</v>
      </c>
      <c r="K194" s="1439">
        <v>20</v>
      </c>
      <c r="L194" s="1439">
        <v>21</v>
      </c>
      <c r="M194" s="1439">
        <v>22</v>
      </c>
      <c r="N194" s="1439">
        <v>23</v>
      </c>
      <c r="O194" s="1439">
        <v>22</v>
      </c>
      <c r="P194" s="1439">
        <v>21</v>
      </c>
      <c r="Q194" s="1439">
        <v>23</v>
      </c>
      <c r="R194" s="1439">
        <v>24</v>
      </c>
      <c r="S194" s="1439">
        <v>26</v>
      </c>
      <c r="T194" s="1439">
        <v>28</v>
      </c>
      <c r="U194" s="1439">
        <v>28</v>
      </c>
      <c r="V194" s="1439">
        <v>31</v>
      </c>
      <c r="W194" s="1439">
        <v>34</v>
      </c>
      <c r="X194" s="1439">
        <v>34</v>
      </c>
      <c r="Y194" s="1439">
        <v>34</v>
      </c>
      <c r="Z194" s="1439">
        <v>27</v>
      </c>
      <c r="AA194" s="1439">
        <v>23</v>
      </c>
      <c r="AB194" s="1441">
        <v>18</v>
      </c>
      <c r="AC194" s="83"/>
    </row>
    <row r="195" spans="1:32" ht="12" thickBot="1">
      <c r="A195" s="2093"/>
      <c r="B195" s="2096"/>
      <c r="C195" s="46" t="s">
        <v>16</v>
      </c>
      <c r="D195" s="46"/>
      <c r="E195" s="285">
        <f t="shared" ref="E195:AC195" si="61">E193/E192</f>
        <v>0</v>
      </c>
      <c r="F195" s="285">
        <f t="shared" si="61"/>
        <v>0</v>
      </c>
      <c r="G195" s="285">
        <f t="shared" si="61"/>
        <v>0</v>
      </c>
      <c r="H195" s="462">
        <f t="shared" si="61"/>
        <v>0</v>
      </c>
      <c r="I195" s="285">
        <f t="shared" si="61"/>
        <v>0</v>
      </c>
      <c r="J195" s="285">
        <f t="shared" si="61"/>
        <v>0</v>
      </c>
      <c r="K195" s="285">
        <f t="shared" si="61"/>
        <v>0</v>
      </c>
      <c r="L195" s="285">
        <f t="shared" si="61"/>
        <v>0</v>
      </c>
      <c r="M195" s="285">
        <f t="shared" si="61"/>
        <v>0</v>
      </c>
      <c r="N195" s="462">
        <f t="shared" si="61"/>
        <v>0</v>
      </c>
      <c r="O195" s="285">
        <f t="shared" si="61"/>
        <v>0</v>
      </c>
      <c r="P195" s="285">
        <f t="shared" si="61"/>
        <v>0</v>
      </c>
      <c r="Q195" s="285">
        <f t="shared" si="61"/>
        <v>0</v>
      </c>
      <c r="R195" s="285">
        <f t="shared" si="61"/>
        <v>0</v>
      </c>
      <c r="S195" s="285">
        <f t="shared" si="61"/>
        <v>0</v>
      </c>
      <c r="T195" s="285">
        <f t="shared" si="61"/>
        <v>0</v>
      </c>
      <c r="U195" s="285">
        <f t="shared" si="61"/>
        <v>0</v>
      </c>
      <c r="V195" s="462">
        <f t="shared" si="61"/>
        <v>0</v>
      </c>
      <c r="W195" s="285">
        <f t="shared" si="61"/>
        <v>0</v>
      </c>
      <c r="X195" s="285">
        <f t="shared" si="61"/>
        <v>0</v>
      </c>
      <c r="Y195" s="285">
        <f t="shared" si="61"/>
        <v>0</v>
      </c>
      <c r="Z195" s="285">
        <f t="shared" si="61"/>
        <v>0</v>
      </c>
      <c r="AA195" s="285">
        <f t="shared" si="61"/>
        <v>0</v>
      </c>
      <c r="AB195" s="285">
        <f t="shared" si="61"/>
        <v>0</v>
      </c>
      <c r="AC195" s="179">
        <f t="shared" si="61"/>
        <v>0</v>
      </c>
    </row>
    <row r="196" spans="1:32">
      <c r="A196" s="2091" t="s">
        <v>102</v>
      </c>
      <c r="B196" s="2116" t="s">
        <v>566</v>
      </c>
      <c r="C196" s="10" t="s">
        <v>484</v>
      </c>
      <c r="D196" s="1015" t="s">
        <v>507</v>
      </c>
      <c r="E196" s="108">
        <v>0.20000000000145499</v>
      </c>
      <c r="F196" s="108">
        <v>0.27999999999992697</v>
      </c>
      <c r="G196" s="108">
        <v>0.31999999999970896</v>
      </c>
      <c r="H196" s="108">
        <v>0.47999999999956344</v>
      </c>
      <c r="I196" s="108">
        <v>0.31999999999970896</v>
      </c>
      <c r="J196" s="108">
        <v>0.47999999999956344</v>
      </c>
      <c r="K196" s="108">
        <v>0.32000000000152795</v>
      </c>
      <c r="L196" s="108">
        <v>0.51999999999861757</v>
      </c>
      <c r="M196" s="108">
        <v>0.98000000000065501</v>
      </c>
      <c r="N196" s="108">
        <v>0.88000000000065004</v>
      </c>
      <c r="O196" s="108">
        <v>0.71999999999934516</v>
      </c>
      <c r="P196" s="108">
        <v>0.98000000000065002</v>
      </c>
      <c r="Q196" s="108">
        <v>1.0199999999993401</v>
      </c>
      <c r="R196" s="108">
        <v>0.92000000000007276</v>
      </c>
      <c r="S196" s="108">
        <v>0.68000000000065497</v>
      </c>
      <c r="T196" s="108">
        <v>0.62000000000007305</v>
      </c>
      <c r="U196" s="108">
        <v>0.67999999999847205</v>
      </c>
      <c r="V196" s="108">
        <v>0.88000000000101863</v>
      </c>
      <c r="W196" s="108">
        <v>0.71999999999934516</v>
      </c>
      <c r="X196" s="108">
        <v>0.47999999999956344</v>
      </c>
      <c r="Y196" s="108">
        <v>0.32000000000152795</v>
      </c>
      <c r="Z196" s="108">
        <v>0.51999999999861757</v>
      </c>
      <c r="AA196" s="108">
        <v>0.54000000000123705</v>
      </c>
      <c r="AB196" s="108">
        <v>0.54000000000014603</v>
      </c>
      <c r="AC196" s="120">
        <f>SUM(E196:AB196)</f>
        <v>14.400000000001443</v>
      </c>
    </row>
    <row r="197" spans="1:32">
      <c r="A197" s="2092"/>
      <c r="B197" s="2117"/>
      <c r="C197" s="11" t="s">
        <v>485</v>
      </c>
      <c r="D197" s="1005" t="s">
        <v>467</v>
      </c>
      <c r="E197" s="82"/>
      <c r="F197" s="82"/>
      <c r="G197" s="82"/>
      <c r="H197" s="418"/>
      <c r="I197" s="82"/>
      <c r="J197" s="82"/>
      <c r="K197" s="82"/>
      <c r="L197" s="82"/>
      <c r="M197" s="82"/>
      <c r="N197" s="418"/>
      <c r="O197" s="82"/>
      <c r="P197" s="82"/>
      <c r="Q197" s="82"/>
      <c r="R197" s="82"/>
      <c r="S197" s="82"/>
      <c r="T197" s="82"/>
      <c r="U197" s="82"/>
      <c r="V197" s="418"/>
      <c r="W197" s="82"/>
      <c r="X197" s="82"/>
      <c r="Y197" s="82"/>
      <c r="Z197" s="82"/>
      <c r="AA197" s="82"/>
      <c r="AB197" s="82"/>
      <c r="AC197" s="116">
        <f>SUM(E197:AB197)</f>
        <v>0</v>
      </c>
    </row>
    <row r="198" spans="1:32" ht="12.75" thickBot="1">
      <c r="A198" s="2092"/>
      <c r="B198" s="2117"/>
      <c r="C198" s="11" t="s">
        <v>8</v>
      </c>
      <c r="D198" s="1005" t="s">
        <v>466</v>
      </c>
      <c r="E198" s="1445">
        <v>22</v>
      </c>
      <c r="F198" s="1446">
        <v>19</v>
      </c>
      <c r="G198" s="1446">
        <v>20</v>
      </c>
      <c r="H198" s="1446">
        <v>19</v>
      </c>
      <c r="I198" s="1446">
        <v>20</v>
      </c>
      <c r="J198" s="1446">
        <v>21</v>
      </c>
      <c r="K198" s="1446">
        <v>31</v>
      </c>
      <c r="L198" s="1446">
        <v>35</v>
      </c>
      <c r="M198" s="1446">
        <v>45</v>
      </c>
      <c r="N198" s="1446">
        <v>45</v>
      </c>
      <c r="O198" s="1446">
        <v>48</v>
      </c>
      <c r="P198" s="1446">
        <v>48</v>
      </c>
      <c r="Q198" s="1446">
        <v>45</v>
      </c>
      <c r="R198" s="1446">
        <v>47</v>
      </c>
      <c r="S198" s="1446">
        <v>44</v>
      </c>
      <c r="T198" s="1446">
        <v>45</v>
      </c>
      <c r="U198" s="1446">
        <v>44</v>
      </c>
      <c r="V198" s="1446">
        <v>41</v>
      </c>
      <c r="W198" s="1446">
        <v>37</v>
      </c>
      <c r="X198" s="1446">
        <v>35</v>
      </c>
      <c r="Y198" s="1446">
        <v>31</v>
      </c>
      <c r="Z198" s="1446">
        <v>32</v>
      </c>
      <c r="AA198" s="1446">
        <v>26</v>
      </c>
      <c r="AB198" s="1447">
        <v>24</v>
      </c>
      <c r="AC198" s="83"/>
    </row>
    <row r="199" spans="1:32" ht="12" thickBot="1">
      <c r="A199" s="2135"/>
      <c r="B199" s="2142"/>
      <c r="C199" s="45" t="s">
        <v>16</v>
      </c>
      <c r="D199" s="1009"/>
      <c r="E199" s="173">
        <f t="shared" ref="E199:AC199" si="62">E197/E196</f>
        <v>0</v>
      </c>
      <c r="F199" s="173">
        <f t="shared" si="62"/>
        <v>0</v>
      </c>
      <c r="G199" s="173">
        <f t="shared" si="62"/>
        <v>0</v>
      </c>
      <c r="H199" s="474">
        <f t="shared" si="62"/>
        <v>0</v>
      </c>
      <c r="I199" s="173">
        <f t="shared" si="62"/>
        <v>0</v>
      </c>
      <c r="J199" s="173">
        <f t="shared" si="62"/>
        <v>0</v>
      </c>
      <c r="K199" s="173">
        <f t="shared" si="62"/>
        <v>0</v>
      </c>
      <c r="L199" s="173">
        <f t="shared" si="62"/>
        <v>0</v>
      </c>
      <c r="M199" s="173">
        <f t="shared" si="62"/>
        <v>0</v>
      </c>
      <c r="N199" s="474">
        <f t="shared" si="62"/>
        <v>0</v>
      </c>
      <c r="O199" s="173">
        <f t="shared" si="62"/>
        <v>0</v>
      </c>
      <c r="P199" s="173">
        <f t="shared" si="62"/>
        <v>0</v>
      </c>
      <c r="Q199" s="173">
        <f t="shared" si="62"/>
        <v>0</v>
      </c>
      <c r="R199" s="173">
        <f t="shared" si="62"/>
        <v>0</v>
      </c>
      <c r="S199" s="173">
        <f t="shared" si="62"/>
        <v>0</v>
      </c>
      <c r="T199" s="173">
        <f t="shared" si="62"/>
        <v>0</v>
      </c>
      <c r="U199" s="173">
        <f t="shared" si="62"/>
        <v>0</v>
      </c>
      <c r="V199" s="474">
        <f t="shared" si="62"/>
        <v>0</v>
      </c>
      <c r="W199" s="173">
        <f t="shared" si="62"/>
        <v>0</v>
      </c>
      <c r="X199" s="173">
        <f t="shared" si="62"/>
        <v>0</v>
      </c>
      <c r="Y199" s="173">
        <f t="shared" si="62"/>
        <v>0</v>
      </c>
      <c r="Z199" s="173">
        <f t="shared" si="62"/>
        <v>0</v>
      </c>
      <c r="AA199" s="173">
        <f t="shared" si="62"/>
        <v>0</v>
      </c>
      <c r="AB199" s="173">
        <f t="shared" si="62"/>
        <v>0</v>
      </c>
      <c r="AC199" s="121">
        <f t="shared" si="62"/>
        <v>0</v>
      </c>
    </row>
    <row r="200" spans="1:32">
      <c r="A200" s="578"/>
      <c r="B200" s="581" t="s">
        <v>18</v>
      </c>
      <c r="C200" s="63" t="s">
        <v>484</v>
      </c>
      <c r="D200" s="1010" t="s">
        <v>507</v>
      </c>
      <c r="E200" s="399">
        <v>6.9999999999981813E-3</v>
      </c>
      <c r="F200" s="399">
        <v>6.9999999999981813E-3</v>
      </c>
      <c r="G200" s="399">
        <v>6.9999999999981813E-3</v>
      </c>
      <c r="H200" s="399">
        <v>1.4000000000005458E-2</v>
      </c>
      <c r="I200" s="399">
        <v>1.2999999999992724E-2</v>
      </c>
      <c r="J200" s="399">
        <v>9.0000000000054568E-3</v>
      </c>
      <c r="K200" s="399">
        <v>0.01</v>
      </c>
      <c r="L200" s="399">
        <v>6.9999999999981813E-3</v>
      </c>
      <c r="M200" s="399">
        <v>8.0000000000018199E-3</v>
      </c>
      <c r="N200" s="399">
        <v>1.3999999999996363E-2</v>
      </c>
      <c r="O200" s="399">
        <v>1.1999999999998181E-2</v>
      </c>
      <c r="P200" s="399">
        <v>1.2000000000007276E-2</v>
      </c>
      <c r="Q200" s="399">
        <v>1.1999999999998181E-2</v>
      </c>
      <c r="R200" s="399">
        <v>8.0000000000018199E-3</v>
      </c>
      <c r="S200" s="399">
        <v>8.9999999999963616E-3</v>
      </c>
      <c r="T200" s="399">
        <v>1.1000000000003639E-2</v>
      </c>
      <c r="U200" s="399">
        <v>1.0999999999994544E-2</v>
      </c>
      <c r="V200" s="399">
        <v>1.1000000000003639E-2</v>
      </c>
      <c r="W200" s="399">
        <v>1.0999999999994544E-2</v>
      </c>
      <c r="X200" s="399">
        <v>9.0000000000054568E-3</v>
      </c>
      <c r="Y200" s="399">
        <v>8.9999999999963616E-3</v>
      </c>
      <c r="Z200" s="399">
        <v>8.0000000000018199E-3</v>
      </c>
      <c r="AA200" s="399">
        <v>8.0000000000018199E-3</v>
      </c>
      <c r="AB200" s="399">
        <v>2.0999999999994544E-2</v>
      </c>
      <c r="AC200" s="126">
        <f>SUM(E200:AB200)</f>
        <v>0.24799999999999275</v>
      </c>
      <c r="AD200" s="5" t="s">
        <v>474</v>
      </c>
      <c r="AE200" s="572">
        <f>MAX(F200:AB200)</f>
        <v>2.0999999999994544E-2</v>
      </c>
    </row>
    <row r="201" spans="1:32" ht="12" thickBot="1">
      <c r="A201" s="580"/>
      <c r="B201" s="582" t="s">
        <v>19</v>
      </c>
      <c r="C201" s="45" t="s">
        <v>484</v>
      </c>
      <c r="D201" s="1009" t="s">
        <v>507</v>
      </c>
      <c r="E201" s="84"/>
      <c r="F201" s="84"/>
      <c r="G201" s="84"/>
      <c r="H201" s="437"/>
      <c r="I201" s="84"/>
      <c r="J201" s="84"/>
      <c r="K201" s="84"/>
      <c r="L201" s="84"/>
      <c r="M201" s="84"/>
      <c r="N201" s="437"/>
      <c r="O201" s="84"/>
      <c r="P201" s="84"/>
      <c r="Q201" s="84"/>
      <c r="R201" s="84"/>
      <c r="S201" s="84"/>
      <c r="T201" s="84"/>
      <c r="U201" s="84"/>
      <c r="V201" s="437"/>
      <c r="W201" s="84"/>
      <c r="X201" s="84"/>
      <c r="Y201" s="84"/>
      <c r="Z201" s="84"/>
      <c r="AA201" s="84"/>
      <c r="AB201" s="84"/>
      <c r="AC201" s="121">
        <f>SUM(E201:AB201)</f>
        <v>0</v>
      </c>
    </row>
    <row r="202" spans="1:32" ht="10.5" customHeight="1">
      <c r="A202" s="2108" t="s">
        <v>154</v>
      </c>
      <c r="B202" s="2109"/>
      <c r="C202" s="12" t="s">
        <v>484</v>
      </c>
      <c r="D202" s="10"/>
      <c r="E202" s="108">
        <f>E172+E176+E180+E184+E188+E192+E196</f>
        <v>1.5345830613655715</v>
      </c>
      <c r="F202" s="108">
        <f t="shared" ref="F202:AC203" si="63">F172+F176+F180+F184+F188+F192+F196</f>
        <v>1.2796670000013455</v>
      </c>
      <c r="G202" s="108">
        <f t="shared" si="63"/>
        <v>1.3710371586944414</v>
      </c>
      <c r="H202" s="415">
        <f t="shared" si="63"/>
        <v>1.7070898204364491</v>
      </c>
      <c r="I202" s="108">
        <f t="shared" si="63"/>
        <v>1.3606438636578657</v>
      </c>
      <c r="J202" s="108">
        <f t="shared" si="63"/>
        <v>1.9390388083214254</v>
      </c>
      <c r="K202" s="108">
        <f t="shared" si="63"/>
        <v>1.7185981063168654</v>
      </c>
      <c r="L202" s="108">
        <f t="shared" si="63"/>
        <v>2.1935771913557081</v>
      </c>
      <c r="M202" s="108">
        <f t="shared" si="63"/>
        <v>2.8839217500026195</v>
      </c>
      <c r="N202" s="415">
        <f t="shared" si="63"/>
        <v>3.68618891752089</v>
      </c>
      <c r="O202" s="108">
        <f t="shared" si="63"/>
        <v>3.1554618799153675</v>
      </c>
      <c r="P202" s="108">
        <f t="shared" si="63"/>
        <v>4.0323396963015279</v>
      </c>
      <c r="Q202" s="108">
        <f t="shared" si="63"/>
        <v>3.888315857963383</v>
      </c>
      <c r="R202" s="108">
        <f t="shared" si="63"/>
        <v>3.04516261679297</v>
      </c>
      <c r="S202" s="108">
        <f t="shared" si="63"/>
        <v>3.142846060042789</v>
      </c>
      <c r="T202" s="108">
        <f t="shared" si="63"/>
        <v>3.0817345059369008</v>
      </c>
      <c r="U202" s="108">
        <f t="shared" si="63"/>
        <v>3.139868826297417</v>
      </c>
      <c r="V202" s="415">
        <f t="shared" si="63"/>
        <v>3.4602438086398175</v>
      </c>
      <c r="W202" s="108">
        <f t="shared" si="63"/>
        <v>2.8735771913614561</v>
      </c>
      <c r="X202" s="108">
        <f t="shared" si="63"/>
        <v>2.4123701793982248</v>
      </c>
      <c r="Y202" s="108">
        <f t="shared" si="63"/>
        <v>2.1278758292683229</v>
      </c>
      <c r="Z202" s="108">
        <f t="shared" si="63"/>
        <v>2.2207515300218126</v>
      </c>
      <c r="AA202" s="108">
        <f t="shared" si="63"/>
        <v>2.0391396855048534</v>
      </c>
      <c r="AB202" s="108">
        <f t="shared" si="63"/>
        <v>2.3860141616597086</v>
      </c>
      <c r="AC202" s="120">
        <f t="shared" si="63"/>
        <v>60.680047506777733</v>
      </c>
    </row>
    <row r="203" spans="1:32" ht="10.5" customHeight="1" thickBot="1">
      <c r="A203" s="2110"/>
      <c r="B203" s="2111"/>
      <c r="C203" s="9" t="s">
        <v>485</v>
      </c>
      <c r="D203" s="233"/>
      <c r="E203" s="111">
        <f>E173+E177+E181+E185+E189+E193+E197</f>
        <v>0</v>
      </c>
      <c r="F203" s="111">
        <f t="shared" si="63"/>
        <v>0</v>
      </c>
      <c r="G203" s="111">
        <f t="shared" si="63"/>
        <v>0</v>
      </c>
      <c r="H203" s="502">
        <f t="shared" si="63"/>
        <v>0</v>
      </c>
      <c r="I203" s="111">
        <f t="shared" si="63"/>
        <v>0</v>
      </c>
      <c r="J203" s="111">
        <f t="shared" si="63"/>
        <v>0</v>
      </c>
      <c r="K203" s="111">
        <f t="shared" si="63"/>
        <v>0</v>
      </c>
      <c r="L203" s="111">
        <f t="shared" si="63"/>
        <v>0</v>
      </c>
      <c r="M203" s="111">
        <f t="shared" si="63"/>
        <v>0</v>
      </c>
      <c r="N203" s="502">
        <f t="shared" si="63"/>
        <v>0</v>
      </c>
      <c r="O203" s="111">
        <f t="shared" si="63"/>
        <v>0</v>
      </c>
      <c r="P203" s="111">
        <f t="shared" si="63"/>
        <v>0</v>
      </c>
      <c r="Q203" s="111">
        <f t="shared" si="63"/>
        <v>0</v>
      </c>
      <c r="R203" s="111">
        <f t="shared" si="63"/>
        <v>0</v>
      </c>
      <c r="S203" s="111">
        <f t="shared" si="63"/>
        <v>0</v>
      </c>
      <c r="T203" s="111">
        <f t="shared" si="63"/>
        <v>0</v>
      </c>
      <c r="U203" s="111">
        <f t="shared" si="63"/>
        <v>0</v>
      </c>
      <c r="V203" s="502">
        <f t="shared" si="63"/>
        <v>0</v>
      </c>
      <c r="W203" s="111">
        <f t="shared" si="63"/>
        <v>0</v>
      </c>
      <c r="X203" s="111">
        <f t="shared" si="63"/>
        <v>0</v>
      </c>
      <c r="Y203" s="111">
        <f t="shared" si="63"/>
        <v>0</v>
      </c>
      <c r="Z203" s="111">
        <f t="shared" si="63"/>
        <v>0</v>
      </c>
      <c r="AA203" s="111">
        <f t="shared" si="63"/>
        <v>0</v>
      </c>
      <c r="AB203" s="111">
        <f t="shared" si="63"/>
        <v>0</v>
      </c>
      <c r="AC203" s="121">
        <f t="shared" si="63"/>
        <v>0</v>
      </c>
    </row>
    <row r="204" spans="1:32" ht="10.5" customHeight="1">
      <c r="A204" s="2097" t="s">
        <v>155</v>
      </c>
      <c r="B204" s="2112"/>
      <c r="C204" s="7" t="s">
        <v>484</v>
      </c>
      <c r="D204" s="10"/>
      <c r="E204" s="108">
        <f>E158+E162-E202</f>
        <v>-0.41458306136404377</v>
      </c>
      <c r="F204" s="108">
        <f t="shared" ref="F204:AB204" si="64">F158+F162-F202</f>
        <v>-0.19966699999959925</v>
      </c>
      <c r="G204" s="108">
        <f t="shared" si="64"/>
        <v>-0.11103715868876618</v>
      </c>
      <c r="H204" s="415">
        <f t="shared" si="64"/>
        <v>0.15291017956595199</v>
      </c>
      <c r="I204" s="108">
        <f t="shared" si="64"/>
        <v>0.3993561363325302</v>
      </c>
      <c r="J204" s="108">
        <f t="shared" si="64"/>
        <v>-0.37903880832011572</v>
      </c>
      <c r="K204" s="108">
        <f t="shared" si="64"/>
        <v>-3.8598106318393333E-2</v>
      </c>
      <c r="L204" s="108">
        <f t="shared" si="64"/>
        <v>-0.21357719135614461</v>
      </c>
      <c r="M204" s="108">
        <f t="shared" si="64"/>
        <v>-0.54392175000065501</v>
      </c>
      <c r="N204" s="415">
        <f t="shared" si="64"/>
        <v>-0.68618891751761435</v>
      </c>
      <c r="O204" s="108">
        <f t="shared" si="64"/>
        <v>-0.27538387991428603</v>
      </c>
      <c r="P204" s="108">
        <f t="shared" si="64"/>
        <v>-1.2523396962986881</v>
      </c>
      <c r="Q204" s="108">
        <f t="shared" si="64"/>
        <v>-0.52831585796643887</v>
      </c>
      <c r="R204" s="108">
        <f t="shared" si="64"/>
        <v>-0.52516261679144138</v>
      </c>
      <c r="S204" s="108">
        <f t="shared" si="64"/>
        <v>-0.22284606003908092</v>
      </c>
      <c r="T204" s="108">
        <f t="shared" si="64"/>
        <v>7.8265494063321395E-2</v>
      </c>
      <c r="U204" s="108">
        <f t="shared" si="64"/>
        <v>-0.3998688263041883</v>
      </c>
      <c r="V204" s="415">
        <f t="shared" si="64"/>
        <v>-0.28024380863043152</v>
      </c>
      <c r="W204" s="108">
        <f t="shared" si="64"/>
        <v>-0.17357719136691685</v>
      </c>
      <c r="X204" s="108">
        <f t="shared" si="64"/>
        <v>-0.25237017939036255</v>
      </c>
      <c r="Y204" s="108">
        <f t="shared" si="64"/>
        <v>0.49212417072228654</v>
      </c>
      <c r="Z204" s="108">
        <f t="shared" si="64"/>
        <v>0.23924846998277127</v>
      </c>
      <c r="AA204" s="108">
        <f t="shared" si="64"/>
        <v>0.12086031449318213</v>
      </c>
      <c r="AB204" s="108">
        <f t="shared" si="64"/>
        <v>7.3985838344875265E-2</v>
      </c>
      <c r="AC204" s="120" t="e">
        <f>#REF!+#REF!-AC202</f>
        <v>#REF!</v>
      </c>
    </row>
    <row r="205" spans="1:32" ht="10.5" customHeight="1" thickBot="1">
      <c r="A205" s="2110"/>
      <c r="B205" s="2111"/>
      <c r="C205" s="9" t="s">
        <v>485</v>
      </c>
      <c r="D205" s="45"/>
      <c r="E205" s="125">
        <f t="shared" ref="E205:AB205" si="65">E159+E163-E203</f>
        <v>0</v>
      </c>
      <c r="F205" s="268">
        <f t="shared" si="65"/>
        <v>0</v>
      </c>
      <c r="G205" s="268">
        <f t="shared" si="65"/>
        <v>0</v>
      </c>
      <c r="H205" s="502">
        <f t="shared" si="65"/>
        <v>0</v>
      </c>
      <c r="I205" s="268">
        <f t="shared" si="65"/>
        <v>0</v>
      </c>
      <c r="J205" s="268">
        <f t="shared" si="65"/>
        <v>0</v>
      </c>
      <c r="K205" s="268">
        <f t="shared" si="65"/>
        <v>0</v>
      </c>
      <c r="L205" s="268">
        <f t="shared" si="65"/>
        <v>0</v>
      </c>
      <c r="M205" s="268">
        <f t="shared" si="65"/>
        <v>0</v>
      </c>
      <c r="N205" s="500">
        <f t="shared" si="65"/>
        <v>0</v>
      </c>
      <c r="O205" s="268">
        <f t="shared" si="65"/>
        <v>0</v>
      </c>
      <c r="P205" s="268">
        <f t="shared" si="65"/>
        <v>0</v>
      </c>
      <c r="Q205" s="268">
        <f t="shared" si="65"/>
        <v>0</v>
      </c>
      <c r="R205" s="268">
        <f t="shared" si="65"/>
        <v>0</v>
      </c>
      <c r="S205" s="125">
        <f t="shared" si="65"/>
        <v>0</v>
      </c>
      <c r="T205" s="268">
        <f t="shared" si="65"/>
        <v>0</v>
      </c>
      <c r="U205" s="268">
        <f t="shared" si="65"/>
        <v>0</v>
      </c>
      <c r="V205" s="500">
        <f t="shared" si="65"/>
        <v>0</v>
      </c>
      <c r="W205" s="268">
        <f t="shared" si="65"/>
        <v>0</v>
      </c>
      <c r="X205" s="268">
        <f t="shared" si="65"/>
        <v>0</v>
      </c>
      <c r="Y205" s="268">
        <f t="shared" si="65"/>
        <v>0</v>
      </c>
      <c r="Z205" s="268">
        <f t="shared" si="65"/>
        <v>0</v>
      </c>
      <c r="AA205" s="268">
        <f t="shared" si="65"/>
        <v>0</v>
      </c>
      <c r="AB205" s="268">
        <f t="shared" si="65"/>
        <v>0</v>
      </c>
      <c r="AC205" s="121" t="e">
        <f>#REF!+#REF!-AC203</f>
        <v>#REF!</v>
      </c>
    </row>
    <row r="206" spans="1:32" ht="30" customHeight="1" thickBot="1"/>
    <row r="207" spans="1:32" ht="28.5" customHeight="1">
      <c r="A207" s="133" t="s">
        <v>17</v>
      </c>
      <c r="B207" s="134" t="s">
        <v>5</v>
      </c>
      <c r="C207" s="6" t="s">
        <v>14</v>
      </c>
      <c r="D207" s="6" t="s">
        <v>499</v>
      </c>
      <c r="E207" s="2143" t="s">
        <v>15</v>
      </c>
      <c r="F207" s="2144"/>
      <c r="G207" s="2144"/>
      <c r="H207" s="2144"/>
      <c r="I207" s="2144"/>
      <c r="J207" s="2144"/>
      <c r="K207" s="2144"/>
      <c r="L207" s="2144"/>
      <c r="M207" s="2144"/>
      <c r="N207" s="2144"/>
      <c r="O207" s="2144"/>
      <c r="P207" s="2144"/>
      <c r="Q207" s="2144"/>
      <c r="R207" s="2144"/>
      <c r="S207" s="2144"/>
      <c r="T207" s="2144"/>
      <c r="U207" s="2144"/>
      <c r="V207" s="2144"/>
      <c r="W207" s="2144"/>
      <c r="X207" s="2144"/>
      <c r="Y207" s="2144"/>
      <c r="Z207" s="2144"/>
      <c r="AA207" s="2144"/>
      <c r="AB207" s="2145"/>
      <c r="AC207" s="2102" t="s">
        <v>10</v>
      </c>
    </row>
    <row r="208" spans="1:32" s="13" customFormat="1" ht="12.75" customHeight="1" thickBot="1">
      <c r="A208" s="2121" t="s">
        <v>568</v>
      </c>
      <c r="B208" s="2122"/>
      <c r="C208" s="17"/>
      <c r="D208" s="17"/>
      <c r="E208" s="18">
        <v>1</v>
      </c>
      <c r="F208" s="18">
        <v>2</v>
      </c>
      <c r="G208" s="18">
        <v>3</v>
      </c>
      <c r="H208" s="18">
        <v>4</v>
      </c>
      <c r="I208" s="18">
        <v>5</v>
      </c>
      <c r="J208" s="18">
        <v>6</v>
      </c>
      <c r="K208" s="18">
        <v>7</v>
      </c>
      <c r="L208" s="18">
        <v>8</v>
      </c>
      <c r="M208" s="18">
        <v>9</v>
      </c>
      <c r="N208" s="18">
        <v>10</v>
      </c>
      <c r="O208" s="18">
        <v>11</v>
      </c>
      <c r="P208" s="18">
        <v>12</v>
      </c>
      <c r="Q208" s="18">
        <v>13</v>
      </c>
      <c r="R208" s="18">
        <v>14</v>
      </c>
      <c r="S208" s="18">
        <v>15</v>
      </c>
      <c r="T208" s="18">
        <v>16</v>
      </c>
      <c r="U208" s="18">
        <v>17</v>
      </c>
      <c r="V208" s="18">
        <v>18</v>
      </c>
      <c r="W208" s="18">
        <v>19</v>
      </c>
      <c r="X208" s="18">
        <v>20</v>
      </c>
      <c r="Y208" s="18">
        <v>21</v>
      </c>
      <c r="Z208" s="18">
        <v>22</v>
      </c>
      <c r="AA208" s="18">
        <v>23</v>
      </c>
      <c r="AB208" s="18">
        <v>24</v>
      </c>
      <c r="AC208" s="2120"/>
      <c r="AD208" s="2106" t="s">
        <v>280</v>
      </c>
      <c r="AE208" s="2107"/>
      <c r="AF208" s="232"/>
    </row>
    <row r="209" spans="1:30">
      <c r="A209" s="2091" t="s">
        <v>108</v>
      </c>
      <c r="B209" s="2094" t="s">
        <v>534</v>
      </c>
      <c r="C209" s="10" t="s">
        <v>484</v>
      </c>
      <c r="D209" s="1015" t="s">
        <v>507</v>
      </c>
      <c r="E209" s="108">
        <v>0.79999999998108251</v>
      </c>
      <c r="F209" s="108">
        <v>0.8000000000174623</v>
      </c>
      <c r="G209" s="108">
        <v>1.3999999999941792</v>
      </c>
      <c r="H209" s="414">
        <v>0.79999999998108251</v>
      </c>
      <c r="I209" s="108">
        <v>1.0000000000218279</v>
      </c>
      <c r="J209" s="108">
        <v>0.99999999998544808</v>
      </c>
      <c r="K209" s="108">
        <v>1.0000000000218279</v>
      </c>
      <c r="L209" s="108">
        <v>1.3999999999898101</v>
      </c>
      <c r="M209" s="415">
        <v>2.0399999999979599</v>
      </c>
      <c r="N209" s="415">
        <v>1.4000000000261901</v>
      </c>
      <c r="O209" s="108">
        <v>1.8000000000029104</v>
      </c>
      <c r="P209" s="108">
        <v>1.5999999999985448</v>
      </c>
      <c r="Q209" s="108">
        <v>1.9999999999708962</v>
      </c>
      <c r="R209" s="108">
        <v>2.000000000007276</v>
      </c>
      <c r="S209" s="108">
        <v>2.000000000007276</v>
      </c>
      <c r="T209" s="108">
        <v>1.8000000000029104</v>
      </c>
      <c r="U209" s="108">
        <v>2.000000000007276</v>
      </c>
      <c r="V209" s="108">
        <v>2.1999999999752617</v>
      </c>
      <c r="W209" s="108">
        <v>2.2000000000116415</v>
      </c>
      <c r="X209" s="108">
        <v>2.2000000000116415</v>
      </c>
      <c r="Y209" s="108">
        <v>1.1999999999898137</v>
      </c>
      <c r="Z209" s="108">
        <v>1.3999999999941792</v>
      </c>
      <c r="AA209" s="108">
        <v>1.1999999999898137</v>
      </c>
      <c r="AB209" s="108">
        <v>1.400000000030559</v>
      </c>
      <c r="AC209" s="123">
        <f>SUM(E209:AB209)</f>
        <v>36.640000000016869</v>
      </c>
    </row>
    <row r="210" spans="1:30">
      <c r="A210" s="2092"/>
      <c r="B210" s="2095"/>
      <c r="C210" s="11" t="s">
        <v>485</v>
      </c>
      <c r="D210" s="1005" t="s">
        <v>507</v>
      </c>
      <c r="E210" s="109">
        <v>0.08</v>
      </c>
      <c r="F210" s="109">
        <v>0.08</v>
      </c>
      <c r="G210" s="109">
        <v>0.08</v>
      </c>
      <c r="H210" s="109">
        <v>0.08</v>
      </c>
      <c r="I210" s="109">
        <v>0.08</v>
      </c>
      <c r="J210" s="109">
        <v>0.08</v>
      </c>
      <c r="K210" s="109">
        <v>0.08</v>
      </c>
      <c r="L210" s="109">
        <v>0.08</v>
      </c>
      <c r="M210" s="109">
        <v>0.08</v>
      </c>
      <c r="N210" s="109">
        <v>0.08</v>
      </c>
      <c r="O210" s="109">
        <v>0.08</v>
      </c>
      <c r="P210" s="109">
        <v>0.08</v>
      </c>
      <c r="Q210" s="109">
        <v>0.08</v>
      </c>
      <c r="R210" s="109">
        <v>0.08</v>
      </c>
      <c r="S210" s="109">
        <v>0.08</v>
      </c>
      <c r="T210" s="109">
        <v>0.08</v>
      </c>
      <c r="U210" s="109">
        <v>0.08</v>
      </c>
      <c r="V210" s="109">
        <v>0.08</v>
      </c>
      <c r="W210" s="109">
        <v>0.08</v>
      </c>
      <c r="X210" s="109">
        <v>0.08</v>
      </c>
      <c r="Y210" s="109">
        <v>0.08</v>
      </c>
      <c r="Z210" s="109">
        <v>0.08</v>
      </c>
      <c r="AA210" s="109">
        <v>0.08</v>
      </c>
      <c r="AB210" s="109">
        <v>0.08</v>
      </c>
      <c r="AC210" s="123">
        <f>SUM(E210:AB210)</f>
        <v>1.9200000000000006</v>
      </c>
      <c r="AD210" s="658"/>
    </row>
    <row r="211" spans="1:30" ht="12">
      <c r="A211" s="2092"/>
      <c r="B211" s="2095"/>
      <c r="C211" s="11" t="s">
        <v>8</v>
      </c>
      <c r="D211" s="1013" t="s">
        <v>466</v>
      </c>
      <c r="E211" s="1529">
        <v>64</v>
      </c>
      <c r="F211" s="1528">
        <v>57</v>
      </c>
      <c r="G211" s="1528">
        <v>55</v>
      </c>
      <c r="H211" s="1528">
        <v>57</v>
      </c>
      <c r="I211" s="1528">
        <v>62</v>
      </c>
      <c r="J211" s="1528">
        <v>66</v>
      </c>
      <c r="K211" s="1528">
        <v>83</v>
      </c>
      <c r="L211" s="1528">
        <v>96</v>
      </c>
      <c r="M211" s="1528">
        <v>100</v>
      </c>
      <c r="N211" s="1528">
        <v>102</v>
      </c>
      <c r="O211" s="1528">
        <v>101</v>
      </c>
      <c r="P211" s="1528">
        <v>103</v>
      </c>
      <c r="Q211" s="1528">
        <v>107</v>
      </c>
      <c r="R211" s="1528">
        <v>103</v>
      </c>
      <c r="S211" s="1528">
        <v>108</v>
      </c>
      <c r="T211" s="1528">
        <v>113</v>
      </c>
      <c r="U211" s="1528">
        <v>114</v>
      </c>
      <c r="V211" s="1528">
        <v>115</v>
      </c>
      <c r="W211" s="1528">
        <v>111</v>
      </c>
      <c r="X211" s="1528">
        <v>114</v>
      </c>
      <c r="Y211" s="1528">
        <v>109</v>
      </c>
      <c r="Z211" s="1528">
        <v>97</v>
      </c>
      <c r="AA211" s="1528">
        <v>90</v>
      </c>
      <c r="AB211" s="1530">
        <v>67</v>
      </c>
      <c r="AC211" s="83"/>
      <c r="AD211" s="273">
        <f>MAX(E211:AB211)</f>
        <v>115</v>
      </c>
    </row>
    <row r="212" spans="1:30" ht="12" thickBot="1">
      <c r="A212" s="2092"/>
      <c r="B212" s="2095"/>
      <c r="C212" s="11" t="s">
        <v>16</v>
      </c>
      <c r="D212" s="1005"/>
      <c r="E212" s="109">
        <f t="shared" ref="E212:AB212" si="66">E210/E209</f>
        <v>0.10000000000236468</v>
      </c>
      <c r="F212" s="109">
        <f t="shared" si="66"/>
        <v>9.999999999781721E-2</v>
      </c>
      <c r="G212" s="109">
        <f t="shared" si="66"/>
        <v>5.7142857143094729E-2</v>
      </c>
      <c r="H212" s="416">
        <f t="shared" si="66"/>
        <v>0.10000000000236468</v>
      </c>
      <c r="I212" s="109">
        <f t="shared" si="66"/>
        <v>7.9999999998253774E-2</v>
      </c>
      <c r="J212" s="109">
        <f t="shared" si="66"/>
        <v>8.0000000001164154E-2</v>
      </c>
      <c r="K212" s="109">
        <f t="shared" si="66"/>
        <v>7.9999999998253774E-2</v>
      </c>
      <c r="L212" s="109">
        <f t="shared" si="66"/>
        <v>5.7142857143273058E-2</v>
      </c>
      <c r="M212" s="109">
        <f t="shared" si="66"/>
        <v>3.9215686274549022E-2</v>
      </c>
      <c r="N212" s="416">
        <f t="shared" si="66"/>
        <v>5.7142857141788163E-2</v>
      </c>
      <c r="O212" s="109">
        <f t="shared" si="66"/>
        <v>4.4444444444372587E-2</v>
      </c>
      <c r="P212" s="109">
        <f t="shared" si="66"/>
        <v>5.0000000000045473E-2</v>
      </c>
      <c r="Q212" s="109">
        <f t="shared" si="66"/>
        <v>4.0000000000582077E-2</v>
      </c>
      <c r="R212" s="109">
        <f t="shared" si="66"/>
        <v>3.9999999999854478E-2</v>
      </c>
      <c r="S212" s="109">
        <f t="shared" si="66"/>
        <v>3.9999999999854478E-2</v>
      </c>
      <c r="T212" s="109">
        <f t="shared" si="66"/>
        <v>4.4444444444372587E-2</v>
      </c>
      <c r="U212" s="109">
        <f t="shared" si="66"/>
        <v>3.9999999999854478E-2</v>
      </c>
      <c r="V212" s="416">
        <f t="shared" si="66"/>
        <v>3.6363636364045264E-2</v>
      </c>
      <c r="W212" s="109">
        <f t="shared" si="66"/>
        <v>3.6363636363443939E-2</v>
      </c>
      <c r="X212" s="109">
        <f t="shared" si="66"/>
        <v>3.6363636363443939E-2</v>
      </c>
      <c r="Y212" s="109">
        <f t="shared" si="66"/>
        <v>6.6666666667232574E-2</v>
      </c>
      <c r="Z212" s="109">
        <f t="shared" si="66"/>
        <v>5.7142857143094729E-2</v>
      </c>
      <c r="AA212" s="109">
        <f t="shared" si="66"/>
        <v>6.6666666667232574E-2</v>
      </c>
      <c r="AB212" s="109">
        <f t="shared" si="66"/>
        <v>5.714285714160984E-2</v>
      </c>
      <c r="AC212" s="116">
        <f>AC210/AC209</f>
        <v>5.2401746724866721E-2</v>
      </c>
    </row>
    <row r="213" spans="1:30">
      <c r="A213" s="2091" t="s">
        <v>123</v>
      </c>
      <c r="B213" s="2094" t="s">
        <v>535</v>
      </c>
      <c r="C213" s="10" t="s">
        <v>484</v>
      </c>
      <c r="D213" s="1015" t="s">
        <v>507</v>
      </c>
      <c r="E213" s="108">
        <v>1.1999999999898137</v>
      </c>
      <c r="F213" s="108">
        <v>1.2000000000261934</v>
      </c>
      <c r="G213" s="108">
        <v>1.9999999999708962</v>
      </c>
      <c r="H213" s="108">
        <v>1.400000000030559</v>
      </c>
      <c r="I213" s="108">
        <v>1.3999999999941792</v>
      </c>
      <c r="J213" s="108">
        <v>2.3999999999796273</v>
      </c>
      <c r="K213" s="108">
        <v>2.000000000007276</v>
      </c>
      <c r="L213" s="108">
        <v>2.4000000000160071</v>
      </c>
      <c r="M213" s="108">
        <v>2.5999999999839929</v>
      </c>
      <c r="N213" s="414">
        <v>2.8000000000029099</v>
      </c>
      <c r="O213" s="108">
        <v>3.2002999999999902</v>
      </c>
      <c r="P213" s="108">
        <v>3.1000000000058199</v>
      </c>
      <c r="Q213" s="108">
        <v>3.4000000000014552</v>
      </c>
      <c r="R213" s="108">
        <v>3.2009999999999899</v>
      </c>
      <c r="S213" s="108">
        <v>2.6000000000203727</v>
      </c>
      <c r="T213" s="108">
        <v>2.7999999999883585</v>
      </c>
      <c r="U213" s="108">
        <v>3.4000000000014552</v>
      </c>
      <c r="V213" s="108">
        <v>3.4000000000014552</v>
      </c>
      <c r="W213" s="108">
        <v>3.1999999999970896</v>
      </c>
      <c r="X213" s="108">
        <v>3.4000000000014552</v>
      </c>
      <c r="Y213" s="108">
        <v>2.2000000000116415</v>
      </c>
      <c r="Z213" s="108">
        <v>2.3999999999796273</v>
      </c>
      <c r="AA213" s="108">
        <v>1.5999999999985448</v>
      </c>
      <c r="AB213" s="108">
        <v>1.8000000000029104</v>
      </c>
      <c r="AC213" s="123">
        <f>SUM(E213:AB213)</f>
        <v>59.101300000011619</v>
      </c>
    </row>
    <row r="214" spans="1:30">
      <c r="A214" s="2125"/>
      <c r="B214" s="2126"/>
      <c r="C214" s="11" t="s">
        <v>485</v>
      </c>
      <c r="D214" s="1005" t="s">
        <v>507</v>
      </c>
      <c r="E214" s="109">
        <v>0.25</v>
      </c>
      <c r="F214" s="109">
        <v>0.25</v>
      </c>
      <c r="G214" s="109">
        <v>0.25</v>
      </c>
      <c r="H214" s="109">
        <v>0.25</v>
      </c>
      <c r="I214" s="109">
        <v>0.25</v>
      </c>
      <c r="J214" s="109">
        <v>0.25</v>
      </c>
      <c r="K214" s="109">
        <v>0.25</v>
      </c>
      <c r="L214" s="109">
        <v>0.25</v>
      </c>
      <c r="M214" s="109">
        <v>0.25</v>
      </c>
      <c r="N214" s="109">
        <v>0.25</v>
      </c>
      <c r="O214" s="109">
        <v>0.25</v>
      </c>
      <c r="P214" s="109">
        <v>0.25</v>
      </c>
      <c r="Q214" s="109">
        <v>0.25</v>
      </c>
      <c r="R214" s="109">
        <v>0.25</v>
      </c>
      <c r="S214" s="109">
        <v>0.25</v>
      </c>
      <c r="T214" s="109">
        <v>0.25</v>
      </c>
      <c r="U214" s="109">
        <v>0.25</v>
      </c>
      <c r="V214" s="109">
        <v>0.25</v>
      </c>
      <c r="W214" s="109">
        <v>0.25</v>
      </c>
      <c r="X214" s="109">
        <v>0.25</v>
      </c>
      <c r="Y214" s="109">
        <v>0.25</v>
      </c>
      <c r="Z214" s="109">
        <v>0.25</v>
      </c>
      <c r="AA214" s="109">
        <v>0.25</v>
      </c>
      <c r="AB214" s="109">
        <v>0.25</v>
      </c>
      <c r="AC214" s="123">
        <f>SUM(E214:AB214)</f>
        <v>6</v>
      </c>
      <c r="AD214" s="658"/>
    </row>
    <row r="215" spans="1:30" ht="12">
      <c r="A215" s="2125"/>
      <c r="B215" s="2126"/>
      <c r="C215" s="11" t="s">
        <v>8</v>
      </c>
      <c r="D215" s="1013" t="s">
        <v>466</v>
      </c>
      <c r="E215" s="1532">
        <v>92</v>
      </c>
      <c r="F215" s="1531">
        <v>88</v>
      </c>
      <c r="G215" s="1531">
        <v>89</v>
      </c>
      <c r="H215" s="1531">
        <v>84</v>
      </c>
      <c r="I215" s="1531">
        <v>105</v>
      </c>
      <c r="J215" s="1531">
        <v>103</v>
      </c>
      <c r="K215" s="1531">
        <v>128</v>
      </c>
      <c r="L215" s="1531">
        <v>143</v>
      </c>
      <c r="M215" s="1531">
        <v>162</v>
      </c>
      <c r="N215" s="1531">
        <v>168</v>
      </c>
      <c r="O215" s="1531">
        <v>169</v>
      </c>
      <c r="P215" s="1531">
        <v>165</v>
      </c>
      <c r="Q215" s="1531">
        <v>163</v>
      </c>
      <c r="R215" s="1531">
        <v>174</v>
      </c>
      <c r="S215" s="1531">
        <v>183</v>
      </c>
      <c r="T215" s="1531">
        <v>182</v>
      </c>
      <c r="U215" s="1531">
        <v>188</v>
      </c>
      <c r="V215" s="1531">
        <v>177</v>
      </c>
      <c r="W215" s="1531">
        <v>185</v>
      </c>
      <c r="X215" s="1531">
        <v>175</v>
      </c>
      <c r="Y215" s="1531">
        <v>160</v>
      </c>
      <c r="Z215" s="1531">
        <v>150</v>
      </c>
      <c r="AA215" s="1531">
        <v>147</v>
      </c>
      <c r="AB215" s="1533">
        <v>107</v>
      </c>
      <c r="AC215" s="83"/>
      <c r="AD215" s="273">
        <f>MAX(E215:AB215)</f>
        <v>188</v>
      </c>
    </row>
    <row r="216" spans="1:30" ht="12" thickBot="1">
      <c r="A216" s="2125"/>
      <c r="B216" s="2126"/>
      <c r="C216" s="11" t="s">
        <v>16</v>
      </c>
      <c r="D216" s="11"/>
      <c r="E216" s="109">
        <f t="shared" ref="E216:AC216" si="67">E214/E213</f>
        <v>0.20833333333510179</v>
      </c>
      <c r="F216" s="109">
        <f t="shared" si="67"/>
        <v>0.20833333332878587</v>
      </c>
      <c r="G216" s="109">
        <f t="shared" si="67"/>
        <v>0.12500000000181899</v>
      </c>
      <c r="H216" s="416">
        <f t="shared" si="67"/>
        <v>0.17857142856753075</v>
      </c>
      <c r="I216" s="109">
        <f t="shared" si="67"/>
        <v>0.17857142857217101</v>
      </c>
      <c r="J216" s="109">
        <f t="shared" si="67"/>
        <v>0.10416666666755089</v>
      </c>
      <c r="K216" s="109">
        <f t="shared" si="67"/>
        <v>0.12499999999954525</v>
      </c>
      <c r="L216" s="109">
        <f>L214/L213</f>
        <v>0.10416666666597191</v>
      </c>
      <c r="M216" s="109">
        <f t="shared" si="67"/>
        <v>9.615384615443813E-2</v>
      </c>
      <c r="N216" s="416">
        <f t="shared" si="67"/>
        <v>8.9285714285621501E-2</v>
      </c>
      <c r="O216" s="109">
        <f t="shared" si="67"/>
        <v>7.8117676467831382E-2</v>
      </c>
      <c r="P216" s="109">
        <f t="shared" si="67"/>
        <v>8.0645161290171186E-2</v>
      </c>
      <c r="Q216" s="109">
        <f t="shared" si="67"/>
        <v>7.352941176467441E-2</v>
      </c>
      <c r="R216" s="109">
        <f t="shared" si="67"/>
        <v>7.8100593564511336E-2</v>
      </c>
      <c r="S216" s="109">
        <f t="shared" si="67"/>
        <v>9.615384615309272E-2</v>
      </c>
      <c r="T216" s="109">
        <f t="shared" si="67"/>
        <v>8.9285714286085505E-2</v>
      </c>
      <c r="U216" s="109">
        <f t="shared" si="67"/>
        <v>7.352941176467441E-2</v>
      </c>
      <c r="V216" s="416">
        <f t="shared" si="67"/>
        <v>7.352941176467441E-2</v>
      </c>
      <c r="W216" s="109">
        <f t="shared" si="67"/>
        <v>7.8125000000071054E-2</v>
      </c>
      <c r="X216" s="109">
        <f t="shared" si="67"/>
        <v>7.352941176467441E-2</v>
      </c>
      <c r="Y216" s="109">
        <f t="shared" si="67"/>
        <v>0.11363636363576232</v>
      </c>
      <c r="Z216" s="109">
        <f t="shared" si="67"/>
        <v>0.10416666666755089</v>
      </c>
      <c r="AA216" s="109">
        <f t="shared" si="67"/>
        <v>0.15625000000014211</v>
      </c>
      <c r="AB216" s="109">
        <f t="shared" si="67"/>
        <v>0.13888888888866432</v>
      </c>
      <c r="AC216" s="116">
        <f t="shared" si="67"/>
        <v>0.10152060952971965</v>
      </c>
    </row>
    <row r="217" spans="1:30">
      <c r="A217" s="247" t="s">
        <v>536</v>
      </c>
      <c r="B217" s="248"/>
      <c r="C217" s="249"/>
      <c r="D217" s="249"/>
      <c r="E217" s="250">
        <f>E209+E213</f>
        <v>1.9999999999708962</v>
      </c>
      <c r="F217" s="250">
        <f t="shared" ref="F217:AB217" si="68">F209+F213</f>
        <v>2.0000000000436557</v>
      </c>
      <c r="G217" s="250">
        <f t="shared" si="68"/>
        <v>3.3999999999650754</v>
      </c>
      <c r="H217" s="250">
        <f t="shared" si="68"/>
        <v>2.2000000000116415</v>
      </c>
      <c r="I217" s="250">
        <f t="shared" si="68"/>
        <v>2.4000000000160071</v>
      </c>
      <c r="J217" s="250">
        <f t="shared" si="68"/>
        <v>3.3999999999650754</v>
      </c>
      <c r="K217" s="250">
        <f t="shared" si="68"/>
        <v>3.0000000000291038</v>
      </c>
      <c r="L217" s="250">
        <f t="shared" si="68"/>
        <v>3.8000000000058174</v>
      </c>
      <c r="M217" s="250">
        <f t="shared" si="68"/>
        <v>4.6399999999819528</v>
      </c>
      <c r="N217" s="250">
        <f t="shared" si="68"/>
        <v>4.2000000000290996</v>
      </c>
      <c r="O217" s="250">
        <f t="shared" si="68"/>
        <v>5.0003000000029001</v>
      </c>
      <c r="P217" s="250">
        <f t="shared" si="68"/>
        <v>4.7000000000043647</v>
      </c>
      <c r="Q217" s="250">
        <f t="shared" si="68"/>
        <v>5.3999999999723514</v>
      </c>
      <c r="R217" s="250">
        <f t="shared" si="68"/>
        <v>5.2010000000072658</v>
      </c>
      <c r="S217" s="250">
        <f t="shared" si="68"/>
        <v>4.6000000000276486</v>
      </c>
      <c r="T217" s="250">
        <f t="shared" si="68"/>
        <v>4.5999999999912689</v>
      </c>
      <c r="U217" s="250">
        <f t="shared" si="68"/>
        <v>5.4000000000087311</v>
      </c>
      <c r="V217" s="250">
        <f t="shared" si="68"/>
        <v>5.5999999999767169</v>
      </c>
      <c r="W217" s="250">
        <f t="shared" si="68"/>
        <v>5.4000000000087311</v>
      </c>
      <c r="X217" s="250">
        <f t="shared" si="68"/>
        <v>5.6000000000130967</v>
      </c>
      <c r="Y217" s="250">
        <f t="shared" si="68"/>
        <v>3.4000000000014552</v>
      </c>
      <c r="Z217" s="250">
        <f t="shared" si="68"/>
        <v>3.7999999999738066</v>
      </c>
      <c r="AA217" s="250">
        <f t="shared" si="68"/>
        <v>2.7999999999883585</v>
      </c>
      <c r="AB217" s="250">
        <f t="shared" si="68"/>
        <v>3.2000000000334694</v>
      </c>
      <c r="AC217" s="251"/>
    </row>
    <row r="218" spans="1:30">
      <c r="A218" s="252" t="s">
        <v>537</v>
      </c>
      <c r="B218" s="253"/>
      <c r="C218" s="254"/>
      <c r="D218" s="254"/>
      <c r="E218" s="262">
        <f t="shared" ref="E218:AB218" si="69">E210+E214</f>
        <v>0.33</v>
      </c>
      <c r="F218" s="262">
        <f t="shared" si="69"/>
        <v>0.33</v>
      </c>
      <c r="G218" s="262">
        <f t="shared" si="69"/>
        <v>0.33</v>
      </c>
      <c r="H218" s="262">
        <f t="shared" si="69"/>
        <v>0.33</v>
      </c>
      <c r="I218" s="262">
        <f t="shared" si="69"/>
        <v>0.33</v>
      </c>
      <c r="J218" s="262">
        <f t="shared" si="69"/>
        <v>0.33</v>
      </c>
      <c r="K218" s="262">
        <f t="shared" si="69"/>
        <v>0.33</v>
      </c>
      <c r="L218" s="262">
        <f t="shared" si="69"/>
        <v>0.33</v>
      </c>
      <c r="M218" s="262">
        <f t="shared" si="69"/>
        <v>0.33</v>
      </c>
      <c r="N218" s="262">
        <f t="shared" si="69"/>
        <v>0.33</v>
      </c>
      <c r="O218" s="262">
        <f t="shared" si="69"/>
        <v>0.33</v>
      </c>
      <c r="P218" s="262">
        <f t="shared" si="69"/>
        <v>0.33</v>
      </c>
      <c r="Q218" s="262">
        <f t="shared" si="69"/>
        <v>0.33</v>
      </c>
      <c r="R218" s="262">
        <f t="shared" si="69"/>
        <v>0.33</v>
      </c>
      <c r="S218" s="262">
        <f t="shared" si="69"/>
        <v>0.33</v>
      </c>
      <c r="T218" s="262">
        <f t="shared" si="69"/>
        <v>0.33</v>
      </c>
      <c r="U218" s="262">
        <f t="shared" si="69"/>
        <v>0.33</v>
      </c>
      <c r="V218" s="262">
        <f t="shared" si="69"/>
        <v>0.33</v>
      </c>
      <c r="W218" s="262">
        <f t="shared" si="69"/>
        <v>0.33</v>
      </c>
      <c r="X218" s="262">
        <f t="shared" si="69"/>
        <v>0.33</v>
      </c>
      <c r="Y218" s="262">
        <f t="shared" si="69"/>
        <v>0.33</v>
      </c>
      <c r="Z218" s="262">
        <f t="shared" si="69"/>
        <v>0.33</v>
      </c>
      <c r="AA218" s="262">
        <f t="shared" si="69"/>
        <v>0.33</v>
      </c>
      <c r="AB218" s="262">
        <f t="shared" si="69"/>
        <v>0.33</v>
      </c>
      <c r="AC218" s="256"/>
    </row>
    <row r="219" spans="1:30" ht="12" thickBot="1">
      <c r="A219" s="257" t="s">
        <v>538</v>
      </c>
      <c r="B219" s="258"/>
      <c r="C219" s="259"/>
      <c r="D219" s="259"/>
      <c r="E219" s="260">
        <f t="shared" ref="E219:AB219" si="70">SQRT(E217*E217+E218*E218)</f>
        <v>2.027042180094826</v>
      </c>
      <c r="F219" s="260">
        <f t="shared" si="70"/>
        <v>2.0270421801666147</v>
      </c>
      <c r="G219" s="260">
        <f t="shared" si="70"/>
        <v>3.4159771661652707</v>
      </c>
      <c r="H219" s="260">
        <f t="shared" si="70"/>
        <v>2.224612325788748</v>
      </c>
      <c r="I219" s="260">
        <f t="shared" si="70"/>
        <v>2.4225812680025482</v>
      </c>
      <c r="J219" s="260">
        <f t="shared" si="70"/>
        <v>3.4159771661652707</v>
      </c>
      <c r="K219" s="260">
        <f t="shared" si="70"/>
        <v>3.0180954259556843</v>
      </c>
      <c r="L219" s="260">
        <f t="shared" si="70"/>
        <v>3.8143020331437065</v>
      </c>
      <c r="M219" s="260">
        <f t="shared" si="70"/>
        <v>4.651720111940584</v>
      </c>
      <c r="N219" s="260">
        <f t="shared" si="70"/>
        <v>4.2129443386121821</v>
      </c>
      <c r="O219" s="260">
        <f t="shared" si="70"/>
        <v>5.0111775153180318</v>
      </c>
      <c r="P219" s="260">
        <f t="shared" si="70"/>
        <v>4.71157086331523</v>
      </c>
      <c r="Q219" s="260">
        <f t="shared" si="70"/>
        <v>5.4100739366205888</v>
      </c>
      <c r="R219" s="260">
        <f t="shared" si="70"/>
        <v>5.2114586249989143</v>
      </c>
      <c r="S219" s="260">
        <f t="shared" si="70"/>
        <v>4.611821765881067</v>
      </c>
      <c r="T219" s="260">
        <f t="shared" si="70"/>
        <v>4.6118217658447804</v>
      </c>
      <c r="U219" s="260">
        <f t="shared" si="70"/>
        <v>5.4100739366569011</v>
      </c>
      <c r="V219" s="260">
        <f t="shared" si="70"/>
        <v>5.6097147877355784</v>
      </c>
      <c r="W219" s="260">
        <f t="shared" si="70"/>
        <v>5.4100739366569011</v>
      </c>
      <c r="X219" s="260">
        <f t="shared" si="70"/>
        <v>5.6097147877718951</v>
      </c>
      <c r="Y219" s="260">
        <f t="shared" si="70"/>
        <v>3.4159771662014804</v>
      </c>
      <c r="Z219" s="260">
        <f t="shared" si="70"/>
        <v>3.8143020331118156</v>
      </c>
      <c r="AA219" s="260">
        <f t="shared" si="70"/>
        <v>2.8193793643166942</v>
      </c>
      <c r="AB219" s="260">
        <f t="shared" si="70"/>
        <v>3.2169706247048953</v>
      </c>
      <c r="AC219" s="261"/>
    </row>
    <row r="220" spans="1:30" s="13" customFormat="1" ht="14.25" customHeight="1" thickBot="1">
      <c r="A220" s="137" t="s">
        <v>310</v>
      </c>
      <c r="B220" s="138"/>
      <c r="C220" s="139"/>
      <c r="D220" s="139"/>
      <c r="E220" s="3">
        <v>1</v>
      </c>
      <c r="F220" s="3">
        <v>2</v>
      </c>
      <c r="G220" s="3">
        <v>3</v>
      </c>
      <c r="H220" s="3">
        <v>4</v>
      </c>
      <c r="I220" s="3">
        <v>5</v>
      </c>
      <c r="J220" s="3">
        <v>6</v>
      </c>
      <c r="K220" s="3">
        <v>7</v>
      </c>
      <c r="L220" s="3">
        <v>8</v>
      </c>
      <c r="M220" s="3">
        <v>9</v>
      </c>
      <c r="N220" s="3">
        <v>10</v>
      </c>
      <c r="O220" s="3">
        <v>11</v>
      </c>
      <c r="P220" s="3">
        <v>12</v>
      </c>
      <c r="Q220" s="3">
        <v>13</v>
      </c>
      <c r="R220" s="3">
        <v>14</v>
      </c>
      <c r="S220" s="3">
        <v>15</v>
      </c>
      <c r="T220" s="3">
        <v>16</v>
      </c>
      <c r="U220" s="3">
        <v>17</v>
      </c>
      <c r="V220" s="3">
        <v>18</v>
      </c>
      <c r="W220" s="3">
        <v>19</v>
      </c>
      <c r="X220" s="3">
        <v>20</v>
      </c>
      <c r="Y220" s="3">
        <v>21</v>
      </c>
      <c r="Z220" s="3">
        <v>22</v>
      </c>
      <c r="AA220" s="3">
        <v>23</v>
      </c>
      <c r="AB220" s="3">
        <v>24</v>
      </c>
      <c r="AC220" s="140"/>
    </row>
    <row r="221" spans="1:30" s="32" customFormat="1" ht="14.25" customHeight="1">
      <c r="A221" s="28" t="s">
        <v>144</v>
      </c>
      <c r="B221" s="419"/>
      <c r="C221" s="420" t="s">
        <v>13</v>
      </c>
      <c r="D221" s="1007" t="s">
        <v>466</v>
      </c>
      <c r="E221" s="1525">
        <v>10.329999923706055</v>
      </c>
      <c r="F221" s="1526">
        <v>10.369999885559082</v>
      </c>
      <c r="G221" s="1526">
        <v>10.359999656677246</v>
      </c>
      <c r="H221" s="1526">
        <v>10.369999885559082</v>
      </c>
      <c r="I221" s="1526">
        <v>10.430000305175781</v>
      </c>
      <c r="J221" s="1526">
        <v>10.359999656677246</v>
      </c>
      <c r="K221" s="1526">
        <v>10.340000152587891</v>
      </c>
      <c r="L221" s="1526">
        <v>10.340000152587891</v>
      </c>
      <c r="M221" s="1526">
        <v>10.359999656677246</v>
      </c>
      <c r="N221" s="1526">
        <v>10.359999656677246</v>
      </c>
      <c r="O221" s="1526">
        <v>10.380000114440918</v>
      </c>
      <c r="P221" s="1526">
        <v>10.390000343322754</v>
      </c>
      <c r="Q221" s="1526">
        <v>10.260000228881836</v>
      </c>
      <c r="R221" s="1526">
        <v>10.25</v>
      </c>
      <c r="S221" s="1526">
        <v>10.189999580383301</v>
      </c>
      <c r="T221" s="1526">
        <v>10.319999694824219</v>
      </c>
      <c r="U221" s="1526">
        <v>10.300000190734863</v>
      </c>
      <c r="V221" s="1526">
        <v>10.319999694824219</v>
      </c>
      <c r="W221" s="1526">
        <v>10.369999885559082</v>
      </c>
      <c r="X221" s="1526">
        <v>10.229999542236328</v>
      </c>
      <c r="Y221" s="1526">
        <v>10.239999771118164</v>
      </c>
      <c r="Z221" s="1526">
        <v>10.279999732971191</v>
      </c>
      <c r="AA221" s="1526">
        <v>10.300000190734863</v>
      </c>
      <c r="AB221" s="1527">
        <v>10.319999694824219</v>
      </c>
      <c r="AC221" s="422"/>
    </row>
    <row r="222" spans="1:30" s="32" customFormat="1" ht="14.25" customHeight="1" thickBot="1">
      <c r="A222" s="33" t="s">
        <v>145</v>
      </c>
      <c r="B222" s="34"/>
      <c r="C222" s="424" t="s">
        <v>13</v>
      </c>
      <c r="D222" s="1019" t="s">
        <v>466</v>
      </c>
      <c r="E222" s="1523">
        <v>10.180000305175781</v>
      </c>
      <c r="F222" s="1522">
        <v>10.239999771118164</v>
      </c>
      <c r="G222" s="1522">
        <v>10.25</v>
      </c>
      <c r="H222" s="1522">
        <v>10.25</v>
      </c>
      <c r="I222" s="1522">
        <v>10.329999923706055</v>
      </c>
      <c r="J222" s="1522">
        <v>10.210000038146973</v>
      </c>
      <c r="K222" s="1522">
        <v>10.180000305175781</v>
      </c>
      <c r="L222" s="1522">
        <v>10.130000114440918</v>
      </c>
      <c r="M222" s="1522">
        <v>10.140000343322754</v>
      </c>
      <c r="N222" s="1522">
        <v>10.189999580383301</v>
      </c>
      <c r="O222" s="1522">
        <v>10.199999809265137</v>
      </c>
      <c r="P222" s="1522">
        <v>10.260000228881836</v>
      </c>
      <c r="Q222" s="1522">
        <v>10.100000381469727</v>
      </c>
      <c r="R222" s="1522">
        <v>10.029999732971191</v>
      </c>
      <c r="S222" s="1522">
        <v>10</v>
      </c>
      <c r="T222" s="1522">
        <v>10.090000152587891</v>
      </c>
      <c r="U222" s="1522">
        <v>10.090000152587891</v>
      </c>
      <c r="V222" s="1522">
        <v>10.130000114440918</v>
      </c>
      <c r="W222" s="1522">
        <v>10.180000305175781</v>
      </c>
      <c r="X222" s="1522">
        <v>10.039999961853027</v>
      </c>
      <c r="Y222" s="1522">
        <v>10.069999694824219</v>
      </c>
      <c r="Z222" s="1522">
        <v>10.069999694824219</v>
      </c>
      <c r="AA222" s="1522">
        <v>10.159999847412109</v>
      </c>
      <c r="AB222" s="1524">
        <v>10.199999809265137</v>
      </c>
      <c r="AC222" s="427"/>
    </row>
    <row r="223" spans="1:30">
      <c r="A223" s="2140" t="s">
        <v>110</v>
      </c>
      <c r="B223" s="2094" t="s">
        <v>569</v>
      </c>
      <c r="C223" s="10" t="s">
        <v>484</v>
      </c>
      <c r="D223" s="1015" t="s">
        <v>507</v>
      </c>
      <c r="E223" s="80">
        <v>0.11999999999898137</v>
      </c>
      <c r="F223" s="80">
        <v>0.15999999999985448</v>
      </c>
      <c r="G223" s="80">
        <v>0.2000000000007276</v>
      </c>
      <c r="H223" s="414">
        <v>0.11999999999898137</v>
      </c>
      <c r="I223" s="80">
        <v>0.11999999999898137</v>
      </c>
      <c r="J223" s="80">
        <v>0.31999999999970896</v>
      </c>
      <c r="K223" s="80">
        <v>0.15999999999985448</v>
      </c>
      <c r="L223" s="80">
        <v>0.12000000000261934</v>
      </c>
      <c r="M223" s="80">
        <v>0.3599999999969441</v>
      </c>
      <c r="N223" s="414">
        <v>0.12000000000261934</v>
      </c>
      <c r="O223" s="80">
        <v>0.15999999999985448</v>
      </c>
      <c r="P223" s="80">
        <v>0.47999999999956344</v>
      </c>
      <c r="Q223" s="80">
        <v>0.2000000000007276</v>
      </c>
      <c r="R223" s="80">
        <v>0.23999999999796273</v>
      </c>
      <c r="S223" s="80">
        <v>0.24000000000160071</v>
      </c>
      <c r="T223" s="80">
        <v>0.23999999999796273</v>
      </c>
      <c r="U223" s="80">
        <v>0.28000000000247383</v>
      </c>
      <c r="V223" s="414">
        <v>0.31999999999970896</v>
      </c>
      <c r="W223" s="80">
        <v>0.31999999999970896</v>
      </c>
      <c r="X223" s="80">
        <v>0.31999999999970896</v>
      </c>
      <c r="Y223" s="80">
        <v>0.2000000000007276</v>
      </c>
      <c r="Z223" s="80">
        <v>0.23999999999796273</v>
      </c>
      <c r="AA223" s="80">
        <v>0.15999999999985448</v>
      </c>
      <c r="AB223" s="80">
        <v>0.15999999999985448</v>
      </c>
      <c r="AC223" s="120">
        <f>SUM(E223:AB223)</f>
        <v>5.3599999999969441</v>
      </c>
    </row>
    <row r="224" spans="1:30">
      <c r="A224" s="2138"/>
      <c r="B224" s="2095"/>
      <c r="C224" s="11" t="s">
        <v>485</v>
      </c>
      <c r="D224" s="1005" t="s">
        <v>507</v>
      </c>
      <c r="E224" s="82">
        <v>0</v>
      </c>
      <c r="F224" s="82">
        <v>3.999999999996362E-2</v>
      </c>
      <c r="G224" s="82">
        <v>3.999999999996362E-2</v>
      </c>
      <c r="H224" s="418">
        <v>3.999999999996362E-2</v>
      </c>
      <c r="I224" s="82">
        <v>3.999999999996362E-2</v>
      </c>
      <c r="J224" s="82">
        <v>3.999999999996362E-2</v>
      </c>
      <c r="K224" s="82">
        <v>0</v>
      </c>
      <c r="L224" s="82">
        <v>3.999999999996362E-2</v>
      </c>
      <c r="M224" s="82">
        <v>7.999999999992724E-2</v>
      </c>
      <c r="N224" s="418">
        <v>0</v>
      </c>
      <c r="O224" s="82">
        <v>3.999999999996362E-2</v>
      </c>
      <c r="P224" s="82">
        <v>3.999999999996362E-2</v>
      </c>
      <c r="Q224" s="82">
        <v>3.999999999996362E-2</v>
      </c>
      <c r="R224" s="82">
        <v>3.999999999996362E-2</v>
      </c>
      <c r="S224" s="82">
        <v>3.999999999996362E-2</v>
      </c>
      <c r="T224" s="82">
        <v>3.999999999996362E-2</v>
      </c>
      <c r="U224" s="82">
        <v>4.0000000000873115E-2</v>
      </c>
      <c r="V224" s="418">
        <v>3.999999999996362E-2</v>
      </c>
      <c r="W224" s="82">
        <v>7.999999999992724E-2</v>
      </c>
      <c r="X224" s="82">
        <v>3.999999999996362E-2</v>
      </c>
      <c r="Y224" s="82">
        <v>0</v>
      </c>
      <c r="Z224" s="82">
        <v>3.999999999996362E-2</v>
      </c>
      <c r="AA224" s="82">
        <v>3.999999999996362E-2</v>
      </c>
      <c r="AB224" s="82">
        <v>3.999999999996362E-2</v>
      </c>
      <c r="AC224" s="116">
        <f>SUM(E224:AB224)</f>
        <v>0.88000000000010914</v>
      </c>
    </row>
    <row r="225" spans="1:30" ht="12">
      <c r="A225" s="2138"/>
      <c r="B225" s="2095"/>
      <c r="C225" s="11" t="s">
        <v>8</v>
      </c>
      <c r="D225" s="1013" t="s">
        <v>466</v>
      </c>
      <c r="E225" s="1734">
        <v>8</v>
      </c>
      <c r="F225" s="1734">
        <v>8</v>
      </c>
      <c r="G225" s="1734">
        <v>7</v>
      </c>
      <c r="H225" s="1734">
        <v>8</v>
      </c>
      <c r="I225" s="1734">
        <v>12</v>
      </c>
      <c r="J225" s="1734">
        <v>9</v>
      </c>
      <c r="K225" s="1734">
        <v>10</v>
      </c>
      <c r="L225" s="1734">
        <v>13</v>
      </c>
      <c r="M225" s="1734">
        <v>13</v>
      </c>
      <c r="N225" s="1734">
        <v>11</v>
      </c>
      <c r="O225" s="1734">
        <v>11</v>
      </c>
      <c r="P225" s="1734">
        <v>12</v>
      </c>
      <c r="Q225" s="1734">
        <v>13</v>
      </c>
      <c r="R225" s="1734">
        <v>12</v>
      </c>
      <c r="S225" s="1734">
        <v>14</v>
      </c>
      <c r="T225" s="1734">
        <v>13</v>
      </c>
      <c r="U225" s="1734">
        <v>15</v>
      </c>
      <c r="V225" s="1734">
        <v>15</v>
      </c>
      <c r="W225" s="1734">
        <v>15</v>
      </c>
      <c r="X225" s="1734">
        <v>15</v>
      </c>
      <c r="Y225" s="1734">
        <v>15</v>
      </c>
      <c r="Z225" s="1734">
        <v>13</v>
      </c>
      <c r="AA225" s="1734">
        <v>15</v>
      </c>
      <c r="AB225" s="1734">
        <v>9</v>
      </c>
      <c r="AC225" s="82"/>
      <c r="AD225" s="78"/>
    </row>
    <row r="226" spans="1:30" ht="12" thickBot="1">
      <c r="A226" s="2141"/>
      <c r="B226" s="2136"/>
      <c r="C226" s="45" t="s">
        <v>16</v>
      </c>
      <c r="D226" s="45"/>
      <c r="E226" s="173">
        <f t="shared" ref="E226:AC226" si="71">E224/E223</f>
        <v>0</v>
      </c>
      <c r="F226" s="173">
        <f t="shared" si="71"/>
        <v>0.25</v>
      </c>
      <c r="G226" s="173">
        <f t="shared" si="71"/>
        <v>0.19999999999909052</v>
      </c>
      <c r="H226" s="474">
        <f t="shared" si="71"/>
        <v>0.33333333333585968</v>
      </c>
      <c r="I226" s="173">
        <f t="shared" si="71"/>
        <v>0.33333333333585968</v>
      </c>
      <c r="J226" s="173">
        <f t="shared" si="71"/>
        <v>0.125</v>
      </c>
      <c r="K226" s="173">
        <f t="shared" si="71"/>
        <v>0</v>
      </c>
      <c r="L226" s="173">
        <f t="shared" si="71"/>
        <v>0.33333333332575421</v>
      </c>
      <c r="M226" s="173">
        <f t="shared" si="71"/>
        <v>0.22222222222390647</v>
      </c>
      <c r="N226" s="474">
        <f t="shared" si="71"/>
        <v>0</v>
      </c>
      <c r="O226" s="173">
        <f t="shared" si="71"/>
        <v>0.25</v>
      </c>
      <c r="P226" s="173">
        <f t="shared" si="71"/>
        <v>8.3333333333333329E-2</v>
      </c>
      <c r="Q226" s="173">
        <f t="shared" si="71"/>
        <v>0.19999999999909052</v>
      </c>
      <c r="R226" s="173">
        <f t="shared" si="71"/>
        <v>0.16666666666792984</v>
      </c>
      <c r="S226" s="173">
        <f t="shared" si="71"/>
        <v>0.16666666666540347</v>
      </c>
      <c r="T226" s="173">
        <f t="shared" si="71"/>
        <v>0.16666666666792984</v>
      </c>
      <c r="U226" s="173">
        <f t="shared" si="71"/>
        <v>0.14285714285899898</v>
      </c>
      <c r="V226" s="474">
        <f t="shared" si="71"/>
        <v>0.125</v>
      </c>
      <c r="W226" s="173">
        <f t="shared" si="71"/>
        <v>0.25</v>
      </c>
      <c r="X226" s="173">
        <f t="shared" si="71"/>
        <v>0.125</v>
      </c>
      <c r="Y226" s="173">
        <f t="shared" si="71"/>
        <v>0</v>
      </c>
      <c r="Z226" s="173">
        <f t="shared" si="71"/>
        <v>0.16666666666792984</v>
      </c>
      <c r="AA226" s="173">
        <f t="shared" si="71"/>
        <v>0.25</v>
      </c>
      <c r="AB226" s="173">
        <f t="shared" si="71"/>
        <v>0.25</v>
      </c>
      <c r="AC226" s="177">
        <f t="shared" si="71"/>
        <v>0.16417910447772591</v>
      </c>
    </row>
    <row r="227" spans="1:30">
      <c r="A227" s="2137" t="s">
        <v>118</v>
      </c>
      <c r="B227" s="2124" t="s">
        <v>570</v>
      </c>
      <c r="C227" s="63" t="s">
        <v>484</v>
      </c>
      <c r="D227" s="1010" t="s">
        <v>507</v>
      </c>
      <c r="E227" s="86">
        <v>0.36000000000058208</v>
      </c>
      <c r="F227" s="86">
        <v>0.36000000000058208</v>
      </c>
      <c r="G227" s="86">
        <v>0.60000000000582077</v>
      </c>
      <c r="H227" s="442">
        <v>0.27999999999883585</v>
      </c>
      <c r="I227" s="86">
        <v>0.61999999999243305</v>
      </c>
      <c r="J227" s="86">
        <v>0.71999999999825404</v>
      </c>
      <c r="K227" s="86">
        <v>0.44000000000232831</v>
      </c>
      <c r="L227" s="86">
        <v>0.63999999999941792</v>
      </c>
      <c r="M227" s="86">
        <v>0.96000000000640284</v>
      </c>
      <c r="N227" s="442">
        <v>0.67999999999301508</v>
      </c>
      <c r="O227" s="86">
        <v>0.80000000000291038</v>
      </c>
      <c r="P227" s="86">
        <v>1.1600000000034925</v>
      </c>
      <c r="Q227" s="86">
        <v>1.0399999999935972</v>
      </c>
      <c r="R227" s="86">
        <v>0.84000000001105946</v>
      </c>
      <c r="S227" s="86">
        <v>0.75999999999476131</v>
      </c>
      <c r="T227" s="86">
        <v>0.80000000000291038</v>
      </c>
      <c r="U227" s="111">
        <v>1</v>
      </c>
      <c r="V227" s="436">
        <v>1</v>
      </c>
      <c r="W227" s="111">
        <v>1</v>
      </c>
      <c r="X227" s="86">
        <v>1.0399999999935972</v>
      </c>
      <c r="Y227" s="86">
        <v>0.72000000000116415</v>
      </c>
      <c r="Z227" s="86">
        <v>0.72000000000116415</v>
      </c>
      <c r="AA227" s="86">
        <v>0.52000000000407454</v>
      </c>
      <c r="AB227" s="86">
        <v>0.51999999998952262</v>
      </c>
      <c r="AC227" s="123">
        <f>SUM(E227:AB227)</f>
        <v>17.579999999995927</v>
      </c>
    </row>
    <row r="228" spans="1:30">
      <c r="A228" s="2138"/>
      <c r="B228" s="2095"/>
      <c r="C228" s="11" t="s">
        <v>485</v>
      </c>
      <c r="D228" s="1005" t="s">
        <v>507</v>
      </c>
      <c r="E228" s="82">
        <v>4.0000000000873115E-2</v>
      </c>
      <c r="F228" s="82">
        <v>8.000000000174623E-2</v>
      </c>
      <c r="G228" s="82">
        <v>7.9999999998108251E-2</v>
      </c>
      <c r="H228" s="418">
        <v>8.000000000174623E-2</v>
      </c>
      <c r="I228" s="82">
        <v>4.0000000000873115E-2</v>
      </c>
      <c r="J228" s="82">
        <v>0.11999999999898137</v>
      </c>
      <c r="K228" s="82">
        <v>7.9999999998108251E-2</v>
      </c>
      <c r="L228" s="82">
        <v>8.000000000174623E-2</v>
      </c>
      <c r="M228" s="82">
        <v>0.15999999999985448</v>
      </c>
      <c r="N228" s="418">
        <v>7.9999999998108251E-2</v>
      </c>
      <c r="O228" s="82">
        <v>8.000000000174623E-2</v>
      </c>
      <c r="P228" s="82">
        <v>0.23999999999796273</v>
      </c>
      <c r="Q228" s="82">
        <v>0.12000000000261934</v>
      </c>
      <c r="R228" s="82">
        <v>0.11999999999898137</v>
      </c>
      <c r="S228" s="82">
        <v>0.11999999999898137</v>
      </c>
      <c r="T228" s="82">
        <v>8.000000000174623E-2</v>
      </c>
      <c r="U228" s="82">
        <v>0.15999999999985448</v>
      </c>
      <c r="V228" s="418">
        <v>0.15999999999985448</v>
      </c>
      <c r="W228" s="82">
        <v>0.15999999999985448</v>
      </c>
      <c r="X228" s="82">
        <v>7.9999999998108251E-2</v>
      </c>
      <c r="Y228" s="82">
        <v>4.0000000000873115E-2</v>
      </c>
      <c r="Z228" s="82">
        <v>4.0000000000873115E-2</v>
      </c>
      <c r="AA228" s="82">
        <v>8.000000000174623E-2</v>
      </c>
      <c r="AB228" s="82">
        <v>7.9999999998108251E-2</v>
      </c>
      <c r="AC228" s="123">
        <f>SUM(E228:AB228)</f>
        <v>2.4000000000014552</v>
      </c>
    </row>
    <row r="229" spans="1:30" ht="12">
      <c r="A229" s="2138"/>
      <c r="B229" s="2095"/>
      <c r="C229" s="11" t="s">
        <v>8</v>
      </c>
      <c r="D229" s="1013" t="s">
        <v>466</v>
      </c>
      <c r="E229" s="1535">
        <v>31</v>
      </c>
      <c r="F229" s="1534">
        <v>29</v>
      </c>
      <c r="G229" s="1534">
        <v>27</v>
      </c>
      <c r="H229" s="1534">
        <v>26</v>
      </c>
      <c r="I229" s="1534">
        <v>28</v>
      </c>
      <c r="J229" s="1534">
        <v>33</v>
      </c>
      <c r="K229" s="1534">
        <v>41</v>
      </c>
      <c r="L229" s="1534">
        <v>48</v>
      </c>
      <c r="M229" s="1534">
        <v>47</v>
      </c>
      <c r="N229" s="1534">
        <v>56</v>
      </c>
      <c r="O229" s="1534">
        <v>52</v>
      </c>
      <c r="P229" s="1534">
        <v>52</v>
      </c>
      <c r="Q229" s="1534">
        <v>53</v>
      </c>
      <c r="R229" s="1534">
        <v>52</v>
      </c>
      <c r="S229" s="1534">
        <v>54</v>
      </c>
      <c r="T229" s="1534">
        <v>54</v>
      </c>
      <c r="U229" s="1534">
        <v>55</v>
      </c>
      <c r="V229" s="1534">
        <v>58</v>
      </c>
      <c r="W229" s="1534">
        <v>56</v>
      </c>
      <c r="X229" s="1534">
        <v>55</v>
      </c>
      <c r="Y229" s="1534">
        <v>53</v>
      </c>
      <c r="Z229" s="1534">
        <v>47</v>
      </c>
      <c r="AA229" s="1534">
        <v>44</v>
      </c>
      <c r="AB229" s="1536">
        <v>33</v>
      </c>
      <c r="AC229" s="83"/>
    </row>
    <row r="230" spans="1:30" ht="12" thickBot="1">
      <c r="A230" s="2139"/>
      <c r="B230" s="2096"/>
      <c r="C230" s="46" t="s">
        <v>16</v>
      </c>
      <c r="D230" s="46"/>
      <c r="E230" s="109">
        <f t="shared" ref="E230:AC230" si="72">E228/E227</f>
        <v>0.11111111111335678</v>
      </c>
      <c r="F230" s="109">
        <f t="shared" si="72"/>
        <v>0.22222222222671356</v>
      </c>
      <c r="G230" s="109">
        <f t="shared" si="72"/>
        <v>0.13333333332888692</v>
      </c>
      <c r="H230" s="416">
        <f t="shared" si="72"/>
        <v>0.28571428572171015</v>
      </c>
      <c r="I230" s="109">
        <f t="shared" si="72"/>
        <v>6.4516129034453723E-2</v>
      </c>
      <c r="J230" s="109">
        <f t="shared" si="72"/>
        <v>0.16666666666565605</v>
      </c>
      <c r="K230" s="109">
        <f t="shared" si="72"/>
        <v>0.18181818181292028</v>
      </c>
      <c r="L230" s="109">
        <f t="shared" si="72"/>
        <v>0.12500000000284217</v>
      </c>
      <c r="M230" s="109">
        <f t="shared" si="72"/>
        <v>0.16666666666540347</v>
      </c>
      <c r="N230" s="416">
        <f t="shared" si="72"/>
        <v>0.11764705882195589</v>
      </c>
      <c r="O230" s="109">
        <f t="shared" si="72"/>
        <v>0.10000000000181899</v>
      </c>
      <c r="P230" s="109">
        <f t="shared" si="72"/>
        <v>0.20689655172175875</v>
      </c>
      <c r="Q230" s="109">
        <f t="shared" si="72"/>
        <v>0.11538461538784436</v>
      </c>
      <c r="R230" s="109">
        <f t="shared" si="72"/>
        <v>0.14285714285404935</v>
      </c>
      <c r="S230" s="109">
        <f t="shared" si="72"/>
        <v>0.15789473684185332</v>
      </c>
      <c r="T230" s="109">
        <f t="shared" si="72"/>
        <v>0.10000000000181899</v>
      </c>
      <c r="U230" s="109">
        <f t="shared" si="72"/>
        <v>0.15999999999985448</v>
      </c>
      <c r="V230" s="416">
        <f t="shared" si="72"/>
        <v>0.15999999999985448</v>
      </c>
      <c r="W230" s="109">
        <f t="shared" si="72"/>
        <v>0.15999999999985448</v>
      </c>
      <c r="X230" s="109">
        <f t="shared" si="72"/>
        <v>7.6923076921731517E-2</v>
      </c>
      <c r="Y230" s="109">
        <f t="shared" si="72"/>
        <v>5.555555555667839E-2</v>
      </c>
      <c r="Z230" s="109">
        <f t="shared" si="72"/>
        <v>5.555555555667839E-2</v>
      </c>
      <c r="AA230" s="109">
        <f t="shared" si="72"/>
        <v>0.15384615384830649</v>
      </c>
      <c r="AB230" s="109">
        <f t="shared" si="72"/>
        <v>0.15384615384561567</v>
      </c>
      <c r="AC230" s="121">
        <f t="shared" si="72"/>
        <v>0.13651877133117243</v>
      </c>
    </row>
    <row r="231" spans="1:30">
      <c r="A231" s="2140" t="s">
        <v>119</v>
      </c>
      <c r="B231" s="2116" t="s">
        <v>571</v>
      </c>
      <c r="C231" s="10" t="s">
        <v>484</v>
      </c>
      <c r="D231" s="1015" t="s">
        <v>507</v>
      </c>
      <c r="E231" s="964">
        <v>0</v>
      </c>
      <c r="F231" s="80">
        <v>3.999999999996362E-2</v>
      </c>
      <c r="G231" s="80">
        <v>3.999999999996362E-2</v>
      </c>
      <c r="H231" s="414">
        <v>0</v>
      </c>
      <c r="I231" s="80">
        <v>0</v>
      </c>
      <c r="J231" s="80">
        <v>3.999999999996362E-2</v>
      </c>
      <c r="K231" s="80">
        <v>0</v>
      </c>
      <c r="L231" s="80">
        <v>3.999999999996362E-2</v>
      </c>
      <c r="M231" s="80">
        <v>7.999999999992724E-2</v>
      </c>
      <c r="N231" s="414">
        <v>0</v>
      </c>
      <c r="O231" s="80">
        <v>3.999999999996362E-2</v>
      </c>
      <c r="P231" s="80">
        <v>3.999999999996362E-2</v>
      </c>
      <c r="Q231" s="80">
        <v>0</v>
      </c>
      <c r="R231" s="80">
        <v>3.999999999996362E-2</v>
      </c>
      <c r="S231" s="80">
        <v>0</v>
      </c>
      <c r="T231" s="80">
        <v>3.999999999996362E-2</v>
      </c>
      <c r="U231" s="80">
        <v>3.999999999996362E-2</v>
      </c>
      <c r="V231" s="414">
        <v>3.999999999996362E-2</v>
      </c>
      <c r="W231" s="80">
        <v>0</v>
      </c>
      <c r="X231" s="80">
        <v>3.999999999996362E-2</v>
      </c>
      <c r="Y231" s="80">
        <v>0</v>
      </c>
      <c r="Z231" s="80">
        <v>3.999999999996362E-2</v>
      </c>
      <c r="AA231" s="80">
        <v>0</v>
      </c>
      <c r="AB231" s="80">
        <v>4.0000000000873115E-2</v>
      </c>
      <c r="AC231" s="123">
        <f>SUM(E231:AB231)</f>
        <v>0.6000000000003638</v>
      </c>
    </row>
    <row r="232" spans="1:30">
      <c r="A232" s="2138"/>
      <c r="B232" s="2117"/>
      <c r="C232" s="11" t="s">
        <v>485</v>
      </c>
      <c r="D232" s="1005" t="s">
        <v>507</v>
      </c>
      <c r="E232" s="82">
        <v>0</v>
      </c>
      <c r="F232" s="82">
        <v>0</v>
      </c>
      <c r="G232" s="82">
        <v>3.999999999996362E-2</v>
      </c>
      <c r="H232" s="82">
        <v>0</v>
      </c>
      <c r="I232" s="82">
        <v>0</v>
      </c>
      <c r="J232" s="82">
        <v>0</v>
      </c>
      <c r="K232" s="82">
        <v>0</v>
      </c>
      <c r="L232" s="82">
        <v>3.999999999996362E-2</v>
      </c>
      <c r="M232" s="82">
        <v>0</v>
      </c>
      <c r="N232" s="82">
        <v>0</v>
      </c>
      <c r="O232" s="82">
        <v>0</v>
      </c>
      <c r="P232" s="82">
        <v>0</v>
      </c>
      <c r="Q232" s="82">
        <v>0</v>
      </c>
      <c r="R232" s="82">
        <v>0</v>
      </c>
      <c r="S232" s="82">
        <v>0</v>
      </c>
      <c r="T232" s="82">
        <v>0</v>
      </c>
      <c r="U232" s="82">
        <v>0</v>
      </c>
      <c r="V232" s="82">
        <v>4.0000000000190994E-2</v>
      </c>
      <c r="W232" s="82">
        <v>0</v>
      </c>
      <c r="X232" s="82">
        <v>0</v>
      </c>
      <c r="Y232" s="82">
        <v>0</v>
      </c>
      <c r="Z232" s="82">
        <v>0</v>
      </c>
      <c r="AA232" s="82">
        <v>0</v>
      </c>
      <c r="AB232" s="82">
        <v>0</v>
      </c>
      <c r="AC232" s="123">
        <f>SUM(E232:AB232)</f>
        <v>0.12000000000011823</v>
      </c>
      <c r="AD232" s="658"/>
    </row>
    <row r="233" spans="1:30" ht="12">
      <c r="A233" s="2138"/>
      <c r="B233" s="2117"/>
      <c r="C233" s="11" t="s">
        <v>8</v>
      </c>
      <c r="D233" s="1013" t="s">
        <v>466</v>
      </c>
      <c r="E233" s="981">
        <v>0</v>
      </c>
      <c r="F233" s="999">
        <v>0</v>
      </c>
      <c r="G233" s="999">
        <v>0</v>
      </c>
      <c r="H233" s="999">
        <v>0</v>
      </c>
      <c r="I233" s="999">
        <v>0</v>
      </c>
      <c r="J233" s="999">
        <v>0</v>
      </c>
      <c r="K233" s="999">
        <v>0</v>
      </c>
      <c r="L233" s="999">
        <v>0</v>
      </c>
      <c r="M233" s="999">
        <v>0</v>
      </c>
      <c r="N233" s="999">
        <v>0</v>
      </c>
      <c r="O233" s="999">
        <v>0</v>
      </c>
      <c r="P233" s="999">
        <v>0</v>
      </c>
      <c r="Q233" s="999">
        <v>0</v>
      </c>
      <c r="R233" s="999">
        <v>0</v>
      </c>
      <c r="S233" s="999">
        <v>0</v>
      </c>
      <c r="T233" s="999">
        <v>0</v>
      </c>
      <c r="U233" s="999">
        <v>0</v>
      </c>
      <c r="V233" s="999">
        <v>0</v>
      </c>
      <c r="W233" s="999">
        <v>0</v>
      </c>
      <c r="X233" s="999">
        <v>0</v>
      </c>
      <c r="Y233" s="999">
        <v>0</v>
      </c>
      <c r="Z233" s="999">
        <v>0</v>
      </c>
      <c r="AA233" s="999">
        <v>0</v>
      </c>
      <c r="AB233" s="999">
        <v>0</v>
      </c>
      <c r="AC233" s="83"/>
      <c r="AD233" s="78"/>
    </row>
    <row r="234" spans="1:30" ht="12" thickBot="1">
      <c r="A234" s="2139"/>
      <c r="B234" s="2118"/>
      <c r="C234" s="46" t="s">
        <v>16</v>
      </c>
      <c r="D234" s="46"/>
      <c r="E234" s="125" t="e">
        <f t="shared" ref="E234:AC234" si="73">E232/E231</f>
        <v>#DIV/0!</v>
      </c>
      <c r="F234" s="125">
        <f t="shared" si="73"/>
        <v>0</v>
      </c>
      <c r="G234" s="125">
        <f t="shared" si="73"/>
        <v>1</v>
      </c>
      <c r="H234" s="438" t="e">
        <f t="shared" si="73"/>
        <v>#DIV/0!</v>
      </c>
      <c r="I234" s="125" t="e">
        <f t="shared" si="73"/>
        <v>#DIV/0!</v>
      </c>
      <c r="J234" s="125">
        <f t="shared" si="73"/>
        <v>0</v>
      </c>
      <c r="K234" s="125" t="e">
        <f t="shared" si="73"/>
        <v>#DIV/0!</v>
      </c>
      <c r="L234" s="125">
        <f t="shared" si="73"/>
        <v>1</v>
      </c>
      <c r="M234" s="125">
        <f t="shared" si="73"/>
        <v>0</v>
      </c>
      <c r="N234" s="438" t="e">
        <f t="shared" si="73"/>
        <v>#DIV/0!</v>
      </c>
      <c r="O234" s="125">
        <f t="shared" si="73"/>
        <v>0</v>
      </c>
      <c r="P234" s="125">
        <f t="shared" si="73"/>
        <v>0</v>
      </c>
      <c r="Q234" s="125" t="e">
        <f t="shared" si="73"/>
        <v>#DIV/0!</v>
      </c>
      <c r="R234" s="125">
        <f t="shared" si="73"/>
        <v>0</v>
      </c>
      <c r="S234" s="125" t="e">
        <f t="shared" si="73"/>
        <v>#DIV/0!</v>
      </c>
      <c r="T234" s="125">
        <f t="shared" si="73"/>
        <v>0</v>
      </c>
      <c r="U234" s="125">
        <f t="shared" si="73"/>
        <v>0</v>
      </c>
      <c r="V234" s="438">
        <f t="shared" si="73"/>
        <v>1.0000000000056843</v>
      </c>
      <c r="W234" s="125" t="e">
        <f t="shared" si="73"/>
        <v>#DIV/0!</v>
      </c>
      <c r="X234" s="125">
        <f t="shared" si="73"/>
        <v>0</v>
      </c>
      <c r="Y234" s="125" t="e">
        <f t="shared" si="73"/>
        <v>#DIV/0!</v>
      </c>
      <c r="Z234" s="125">
        <f t="shared" si="73"/>
        <v>0</v>
      </c>
      <c r="AA234" s="125" t="e">
        <f t="shared" si="73"/>
        <v>#DIV/0!</v>
      </c>
      <c r="AB234" s="125">
        <f t="shared" si="73"/>
        <v>0</v>
      </c>
      <c r="AC234" s="121">
        <f t="shared" si="73"/>
        <v>0.20000000000007578</v>
      </c>
    </row>
    <row r="235" spans="1:30">
      <c r="A235" s="2091" t="s">
        <v>111</v>
      </c>
      <c r="B235" s="2116" t="s">
        <v>877</v>
      </c>
      <c r="C235" s="10" t="s">
        <v>484</v>
      </c>
      <c r="D235" s="1015" t="s">
        <v>507</v>
      </c>
      <c r="E235" s="219">
        <v>2.0800000000053844E-3</v>
      </c>
      <c r="F235" s="219">
        <v>2.8800000000046566E-3</v>
      </c>
      <c r="G235" s="219">
        <v>3.3599999999933063E-3</v>
      </c>
      <c r="H235" s="440">
        <v>1.9200000000091678E-3</v>
      </c>
      <c r="I235" s="219">
        <v>1.999999999989086E-3</v>
      </c>
      <c r="J235" s="219">
        <v>5.8400000000074217E-3</v>
      </c>
      <c r="K235" s="219">
        <v>3.1199999999989812E-3</v>
      </c>
      <c r="L235" s="219">
        <v>3.1199999999989812E-3</v>
      </c>
      <c r="M235" s="219">
        <v>7.8399999999965077E-3</v>
      </c>
      <c r="N235" s="440">
        <v>4.07999999999447E-3</v>
      </c>
      <c r="O235" s="219">
        <v>4.0800000000126603E-3</v>
      </c>
      <c r="P235" s="219">
        <v>1.1599999999998546E-2</v>
      </c>
      <c r="Q235" s="219">
        <v>5.8399999999892314E-3</v>
      </c>
      <c r="R235" s="219">
        <v>6.1599999999998548E-3</v>
      </c>
      <c r="S235" s="219">
        <v>5.9200000000055302E-3</v>
      </c>
      <c r="T235" s="219">
        <v>5.9200000000055302E-3</v>
      </c>
      <c r="U235" s="219">
        <v>7.5200000000040746E-3</v>
      </c>
      <c r="V235" s="440">
        <v>7.5999999999839928E-3</v>
      </c>
      <c r="W235" s="219">
        <v>7.8400000000146981E-3</v>
      </c>
      <c r="X235" s="219">
        <v>7.9199999999946154E-3</v>
      </c>
      <c r="Y235" s="219">
        <v>5.1200000000062576E-3</v>
      </c>
      <c r="Z235" s="219">
        <v>5.1999999999861757E-3</v>
      </c>
      <c r="AA235" s="219">
        <v>1.680000000014843E-3</v>
      </c>
      <c r="AB235" s="219">
        <v>1.6799999999966531E-3</v>
      </c>
      <c r="AC235" s="123">
        <f>SUM(E235:AB235)</f>
        <v>0.12032000000001063</v>
      </c>
    </row>
    <row r="236" spans="1:30">
      <c r="A236" s="2092"/>
      <c r="B236" s="2117"/>
      <c r="C236" s="11" t="s">
        <v>485</v>
      </c>
      <c r="D236" s="1005" t="s">
        <v>507</v>
      </c>
      <c r="E236" s="993">
        <v>8.0000000000381985E-5</v>
      </c>
      <c r="F236" s="993">
        <v>1.599999999996271E-4</v>
      </c>
      <c r="G236" s="993">
        <v>3.199999999992542E-4</v>
      </c>
      <c r="H236" s="994">
        <v>1.6000000000076397E-4</v>
      </c>
      <c r="I236" s="993">
        <v>1.599999999996271E-4</v>
      </c>
      <c r="J236" s="993">
        <v>3.9999999999963622E-4</v>
      </c>
      <c r="K236" s="993">
        <v>1.6000000000076397E-4</v>
      </c>
      <c r="L236" s="993">
        <v>2.4000000000000911E-4</v>
      </c>
      <c r="M236" s="993">
        <v>5.5999999999926334E-4</v>
      </c>
      <c r="N236" s="994">
        <v>2.4000000000000911E-4</v>
      </c>
      <c r="O236" s="993">
        <v>1.6000000000076397E-4</v>
      </c>
      <c r="P236" s="993">
        <v>7.2000000000002726E-4</v>
      </c>
      <c r="Q236" s="993">
        <v>2.4000000000000911E-4</v>
      </c>
      <c r="R236" s="993">
        <v>3.199999999992542E-4</v>
      </c>
      <c r="S236" s="993">
        <v>2.4000000000000911E-4</v>
      </c>
      <c r="T236" s="993">
        <v>2.4000000000000911E-4</v>
      </c>
      <c r="U236" s="993">
        <v>4.0000000000077306E-4</v>
      </c>
      <c r="V236" s="994">
        <v>3.199999999992542E-4</v>
      </c>
      <c r="W236" s="993">
        <v>4.0000000000077306E-4</v>
      </c>
      <c r="X236" s="993">
        <v>3.9999999999963622E-4</v>
      </c>
      <c r="Y236" s="993">
        <v>2.4000000000000911E-4</v>
      </c>
      <c r="Z236" s="993">
        <v>2.4000000000000911E-4</v>
      </c>
      <c r="AA236" s="993">
        <v>8.0000000000381985E-5</v>
      </c>
      <c r="AB236" s="993">
        <v>1.599999999996271E-4</v>
      </c>
      <c r="AC236" s="123">
        <f>SUM(E236:AB236)</f>
        <v>6.6399999999998734E-3</v>
      </c>
      <c r="AD236" s="651"/>
    </row>
    <row r="237" spans="1:30" ht="12">
      <c r="A237" s="2092"/>
      <c r="B237" s="2117"/>
      <c r="C237" s="11" t="s">
        <v>8</v>
      </c>
      <c r="D237" s="1013" t="s">
        <v>466</v>
      </c>
      <c r="E237" s="1538">
        <v>7</v>
      </c>
      <c r="F237" s="1537">
        <v>6</v>
      </c>
      <c r="G237" s="1537">
        <v>7</v>
      </c>
      <c r="H237" s="1537">
        <v>6</v>
      </c>
      <c r="I237" s="1537">
        <v>9</v>
      </c>
      <c r="J237" s="1537">
        <v>8</v>
      </c>
      <c r="K237" s="1537">
        <v>13</v>
      </c>
      <c r="L237" s="1537">
        <v>11</v>
      </c>
      <c r="M237" s="1537">
        <v>14</v>
      </c>
      <c r="N237" s="1537">
        <v>15</v>
      </c>
      <c r="O237" s="1537">
        <v>16</v>
      </c>
      <c r="P237" s="1537">
        <v>16</v>
      </c>
      <c r="Q237" s="1537">
        <v>16</v>
      </c>
      <c r="R237" s="1537">
        <v>16</v>
      </c>
      <c r="S237" s="1537">
        <v>18</v>
      </c>
      <c r="T237" s="1537">
        <v>18</v>
      </c>
      <c r="U237" s="1537">
        <v>19</v>
      </c>
      <c r="V237" s="1537">
        <v>18</v>
      </c>
      <c r="W237" s="1537">
        <v>19</v>
      </c>
      <c r="X237" s="1537">
        <v>17</v>
      </c>
      <c r="Y237" s="1537">
        <v>16</v>
      </c>
      <c r="Z237" s="1537">
        <v>13</v>
      </c>
      <c r="AA237" s="1537">
        <v>14</v>
      </c>
      <c r="AB237" s="1539">
        <v>9</v>
      </c>
      <c r="AC237" s="83"/>
    </row>
    <row r="238" spans="1:30" ht="12" thickBot="1">
      <c r="A238" s="2093"/>
      <c r="B238" s="2118"/>
      <c r="C238" s="46" t="s">
        <v>16</v>
      </c>
      <c r="D238" s="46"/>
      <c r="E238" s="109">
        <f t="shared" ref="E238:AC238" si="74">E236/E235</f>
        <v>3.8461538461622542E-2</v>
      </c>
      <c r="F238" s="109">
        <f t="shared" si="74"/>
        <v>5.5555555555336249E-2</v>
      </c>
      <c r="G238" s="109">
        <f t="shared" si="74"/>
        <v>9.5238095238063009E-2</v>
      </c>
      <c r="H238" s="438">
        <f t="shared" si="74"/>
        <v>8.3333333333333329E-2</v>
      </c>
      <c r="I238" s="109">
        <f t="shared" si="74"/>
        <v>8.0000000000250107E-2</v>
      </c>
      <c r="J238" s="109">
        <f t="shared" si="74"/>
        <v>6.8493150684782164E-2</v>
      </c>
      <c r="K238" s="109">
        <f t="shared" si="74"/>
        <v>5.128205128231289E-2</v>
      </c>
      <c r="L238" s="109">
        <f t="shared" si="74"/>
        <v>7.692307692310496E-2</v>
      </c>
      <c r="M238" s="109">
        <f t="shared" si="74"/>
        <v>7.142857142850928E-2</v>
      </c>
      <c r="N238" s="416">
        <f t="shared" si="74"/>
        <v>5.8823529411846667E-2</v>
      </c>
      <c r="O238" s="109">
        <f t="shared" si="74"/>
        <v>3.9215686274575362E-2</v>
      </c>
      <c r="P238" s="109">
        <f t="shared" si="74"/>
        <v>6.2068965517251509E-2</v>
      </c>
      <c r="Q238" s="109">
        <f t="shared" si="74"/>
        <v>4.1095890411036243E-2</v>
      </c>
      <c r="R238" s="109">
        <f t="shared" si="74"/>
        <v>5.1948051947932103E-2</v>
      </c>
      <c r="S238" s="109">
        <f t="shared" si="74"/>
        <v>4.0540540540504211E-2</v>
      </c>
      <c r="T238" s="109">
        <f t="shared" si="74"/>
        <v>4.0540540540504211E-2</v>
      </c>
      <c r="U238" s="109">
        <f t="shared" si="74"/>
        <v>5.3191489361776104E-2</v>
      </c>
      <c r="V238" s="416">
        <f t="shared" si="74"/>
        <v>4.2105263157885285E-2</v>
      </c>
      <c r="W238" s="109">
        <f t="shared" si="74"/>
        <v>5.1020408163268256E-2</v>
      </c>
      <c r="X238" s="109">
        <f t="shared" si="74"/>
        <v>5.0505050505038909E-2</v>
      </c>
      <c r="Y238" s="109">
        <f t="shared" si="74"/>
        <v>4.6874999999944489E-2</v>
      </c>
      <c r="Z238" s="109">
        <f t="shared" si="74"/>
        <v>4.6153846153970605E-2</v>
      </c>
      <c r="AA238" s="109">
        <f t="shared" si="74"/>
        <v>4.7619047618854271E-2</v>
      </c>
      <c r="AB238" s="109">
        <f t="shared" si="74"/>
        <v>9.5238095238063009E-2</v>
      </c>
      <c r="AC238" s="121">
        <f t="shared" si="74"/>
        <v>5.5186170212760031E-2</v>
      </c>
    </row>
    <row r="239" spans="1:30">
      <c r="A239" s="2140" t="s">
        <v>103</v>
      </c>
      <c r="B239" s="2094" t="s">
        <v>569</v>
      </c>
      <c r="C239" s="10" t="s">
        <v>484</v>
      </c>
      <c r="D239" s="1015" t="s">
        <v>507</v>
      </c>
      <c r="E239" s="80">
        <v>0.43999999998777639</v>
      </c>
      <c r="F239" s="80">
        <v>0.48000000001047738</v>
      </c>
      <c r="G239" s="80">
        <v>0.75999999999476131</v>
      </c>
      <c r="H239" s="414">
        <v>0.36000000000058208</v>
      </c>
      <c r="I239" s="80">
        <v>0.39999999999417923</v>
      </c>
      <c r="J239" s="80">
        <v>0.680000000007567</v>
      </c>
      <c r="K239" s="80">
        <v>0.95999999999185093</v>
      </c>
      <c r="L239" s="80">
        <v>0.84000000001105946</v>
      </c>
      <c r="M239" s="80">
        <v>1</v>
      </c>
      <c r="N239" s="414">
        <v>0.59999999999126885</v>
      </c>
      <c r="O239" s="80">
        <v>0.84000000001105946</v>
      </c>
      <c r="P239" s="80">
        <v>1.2799999999988358</v>
      </c>
      <c r="Q239" s="80">
        <v>1.0799999999871943</v>
      </c>
      <c r="R239" s="80">
        <v>0.92000000001280569</v>
      </c>
      <c r="S239" s="80">
        <v>0.91999999999825377</v>
      </c>
      <c r="T239" s="80">
        <v>0.91999999999825377</v>
      </c>
      <c r="U239" s="80">
        <v>1.1600000000034925</v>
      </c>
      <c r="V239" s="414">
        <v>1.1599999999889405</v>
      </c>
      <c r="W239" s="80">
        <v>1.2000000000116415</v>
      </c>
      <c r="X239" s="80">
        <v>1.1999999999970896</v>
      </c>
      <c r="Y239" s="80">
        <v>0.80000000000291038</v>
      </c>
      <c r="Z239" s="80">
        <v>0.83999999999650754</v>
      </c>
      <c r="AA239" s="80">
        <v>0.59999999999126885</v>
      </c>
      <c r="AB239" s="80">
        <v>0.63999999999941792</v>
      </c>
      <c r="AC239" s="123">
        <f>SUM(E239:AB239)</f>
        <v>20.079999999987194</v>
      </c>
    </row>
    <row r="240" spans="1:30">
      <c r="A240" s="2138"/>
      <c r="B240" s="2095"/>
      <c r="C240" s="11" t="s">
        <v>485</v>
      </c>
      <c r="D240" s="1005" t="s">
        <v>507</v>
      </c>
      <c r="E240" s="82">
        <v>0.15999999999985448</v>
      </c>
      <c r="F240" s="82">
        <v>0.12000000000261934</v>
      </c>
      <c r="G240" s="82">
        <v>0.2000000000007276</v>
      </c>
      <c r="H240" s="418">
        <v>0.15999999999985448</v>
      </c>
      <c r="I240" s="82">
        <v>7.9999999998108251E-2</v>
      </c>
      <c r="J240" s="82">
        <v>0.31999999999970896</v>
      </c>
      <c r="K240" s="82">
        <v>0.11999999999898137</v>
      </c>
      <c r="L240" s="82">
        <v>0.12000000000261934</v>
      </c>
      <c r="M240" s="82">
        <v>0.31999999999970896</v>
      </c>
      <c r="N240" s="418">
        <v>0.15999999999985448</v>
      </c>
      <c r="O240" s="82">
        <v>0.15999999999985448</v>
      </c>
      <c r="P240" s="82">
        <v>0.43999999999869033</v>
      </c>
      <c r="Q240" s="82">
        <v>0.24000000000160071</v>
      </c>
      <c r="R240" s="82">
        <v>0.2000000000007276</v>
      </c>
      <c r="S240" s="82">
        <v>0.19999999999708962</v>
      </c>
      <c r="T240" s="82">
        <v>0.2000000000007276</v>
      </c>
      <c r="U240" s="82">
        <v>0.24000000000160071</v>
      </c>
      <c r="V240" s="418">
        <v>0.23999999999796273</v>
      </c>
      <c r="W240" s="82">
        <v>0.44000000000232831</v>
      </c>
      <c r="X240" s="82">
        <v>0.39999999999781721</v>
      </c>
      <c r="Y240" s="82">
        <v>0.31999999999970896</v>
      </c>
      <c r="Z240" s="82">
        <v>0.44000000000232831</v>
      </c>
      <c r="AA240" s="82">
        <v>0.31999999999970896</v>
      </c>
      <c r="AB240" s="82">
        <v>0.18799999999828287</v>
      </c>
      <c r="AC240" s="123">
        <f>SUM(E240:AB240)</f>
        <v>5.7880000000004657</v>
      </c>
    </row>
    <row r="241" spans="1:30" ht="12">
      <c r="A241" s="2138"/>
      <c r="B241" s="2095"/>
      <c r="C241" s="11" t="s">
        <v>8</v>
      </c>
      <c r="D241" s="1013" t="s">
        <v>466</v>
      </c>
      <c r="E241" s="1541">
        <v>37</v>
      </c>
      <c r="F241" s="1540">
        <v>35</v>
      </c>
      <c r="G241" s="1540">
        <v>34</v>
      </c>
      <c r="H241" s="1540">
        <v>34</v>
      </c>
      <c r="I241" s="1540">
        <v>35</v>
      </c>
      <c r="J241" s="1540">
        <v>37</v>
      </c>
      <c r="K241" s="1540">
        <v>49</v>
      </c>
      <c r="L241" s="1540">
        <v>52</v>
      </c>
      <c r="M241" s="1540">
        <v>57</v>
      </c>
      <c r="N241" s="1540">
        <v>57</v>
      </c>
      <c r="O241" s="1540">
        <v>59</v>
      </c>
      <c r="P241" s="1540">
        <v>59</v>
      </c>
      <c r="Q241" s="1540">
        <v>58</v>
      </c>
      <c r="R241" s="1540">
        <v>60</v>
      </c>
      <c r="S241" s="1540">
        <v>64</v>
      </c>
      <c r="T241" s="1540">
        <v>63</v>
      </c>
      <c r="U241" s="1540">
        <v>67</v>
      </c>
      <c r="V241" s="1540">
        <v>64</v>
      </c>
      <c r="W241" s="1540">
        <v>65</v>
      </c>
      <c r="X241" s="1540">
        <v>66</v>
      </c>
      <c r="Y241" s="1540">
        <v>61</v>
      </c>
      <c r="Z241" s="1540">
        <v>57</v>
      </c>
      <c r="AA241" s="1540">
        <v>49</v>
      </c>
      <c r="AB241" s="1542">
        <v>40</v>
      </c>
      <c r="AC241" s="83"/>
    </row>
    <row r="242" spans="1:30" ht="12" thickBot="1">
      <c r="A242" s="2139"/>
      <c r="B242" s="2096"/>
      <c r="C242" s="46" t="s">
        <v>16</v>
      </c>
      <c r="D242" s="46"/>
      <c r="E242" s="109">
        <f t="shared" ref="E242:AC242" si="75">E240/E239</f>
        <v>0.36363636364613505</v>
      </c>
      <c r="F242" s="109">
        <f t="shared" si="75"/>
        <v>0.25</v>
      </c>
      <c r="G242" s="109">
        <f t="shared" si="75"/>
        <v>0.26315789473961343</v>
      </c>
      <c r="H242" s="438">
        <f t="shared" si="75"/>
        <v>0.4444444444433216</v>
      </c>
      <c r="I242" s="109">
        <f t="shared" si="75"/>
        <v>0.19999999999818102</v>
      </c>
      <c r="J242" s="109">
        <f t="shared" si="75"/>
        <v>0.47058823528845295</v>
      </c>
      <c r="K242" s="109">
        <f t="shared" si="75"/>
        <v>0.125</v>
      </c>
      <c r="L242" s="109">
        <f t="shared" si="75"/>
        <v>0.14285714285838028</v>
      </c>
      <c r="M242" s="109">
        <f t="shared" si="75"/>
        <v>0.31999999999970896</v>
      </c>
      <c r="N242" s="438">
        <f t="shared" si="75"/>
        <v>0.26666666667030464</v>
      </c>
      <c r="O242" s="109">
        <f t="shared" si="75"/>
        <v>0.19047619047350942</v>
      </c>
      <c r="P242" s="109">
        <f t="shared" si="75"/>
        <v>0.34374999999928946</v>
      </c>
      <c r="Q242" s="109">
        <f t="shared" si="75"/>
        <v>0.22222222222633928</v>
      </c>
      <c r="R242" s="109">
        <f t="shared" si="75"/>
        <v>0.21739130434559104</v>
      </c>
      <c r="S242" s="109">
        <f t="shared" si="75"/>
        <v>0.21739130434507525</v>
      </c>
      <c r="T242" s="109">
        <f t="shared" si="75"/>
        <v>0.21739130434902959</v>
      </c>
      <c r="U242" s="109">
        <f t="shared" si="75"/>
        <v>0.20689655172489493</v>
      </c>
      <c r="V242" s="438">
        <f t="shared" si="75"/>
        <v>0.20689655172435423</v>
      </c>
      <c r="W242" s="109">
        <f t="shared" si="75"/>
        <v>0.36666666666504977</v>
      </c>
      <c r="X242" s="109">
        <f t="shared" si="75"/>
        <v>0.33333333333232279</v>
      </c>
      <c r="Y242" s="109">
        <f t="shared" si="75"/>
        <v>0.39999999999818103</v>
      </c>
      <c r="Z242" s="109">
        <f t="shared" si="75"/>
        <v>0.52380952381447343</v>
      </c>
      <c r="AA242" s="109">
        <f t="shared" si="75"/>
        <v>0.53333333334060928</v>
      </c>
      <c r="AB242" s="109">
        <f t="shared" si="75"/>
        <v>0.29374999999758417</v>
      </c>
      <c r="AC242" s="121">
        <f t="shared" si="75"/>
        <v>0.28824701195239827</v>
      </c>
    </row>
    <row r="243" spans="1:30">
      <c r="A243" s="2140" t="s">
        <v>121</v>
      </c>
      <c r="B243" s="2094" t="s">
        <v>572</v>
      </c>
      <c r="C243" s="10" t="s">
        <v>484</v>
      </c>
      <c r="D243" s="1015" t="s">
        <v>507</v>
      </c>
      <c r="E243" s="80">
        <v>0.24000000000160071</v>
      </c>
      <c r="F243" s="80">
        <v>0.27999999999883585</v>
      </c>
      <c r="G243" s="80">
        <v>0.43999999999869033</v>
      </c>
      <c r="H243" s="414">
        <v>0.2000000000007276</v>
      </c>
      <c r="I243" s="80">
        <v>0.24000000000160071</v>
      </c>
      <c r="J243" s="80">
        <v>0.68000000000029104</v>
      </c>
      <c r="K243" s="80">
        <v>0.27999999999883585</v>
      </c>
      <c r="L243" s="80">
        <v>0.31999999999970896</v>
      </c>
      <c r="M243" s="80">
        <v>0.95999999999912689</v>
      </c>
      <c r="N243" s="414">
        <v>0.56000000000130967</v>
      </c>
      <c r="O243" s="80">
        <v>0.72000000000116415</v>
      </c>
      <c r="P243" s="80">
        <v>0.91999999999825377</v>
      </c>
      <c r="Q243" s="80">
        <v>0.76000000000203727</v>
      </c>
      <c r="R243" s="80">
        <v>0.71999999999752617</v>
      </c>
      <c r="S243" s="80">
        <v>0.68000000000029104</v>
      </c>
      <c r="T243" s="80">
        <v>0.72000000000116415</v>
      </c>
      <c r="U243" s="80">
        <v>0.72000000000116415</v>
      </c>
      <c r="V243" s="414">
        <v>0.75999999999839929</v>
      </c>
      <c r="W243" s="80">
        <v>0.59999999999854481</v>
      </c>
      <c r="X243" s="80">
        <v>0.6400000000030559</v>
      </c>
      <c r="Y243" s="80">
        <v>0.43999999999869033</v>
      </c>
      <c r="Z243" s="80">
        <v>0.40000000000145519</v>
      </c>
      <c r="AA243" s="80">
        <v>0.31999999999970896</v>
      </c>
      <c r="AB243" s="80">
        <v>0.31999999999970896</v>
      </c>
      <c r="AC243" s="120">
        <f>SUM(E243:AB243)</f>
        <v>12.920000000001892</v>
      </c>
    </row>
    <row r="244" spans="1:30">
      <c r="A244" s="2138"/>
      <c r="B244" s="2095"/>
      <c r="C244" s="11" t="s">
        <v>485</v>
      </c>
      <c r="D244" s="1005" t="s">
        <v>507</v>
      </c>
      <c r="E244" s="82">
        <v>4.0000000000873115E-2</v>
      </c>
      <c r="F244" s="82">
        <v>3.9999999999054126E-2</v>
      </c>
      <c r="G244" s="82">
        <v>4.0000000000873115E-2</v>
      </c>
      <c r="H244" s="418">
        <v>4.0000000000873115E-2</v>
      </c>
      <c r="I244" s="82">
        <v>7.999999999992724E-2</v>
      </c>
      <c r="J244" s="82">
        <v>7.999999999992724E-2</v>
      </c>
      <c r="K244" s="82">
        <v>3.9999999999054126E-2</v>
      </c>
      <c r="L244" s="82">
        <v>7.999999999992724E-2</v>
      </c>
      <c r="M244" s="82">
        <v>0.15999999999985448</v>
      </c>
      <c r="N244" s="418">
        <v>4.0000000000873115E-2</v>
      </c>
      <c r="O244" s="82">
        <v>3.9999999999054126E-2</v>
      </c>
      <c r="P244" s="82">
        <v>7.999999999992724E-2</v>
      </c>
      <c r="Q244" s="82">
        <v>7.999999999992724E-2</v>
      </c>
      <c r="R244" s="82">
        <v>7.999999999992724E-2</v>
      </c>
      <c r="S244" s="82">
        <v>0.12000000000080036</v>
      </c>
      <c r="T244" s="82">
        <v>7.999999999992724E-2</v>
      </c>
      <c r="U244" s="82">
        <v>7.999999999992724E-2</v>
      </c>
      <c r="V244" s="418">
        <v>4.0000000000873115E-2</v>
      </c>
      <c r="W244" s="82">
        <v>0.15999999999985448</v>
      </c>
      <c r="X244" s="82">
        <v>0.11999999999898137</v>
      </c>
      <c r="Y244" s="109">
        <f>0.4*Y243</f>
        <v>0.17599999999947613</v>
      </c>
      <c r="Z244" s="109">
        <f t="shared" ref="Z244:AB244" si="76">0.4*Z243</f>
        <v>0.16000000000058209</v>
      </c>
      <c r="AA244" s="109">
        <f t="shared" si="76"/>
        <v>0.1279999999998836</v>
      </c>
      <c r="AB244" s="109">
        <f t="shared" si="76"/>
        <v>0.1279999999998836</v>
      </c>
      <c r="AC244" s="123">
        <f>SUM(E244:AB244)</f>
        <v>2.1120000000002621</v>
      </c>
    </row>
    <row r="245" spans="1:30" ht="12">
      <c r="A245" s="2138"/>
      <c r="B245" s="2095"/>
      <c r="C245" s="11" t="s">
        <v>8</v>
      </c>
      <c r="D245" s="1013" t="s">
        <v>466</v>
      </c>
      <c r="E245" s="1769">
        <v>18</v>
      </c>
      <c r="F245" s="1734">
        <v>17</v>
      </c>
      <c r="G245" s="1734">
        <v>17</v>
      </c>
      <c r="H245" s="1734">
        <v>16</v>
      </c>
      <c r="I245" s="1734">
        <v>20</v>
      </c>
      <c r="J245" s="1734">
        <v>23</v>
      </c>
      <c r="K245" s="1734">
        <v>24</v>
      </c>
      <c r="L245" s="1734">
        <v>28</v>
      </c>
      <c r="M245" s="1734">
        <v>41</v>
      </c>
      <c r="N245" s="1734">
        <v>43</v>
      </c>
      <c r="O245" s="1734">
        <v>41</v>
      </c>
      <c r="P245" s="1734">
        <v>38</v>
      </c>
      <c r="Q245" s="1734">
        <v>38</v>
      </c>
      <c r="R245" s="1734">
        <v>43</v>
      </c>
      <c r="S245" s="1734">
        <v>41</v>
      </c>
      <c r="T245" s="1734">
        <v>41</v>
      </c>
      <c r="U245" s="1734">
        <v>38</v>
      </c>
      <c r="V245" s="1734">
        <v>32</v>
      </c>
      <c r="W245" s="1734">
        <v>30</v>
      </c>
      <c r="X245" s="1734">
        <v>30</v>
      </c>
      <c r="Y245" s="1734">
        <v>27</v>
      </c>
      <c r="Z245" s="1734">
        <v>28</v>
      </c>
      <c r="AA245" s="1734">
        <v>24</v>
      </c>
      <c r="AB245" s="1735">
        <v>20</v>
      </c>
      <c r="AC245" s="83"/>
      <c r="AD245" s="78"/>
    </row>
    <row r="246" spans="1:30" ht="12" thickBot="1">
      <c r="A246" s="2141"/>
      <c r="B246" s="2136"/>
      <c r="C246" s="45" t="s">
        <v>16</v>
      </c>
      <c r="D246" s="45"/>
      <c r="E246" s="125">
        <f t="shared" ref="E246:AC246" si="77">E244/E243</f>
        <v>0.16666666666919305</v>
      </c>
      <c r="F246" s="125">
        <f t="shared" si="77"/>
        <v>0.14285714285435869</v>
      </c>
      <c r="G246" s="125">
        <f t="shared" si="77"/>
        <v>9.0909090911345858E-2</v>
      </c>
      <c r="H246" s="438">
        <f t="shared" si="77"/>
        <v>0.20000000000363799</v>
      </c>
      <c r="I246" s="125">
        <f t="shared" si="77"/>
        <v>0.33333333333080695</v>
      </c>
      <c r="J246" s="125">
        <f t="shared" si="77"/>
        <v>0.11764705882337206</v>
      </c>
      <c r="K246" s="125">
        <f t="shared" si="77"/>
        <v>0.14285714285435869</v>
      </c>
      <c r="L246" s="125">
        <f t="shared" si="77"/>
        <v>0.25</v>
      </c>
      <c r="M246" s="125">
        <f t="shared" si="77"/>
        <v>0.16666666666666666</v>
      </c>
      <c r="N246" s="438">
        <f t="shared" si="77"/>
        <v>7.1428571429963506E-2</v>
      </c>
      <c r="O246" s="125">
        <f t="shared" si="77"/>
        <v>5.5555555554152015E-2</v>
      </c>
      <c r="P246" s="125">
        <f t="shared" si="77"/>
        <v>8.6956521739216405E-2</v>
      </c>
      <c r="Q246" s="125">
        <f t="shared" si="77"/>
        <v>0.10526315789435893</v>
      </c>
      <c r="R246" s="125">
        <f t="shared" si="77"/>
        <v>0.11111111111139182</v>
      </c>
      <c r="S246" s="125">
        <f t="shared" si="77"/>
        <v>0.17647058823639558</v>
      </c>
      <c r="T246" s="125">
        <f t="shared" si="77"/>
        <v>0.1111111111108304</v>
      </c>
      <c r="U246" s="125">
        <f t="shared" si="77"/>
        <v>0.1111111111108304</v>
      </c>
      <c r="V246" s="438">
        <f t="shared" si="77"/>
        <v>5.2631578948628112E-2</v>
      </c>
      <c r="W246" s="125">
        <f t="shared" si="77"/>
        <v>0.2666666666670709</v>
      </c>
      <c r="X246" s="125">
        <f t="shared" si="77"/>
        <v>0.1874999999975131</v>
      </c>
      <c r="Y246" s="125">
        <f t="shared" si="77"/>
        <v>0.4</v>
      </c>
      <c r="Z246" s="125">
        <f t="shared" si="77"/>
        <v>0.4</v>
      </c>
      <c r="AA246" s="125">
        <f t="shared" si="77"/>
        <v>0.4</v>
      </c>
      <c r="AB246" s="125">
        <f t="shared" si="77"/>
        <v>0.4</v>
      </c>
      <c r="AC246" s="121">
        <f t="shared" si="77"/>
        <v>0.16346749226005827</v>
      </c>
    </row>
    <row r="247" spans="1:30" ht="12" thickBot="1">
      <c r="A247" s="2123" t="s">
        <v>104</v>
      </c>
      <c r="B247" s="2124" t="s">
        <v>570</v>
      </c>
      <c r="C247" s="63" t="s">
        <v>484</v>
      </c>
      <c r="D247" s="1010" t="s">
        <v>507</v>
      </c>
      <c r="E247" s="1812">
        <v>0.27999999999883585</v>
      </c>
      <c r="F247" s="1812">
        <v>0.27999999999883585</v>
      </c>
      <c r="G247" s="1812">
        <v>0.36000000001222399</v>
      </c>
      <c r="H247" s="1812">
        <v>0.43999999999068701</v>
      </c>
      <c r="I247" s="1812">
        <v>0.47999999999883602</v>
      </c>
      <c r="J247" s="1812">
        <v>0.52000000000116398</v>
      </c>
      <c r="K247" s="1812">
        <v>0.52000000000407454</v>
      </c>
      <c r="L247" s="1812">
        <v>0.63999999999941792</v>
      </c>
      <c r="M247" s="1812">
        <v>0.67999999999301508</v>
      </c>
      <c r="N247" s="1812">
        <v>0.72000000000116415</v>
      </c>
      <c r="O247" s="1812">
        <v>0.72000000000116415</v>
      </c>
      <c r="P247" s="1812">
        <v>1.0400000000081491</v>
      </c>
      <c r="Q247" s="1812">
        <v>0.75999999999476131</v>
      </c>
      <c r="R247" s="1812">
        <v>0.75999999999476131</v>
      </c>
      <c r="S247" s="1812">
        <v>0.72000000000116415</v>
      </c>
      <c r="T247" s="1812">
        <v>0.76000000000931323</v>
      </c>
      <c r="U247" s="1812">
        <v>0.8799999999901047</v>
      </c>
      <c r="V247" s="1812">
        <v>0.88000000000465661</v>
      </c>
      <c r="W247" s="1812">
        <v>0.83999999999650754</v>
      </c>
      <c r="X247" s="1812">
        <v>0.88000000000465661</v>
      </c>
      <c r="Y247" s="1812">
        <v>0.52000000000407454</v>
      </c>
      <c r="Z247" s="1812">
        <v>0.55999999999767169</v>
      </c>
      <c r="AA247" s="1812">
        <v>0.47999999999592546</v>
      </c>
      <c r="AB247" s="1813">
        <v>0.47999999999592546</v>
      </c>
      <c r="AC247" s="123">
        <f>SUM(E247:AB247)</f>
        <v>15.19999999999709</v>
      </c>
    </row>
    <row r="248" spans="1:30">
      <c r="A248" s="2092"/>
      <c r="B248" s="2095"/>
      <c r="C248" s="11" t="s">
        <v>485</v>
      </c>
      <c r="D248" s="1005" t="s">
        <v>507</v>
      </c>
      <c r="E248" s="82">
        <v>4.0000000000873115E-2</v>
      </c>
      <c r="F248" s="82">
        <v>4.0000000000873115E-2</v>
      </c>
      <c r="G248" s="82">
        <v>7.9999999998108251E-2</v>
      </c>
      <c r="H248" s="418">
        <v>4.0000000000873115E-2</v>
      </c>
      <c r="I248" s="82">
        <v>8.000000000174623E-2</v>
      </c>
      <c r="J248" s="82">
        <v>0.11999999999898137</v>
      </c>
      <c r="K248" s="82">
        <v>4.0000000000873115E-2</v>
      </c>
      <c r="L248" s="82">
        <v>3.9999999997235136E-2</v>
      </c>
      <c r="M248" s="82">
        <v>0.15999999999985448</v>
      </c>
      <c r="N248" s="418">
        <v>8.000000000174623E-2</v>
      </c>
      <c r="O248" s="82">
        <v>4.0000000000873115E-2</v>
      </c>
      <c r="P248" s="82">
        <v>0.15999999999985448</v>
      </c>
      <c r="Q248" s="82">
        <v>7.9999999998108251E-2</v>
      </c>
      <c r="R248" s="82">
        <v>8.000000000174623E-2</v>
      </c>
      <c r="S248" s="82">
        <v>7.9999999998108251E-2</v>
      </c>
      <c r="T248" s="82">
        <v>8.000000000174623E-2</v>
      </c>
      <c r="U248" s="82">
        <v>7.9999999998108251E-2</v>
      </c>
      <c r="V248" s="418">
        <v>0.12000000000261934</v>
      </c>
      <c r="W248" s="82">
        <v>7.9999999998108251E-2</v>
      </c>
      <c r="X248" s="82">
        <v>0.11999999999898137</v>
      </c>
      <c r="Y248" s="82">
        <v>4.0000000000873115E-2</v>
      </c>
      <c r="Z248" s="82">
        <v>8.000000000174623E-2</v>
      </c>
      <c r="AA248" s="82">
        <v>3.9999999997235136E-2</v>
      </c>
      <c r="AB248" s="82">
        <v>4.0000000000873115E-2</v>
      </c>
      <c r="AC248" s="123">
        <f>SUM(E248:AB248)</f>
        <v>1.8400000000001455</v>
      </c>
    </row>
    <row r="249" spans="1:30" ht="12">
      <c r="A249" s="2092"/>
      <c r="B249" s="2095"/>
      <c r="C249" s="11" t="s">
        <v>8</v>
      </c>
      <c r="D249" s="1013" t="s">
        <v>466</v>
      </c>
      <c r="E249" s="1544">
        <v>27</v>
      </c>
      <c r="F249" s="1543">
        <v>24</v>
      </c>
      <c r="G249" s="1543">
        <v>25</v>
      </c>
      <c r="H249" s="1543">
        <v>25</v>
      </c>
      <c r="I249" s="1543">
        <v>24</v>
      </c>
      <c r="J249" s="1543">
        <v>29</v>
      </c>
      <c r="K249" s="1543">
        <v>36</v>
      </c>
      <c r="L249" s="1543">
        <v>41</v>
      </c>
      <c r="M249" s="1543">
        <v>47</v>
      </c>
      <c r="N249" s="1543">
        <v>48</v>
      </c>
      <c r="O249" s="1543">
        <v>48</v>
      </c>
      <c r="P249" s="1543">
        <v>44</v>
      </c>
      <c r="Q249" s="1543">
        <v>46</v>
      </c>
      <c r="R249" s="1543">
        <v>49</v>
      </c>
      <c r="S249" s="1543">
        <v>50</v>
      </c>
      <c r="T249" s="1543">
        <v>52</v>
      </c>
      <c r="U249" s="1543">
        <v>52</v>
      </c>
      <c r="V249" s="1543">
        <v>49</v>
      </c>
      <c r="W249" s="1543">
        <v>50</v>
      </c>
      <c r="X249" s="1543">
        <v>44</v>
      </c>
      <c r="Y249" s="1543">
        <v>43</v>
      </c>
      <c r="Z249" s="1543">
        <v>39</v>
      </c>
      <c r="AA249" s="1543">
        <v>34</v>
      </c>
      <c r="AB249" s="1545">
        <v>31</v>
      </c>
      <c r="AC249" s="83"/>
    </row>
    <row r="250" spans="1:30" ht="12" thickBot="1">
      <c r="A250" s="2093"/>
      <c r="B250" s="2096"/>
      <c r="C250" s="46" t="s">
        <v>16</v>
      </c>
      <c r="D250" s="46"/>
      <c r="E250" s="125">
        <f t="shared" ref="E250:AC250" si="78">E248/E247</f>
        <v>0.14285714286085507</v>
      </c>
      <c r="F250" s="125">
        <f t="shared" si="78"/>
        <v>0.14285714286085507</v>
      </c>
      <c r="G250" s="125">
        <f t="shared" si="78"/>
        <v>0.2222222222094217</v>
      </c>
      <c r="H250" s="438">
        <f t="shared" si="78"/>
        <v>9.0909090912999438E-2</v>
      </c>
      <c r="I250" s="125">
        <f t="shared" si="78"/>
        <v>0.16666666667070881</v>
      </c>
      <c r="J250" s="125">
        <f t="shared" si="78"/>
        <v>0.23076923076675529</v>
      </c>
      <c r="K250" s="125">
        <f t="shared" si="78"/>
        <v>7.6923076924153247E-2</v>
      </c>
      <c r="L250" s="125">
        <f t="shared" si="78"/>
        <v>6.2499999995736744E-2</v>
      </c>
      <c r="M250" s="125">
        <f t="shared" si="78"/>
        <v>0.23529411764926175</v>
      </c>
      <c r="N250" s="438">
        <f t="shared" si="78"/>
        <v>0.11111111111335678</v>
      </c>
      <c r="O250" s="125">
        <f t="shared" si="78"/>
        <v>5.555555555667839E-2</v>
      </c>
      <c r="P250" s="125">
        <f t="shared" si="78"/>
        <v>0.15384615384480843</v>
      </c>
      <c r="Q250" s="125">
        <f t="shared" si="78"/>
        <v>0.10526315789297327</v>
      </c>
      <c r="R250" s="125">
        <f t="shared" si="78"/>
        <v>0.1052631578977601</v>
      </c>
      <c r="S250" s="125">
        <f t="shared" si="78"/>
        <v>0.11111111110830403</v>
      </c>
      <c r="T250" s="125">
        <f t="shared" si="78"/>
        <v>0.10526315789574459</v>
      </c>
      <c r="U250" s="125">
        <f t="shared" si="78"/>
        <v>9.0909090907963438E-2</v>
      </c>
      <c r="V250" s="438">
        <f t="shared" si="78"/>
        <v>0.1363636363658913</v>
      </c>
      <c r="W250" s="125">
        <f t="shared" si="78"/>
        <v>9.523809523623912E-2</v>
      </c>
      <c r="X250" s="125">
        <f t="shared" si="78"/>
        <v>0.13636363636175725</v>
      </c>
      <c r="Y250" s="125">
        <f t="shared" si="78"/>
        <v>7.6923076924153247E-2</v>
      </c>
      <c r="Z250" s="125">
        <f t="shared" si="78"/>
        <v>0.14285714286085507</v>
      </c>
      <c r="AA250" s="125">
        <f t="shared" si="78"/>
        <v>8.3333333328280579E-2</v>
      </c>
      <c r="AB250" s="125">
        <f t="shared" si="78"/>
        <v>8.3333333335859711E-2</v>
      </c>
      <c r="AC250" s="121">
        <f t="shared" si="78"/>
        <v>0.12105263157898012</v>
      </c>
    </row>
    <row r="251" spans="1:30">
      <c r="A251" s="2091" t="s">
        <v>95</v>
      </c>
      <c r="B251" s="2116" t="s">
        <v>877</v>
      </c>
      <c r="C251" s="10" t="s">
        <v>484</v>
      </c>
      <c r="D251" s="1015" t="s">
        <v>507</v>
      </c>
      <c r="E251" s="219">
        <v>1.4400000000023283E-3</v>
      </c>
      <c r="F251" s="219">
        <v>1.9999999999981812E-3</v>
      </c>
      <c r="G251" s="219">
        <v>3.2799999999951978E-3</v>
      </c>
      <c r="H251" s="440">
        <v>1.6800000000057481E-3</v>
      </c>
      <c r="I251" s="219">
        <v>1.6799999999966531E-3</v>
      </c>
      <c r="J251" s="219">
        <v>5.2800000000024737E-3</v>
      </c>
      <c r="K251" s="219">
        <v>2.6400000000012368E-3</v>
      </c>
      <c r="L251" s="219">
        <v>2.6400000000012368E-3</v>
      </c>
      <c r="M251" s="219">
        <v>5.2799999999933794E-3</v>
      </c>
      <c r="N251" s="441">
        <v>2.5600000000031288E-3</v>
      </c>
      <c r="O251" s="219">
        <v>2.5600000000031288E-3</v>
      </c>
      <c r="P251" s="219">
        <v>7.6800000000002916E-3</v>
      </c>
      <c r="Q251" s="219">
        <v>4.1600000000016736E-3</v>
      </c>
      <c r="R251" s="219">
        <v>4.1599999999925785E-3</v>
      </c>
      <c r="S251" s="219">
        <v>4.0000000000054567E-3</v>
      </c>
      <c r="T251" s="219">
        <v>3.9999999999963624E-3</v>
      </c>
      <c r="U251" s="219">
        <v>4.5600000000013095E-3</v>
      </c>
      <c r="V251" s="441">
        <v>4.5600000000013095E-3</v>
      </c>
      <c r="W251" s="219">
        <v>6.9599999999991266E-3</v>
      </c>
      <c r="X251" s="219">
        <v>7.0399999999972351E-3</v>
      </c>
      <c r="Y251" s="219">
        <v>4.1600000000016736E-3</v>
      </c>
      <c r="Z251" s="219">
        <v>4.1600000000016736E-3</v>
      </c>
      <c r="AA251" s="219">
        <v>3.0400000000008732E-3</v>
      </c>
      <c r="AB251" s="219">
        <v>3.1199999999989812E-3</v>
      </c>
      <c r="AC251" s="126">
        <f>SUM(E251:AB251)</f>
        <v>9.2640000000001263E-2</v>
      </c>
    </row>
    <row r="252" spans="1:30">
      <c r="A252" s="2092"/>
      <c r="B252" s="2117"/>
      <c r="C252" s="11" t="s">
        <v>485</v>
      </c>
      <c r="D252" s="1005" t="s">
        <v>507</v>
      </c>
      <c r="E252" s="993">
        <v>0</v>
      </c>
      <c r="F252" s="993">
        <v>7.9999999999813551E-5</v>
      </c>
      <c r="G252" s="993">
        <v>7.9999999999813551E-5</v>
      </c>
      <c r="H252" s="994">
        <v>0</v>
      </c>
      <c r="I252" s="993">
        <v>0</v>
      </c>
      <c r="J252" s="993">
        <v>8.0000000000381985E-5</v>
      </c>
      <c r="K252" s="993">
        <v>7.9999999999813551E-5</v>
      </c>
      <c r="L252" s="993">
        <v>7.9999999999813551E-5</v>
      </c>
      <c r="M252" s="993">
        <v>8.0000000000381985E-5</v>
      </c>
      <c r="N252" s="994">
        <v>7.9999999999813551E-5</v>
      </c>
      <c r="O252" s="993">
        <v>7.9999999999813551E-5</v>
      </c>
      <c r="P252" s="993">
        <v>0</v>
      </c>
      <c r="Q252" s="993">
        <v>8.0000000000381985E-5</v>
      </c>
      <c r="R252" s="993">
        <v>7.9999999999813551E-5</v>
      </c>
      <c r="S252" s="993">
        <v>7.9999999999813551E-5</v>
      </c>
      <c r="T252" s="993">
        <v>0</v>
      </c>
      <c r="U252" s="993">
        <v>8.0000000000381985E-5</v>
      </c>
      <c r="V252" s="994">
        <v>7.9999999999813551E-5</v>
      </c>
      <c r="W252" s="993">
        <v>7.9999999999813551E-5</v>
      </c>
      <c r="X252" s="993">
        <v>8.0000000000381985E-5</v>
      </c>
      <c r="Y252" s="993">
        <v>0</v>
      </c>
      <c r="Z252" s="993">
        <v>0</v>
      </c>
      <c r="AA252" s="993">
        <v>0</v>
      </c>
      <c r="AB252" s="993">
        <v>0</v>
      </c>
      <c r="AC252" s="126">
        <f>SUM(E252:AB252)</f>
        <v>1.2000000000000452E-3</v>
      </c>
    </row>
    <row r="253" spans="1:30" ht="12">
      <c r="A253" s="2092"/>
      <c r="B253" s="2117"/>
      <c r="C253" s="11" t="s">
        <v>8</v>
      </c>
      <c r="D253" s="1013" t="s">
        <v>466</v>
      </c>
      <c r="E253" s="1547">
        <v>6</v>
      </c>
      <c r="F253" s="1546">
        <v>6</v>
      </c>
      <c r="G253" s="1546">
        <v>6</v>
      </c>
      <c r="H253" s="1546">
        <v>7</v>
      </c>
      <c r="I253" s="1546">
        <v>8</v>
      </c>
      <c r="J253" s="1546">
        <v>7</v>
      </c>
      <c r="K253" s="1546">
        <v>11</v>
      </c>
      <c r="L253" s="1546">
        <v>10</v>
      </c>
      <c r="M253" s="1546">
        <v>9</v>
      </c>
      <c r="N253" s="1546">
        <v>9</v>
      </c>
      <c r="O253" s="1546">
        <v>11</v>
      </c>
      <c r="P253" s="1546">
        <v>11</v>
      </c>
      <c r="Q253" s="1546">
        <v>11</v>
      </c>
      <c r="R253" s="1546">
        <v>11</v>
      </c>
      <c r="S253" s="1546">
        <v>12</v>
      </c>
      <c r="T253" s="1546">
        <v>12</v>
      </c>
      <c r="U253" s="1546">
        <v>12</v>
      </c>
      <c r="V253" s="1546">
        <v>16</v>
      </c>
      <c r="W253" s="1546">
        <v>14</v>
      </c>
      <c r="X253" s="1546">
        <v>16</v>
      </c>
      <c r="Y253" s="1546">
        <v>14</v>
      </c>
      <c r="Z253" s="1546">
        <v>12</v>
      </c>
      <c r="AA253" s="1546">
        <v>10</v>
      </c>
      <c r="AB253" s="1548">
        <v>7</v>
      </c>
      <c r="AC253" s="83"/>
    </row>
    <row r="254" spans="1:30" ht="12" thickBot="1">
      <c r="A254" s="2093"/>
      <c r="B254" s="2118"/>
      <c r="C254" s="46" t="s">
        <v>16</v>
      </c>
      <c r="D254" s="1006"/>
      <c r="E254" s="109">
        <f t="shared" ref="E254:AC254" si="79">E252/E251</f>
        <v>0</v>
      </c>
      <c r="F254" s="109">
        <f t="shared" si="79"/>
        <v>3.999999999994315E-2</v>
      </c>
      <c r="G254" s="109">
        <f t="shared" si="79"/>
        <v>2.4390243902417889E-2</v>
      </c>
      <c r="H254" s="416">
        <f t="shared" si="79"/>
        <v>0</v>
      </c>
      <c r="I254" s="109">
        <f t="shared" si="79"/>
        <v>0</v>
      </c>
      <c r="J254" s="109">
        <f t="shared" si="79"/>
        <v>1.5151515151580398E-2</v>
      </c>
      <c r="K254" s="109">
        <f t="shared" si="79"/>
        <v>3.0303030302945483E-2</v>
      </c>
      <c r="L254" s="109">
        <f t="shared" si="79"/>
        <v>3.0303030302945483E-2</v>
      </c>
      <c r="M254" s="109">
        <f t="shared" si="79"/>
        <v>1.5151515151606496E-2</v>
      </c>
      <c r="N254" s="416">
        <f t="shared" si="79"/>
        <v>3.1249999999888974E-2</v>
      </c>
      <c r="O254" s="109">
        <f t="shared" si="79"/>
        <v>3.1249999999888974E-2</v>
      </c>
      <c r="P254" s="109">
        <f t="shared" si="79"/>
        <v>0</v>
      </c>
      <c r="Q254" s="109">
        <f t="shared" si="79"/>
        <v>1.9230769230853317E-2</v>
      </c>
      <c r="R254" s="109">
        <f t="shared" si="79"/>
        <v>1.9230769230758719E-2</v>
      </c>
      <c r="S254" s="109">
        <f t="shared" si="79"/>
        <v>1.9999999999926105E-2</v>
      </c>
      <c r="T254" s="109">
        <f t="shared" si="79"/>
        <v>0</v>
      </c>
      <c r="U254" s="109">
        <f t="shared" si="79"/>
        <v>1.7543859649201538E-2</v>
      </c>
      <c r="V254" s="416">
        <f t="shared" si="79"/>
        <v>1.7543859649076881E-2</v>
      </c>
      <c r="W254" s="109">
        <f t="shared" si="79"/>
        <v>1.1494252873537872E-2</v>
      </c>
      <c r="X254" s="109">
        <f t="shared" si="79"/>
        <v>1.1363636363695086E-2</v>
      </c>
      <c r="Y254" s="109">
        <f t="shared" si="79"/>
        <v>0</v>
      </c>
      <c r="Z254" s="109">
        <f t="shared" si="79"/>
        <v>0</v>
      </c>
      <c r="AA254" s="109">
        <f t="shared" si="79"/>
        <v>0</v>
      </c>
      <c r="AB254" s="109">
        <f t="shared" si="79"/>
        <v>0</v>
      </c>
      <c r="AC254" s="121">
        <f t="shared" si="79"/>
        <v>1.295336787564798E-2</v>
      </c>
    </row>
    <row r="255" spans="1:30">
      <c r="A255" s="576"/>
      <c r="B255" s="577" t="s">
        <v>18</v>
      </c>
      <c r="C255" s="10" t="s">
        <v>484</v>
      </c>
      <c r="D255" s="1015" t="s">
        <v>507</v>
      </c>
      <c r="E255" s="220">
        <v>1.999999999989086E-3</v>
      </c>
      <c r="F255" s="220">
        <v>4.0000000000145518E-3</v>
      </c>
      <c r="G255" s="220">
        <v>0.01</v>
      </c>
      <c r="H255" s="440">
        <v>1.999999999989086E-3</v>
      </c>
      <c r="I255" s="220">
        <v>3.9999999999963624E-3</v>
      </c>
      <c r="J255" s="220">
        <v>1.2000000000007276E-2</v>
      </c>
      <c r="K255" s="220">
        <v>2.0000000000072759E-3</v>
      </c>
      <c r="L255" s="220">
        <v>3.9999999999963624E-3</v>
      </c>
      <c r="M255" s="220">
        <v>7.9999999999927247E-3</v>
      </c>
      <c r="N255" s="440">
        <v>3.9999999999963624E-3</v>
      </c>
      <c r="O255" s="220">
        <v>4.0000000000145518E-3</v>
      </c>
      <c r="P255" s="220">
        <v>7.9999999999927247E-3</v>
      </c>
      <c r="Q255" s="220">
        <v>6.0000000000036378E-3</v>
      </c>
      <c r="R255" s="220">
        <v>6.0000000000036378E-3</v>
      </c>
      <c r="S255" s="220">
        <v>3.9999999999963624E-3</v>
      </c>
      <c r="T255" s="220">
        <v>6.0000000000036378E-3</v>
      </c>
      <c r="U255" s="220">
        <v>7.9999999999927247E-3</v>
      </c>
      <c r="V255" s="440">
        <v>6.0000000000036378E-3</v>
      </c>
      <c r="W255" s="220">
        <v>6.0000000000036378E-3</v>
      </c>
      <c r="X255" s="220">
        <v>5.9999999999854484E-3</v>
      </c>
      <c r="Y255" s="220">
        <v>6.0000000000036378E-3</v>
      </c>
      <c r="Z255" s="220">
        <v>3.9999999999963624E-3</v>
      </c>
      <c r="AA255" s="220">
        <v>4.0000000000145518E-3</v>
      </c>
      <c r="AB255" s="220">
        <v>3.9999999999963624E-3</v>
      </c>
      <c r="AC255" s="126">
        <f>SUM(E255:AB255)</f>
        <v>0.13000000000000003</v>
      </c>
      <c r="AD255" s="572">
        <f>MAX(E255:AB255)</f>
        <v>1.2000000000007276E-2</v>
      </c>
    </row>
    <row r="256" spans="1:30" ht="12" thickBot="1">
      <c r="A256" s="580"/>
      <c r="B256" s="582" t="s">
        <v>19</v>
      </c>
      <c r="C256" s="45" t="s">
        <v>484</v>
      </c>
      <c r="D256" s="1009" t="s">
        <v>507</v>
      </c>
      <c r="E256" s="84">
        <v>0</v>
      </c>
      <c r="F256" s="84">
        <v>0</v>
      </c>
      <c r="G256" s="84">
        <v>0</v>
      </c>
      <c r="H256" s="437">
        <v>0</v>
      </c>
      <c r="I256" s="84">
        <v>0</v>
      </c>
      <c r="J256" s="84">
        <v>0</v>
      </c>
      <c r="K256" s="84">
        <v>0</v>
      </c>
      <c r="L256" s="84">
        <v>0</v>
      </c>
      <c r="M256" s="84">
        <v>0</v>
      </c>
      <c r="N256" s="437">
        <v>0</v>
      </c>
      <c r="O256" s="84">
        <v>0</v>
      </c>
      <c r="P256" s="84">
        <v>0</v>
      </c>
      <c r="Q256" s="84">
        <v>0</v>
      </c>
      <c r="R256" s="84">
        <v>0</v>
      </c>
      <c r="S256" s="84">
        <v>0</v>
      </c>
      <c r="T256" s="84">
        <v>0</v>
      </c>
      <c r="U256" s="84">
        <v>0</v>
      </c>
      <c r="V256" s="437">
        <v>0</v>
      </c>
      <c r="W256" s="84">
        <v>0</v>
      </c>
      <c r="X256" s="84">
        <v>0</v>
      </c>
      <c r="Y256" s="84">
        <v>0</v>
      </c>
      <c r="Z256" s="84">
        <v>0</v>
      </c>
      <c r="AA256" s="84">
        <v>0</v>
      </c>
      <c r="AB256" s="84">
        <v>0</v>
      </c>
      <c r="AC256" s="121">
        <f>SUM(E256:AB256)</f>
        <v>0</v>
      </c>
      <c r="AD256" s="5" t="s">
        <v>472</v>
      </c>
    </row>
    <row r="257" spans="1:32" ht="10.5" customHeight="1">
      <c r="A257" s="2108" t="s">
        <v>154</v>
      </c>
      <c r="B257" s="2109"/>
      <c r="C257" s="12" t="s">
        <v>484</v>
      </c>
      <c r="D257" s="10"/>
      <c r="E257" s="108">
        <f>E223+E227+E231+E239+E243+E247+E251</f>
        <v>1.4414399999877787</v>
      </c>
      <c r="F257" s="108">
        <f t="shared" ref="F257:AC257" si="80">F223+F227+F231+F239+F243+F247+F251</f>
        <v>1.6020000000085475</v>
      </c>
      <c r="G257" s="108">
        <f t="shared" si="80"/>
        <v>2.4032800000121828</v>
      </c>
      <c r="H257" s="415">
        <f t="shared" si="80"/>
        <v>1.4016799999898195</v>
      </c>
      <c r="I257" s="108">
        <f t="shared" si="80"/>
        <v>1.861679999986027</v>
      </c>
      <c r="J257" s="108">
        <f t="shared" si="80"/>
        <v>2.9652800000069512</v>
      </c>
      <c r="K257" s="108">
        <f t="shared" si="80"/>
        <v>2.3626399999969454</v>
      </c>
      <c r="L257" s="108">
        <f t="shared" si="80"/>
        <v>2.6026400000121885</v>
      </c>
      <c r="M257" s="108">
        <f t="shared" si="80"/>
        <v>4.0452799999954099</v>
      </c>
      <c r="N257" s="415">
        <f t="shared" si="80"/>
        <v>2.6825599999893801</v>
      </c>
      <c r="O257" s="108">
        <f t="shared" si="80"/>
        <v>3.2825600000161193</v>
      </c>
      <c r="P257" s="108">
        <f t="shared" si="80"/>
        <v>4.9276800000082588</v>
      </c>
      <c r="Q257" s="108">
        <f t="shared" si="80"/>
        <v>3.8441599999783191</v>
      </c>
      <c r="R257" s="108">
        <f t="shared" si="80"/>
        <v>3.5241600000140716</v>
      </c>
      <c r="S257" s="108">
        <f t="shared" si="80"/>
        <v>3.3239999999960763</v>
      </c>
      <c r="T257" s="108">
        <f t="shared" si="80"/>
        <v>3.4840000000095643</v>
      </c>
      <c r="U257" s="108">
        <f t="shared" si="80"/>
        <v>4.0845599999972002</v>
      </c>
      <c r="V257" s="415">
        <f t="shared" si="80"/>
        <v>4.1645599999916705</v>
      </c>
      <c r="W257" s="108">
        <f t="shared" si="80"/>
        <v>3.9669600000064018</v>
      </c>
      <c r="X257" s="108">
        <f t="shared" si="80"/>
        <v>4.1270399999980691</v>
      </c>
      <c r="Y257" s="108">
        <f t="shared" si="80"/>
        <v>2.6841600000075685</v>
      </c>
      <c r="Z257" s="108">
        <f t="shared" si="80"/>
        <v>2.8041599999947264</v>
      </c>
      <c r="AA257" s="108">
        <f t="shared" si="80"/>
        <v>2.0830399999908331</v>
      </c>
      <c r="AB257" s="108">
        <f t="shared" si="80"/>
        <v>2.1631199999853017</v>
      </c>
      <c r="AC257" s="120">
        <f t="shared" si="80"/>
        <v>71.832639999979406</v>
      </c>
    </row>
    <row r="258" spans="1:32" ht="10.5" customHeight="1" thickBot="1">
      <c r="A258" s="2110"/>
      <c r="B258" s="2111"/>
      <c r="C258" s="9" t="s">
        <v>485</v>
      </c>
      <c r="D258" s="233"/>
      <c r="E258" s="111">
        <f>E224+E228+E232+E240+E244+E248+E252</f>
        <v>0.28000000000247383</v>
      </c>
      <c r="F258" s="111">
        <f t="shared" ref="F258:AC258" si="81">F224+F228+F232+F240+F244+F248+F252</f>
        <v>0.32008000000425624</v>
      </c>
      <c r="G258" s="111">
        <f t="shared" si="81"/>
        <v>0.48007999999774426</v>
      </c>
      <c r="H258" s="502">
        <f t="shared" si="81"/>
        <v>0.36000000000331056</v>
      </c>
      <c r="I258" s="111">
        <f t="shared" si="81"/>
        <v>0.32000000000061846</v>
      </c>
      <c r="J258" s="111">
        <f t="shared" si="81"/>
        <v>0.68007999999756297</v>
      </c>
      <c r="K258" s="111">
        <f t="shared" si="81"/>
        <v>0.28007999999701666</v>
      </c>
      <c r="L258" s="111">
        <f t="shared" si="81"/>
        <v>0.40008000000145499</v>
      </c>
      <c r="M258" s="111">
        <f t="shared" si="81"/>
        <v>0.88007999999920006</v>
      </c>
      <c r="N258" s="502">
        <f t="shared" si="81"/>
        <v>0.36008000000058188</v>
      </c>
      <c r="O258" s="111">
        <f t="shared" si="81"/>
        <v>0.36008000000149137</v>
      </c>
      <c r="P258" s="111">
        <f t="shared" si="81"/>
        <v>0.9599999999963984</v>
      </c>
      <c r="Q258" s="111">
        <f t="shared" si="81"/>
        <v>0.56008000000221958</v>
      </c>
      <c r="R258" s="111">
        <f t="shared" si="81"/>
        <v>0.52008000000134591</v>
      </c>
      <c r="S258" s="111">
        <f t="shared" si="81"/>
        <v>0.56007999999494307</v>
      </c>
      <c r="T258" s="111">
        <f t="shared" si="81"/>
        <v>0.48000000000411092</v>
      </c>
      <c r="U258" s="111">
        <f t="shared" si="81"/>
        <v>0.60008000000036421</v>
      </c>
      <c r="V258" s="502">
        <f t="shared" si="81"/>
        <v>0.64008000000146414</v>
      </c>
      <c r="W258" s="111">
        <f t="shared" si="81"/>
        <v>0.92008000000007262</v>
      </c>
      <c r="X258" s="111">
        <f t="shared" si="81"/>
        <v>0.76007999999385223</v>
      </c>
      <c r="Y258" s="111">
        <f t="shared" si="81"/>
        <v>0.57600000000093132</v>
      </c>
      <c r="Z258" s="111">
        <f t="shared" si="81"/>
        <v>0.76000000000549339</v>
      </c>
      <c r="AA258" s="111">
        <f t="shared" si="81"/>
        <v>0.60799999999853749</v>
      </c>
      <c r="AB258" s="111">
        <f t="shared" si="81"/>
        <v>0.47599999999711146</v>
      </c>
      <c r="AC258" s="121">
        <f t="shared" si="81"/>
        <v>13.141200000002556</v>
      </c>
    </row>
    <row r="259" spans="1:32" ht="10.5" customHeight="1">
      <c r="A259" s="2097" t="s">
        <v>155</v>
      </c>
      <c r="B259" s="2112"/>
      <c r="C259" s="7" t="s">
        <v>484</v>
      </c>
      <c r="D259" s="10"/>
      <c r="E259" s="108">
        <f>E209+E213-E257</f>
        <v>0.55855999998311745</v>
      </c>
      <c r="F259" s="108">
        <f t="shared" ref="F259:AB259" si="82">F209+F213-F257</f>
        <v>0.39800000003510827</v>
      </c>
      <c r="G259" s="108">
        <f t="shared" si="82"/>
        <v>0.99671999995289262</v>
      </c>
      <c r="H259" s="415">
        <f t="shared" si="82"/>
        <v>0.79832000002182202</v>
      </c>
      <c r="I259" s="108">
        <f t="shared" si="82"/>
        <v>0.53832000002998015</v>
      </c>
      <c r="J259" s="108">
        <f t="shared" si="82"/>
        <v>0.43471999995812416</v>
      </c>
      <c r="K259" s="108">
        <f t="shared" si="82"/>
        <v>0.63736000003215842</v>
      </c>
      <c r="L259" s="108">
        <f t="shared" si="82"/>
        <v>1.1973599999936289</v>
      </c>
      <c r="M259" s="108">
        <f t="shared" si="82"/>
        <v>0.5947199999865429</v>
      </c>
      <c r="N259" s="415">
        <f t="shared" si="82"/>
        <v>1.5174400000397195</v>
      </c>
      <c r="O259" s="108">
        <f t="shared" si="82"/>
        <v>1.7177399999867808</v>
      </c>
      <c r="P259" s="108">
        <f t="shared" si="82"/>
        <v>-0.2276800000038941</v>
      </c>
      <c r="Q259" s="108">
        <f t="shared" si="82"/>
        <v>1.5558399999940322</v>
      </c>
      <c r="R259" s="108">
        <f t="shared" si="82"/>
        <v>1.6768399999931942</v>
      </c>
      <c r="S259" s="108">
        <f t="shared" si="82"/>
        <v>1.2760000000315723</v>
      </c>
      <c r="T259" s="108">
        <f t="shared" si="82"/>
        <v>1.1159999999817045</v>
      </c>
      <c r="U259" s="108">
        <f t="shared" si="82"/>
        <v>1.3154400000115309</v>
      </c>
      <c r="V259" s="415">
        <f t="shared" si="82"/>
        <v>1.4354399999850465</v>
      </c>
      <c r="W259" s="108">
        <f t="shared" si="82"/>
        <v>1.4330400000023293</v>
      </c>
      <c r="X259" s="108">
        <f t="shared" si="82"/>
        <v>1.4729600000150276</v>
      </c>
      <c r="Y259" s="108">
        <f t="shared" si="82"/>
        <v>0.7158399999938867</v>
      </c>
      <c r="Z259" s="108">
        <f t="shared" si="82"/>
        <v>0.99583999997908013</v>
      </c>
      <c r="AA259" s="108">
        <f t="shared" si="82"/>
        <v>0.71695999999752535</v>
      </c>
      <c r="AB259" s="108">
        <f t="shared" si="82"/>
        <v>1.0368800000481677</v>
      </c>
      <c r="AC259" s="120" t="e">
        <f>#REF!+#REF!-AC257</f>
        <v>#REF!</v>
      </c>
    </row>
    <row r="260" spans="1:32" ht="10.5" customHeight="1" thickBot="1">
      <c r="A260" s="2110"/>
      <c r="B260" s="2111"/>
      <c r="C260" s="9" t="s">
        <v>485</v>
      </c>
      <c r="D260" s="45"/>
      <c r="E260" s="125">
        <f t="shared" ref="E260:AB260" si="83">E210+E214-E258</f>
        <v>4.999999999752619E-2</v>
      </c>
      <c r="F260" s="268">
        <f t="shared" si="83"/>
        <v>9.9199999957437779E-3</v>
      </c>
      <c r="G260" s="268">
        <f t="shared" si="83"/>
        <v>-0.15007999999774424</v>
      </c>
      <c r="H260" s="502">
        <f t="shared" si="83"/>
        <v>-3.0000000003310545E-2</v>
      </c>
      <c r="I260" s="268">
        <f t="shared" si="83"/>
        <v>9.9999999993815591E-3</v>
      </c>
      <c r="J260" s="268">
        <f t="shared" si="83"/>
        <v>-0.35007999999756295</v>
      </c>
      <c r="K260" s="268">
        <f t="shared" si="83"/>
        <v>4.9920000002983356E-2</v>
      </c>
      <c r="L260" s="268">
        <f t="shared" si="83"/>
        <v>-7.0080000001454978E-2</v>
      </c>
      <c r="M260" s="268">
        <f t="shared" si="83"/>
        <v>-0.5500799999992001</v>
      </c>
      <c r="N260" s="502">
        <f t="shared" si="83"/>
        <v>-3.0080000000581864E-2</v>
      </c>
      <c r="O260" s="268">
        <f t="shared" si="83"/>
        <v>-3.0080000001491358E-2</v>
      </c>
      <c r="P260" s="268">
        <f t="shared" si="83"/>
        <v>-0.62999999999639833</v>
      </c>
      <c r="Q260" s="268">
        <f t="shared" si="83"/>
        <v>-0.23008000000221956</v>
      </c>
      <c r="R260" s="268">
        <f t="shared" si="83"/>
        <v>-0.19008000000134589</v>
      </c>
      <c r="S260" s="125">
        <f t="shared" si="83"/>
        <v>-0.23007999999494305</v>
      </c>
      <c r="T260" s="268">
        <f t="shared" si="83"/>
        <v>-0.1500000000041109</v>
      </c>
      <c r="U260" s="268">
        <f t="shared" si="83"/>
        <v>-0.2700800000003642</v>
      </c>
      <c r="V260" s="502">
        <f t="shared" si="83"/>
        <v>-0.31008000000146413</v>
      </c>
      <c r="W260" s="268">
        <f t="shared" si="83"/>
        <v>-0.59008000000007255</v>
      </c>
      <c r="X260" s="268">
        <f t="shared" si="83"/>
        <v>-0.43007999999385221</v>
      </c>
      <c r="Y260" s="268">
        <f t="shared" si="83"/>
        <v>-0.24600000000093131</v>
      </c>
      <c r="Z260" s="268">
        <f t="shared" si="83"/>
        <v>-0.43000000000549338</v>
      </c>
      <c r="AA260" s="268">
        <f t="shared" si="83"/>
        <v>-0.27799999999853747</v>
      </c>
      <c r="AB260" s="268">
        <f t="shared" si="83"/>
        <v>-0.14599999999711144</v>
      </c>
      <c r="AC260" s="121" t="e">
        <f>#REF!+#REF!-AC258</f>
        <v>#REF!</v>
      </c>
    </row>
    <row r="261" spans="1:32" s="42" customFormat="1" ht="30" customHeight="1" thickBot="1">
      <c r="A261" s="629"/>
      <c r="B261" s="41"/>
      <c r="C261" s="630" t="s">
        <v>281</v>
      </c>
      <c r="E261" s="98"/>
      <c r="F261" s="98"/>
      <c r="G261" s="98"/>
      <c r="H261" s="570">
        <f>H223+H227+H231+H239+H243</f>
        <v>0.95999999999912689</v>
      </c>
      <c r="I261" s="98"/>
      <c r="J261" s="98"/>
      <c r="K261" s="98"/>
      <c r="L261" s="98"/>
      <c r="M261" s="98"/>
      <c r="N261" s="570">
        <f>N223+N227+N231+N239+N243</f>
        <v>1.9599999999882129</v>
      </c>
      <c r="O261" s="98"/>
      <c r="P261" s="98"/>
      <c r="Q261" s="98"/>
      <c r="R261" s="98"/>
      <c r="S261" s="98"/>
      <c r="T261" s="98"/>
      <c r="U261" s="98"/>
      <c r="V261" s="570">
        <f>V223+V227+V231+V239+V243</f>
        <v>3.2799999999870124</v>
      </c>
      <c r="W261" s="98"/>
      <c r="X261" s="98"/>
      <c r="Y261" s="631">
        <f>Y223+Y227+Y231+Y239+Y243</f>
        <v>2.1600000000034925</v>
      </c>
      <c r="Z261" s="98"/>
      <c r="AA261" s="98"/>
      <c r="AB261" s="98"/>
      <c r="AC261" s="98"/>
    </row>
    <row r="262" spans="1:32" ht="28.5" customHeight="1">
      <c r="A262" s="133" t="s">
        <v>17</v>
      </c>
      <c r="B262" s="134" t="s">
        <v>5</v>
      </c>
      <c r="C262" s="6" t="s">
        <v>14</v>
      </c>
      <c r="D262" s="6" t="s">
        <v>499</v>
      </c>
      <c r="E262" s="2119" t="s">
        <v>15</v>
      </c>
      <c r="F262" s="2119"/>
      <c r="G262" s="2119"/>
      <c r="H262" s="2119"/>
      <c r="I262" s="2119"/>
      <c r="J262" s="2119"/>
      <c r="K262" s="2119"/>
      <c r="L262" s="2119"/>
      <c r="M262" s="2119"/>
      <c r="N262" s="2119"/>
      <c r="O262" s="2119"/>
      <c r="P262" s="2119"/>
      <c r="Q262" s="2119"/>
      <c r="R262" s="2119"/>
      <c r="S262" s="2119"/>
      <c r="T262" s="2119"/>
      <c r="U262" s="2119"/>
      <c r="V262" s="2119"/>
      <c r="W262" s="2119"/>
      <c r="X262" s="2119"/>
      <c r="Y262" s="2119"/>
      <c r="Z262" s="2119"/>
      <c r="AA262" s="2119"/>
      <c r="AB262" s="2119"/>
      <c r="AC262" s="2102" t="s">
        <v>10</v>
      </c>
    </row>
    <row r="263" spans="1:32" s="13" customFormat="1" ht="12.75" customHeight="1" thickBot="1">
      <c r="A263" s="2121" t="s">
        <v>573</v>
      </c>
      <c r="B263" s="2122"/>
      <c r="C263" s="17"/>
      <c r="D263" s="17"/>
      <c r="E263" s="18">
        <v>1</v>
      </c>
      <c r="F263" s="18">
        <v>2</v>
      </c>
      <c r="G263" s="18">
        <v>3</v>
      </c>
      <c r="H263" s="18">
        <v>4</v>
      </c>
      <c r="I263" s="18">
        <v>5</v>
      </c>
      <c r="J263" s="18">
        <v>6</v>
      </c>
      <c r="K263" s="18">
        <v>7</v>
      </c>
      <c r="L263" s="18">
        <v>8</v>
      </c>
      <c r="M263" s="18">
        <v>9</v>
      </c>
      <c r="N263" s="18">
        <v>10</v>
      </c>
      <c r="O263" s="18">
        <v>11</v>
      </c>
      <c r="P263" s="18">
        <v>12</v>
      </c>
      <c r="Q263" s="18">
        <v>13</v>
      </c>
      <c r="R263" s="18">
        <v>14</v>
      </c>
      <c r="S263" s="18">
        <v>15</v>
      </c>
      <c r="T263" s="18">
        <v>16</v>
      </c>
      <c r="U263" s="18">
        <v>17</v>
      </c>
      <c r="V263" s="18">
        <v>18</v>
      </c>
      <c r="W263" s="18">
        <v>19</v>
      </c>
      <c r="X263" s="18">
        <v>20</v>
      </c>
      <c r="Y263" s="18">
        <v>21</v>
      </c>
      <c r="Z263" s="18">
        <v>22</v>
      </c>
      <c r="AA263" s="18">
        <v>23</v>
      </c>
      <c r="AB263" s="18">
        <v>24</v>
      </c>
      <c r="AC263" s="2120"/>
      <c r="AD263" s="2106" t="s">
        <v>280</v>
      </c>
      <c r="AE263" s="2107"/>
      <c r="AF263" s="232"/>
    </row>
    <row r="264" spans="1:32">
      <c r="A264" s="2091" t="s">
        <v>108</v>
      </c>
      <c r="B264" s="2094" t="s">
        <v>574</v>
      </c>
      <c r="C264" s="10" t="s">
        <v>484</v>
      </c>
      <c r="D264" s="1015" t="s">
        <v>507</v>
      </c>
      <c r="E264" s="108">
        <v>0.6</v>
      </c>
      <c r="F264" s="108">
        <v>0.67199999999720605</v>
      </c>
      <c r="G264" s="108">
        <v>0.4800000000017462</v>
      </c>
      <c r="H264" s="415">
        <v>0.4800000000017462</v>
      </c>
      <c r="I264" s="108">
        <v>0.62399999999615829</v>
      </c>
      <c r="J264" s="108">
        <v>0.43200000000069849</v>
      </c>
      <c r="K264" s="108">
        <v>0.45600000000558794</v>
      </c>
      <c r="L264" s="108">
        <v>0.64799999999231661</v>
      </c>
      <c r="M264" s="108">
        <v>0.5040000000066357</v>
      </c>
      <c r="N264" s="415">
        <v>0.40799999999580905</v>
      </c>
      <c r="O264" s="108">
        <v>0.74400000000314315</v>
      </c>
      <c r="P264" s="108">
        <v>0.74399999999441202</v>
      </c>
      <c r="Q264" s="108">
        <v>0.74400000000314315</v>
      </c>
      <c r="R264" s="108">
        <v>0.6960000000020955</v>
      </c>
      <c r="S264" s="108">
        <v>0.6960000000020955</v>
      </c>
      <c r="T264" s="108">
        <v>0.98399999999965071</v>
      </c>
      <c r="U264" s="108">
        <v>0.867999999999301</v>
      </c>
      <c r="V264" s="415">
        <v>0.82399999999615803</v>
      </c>
      <c r="W264" s="108">
        <v>0.84800000000104803</v>
      </c>
      <c r="X264" s="108">
        <v>0.67199999999720605</v>
      </c>
      <c r="Y264" s="108">
        <v>0.67200000000593718</v>
      </c>
      <c r="Z264" s="108">
        <v>0.50079999999958102</v>
      </c>
      <c r="AA264" s="108">
        <v>0.67199999999720605</v>
      </c>
      <c r="AB264" s="86">
        <v>0.67200000000593718</v>
      </c>
      <c r="AC264" s="123">
        <f>SUM(E264:AB264)</f>
        <v>15.64080000000482</v>
      </c>
    </row>
    <row r="265" spans="1:32">
      <c r="A265" s="2092"/>
      <c r="B265" s="2095"/>
      <c r="C265" s="11" t="s">
        <v>485</v>
      </c>
      <c r="D265" s="1005" t="s">
        <v>507</v>
      </c>
      <c r="E265" s="109">
        <v>0.35999999999912685</v>
      </c>
      <c r="F265" s="109">
        <v>0.35999999999912685</v>
      </c>
      <c r="G265" s="109">
        <v>0.12000000000261934</v>
      </c>
      <c r="H265" s="416">
        <v>0.14399999999877763</v>
      </c>
      <c r="I265" s="109">
        <v>0.2400000000008731</v>
      </c>
      <c r="J265" s="109">
        <v>0.14399999999877763</v>
      </c>
      <c r="K265" s="109">
        <v>0.16799999999930151</v>
      </c>
      <c r="L265" s="109">
        <v>0.2400000000008731</v>
      </c>
      <c r="M265" s="109">
        <v>9.5999999997729901E-2</v>
      </c>
      <c r="N265" s="416">
        <v>0.12000000000261934</v>
      </c>
      <c r="O265" s="109">
        <v>0.19199999999982537</v>
      </c>
      <c r="P265" s="109">
        <v>0.21600000000034925</v>
      </c>
      <c r="Q265" s="109">
        <v>0.16799999999930151</v>
      </c>
      <c r="R265" s="109">
        <v>0.16799999999930151</v>
      </c>
      <c r="S265" s="109">
        <v>0.16799999999930151</v>
      </c>
      <c r="T265" s="109">
        <v>0.31200000000244471</v>
      </c>
      <c r="U265" s="109">
        <v>0.16799999999930151</v>
      </c>
      <c r="V265" s="416">
        <v>0.16799999999930151</v>
      </c>
      <c r="W265" s="109">
        <v>0.14399999999877763</v>
      </c>
      <c r="X265" s="109">
        <v>0.1440000000031432</v>
      </c>
      <c r="Y265" s="109">
        <v>0.14399999999877763</v>
      </c>
      <c r="Z265" s="109">
        <v>0.14399999999877763</v>
      </c>
      <c r="AA265" s="109">
        <v>0.14399999999877763</v>
      </c>
      <c r="AB265" s="111">
        <v>0.16800000000366708</v>
      </c>
      <c r="AC265" s="123">
        <f>SUM(E265:AB265)</f>
        <v>4.4400000000008744</v>
      </c>
    </row>
    <row r="266" spans="1:32" ht="12">
      <c r="A266" s="2092"/>
      <c r="B266" s="2095"/>
      <c r="C266" s="11" t="s">
        <v>8</v>
      </c>
      <c r="D266" s="1013" t="s">
        <v>466</v>
      </c>
      <c r="E266" s="1493">
        <v>59</v>
      </c>
      <c r="F266" s="1492">
        <v>53</v>
      </c>
      <c r="G266" s="1492">
        <v>46</v>
      </c>
      <c r="H266" s="1492">
        <v>40</v>
      </c>
      <c r="I266" s="1492">
        <v>41</v>
      </c>
      <c r="J266" s="1492">
        <v>46</v>
      </c>
      <c r="K266" s="1492">
        <v>52</v>
      </c>
      <c r="L266" s="1492">
        <v>53</v>
      </c>
      <c r="M266" s="1492">
        <v>58</v>
      </c>
      <c r="N266" s="1492">
        <v>62</v>
      </c>
      <c r="O266" s="1492">
        <v>62</v>
      </c>
      <c r="P266" s="1492">
        <v>69</v>
      </c>
      <c r="Q266" s="1492">
        <v>65</v>
      </c>
      <c r="R266" s="1492">
        <v>64</v>
      </c>
      <c r="S266" s="1492">
        <v>67</v>
      </c>
      <c r="T266" s="1492">
        <v>76</v>
      </c>
      <c r="U266" s="1492">
        <v>74</v>
      </c>
      <c r="V266" s="1492">
        <v>76</v>
      </c>
      <c r="W266" s="1492">
        <v>73</v>
      </c>
      <c r="X266" s="1492">
        <v>65</v>
      </c>
      <c r="Y266" s="1492">
        <v>70</v>
      </c>
      <c r="Z266" s="1492">
        <v>60</v>
      </c>
      <c r="AA266" s="1492">
        <v>52</v>
      </c>
      <c r="AB266" s="1494">
        <v>65</v>
      </c>
      <c r="AC266" s="83"/>
    </row>
    <row r="267" spans="1:32" ht="12" thickBot="1">
      <c r="A267" s="2092"/>
      <c r="B267" s="2095"/>
      <c r="C267" s="11" t="s">
        <v>16</v>
      </c>
      <c r="D267" s="1005"/>
      <c r="E267" s="109">
        <f t="shared" ref="E267:AB267" si="84">E265/E264</f>
        <v>0.59999999999854481</v>
      </c>
      <c r="F267" s="109">
        <f t="shared" si="84"/>
        <v>0.53571428571521373</v>
      </c>
      <c r="G267" s="109">
        <f t="shared" si="84"/>
        <v>0.25000000000454747</v>
      </c>
      <c r="H267" s="416">
        <f t="shared" si="84"/>
        <v>0.29999999999636201</v>
      </c>
      <c r="I267" s="109">
        <f t="shared" si="84"/>
        <v>0.38461538461915173</v>
      </c>
      <c r="J267" s="109">
        <f t="shared" si="84"/>
        <v>0.33333333332996484</v>
      </c>
      <c r="K267" s="109">
        <f t="shared" si="84"/>
        <v>0.36842105262553243</v>
      </c>
      <c r="L267" s="109">
        <f t="shared" si="84"/>
        <v>0.37037037037610926</v>
      </c>
      <c r="M267" s="109">
        <f t="shared" si="84"/>
        <v>0.19047619046917849</v>
      </c>
      <c r="N267" s="416">
        <f t="shared" si="84"/>
        <v>0.29411764706826465</v>
      </c>
      <c r="O267" s="109">
        <f t="shared" si="84"/>
        <v>0.25806451612770731</v>
      </c>
      <c r="P267" s="109">
        <f t="shared" si="84"/>
        <v>0.29032258064781125</v>
      </c>
      <c r="Q267" s="109">
        <f t="shared" si="84"/>
        <v>0.22580645161101046</v>
      </c>
      <c r="R267" s="109">
        <f t="shared" si="84"/>
        <v>0.24137931034309729</v>
      </c>
      <c r="S267" s="109">
        <f t="shared" si="84"/>
        <v>0.24137931034309729</v>
      </c>
      <c r="T267" s="109">
        <f t="shared" si="84"/>
        <v>0.31707317073430435</v>
      </c>
      <c r="U267" s="109">
        <f t="shared" si="84"/>
        <v>0.19354838709612535</v>
      </c>
      <c r="V267" s="416">
        <f t="shared" si="84"/>
        <v>0.20388349514573401</v>
      </c>
      <c r="W267" s="109">
        <f t="shared" si="84"/>
        <v>0.16981132075306565</v>
      </c>
      <c r="X267" s="109">
        <f t="shared" si="84"/>
        <v>0.2142857142912826</v>
      </c>
      <c r="Y267" s="109">
        <f t="shared" si="84"/>
        <v>0.21428571428200205</v>
      </c>
      <c r="Z267" s="109">
        <f t="shared" si="84"/>
        <v>0.28753993610003614</v>
      </c>
      <c r="AA267" s="109">
        <f t="shared" si="84"/>
        <v>0.21428571428478621</v>
      </c>
      <c r="AB267" s="109">
        <f t="shared" si="84"/>
        <v>0.25000000000324818</v>
      </c>
      <c r="AC267" s="116">
        <f>AC265/AC264</f>
        <v>0.28387294767527915</v>
      </c>
    </row>
    <row r="268" spans="1:32">
      <c r="A268" s="2091" t="s">
        <v>103</v>
      </c>
      <c r="B268" s="2094" t="s">
        <v>575</v>
      </c>
      <c r="C268" s="10" t="s">
        <v>484</v>
      </c>
      <c r="D268" s="1015" t="s">
        <v>507</v>
      </c>
      <c r="E268" s="108">
        <v>0.63999999999650803</v>
      </c>
      <c r="F268" s="108">
        <v>0.64000000000523904</v>
      </c>
      <c r="G268" s="108">
        <v>0.7199999999982537</v>
      </c>
      <c r="H268" s="415">
        <v>0.64800000000104774</v>
      </c>
      <c r="I268" s="108">
        <v>0.79199999999545978</v>
      </c>
      <c r="J268" s="108">
        <v>0.74400000000314315</v>
      </c>
      <c r="K268" s="108">
        <v>0.77600000000384195</v>
      </c>
      <c r="L268" s="108">
        <v>0.83999999999650754</v>
      </c>
      <c r="M268" s="108">
        <v>0.7199999999982537</v>
      </c>
      <c r="N268" s="415">
        <v>0.89600000000209501</v>
      </c>
      <c r="O268" s="108">
        <v>1.0320000000006984</v>
      </c>
      <c r="P268" s="108">
        <v>1.1759999999951105</v>
      </c>
      <c r="Q268" s="108">
        <v>1.2240000000048894</v>
      </c>
      <c r="R268" s="108">
        <v>1.1039999999979044</v>
      </c>
      <c r="S268" s="108">
        <v>1.0559999999968568</v>
      </c>
      <c r="T268" s="108">
        <v>1.2</v>
      </c>
      <c r="U268" s="108">
        <v>0.96000000000349239</v>
      </c>
      <c r="V268" s="415">
        <v>0.75199999999895195</v>
      </c>
      <c r="W268" s="108">
        <v>0.74800000000104805</v>
      </c>
      <c r="X268" s="108">
        <v>0.71359999999986001</v>
      </c>
      <c r="Y268" s="108">
        <v>0.787200000003213</v>
      </c>
      <c r="Z268" s="108">
        <v>0.61919999999518005</v>
      </c>
      <c r="AA268" s="108">
        <v>0.73200000000069798</v>
      </c>
      <c r="AB268" s="108">
        <v>0.45600000000558794</v>
      </c>
      <c r="AC268" s="123">
        <f>SUM(E268:AB268)</f>
        <v>19.976000000003847</v>
      </c>
    </row>
    <row r="269" spans="1:32" ht="11.25" customHeight="1">
      <c r="A269" s="2125"/>
      <c r="B269" s="2126"/>
      <c r="C269" s="11" t="s">
        <v>485</v>
      </c>
      <c r="D269" s="1005" t="s">
        <v>507</v>
      </c>
      <c r="E269" s="109">
        <v>0.38399999999965073</v>
      </c>
      <c r="F269" s="109">
        <v>0.38399999999965073</v>
      </c>
      <c r="G269" s="109">
        <v>0.16799999999930151</v>
      </c>
      <c r="H269" s="416">
        <v>0.19199999999982537</v>
      </c>
      <c r="I269" s="109">
        <v>0.35999999999912685</v>
      </c>
      <c r="J269" s="109">
        <v>0.21600000000034925</v>
      </c>
      <c r="K269" s="109">
        <v>0.21600000000034925</v>
      </c>
      <c r="L269" s="109">
        <v>0.40800000000017461</v>
      </c>
      <c r="M269" s="109">
        <v>0.16799999999930151</v>
      </c>
      <c r="N269" s="416">
        <v>0.19199999999982537</v>
      </c>
      <c r="O269" s="109">
        <v>0.4800000000017462</v>
      </c>
      <c r="P269" s="109">
        <v>0.4800000000017462</v>
      </c>
      <c r="Q269" s="109">
        <v>0.47999999999738063</v>
      </c>
      <c r="R269" s="109">
        <v>0.2400000000008731</v>
      </c>
      <c r="S269" s="109">
        <v>0.2400000000008731</v>
      </c>
      <c r="T269" s="109">
        <v>0.50399999999790446</v>
      </c>
      <c r="U269" s="109">
        <v>0.21600000000034925</v>
      </c>
      <c r="V269" s="416">
        <v>0.2400000000008731</v>
      </c>
      <c r="W269" s="109">
        <v>0.2400000000008731</v>
      </c>
      <c r="X269" s="109">
        <v>0.21600000000034925</v>
      </c>
      <c r="Y269" s="109">
        <v>0.23999999999650753</v>
      </c>
      <c r="Z269" s="109">
        <v>0.3840000000040163</v>
      </c>
      <c r="AA269" s="109">
        <v>0.26399999999703139</v>
      </c>
      <c r="AB269" s="109">
        <v>0.21600000000034925</v>
      </c>
      <c r="AC269" s="123">
        <v>7.9439999999987787</v>
      </c>
    </row>
    <row r="270" spans="1:32" ht="11.25" customHeight="1">
      <c r="A270" s="2125"/>
      <c r="B270" s="2126"/>
      <c r="C270" s="11" t="s">
        <v>8</v>
      </c>
      <c r="D270" s="1013" t="s">
        <v>466</v>
      </c>
      <c r="E270" s="1496">
        <v>71</v>
      </c>
      <c r="F270" s="1495">
        <v>72</v>
      </c>
      <c r="G270" s="1495">
        <v>75</v>
      </c>
      <c r="H270" s="1495">
        <v>77</v>
      </c>
      <c r="I270" s="1495">
        <v>74</v>
      </c>
      <c r="J270" s="1495">
        <v>66</v>
      </c>
      <c r="K270" s="1495">
        <v>57</v>
      </c>
      <c r="L270" s="1495">
        <v>67</v>
      </c>
      <c r="M270" s="1495">
        <v>89</v>
      </c>
      <c r="N270" s="1495">
        <v>93</v>
      </c>
      <c r="O270" s="1495">
        <v>107</v>
      </c>
      <c r="P270" s="1495">
        <v>103</v>
      </c>
      <c r="Q270" s="1495">
        <v>98</v>
      </c>
      <c r="R270" s="1495">
        <v>101</v>
      </c>
      <c r="S270" s="1495">
        <v>96</v>
      </c>
      <c r="T270" s="1495">
        <v>86</v>
      </c>
      <c r="U270" s="1495">
        <v>81</v>
      </c>
      <c r="V270" s="1495">
        <v>58</v>
      </c>
      <c r="W270" s="1495">
        <v>81</v>
      </c>
      <c r="X270" s="1495">
        <v>72</v>
      </c>
      <c r="Y270" s="1495">
        <v>75</v>
      </c>
      <c r="Z270" s="1495">
        <v>66</v>
      </c>
      <c r="AA270" s="1495">
        <v>76</v>
      </c>
      <c r="AB270" s="1497">
        <v>64</v>
      </c>
      <c r="AC270" s="83"/>
    </row>
    <row r="271" spans="1:32" ht="11.25" customHeight="1" thickBot="1">
      <c r="A271" s="2125"/>
      <c r="B271" s="2126"/>
      <c r="C271" s="11" t="s">
        <v>16</v>
      </c>
      <c r="D271" s="11"/>
      <c r="E271" s="109">
        <f t="shared" ref="E271:AB271" si="85">E269/E268</f>
        <v>0.60000000000272802</v>
      </c>
      <c r="F271" s="109">
        <f t="shared" si="85"/>
        <v>0.59999999999454268</v>
      </c>
      <c r="G271" s="109">
        <f t="shared" si="85"/>
        <v>0.23333333333292913</v>
      </c>
      <c r="H271" s="416">
        <f t="shared" si="85"/>
        <v>0.29629629629554771</v>
      </c>
      <c r="I271" s="109">
        <f t="shared" si="85"/>
        <v>0.45454545454695783</v>
      </c>
      <c r="J271" s="109">
        <f t="shared" si="85"/>
        <v>0.29032258064440419</v>
      </c>
      <c r="K271" s="109">
        <f t="shared" si="85"/>
        <v>0.2783505154629895</v>
      </c>
      <c r="L271" s="109">
        <f t="shared" si="85"/>
        <v>0.48571428571651304</v>
      </c>
      <c r="M271" s="109">
        <f t="shared" si="85"/>
        <v>0.23333333333292913</v>
      </c>
      <c r="N271" s="416">
        <f t="shared" si="85"/>
        <v>0.21428571428501833</v>
      </c>
      <c r="O271" s="109">
        <f t="shared" si="85"/>
        <v>0.46511627907114472</v>
      </c>
      <c r="P271" s="109">
        <f t="shared" si="85"/>
        <v>0.40816326530930436</v>
      </c>
      <c r="Q271" s="109">
        <f t="shared" si="85"/>
        <v>0.3921568627413915</v>
      </c>
      <c r="R271" s="109">
        <f t="shared" si="85"/>
        <v>0.21739130434902959</v>
      </c>
      <c r="S271" s="109">
        <f t="shared" si="85"/>
        <v>0.22727272727423056</v>
      </c>
      <c r="T271" s="109">
        <f t="shared" si="85"/>
        <v>0.41999999999825371</v>
      </c>
      <c r="U271" s="109">
        <f t="shared" si="85"/>
        <v>0.22499999999954526</v>
      </c>
      <c r="V271" s="416">
        <f t="shared" si="85"/>
        <v>0.31914893617181861</v>
      </c>
      <c r="W271" s="109">
        <f t="shared" si="85"/>
        <v>0.32085561497397974</v>
      </c>
      <c r="X271" s="109">
        <f t="shared" si="85"/>
        <v>0.30269058296019002</v>
      </c>
      <c r="Y271" s="109">
        <f t="shared" si="85"/>
        <v>0.30487804877480684</v>
      </c>
      <c r="Z271" s="109">
        <f t="shared" si="85"/>
        <v>0.62015503877100353</v>
      </c>
      <c r="AA271" s="109">
        <f t="shared" si="85"/>
        <v>0.36065573770051867</v>
      </c>
      <c r="AB271" s="109">
        <f t="shared" si="85"/>
        <v>0.47368421052127702</v>
      </c>
      <c r="AC271" s="116">
        <f>AC269/AC268</f>
        <v>0.39767721265504852</v>
      </c>
    </row>
    <row r="272" spans="1:32">
      <c r="A272" s="247" t="s">
        <v>536</v>
      </c>
      <c r="B272" s="248"/>
      <c r="C272" s="249"/>
      <c r="D272" s="249"/>
      <c r="E272" s="250">
        <f>E264+E268</f>
        <v>1.2399999999965079</v>
      </c>
      <c r="F272" s="250">
        <f t="shared" ref="F272:AB272" si="86">F264+F268</f>
        <v>1.312000000002445</v>
      </c>
      <c r="G272" s="250">
        <f t="shared" si="86"/>
        <v>1.2</v>
      </c>
      <c r="H272" s="250">
        <f t="shared" si="86"/>
        <v>1.1280000000027939</v>
      </c>
      <c r="I272" s="250">
        <f t="shared" si="86"/>
        <v>1.4159999999916182</v>
      </c>
      <c r="J272" s="250">
        <f t="shared" si="86"/>
        <v>1.1760000000038415</v>
      </c>
      <c r="K272" s="250">
        <f t="shared" si="86"/>
        <v>1.23200000000943</v>
      </c>
      <c r="L272" s="250">
        <f t="shared" si="86"/>
        <v>1.487999999988824</v>
      </c>
      <c r="M272" s="250">
        <f t="shared" si="86"/>
        <v>1.2240000000048894</v>
      </c>
      <c r="N272" s="250">
        <f t="shared" si="86"/>
        <v>1.3039999999979042</v>
      </c>
      <c r="O272" s="250">
        <f t="shared" si="86"/>
        <v>1.7760000000038416</v>
      </c>
      <c r="P272" s="250">
        <f t="shared" si="86"/>
        <v>1.9199999999895225</v>
      </c>
      <c r="Q272" s="250">
        <f t="shared" si="86"/>
        <v>1.9680000000080327</v>
      </c>
      <c r="R272" s="250">
        <f t="shared" si="86"/>
        <v>1.7999999999999998</v>
      </c>
      <c r="S272" s="250">
        <f t="shared" si="86"/>
        <v>1.7519999999989522</v>
      </c>
      <c r="T272" s="250">
        <f t="shared" si="86"/>
        <v>2.1839999999996507</v>
      </c>
      <c r="U272" s="250">
        <f t="shared" si="86"/>
        <v>1.8280000000027934</v>
      </c>
      <c r="V272" s="250">
        <f t="shared" si="86"/>
        <v>1.57599999999511</v>
      </c>
      <c r="W272" s="250">
        <f t="shared" si="86"/>
        <v>1.5960000000020962</v>
      </c>
      <c r="X272" s="250">
        <f t="shared" si="86"/>
        <v>1.3855999999970661</v>
      </c>
      <c r="Y272" s="250">
        <f t="shared" si="86"/>
        <v>1.4592000000091501</v>
      </c>
      <c r="Z272" s="250">
        <f t="shared" si="86"/>
        <v>1.1199999999947612</v>
      </c>
      <c r="AA272" s="250">
        <f t="shared" si="86"/>
        <v>1.403999999997904</v>
      </c>
      <c r="AB272" s="250">
        <f t="shared" si="86"/>
        <v>1.1280000000115251</v>
      </c>
      <c r="AC272" s="251"/>
    </row>
    <row r="273" spans="1:30">
      <c r="A273" s="252" t="s">
        <v>537</v>
      </c>
      <c r="B273" s="253"/>
      <c r="C273" s="254"/>
      <c r="D273" s="254"/>
      <c r="E273" s="262">
        <f t="shared" ref="E273:AB273" si="87">E265+E269</f>
        <v>0.74399999999877764</v>
      </c>
      <c r="F273" s="262">
        <f t="shared" si="87"/>
        <v>0.74399999999877764</v>
      </c>
      <c r="G273" s="262">
        <f t="shared" si="87"/>
        <v>0.28800000000192083</v>
      </c>
      <c r="H273" s="262">
        <f t="shared" si="87"/>
        <v>0.33599999999860297</v>
      </c>
      <c r="I273" s="262">
        <f t="shared" si="87"/>
        <v>0.6</v>
      </c>
      <c r="J273" s="262">
        <f t="shared" si="87"/>
        <v>0.35999999999912691</v>
      </c>
      <c r="K273" s="262">
        <f t="shared" si="87"/>
        <v>0.38399999999965073</v>
      </c>
      <c r="L273" s="262">
        <f t="shared" si="87"/>
        <v>0.64800000000104774</v>
      </c>
      <c r="M273" s="262">
        <f t="shared" si="87"/>
        <v>0.26399999999703139</v>
      </c>
      <c r="N273" s="262">
        <f t="shared" si="87"/>
        <v>0.31200000000244471</v>
      </c>
      <c r="O273" s="262">
        <f t="shared" si="87"/>
        <v>0.67200000000157156</v>
      </c>
      <c r="P273" s="262">
        <f t="shared" si="87"/>
        <v>0.69600000000209539</v>
      </c>
      <c r="Q273" s="262">
        <f t="shared" si="87"/>
        <v>0.64799999999668212</v>
      </c>
      <c r="R273" s="262">
        <f t="shared" si="87"/>
        <v>0.40800000000017461</v>
      </c>
      <c r="S273" s="262">
        <f t="shared" si="87"/>
        <v>0.40800000000017461</v>
      </c>
      <c r="T273" s="262">
        <f t="shared" si="87"/>
        <v>0.81600000000034911</v>
      </c>
      <c r="U273" s="262">
        <f t="shared" si="87"/>
        <v>0.38399999999965073</v>
      </c>
      <c r="V273" s="262">
        <f t="shared" si="87"/>
        <v>0.40800000000017461</v>
      </c>
      <c r="W273" s="262">
        <f t="shared" si="87"/>
        <v>0.38399999999965073</v>
      </c>
      <c r="X273" s="262">
        <f t="shared" si="87"/>
        <v>0.36000000000349242</v>
      </c>
      <c r="Y273" s="262">
        <f t="shared" si="87"/>
        <v>0.38399999999528517</v>
      </c>
      <c r="Z273" s="262">
        <f t="shared" si="87"/>
        <v>0.5280000000027939</v>
      </c>
      <c r="AA273" s="262">
        <f t="shared" si="87"/>
        <v>0.40799999999580905</v>
      </c>
      <c r="AB273" s="262">
        <f t="shared" si="87"/>
        <v>0.38400000000401635</v>
      </c>
      <c r="AC273" s="256"/>
    </row>
    <row r="274" spans="1:30" ht="12" thickBot="1">
      <c r="A274" s="257" t="s">
        <v>538</v>
      </c>
      <c r="B274" s="258"/>
      <c r="C274" s="259"/>
      <c r="D274" s="259"/>
      <c r="E274" s="260">
        <f t="shared" ref="E274:AB274" si="88">SQRT(E272*E272+E273*E273)</f>
        <v>1.4460760699180113</v>
      </c>
      <c r="F274" s="260">
        <f t="shared" si="88"/>
        <v>1.5082705327641315</v>
      </c>
      <c r="G274" s="260">
        <f t="shared" si="88"/>
        <v>1.2340761726899625</v>
      </c>
      <c r="H274" s="260">
        <f t="shared" si="88"/>
        <v>1.1769791841852446</v>
      </c>
      <c r="I274" s="260">
        <f t="shared" si="88"/>
        <v>1.5378738569779586</v>
      </c>
      <c r="J274" s="260">
        <f t="shared" si="88"/>
        <v>1.2298682856340375</v>
      </c>
      <c r="K274" s="260">
        <f t="shared" si="88"/>
        <v>1.2904572833003685</v>
      </c>
      <c r="L274" s="260">
        <f t="shared" si="88"/>
        <v>1.6229750460090562</v>
      </c>
      <c r="M274" s="260">
        <f t="shared" si="88"/>
        <v>1.2521469562357295</v>
      </c>
      <c r="N274" s="260">
        <f t="shared" si="88"/>
        <v>1.3408057279099235</v>
      </c>
      <c r="O274" s="260">
        <f t="shared" si="88"/>
        <v>1.8988838827099874</v>
      </c>
      <c r="P274" s="260">
        <f t="shared" si="88"/>
        <v>2.0422575743433256</v>
      </c>
      <c r="Q274" s="260">
        <f t="shared" si="88"/>
        <v>2.0719382230238712</v>
      </c>
      <c r="R274" s="260">
        <f t="shared" si="88"/>
        <v>1.8456608572541549</v>
      </c>
      <c r="S274" s="260">
        <f t="shared" si="88"/>
        <v>1.798879651337596</v>
      </c>
      <c r="T274" s="260">
        <f t="shared" si="88"/>
        <v>2.3314613443072658</v>
      </c>
      <c r="U274" s="260">
        <f t="shared" si="88"/>
        <v>1.867897213448841</v>
      </c>
      <c r="V274" s="260">
        <f t="shared" si="88"/>
        <v>1.6279557733503478</v>
      </c>
      <c r="W274" s="260">
        <f t="shared" si="88"/>
        <v>1.6415456131361148</v>
      </c>
      <c r="X274" s="260">
        <f t="shared" si="88"/>
        <v>1.4316030734789529</v>
      </c>
      <c r="Y274" s="260">
        <f t="shared" si="88"/>
        <v>1.5088805917046857</v>
      </c>
      <c r="Z274" s="260">
        <f t="shared" si="88"/>
        <v>1.2382180744889872</v>
      </c>
      <c r="AA274" s="260">
        <f t="shared" si="88"/>
        <v>1.4620807091233694</v>
      </c>
      <c r="AB274" s="260">
        <f t="shared" si="88"/>
        <v>1.1915703923936198</v>
      </c>
      <c r="AC274" s="261"/>
    </row>
    <row r="275" spans="1:30" s="13" customFormat="1" ht="14.25" customHeight="1" thickBot="1">
      <c r="A275" s="137" t="s">
        <v>297</v>
      </c>
      <c r="B275" s="138"/>
      <c r="C275" s="139"/>
      <c r="D275" s="139"/>
      <c r="E275" s="3">
        <v>1</v>
      </c>
      <c r="F275" s="3">
        <v>2</v>
      </c>
      <c r="G275" s="3">
        <v>3</v>
      </c>
      <c r="H275" s="3">
        <v>4</v>
      </c>
      <c r="I275" s="3">
        <v>5</v>
      </c>
      <c r="J275" s="3">
        <v>6</v>
      </c>
      <c r="K275" s="3">
        <v>7</v>
      </c>
      <c r="L275" s="3">
        <v>8</v>
      </c>
      <c r="M275" s="3">
        <v>9</v>
      </c>
      <c r="N275" s="3">
        <v>10</v>
      </c>
      <c r="O275" s="3">
        <v>11</v>
      </c>
      <c r="P275" s="3">
        <v>12</v>
      </c>
      <c r="Q275" s="3">
        <v>13</v>
      </c>
      <c r="R275" s="3">
        <v>14</v>
      </c>
      <c r="S275" s="3">
        <v>15</v>
      </c>
      <c r="T275" s="3">
        <v>16</v>
      </c>
      <c r="U275" s="3">
        <v>17</v>
      </c>
      <c r="V275" s="3">
        <v>18</v>
      </c>
      <c r="W275" s="3">
        <v>19</v>
      </c>
      <c r="X275" s="3">
        <v>20</v>
      </c>
      <c r="Y275" s="3">
        <v>21</v>
      </c>
      <c r="Z275" s="3">
        <v>22</v>
      </c>
      <c r="AA275" s="3">
        <v>23</v>
      </c>
      <c r="AB275" s="3">
        <v>24</v>
      </c>
      <c r="AC275" s="140"/>
    </row>
    <row r="276" spans="1:30" s="32" customFormat="1" ht="14.25" customHeight="1">
      <c r="A276" s="28" t="s">
        <v>148</v>
      </c>
      <c r="B276" s="419"/>
      <c r="C276" s="420" t="s">
        <v>13</v>
      </c>
      <c r="D276" s="1007" t="s">
        <v>466</v>
      </c>
      <c r="E276" s="1489">
        <v>6.1700000762939453</v>
      </c>
      <c r="F276" s="1490">
        <v>6.2300000190734863</v>
      </c>
      <c r="G276" s="1490">
        <v>6.2399997711181641</v>
      </c>
      <c r="H276" s="1490">
        <v>6.25</v>
      </c>
      <c r="I276" s="1490">
        <v>6.2300000190734863</v>
      </c>
      <c r="J276" s="1490">
        <v>6.2399997711181641</v>
      </c>
      <c r="K276" s="1490">
        <v>6.1100001335144043</v>
      </c>
      <c r="L276" s="1490">
        <v>6.119999885559082</v>
      </c>
      <c r="M276" s="1490">
        <v>6.1100001335144043</v>
      </c>
      <c r="N276" s="1490">
        <v>6.119999885559082</v>
      </c>
      <c r="O276" s="1490">
        <v>6.119999885559082</v>
      </c>
      <c r="P276" s="1490">
        <v>6.1500000953674316</v>
      </c>
      <c r="Q276" s="1490">
        <v>6.179999828338623</v>
      </c>
      <c r="R276" s="1490">
        <v>6.1599998474121094</v>
      </c>
      <c r="S276" s="1490">
        <v>6.0900001525878906</v>
      </c>
      <c r="T276" s="1490">
        <v>6.070000171661377</v>
      </c>
      <c r="U276" s="1490">
        <v>6.0900001525878906</v>
      </c>
      <c r="V276" s="1490">
        <v>6.119999885559082</v>
      </c>
      <c r="W276" s="1490">
        <v>6.1599998474121094</v>
      </c>
      <c r="X276" s="1490">
        <v>6.1999998092651367</v>
      </c>
      <c r="Y276" s="1490">
        <v>6.1700000762939453</v>
      </c>
      <c r="Z276" s="1490">
        <v>6.179999828338623</v>
      </c>
      <c r="AA276" s="1490">
        <v>6.1599998474121094</v>
      </c>
      <c r="AB276" s="1491">
        <v>6.1999998092651367</v>
      </c>
      <c r="AC276" s="422"/>
    </row>
    <row r="277" spans="1:30" s="32" customFormat="1" ht="14.25" customHeight="1" thickBot="1">
      <c r="A277" s="33" t="s">
        <v>149</v>
      </c>
      <c r="B277" s="34"/>
      <c r="C277" s="424" t="s">
        <v>13</v>
      </c>
      <c r="D277" s="1019" t="s">
        <v>466</v>
      </c>
      <c r="E277" s="1487">
        <v>6.2100000381469727</v>
      </c>
      <c r="F277" s="1486">
        <v>6.2600002288818359</v>
      </c>
      <c r="G277" s="1486">
        <v>6.25</v>
      </c>
      <c r="H277" s="1486">
        <v>6.25</v>
      </c>
      <c r="I277" s="1486">
        <v>6.25</v>
      </c>
      <c r="J277" s="1486">
        <v>6.2699999809265137</v>
      </c>
      <c r="K277" s="1486">
        <v>6.1599998474121094</v>
      </c>
      <c r="L277" s="1486">
        <v>6.1700000762939453</v>
      </c>
      <c r="M277" s="1486">
        <v>6.1399998664855957</v>
      </c>
      <c r="N277" s="1486">
        <v>6.1399998664855957</v>
      </c>
      <c r="O277" s="1486">
        <v>6.119999885559082</v>
      </c>
      <c r="P277" s="1486">
        <v>6.1599998474121094</v>
      </c>
      <c r="Q277" s="1486">
        <v>6.2100000381469727</v>
      </c>
      <c r="R277" s="1486">
        <v>6.1700000762939453</v>
      </c>
      <c r="S277" s="1486">
        <v>6.130000114440918</v>
      </c>
      <c r="T277" s="1486">
        <v>6.119999885559082</v>
      </c>
      <c r="U277" s="1486">
        <v>6.179999828338623</v>
      </c>
      <c r="V277" s="1486">
        <v>6.2199997901916504</v>
      </c>
      <c r="W277" s="1486">
        <v>6.2100000381469727</v>
      </c>
      <c r="X277" s="1486">
        <v>6.25</v>
      </c>
      <c r="Y277" s="1486">
        <v>6.2100000381469727</v>
      </c>
      <c r="Z277" s="1486">
        <v>6.2300000190734863</v>
      </c>
      <c r="AA277" s="1486">
        <v>6.190000057220459</v>
      </c>
      <c r="AB277" s="1488">
        <v>6.2600002288818359</v>
      </c>
      <c r="AC277" s="427"/>
    </row>
    <row r="278" spans="1:30" s="32" customFormat="1" ht="11.25" customHeight="1">
      <c r="A278" s="2091" t="s">
        <v>109</v>
      </c>
      <c r="B278" s="2094" t="s">
        <v>576</v>
      </c>
      <c r="C278" s="10" t="s">
        <v>484</v>
      </c>
      <c r="D278" s="1015" t="s">
        <v>507</v>
      </c>
      <c r="E278" s="108">
        <v>0</v>
      </c>
      <c r="F278" s="108">
        <v>0</v>
      </c>
      <c r="G278" s="108">
        <v>0</v>
      </c>
      <c r="H278" s="108">
        <v>0</v>
      </c>
      <c r="I278" s="108">
        <v>0</v>
      </c>
      <c r="J278" s="108">
        <v>0</v>
      </c>
      <c r="K278" s="108">
        <v>0</v>
      </c>
      <c r="L278" s="108">
        <v>0</v>
      </c>
      <c r="M278" s="108">
        <v>0</v>
      </c>
      <c r="N278" s="108">
        <v>0</v>
      </c>
      <c r="O278" s="108">
        <v>0</v>
      </c>
      <c r="P278" s="108">
        <v>0</v>
      </c>
      <c r="Q278" s="108">
        <v>0</v>
      </c>
      <c r="R278" s="108">
        <v>0</v>
      </c>
      <c r="S278" s="108">
        <v>0</v>
      </c>
      <c r="T278" s="108">
        <v>0</v>
      </c>
      <c r="U278" s="108">
        <v>0</v>
      </c>
      <c r="V278" s="108">
        <v>0</v>
      </c>
      <c r="W278" s="108">
        <v>0</v>
      </c>
      <c r="X278" s="108">
        <v>0</v>
      </c>
      <c r="Y278" s="108">
        <v>0</v>
      </c>
      <c r="Z278" s="108">
        <v>0</v>
      </c>
      <c r="AA278" s="108">
        <v>0</v>
      </c>
      <c r="AB278" s="108">
        <v>0</v>
      </c>
      <c r="AC278" s="123">
        <f>SUM(E278:AB278)</f>
        <v>0</v>
      </c>
      <c r="AD278" s="658" t="s">
        <v>472</v>
      </c>
    </row>
    <row r="279" spans="1:30" s="32" customFormat="1" ht="11.25" customHeight="1">
      <c r="A279" s="2092"/>
      <c r="B279" s="2095"/>
      <c r="C279" s="11" t="s">
        <v>485</v>
      </c>
      <c r="D279" s="1005" t="s">
        <v>507</v>
      </c>
      <c r="E279" s="82">
        <v>0</v>
      </c>
      <c r="F279" s="82">
        <v>0</v>
      </c>
      <c r="G279" s="82">
        <v>0</v>
      </c>
      <c r="H279" s="418">
        <v>0</v>
      </c>
      <c r="I279" s="82">
        <v>0</v>
      </c>
      <c r="J279" s="82">
        <v>0</v>
      </c>
      <c r="K279" s="82">
        <v>0</v>
      </c>
      <c r="L279" s="82">
        <v>0</v>
      </c>
      <c r="M279" s="82">
        <v>0</v>
      </c>
      <c r="N279" s="418">
        <v>0</v>
      </c>
      <c r="O279" s="82">
        <v>0</v>
      </c>
      <c r="P279" s="82">
        <v>0</v>
      </c>
      <c r="Q279" s="82">
        <v>0</v>
      </c>
      <c r="R279" s="82">
        <v>0</v>
      </c>
      <c r="S279" s="82">
        <v>0</v>
      </c>
      <c r="T279" s="82">
        <v>0</v>
      </c>
      <c r="U279" s="82">
        <v>0</v>
      </c>
      <c r="V279" s="418">
        <v>0</v>
      </c>
      <c r="W279" s="82">
        <v>0</v>
      </c>
      <c r="X279" s="82">
        <v>0</v>
      </c>
      <c r="Y279" s="82">
        <v>0</v>
      </c>
      <c r="Z279" s="82">
        <v>0</v>
      </c>
      <c r="AA279" s="82">
        <v>0</v>
      </c>
      <c r="AB279" s="82">
        <v>0</v>
      </c>
      <c r="AC279" s="123">
        <f>SUM(E279:AB279)</f>
        <v>0</v>
      </c>
      <c r="AD279" s="658" t="s">
        <v>472</v>
      </c>
    </row>
    <row r="280" spans="1:30" s="32" customFormat="1" ht="11.25" customHeight="1">
      <c r="A280" s="2092"/>
      <c r="B280" s="2095"/>
      <c r="C280" s="11" t="s">
        <v>8</v>
      </c>
      <c r="D280" s="1013" t="s">
        <v>466</v>
      </c>
      <c r="E280" s="1520">
        <v>0</v>
      </c>
      <c r="F280" s="1519">
        <v>0</v>
      </c>
      <c r="G280" s="1519">
        <v>0</v>
      </c>
      <c r="H280" s="1519">
        <v>0</v>
      </c>
      <c r="I280" s="1519">
        <v>0</v>
      </c>
      <c r="J280" s="1519">
        <v>0</v>
      </c>
      <c r="K280" s="1519">
        <v>0</v>
      </c>
      <c r="L280" s="1519">
        <v>0</v>
      </c>
      <c r="M280" s="1519">
        <v>0</v>
      </c>
      <c r="N280" s="1519">
        <v>0</v>
      </c>
      <c r="O280" s="1519">
        <v>0</v>
      </c>
      <c r="P280" s="1519">
        <v>0</v>
      </c>
      <c r="Q280" s="1519">
        <v>0</v>
      </c>
      <c r="R280" s="1519">
        <v>0</v>
      </c>
      <c r="S280" s="1519">
        <v>0</v>
      </c>
      <c r="T280" s="1519">
        <v>0</v>
      </c>
      <c r="U280" s="1519">
        <v>0</v>
      </c>
      <c r="V280" s="1519">
        <v>0</v>
      </c>
      <c r="W280" s="1519">
        <v>0</v>
      </c>
      <c r="X280" s="1519">
        <v>0</v>
      </c>
      <c r="Y280" s="1519">
        <v>0</v>
      </c>
      <c r="Z280" s="1519">
        <v>0</v>
      </c>
      <c r="AA280" s="1519">
        <v>0</v>
      </c>
      <c r="AB280" s="1521">
        <v>0</v>
      </c>
      <c r="AC280" s="83"/>
    </row>
    <row r="281" spans="1:30" s="32" customFormat="1" ht="11.25" customHeight="1" thickBot="1">
      <c r="A281" s="2093"/>
      <c r="B281" s="2096"/>
      <c r="C281" s="46" t="s">
        <v>16</v>
      </c>
      <c r="D281" s="1006"/>
      <c r="E281" s="109" t="e">
        <f t="shared" ref="E281:AB281" si="89">E279/E278</f>
        <v>#DIV/0!</v>
      </c>
      <c r="F281" s="109" t="e">
        <f t="shared" si="89"/>
        <v>#DIV/0!</v>
      </c>
      <c r="G281" s="109" t="e">
        <f t="shared" si="89"/>
        <v>#DIV/0!</v>
      </c>
      <c r="H281" s="416" t="e">
        <f t="shared" si="89"/>
        <v>#DIV/0!</v>
      </c>
      <c r="I281" s="109" t="e">
        <f t="shared" si="89"/>
        <v>#DIV/0!</v>
      </c>
      <c r="J281" s="109" t="e">
        <f t="shared" si="89"/>
        <v>#DIV/0!</v>
      </c>
      <c r="K281" s="109" t="e">
        <f t="shared" si="89"/>
        <v>#DIV/0!</v>
      </c>
      <c r="L281" s="109" t="e">
        <f t="shared" si="89"/>
        <v>#DIV/0!</v>
      </c>
      <c r="M281" s="109" t="e">
        <f t="shared" si="89"/>
        <v>#DIV/0!</v>
      </c>
      <c r="N281" s="416" t="e">
        <f t="shared" si="89"/>
        <v>#DIV/0!</v>
      </c>
      <c r="O281" s="109" t="e">
        <f t="shared" si="89"/>
        <v>#DIV/0!</v>
      </c>
      <c r="P281" s="109" t="e">
        <f t="shared" si="89"/>
        <v>#DIV/0!</v>
      </c>
      <c r="Q281" s="109" t="e">
        <f t="shared" si="89"/>
        <v>#DIV/0!</v>
      </c>
      <c r="R281" s="109" t="e">
        <f t="shared" si="89"/>
        <v>#DIV/0!</v>
      </c>
      <c r="S281" s="109" t="e">
        <f t="shared" si="89"/>
        <v>#DIV/0!</v>
      </c>
      <c r="T281" s="109" t="e">
        <f t="shared" si="89"/>
        <v>#DIV/0!</v>
      </c>
      <c r="U281" s="109" t="e">
        <f t="shared" si="89"/>
        <v>#DIV/0!</v>
      </c>
      <c r="V281" s="416" t="e">
        <f t="shared" si="89"/>
        <v>#DIV/0!</v>
      </c>
      <c r="W281" s="109" t="e">
        <f t="shared" si="89"/>
        <v>#DIV/0!</v>
      </c>
      <c r="X281" s="109" t="e">
        <f t="shared" si="89"/>
        <v>#DIV/0!</v>
      </c>
      <c r="Y281" s="109" t="e">
        <f t="shared" si="89"/>
        <v>#DIV/0!</v>
      </c>
      <c r="Z281" s="109" t="e">
        <f t="shared" si="89"/>
        <v>#DIV/0!</v>
      </c>
      <c r="AA281" s="109" t="e">
        <f t="shared" si="89"/>
        <v>#DIV/0!</v>
      </c>
      <c r="AB281" s="109" t="e">
        <f t="shared" si="89"/>
        <v>#DIV/0!</v>
      </c>
      <c r="AC281" s="121" t="e">
        <f>AC279/AC278</f>
        <v>#DIV/0!</v>
      </c>
    </row>
    <row r="282" spans="1:30">
      <c r="A282" s="2091" t="s">
        <v>110</v>
      </c>
      <c r="B282" s="2094" t="s">
        <v>577</v>
      </c>
      <c r="C282" s="10" t="s">
        <v>484</v>
      </c>
      <c r="D282" s="1015" t="s">
        <v>507</v>
      </c>
      <c r="E282" s="108">
        <v>0.38399999999965073</v>
      </c>
      <c r="F282" s="108">
        <v>0.38399999999965073</v>
      </c>
      <c r="G282" s="108">
        <v>9.5999999997729901E-2</v>
      </c>
      <c r="H282" s="415">
        <v>0.12000000000261934</v>
      </c>
      <c r="I282" s="108">
        <v>0.2400000000008731</v>
      </c>
      <c r="J282" s="108">
        <v>0.14399999999877763</v>
      </c>
      <c r="K282" s="108">
        <v>0.14399999999877763</v>
      </c>
      <c r="L282" s="108">
        <v>0.26400000000139695</v>
      </c>
      <c r="M282" s="108">
        <v>0.11999999999825377</v>
      </c>
      <c r="N282" s="415">
        <v>0.12000000000261934</v>
      </c>
      <c r="O282" s="108">
        <v>0.23999999999650753</v>
      </c>
      <c r="P282" s="108">
        <v>0.2400000000008731</v>
      </c>
      <c r="Q282" s="108">
        <v>0.26400000000139695</v>
      </c>
      <c r="R282" s="108">
        <v>0.16799999999930151</v>
      </c>
      <c r="S282" s="108">
        <v>0.19199999999982537</v>
      </c>
      <c r="T282" s="108">
        <v>0.35999999999912685</v>
      </c>
      <c r="U282" s="108">
        <v>0.21600000000034925</v>
      </c>
      <c r="V282" s="415">
        <v>0.19199999999982537</v>
      </c>
      <c r="W282" s="108">
        <v>0.26400000000139695</v>
      </c>
      <c r="X282" s="108">
        <v>0.2400000000008731</v>
      </c>
      <c r="Y282" s="108">
        <v>0.2400000000008731</v>
      </c>
      <c r="Z282" s="108">
        <v>0.35999999999912685</v>
      </c>
      <c r="AA282" s="108">
        <v>0.28799999999755527</v>
      </c>
      <c r="AB282" s="108">
        <v>0.28800000000192083</v>
      </c>
      <c r="AC282" s="123">
        <f>SUM(E282:AB282)</f>
        <v>5.5679999999993015</v>
      </c>
    </row>
    <row r="283" spans="1:30">
      <c r="A283" s="2092"/>
      <c r="B283" s="2095"/>
      <c r="C283" s="11" t="s">
        <v>485</v>
      </c>
      <c r="D283" s="1005" t="s">
        <v>507</v>
      </c>
      <c r="E283" s="109">
        <v>0.21599999999925784</v>
      </c>
      <c r="F283" s="109">
        <v>0.21600000000034925</v>
      </c>
      <c r="G283" s="109">
        <v>7.2000000000480208E-2</v>
      </c>
      <c r="H283" s="416">
        <v>4.7999999999956341E-2</v>
      </c>
      <c r="I283" s="109">
        <v>0.11999999999934516</v>
      </c>
      <c r="J283" s="109">
        <v>4.7999999999956341E-2</v>
      </c>
      <c r="K283" s="109">
        <v>7.2000000000480208E-2</v>
      </c>
      <c r="L283" s="109">
        <v>7.1999999999388817E-2</v>
      </c>
      <c r="M283" s="109">
        <v>4.7999999999956341E-2</v>
      </c>
      <c r="N283" s="416">
        <v>4.7999999999956341E-2</v>
      </c>
      <c r="O283" s="109">
        <v>7.2000000000480208E-2</v>
      </c>
      <c r="P283" s="109">
        <v>7.2000000000480208E-2</v>
      </c>
      <c r="Q283" s="109">
        <v>7.1999999999388817E-2</v>
      </c>
      <c r="R283" s="109">
        <v>4.7999999999956341E-2</v>
      </c>
      <c r="S283" s="109">
        <v>4.7999999999956341E-2</v>
      </c>
      <c r="T283" s="109">
        <v>0.12000000000043655</v>
      </c>
      <c r="U283" s="109">
        <v>7.1999999999388817E-2</v>
      </c>
      <c r="V283" s="416">
        <v>7.2000000000480208E-2</v>
      </c>
      <c r="W283" s="109">
        <v>7.2000000000480208E-2</v>
      </c>
      <c r="X283" s="109">
        <v>7.1999999999388817E-2</v>
      </c>
      <c r="Y283" s="109">
        <v>7.2000000000480208E-2</v>
      </c>
      <c r="Z283" s="109">
        <v>7.1999999999388817E-2</v>
      </c>
      <c r="AA283" s="109">
        <v>0.36000000000021826</v>
      </c>
      <c r="AB283" s="109">
        <v>0.36000000000021826</v>
      </c>
      <c r="AC283" s="123">
        <f>SUM(E283:AB283)</f>
        <v>2.5439999999998681</v>
      </c>
    </row>
    <row r="284" spans="1:30" ht="12">
      <c r="A284" s="2092"/>
      <c r="B284" s="2095"/>
      <c r="C284" s="11" t="s">
        <v>8</v>
      </c>
      <c r="D284" s="1013" t="s">
        <v>466</v>
      </c>
      <c r="E284" s="1508">
        <v>27</v>
      </c>
      <c r="F284" s="1507">
        <v>29</v>
      </c>
      <c r="G284" s="1507">
        <v>19</v>
      </c>
      <c r="H284" s="1507">
        <v>13</v>
      </c>
      <c r="I284" s="1507">
        <v>14</v>
      </c>
      <c r="J284" s="1507">
        <v>13</v>
      </c>
      <c r="K284" s="1507">
        <v>19</v>
      </c>
      <c r="L284" s="1507">
        <v>19</v>
      </c>
      <c r="M284" s="1507">
        <v>16</v>
      </c>
      <c r="N284" s="1507">
        <v>20</v>
      </c>
      <c r="O284" s="1507">
        <v>18</v>
      </c>
      <c r="P284" s="1507">
        <v>25</v>
      </c>
      <c r="Q284" s="1507">
        <v>20</v>
      </c>
      <c r="R284" s="1507">
        <v>18</v>
      </c>
      <c r="S284" s="1507">
        <v>19</v>
      </c>
      <c r="T284" s="1507">
        <v>23</v>
      </c>
      <c r="U284" s="1507">
        <v>19</v>
      </c>
      <c r="V284" s="1507">
        <v>31</v>
      </c>
      <c r="W284" s="1507">
        <v>28</v>
      </c>
      <c r="X284" s="1507">
        <v>22</v>
      </c>
      <c r="Y284" s="1507">
        <v>29</v>
      </c>
      <c r="Z284" s="1507">
        <v>23</v>
      </c>
      <c r="AA284" s="1507">
        <v>22</v>
      </c>
      <c r="AB284" s="1509">
        <v>34</v>
      </c>
      <c r="AC284" s="83"/>
      <c r="AD284" s="78"/>
    </row>
    <row r="285" spans="1:30" ht="11.25" customHeight="1" thickBot="1">
      <c r="A285" s="2093"/>
      <c r="B285" s="2096"/>
      <c r="C285" s="46" t="s">
        <v>16</v>
      </c>
      <c r="D285" s="46"/>
      <c r="E285" s="109">
        <f t="shared" ref="E285:AB285" si="90">E283/E282</f>
        <v>0.56249999999857891</v>
      </c>
      <c r="F285" s="109">
        <f t="shared" si="90"/>
        <v>0.56250000000142109</v>
      </c>
      <c r="G285" s="109">
        <f t="shared" si="90"/>
        <v>0.75000000002273726</v>
      </c>
      <c r="H285" s="416">
        <f t="shared" si="90"/>
        <v>0.39999999999090502</v>
      </c>
      <c r="I285" s="109">
        <f t="shared" si="90"/>
        <v>0.49999999999545253</v>
      </c>
      <c r="J285" s="109">
        <f t="shared" si="90"/>
        <v>0.33333333333585968</v>
      </c>
      <c r="K285" s="109">
        <f t="shared" si="90"/>
        <v>0.50000000000757905</v>
      </c>
      <c r="L285" s="109">
        <f t="shared" si="90"/>
        <v>0.27272727272351449</v>
      </c>
      <c r="M285" s="109">
        <f t="shared" si="90"/>
        <v>0.40000000000545693</v>
      </c>
      <c r="N285" s="416">
        <f t="shared" si="90"/>
        <v>0.39999999999090502</v>
      </c>
      <c r="O285" s="109">
        <f t="shared" si="90"/>
        <v>0.30000000000636645</v>
      </c>
      <c r="P285" s="109">
        <f t="shared" si="90"/>
        <v>0.30000000000090948</v>
      </c>
      <c r="Q285" s="109">
        <f t="shared" si="90"/>
        <v>0.27272727272351449</v>
      </c>
      <c r="R285" s="109">
        <f t="shared" si="90"/>
        <v>0.28571428571521373</v>
      </c>
      <c r="S285" s="109">
        <f t="shared" si="90"/>
        <v>0.25</v>
      </c>
      <c r="T285" s="109">
        <f t="shared" si="90"/>
        <v>0.33333333333535442</v>
      </c>
      <c r="U285" s="109">
        <f t="shared" si="90"/>
        <v>0.33333333332996484</v>
      </c>
      <c r="V285" s="416">
        <f t="shared" si="90"/>
        <v>0.37500000000284217</v>
      </c>
      <c r="W285" s="109">
        <f t="shared" si="90"/>
        <v>0.27272727272764857</v>
      </c>
      <c r="X285" s="109">
        <f t="shared" si="90"/>
        <v>0.29999999999636201</v>
      </c>
      <c r="Y285" s="109">
        <f t="shared" si="90"/>
        <v>0.30000000000090948</v>
      </c>
      <c r="Z285" s="109">
        <f t="shared" si="90"/>
        <v>0.19999999999878734</v>
      </c>
      <c r="AA285" s="109">
        <f t="shared" si="90"/>
        <v>1.2500000000113687</v>
      </c>
      <c r="AB285" s="109">
        <f t="shared" si="90"/>
        <v>1.249999999992421</v>
      </c>
      <c r="AC285" s="121">
        <f>AC283/AC282</f>
        <v>0.45689655172417154</v>
      </c>
    </row>
    <row r="286" spans="1:30">
      <c r="A286" s="2091" t="s">
        <v>118</v>
      </c>
      <c r="B286" s="2094" t="s">
        <v>578</v>
      </c>
      <c r="C286" s="10" t="s">
        <v>484</v>
      </c>
      <c r="D286" s="1015" t="s">
        <v>507</v>
      </c>
      <c r="E286" s="108">
        <v>0.64800000000104774</v>
      </c>
      <c r="F286" s="108">
        <v>0.40800000000017461</v>
      </c>
      <c r="G286" s="108">
        <v>0.14399999999877763</v>
      </c>
      <c r="H286" s="415">
        <v>0.1440000000031432</v>
      </c>
      <c r="I286" s="108">
        <v>0.35999999999912685</v>
      </c>
      <c r="J286" s="108">
        <v>0.26400000000139695</v>
      </c>
      <c r="K286" s="108">
        <v>0.26399999999703139</v>
      </c>
      <c r="L286" s="108">
        <v>0.4800000000017462</v>
      </c>
      <c r="M286" s="108">
        <v>0.21600000000034925</v>
      </c>
      <c r="N286" s="415">
        <v>0.2400000000008731</v>
      </c>
      <c r="O286" s="108">
        <v>0.40800000000017461</v>
      </c>
      <c r="P286" s="108">
        <v>0.40800000000017461</v>
      </c>
      <c r="Q286" s="108">
        <v>0.40800000000017461</v>
      </c>
      <c r="R286" s="108">
        <v>0.33599999999860303</v>
      </c>
      <c r="S286" s="108">
        <v>0.35999999999912685</v>
      </c>
      <c r="T286" s="108">
        <v>0.6960000000020955</v>
      </c>
      <c r="U286" s="108">
        <v>0.35999999999912685</v>
      </c>
      <c r="V286" s="415">
        <v>0.35999999999912685</v>
      </c>
      <c r="W286" s="108">
        <v>0.35999999999912685</v>
      </c>
      <c r="X286" s="108">
        <v>0.35999999999912685</v>
      </c>
      <c r="Y286" s="108">
        <v>0.38399999999965073</v>
      </c>
      <c r="Z286" s="108">
        <v>0.40800000000017461</v>
      </c>
      <c r="AA286" s="108">
        <v>0.33600000000296859</v>
      </c>
      <c r="AB286" s="108">
        <v>0.16799999999930151</v>
      </c>
      <c r="AC286" s="123">
        <f>SUM(E286:AB286)</f>
        <v>8.5200000000026215</v>
      </c>
    </row>
    <row r="287" spans="1:30">
      <c r="A287" s="2092"/>
      <c r="B287" s="2095"/>
      <c r="C287" s="11" t="s">
        <v>485</v>
      </c>
      <c r="D287" s="1005" t="s">
        <v>507</v>
      </c>
      <c r="E287" s="109">
        <v>0.14399999999877763</v>
      </c>
      <c r="F287" s="109">
        <v>0.14400000000096042</v>
      </c>
      <c r="G287" s="109">
        <v>7.1999999999388817E-2</v>
      </c>
      <c r="H287" s="418">
        <v>7.2000000001571599E-2</v>
      </c>
      <c r="I287" s="109">
        <v>0.11999999999825377</v>
      </c>
      <c r="J287" s="109">
        <v>7.2000000001571599E-2</v>
      </c>
      <c r="K287" s="109">
        <v>9.5999999999912683E-2</v>
      </c>
      <c r="L287" s="109">
        <v>9.5999999999912683E-2</v>
      </c>
      <c r="M287" s="109">
        <v>7.1999999999388817E-2</v>
      </c>
      <c r="N287" s="418">
        <v>7.1999999999388817E-2</v>
      </c>
      <c r="O287" s="109">
        <v>9.5999999999912683E-2</v>
      </c>
      <c r="P287" s="109">
        <v>7.2000000001571599E-2</v>
      </c>
      <c r="Q287" s="109">
        <v>9.5999999999912683E-2</v>
      </c>
      <c r="R287" s="109">
        <v>9.5999999999912683E-2</v>
      </c>
      <c r="S287" s="109">
        <v>7.1999999999388817E-2</v>
      </c>
      <c r="T287" s="109">
        <v>0.14399999999877763</v>
      </c>
      <c r="U287" s="109">
        <v>0.12000000000043655</v>
      </c>
      <c r="V287" s="418">
        <v>0.14400000000096042</v>
      </c>
      <c r="W287" s="109">
        <v>0.12000000000043655</v>
      </c>
      <c r="X287" s="109">
        <v>4.7999999998864951E-2</v>
      </c>
      <c r="Y287" s="109">
        <v>4.8000000001047739E-2</v>
      </c>
      <c r="Z287" s="109">
        <v>7.1999999999388817E-2</v>
      </c>
      <c r="AA287" s="109">
        <v>4.7999999998864951E-2</v>
      </c>
      <c r="AB287" s="109">
        <v>4.8000000001047739E-2</v>
      </c>
      <c r="AC287" s="123">
        <f>SUM(E287:AB287)</f>
        <v>2.1839999999996507</v>
      </c>
    </row>
    <row r="288" spans="1:30" ht="12">
      <c r="A288" s="2092"/>
      <c r="B288" s="2095"/>
      <c r="C288" s="11" t="s">
        <v>8</v>
      </c>
      <c r="D288" s="1013" t="s">
        <v>466</v>
      </c>
      <c r="E288" s="1511">
        <v>27</v>
      </c>
      <c r="F288" s="1510">
        <v>25</v>
      </c>
      <c r="G288" s="1510">
        <v>21</v>
      </c>
      <c r="H288" s="1510">
        <v>22</v>
      </c>
      <c r="I288" s="1510">
        <v>29</v>
      </c>
      <c r="J288" s="1510">
        <v>29</v>
      </c>
      <c r="K288" s="1510">
        <v>34</v>
      </c>
      <c r="L288" s="1510">
        <v>30</v>
      </c>
      <c r="M288" s="1510">
        <v>32</v>
      </c>
      <c r="N288" s="1510">
        <v>33</v>
      </c>
      <c r="O288" s="1510">
        <v>34</v>
      </c>
      <c r="P288" s="1510">
        <v>31</v>
      </c>
      <c r="Q288" s="1510">
        <v>37</v>
      </c>
      <c r="R288" s="1510">
        <v>36</v>
      </c>
      <c r="S288" s="1510">
        <v>39</v>
      </c>
      <c r="T288" s="1510">
        <v>36</v>
      </c>
      <c r="U288" s="1510">
        <v>39</v>
      </c>
      <c r="V288" s="1510">
        <v>40</v>
      </c>
      <c r="W288" s="1510">
        <v>40</v>
      </c>
      <c r="X288" s="1510">
        <v>38</v>
      </c>
      <c r="Y288" s="1510">
        <v>44</v>
      </c>
      <c r="Z288" s="1510">
        <v>38</v>
      </c>
      <c r="AA288" s="1510">
        <v>34</v>
      </c>
      <c r="AB288" s="1512">
        <v>28</v>
      </c>
      <c r="AC288" s="83"/>
    </row>
    <row r="289" spans="1:30" ht="12" thickBot="1">
      <c r="A289" s="2093"/>
      <c r="B289" s="2096"/>
      <c r="C289" s="46" t="s">
        <v>16</v>
      </c>
      <c r="D289" s="1006"/>
      <c r="E289" s="109">
        <f t="shared" ref="E289:AB289" si="91">E287/E286</f>
        <v>0.22222222221997653</v>
      </c>
      <c r="F289" s="109">
        <f t="shared" si="91"/>
        <v>0.35294117647279116</v>
      </c>
      <c r="G289" s="109">
        <f t="shared" si="91"/>
        <v>0.5</v>
      </c>
      <c r="H289" s="416">
        <f t="shared" si="91"/>
        <v>0.5</v>
      </c>
      <c r="I289" s="109">
        <f t="shared" si="91"/>
        <v>0.33333333332929116</v>
      </c>
      <c r="J289" s="109">
        <f t="shared" si="91"/>
        <v>0.2727272727317826</v>
      </c>
      <c r="K289" s="109">
        <f t="shared" si="91"/>
        <v>0.36363636364012186</v>
      </c>
      <c r="L289" s="109">
        <f t="shared" si="91"/>
        <v>0.19999999999909052</v>
      </c>
      <c r="M289" s="109">
        <f t="shared" si="91"/>
        <v>0.33333333332996484</v>
      </c>
      <c r="N289" s="416">
        <f t="shared" si="91"/>
        <v>0.29999999999636201</v>
      </c>
      <c r="O289" s="109">
        <f t="shared" si="91"/>
        <v>0.2352941176467441</v>
      </c>
      <c r="P289" s="109">
        <f t="shared" si="91"/>
        <v>0.17647058823907055</v>
      </c>
      <c r="Q289" s="109">
        <f t="shared" si="91"/>
        <v>0.2352941176467441</v>
      </c>
      <c r="R289" s="109">
        <f t="shared" si="91"/>
        <v>0.28571428571521373</v>
      </c>
      <c r="S289" s="109">
        <f t="shared" si="91"/>
        <v>0.19999999999878734</v>
      </c>
      <c r="T289" s="109">
        <f t="shared" si="91"/>
        <v>0.20689655172175875</v>
      </c>
      <c r="U289" s="109">
        <f t="shared" si="91"/>
        <v>0.33333333333535442</v>
      </c>
      <c r="V289" s="416">
        <f t="shared" si="91"/>
        <v>0.400000000003638</v>
      </c>
      <c r="W289" s="109">
        <f t="shared" si="91"/>
        <v>0.33333333333535442</v>
      </c>
      <c r="X289" s="109">
        <f t="shared" si="91"/>
        <v>0.13333333333050382</v>
      </c>
      <c r="Y289" s="109">
        <f t="shared" si="91"/>
        <v>0.12500000000284217</v>
      </c>
      <c r="Z289" s="109">
        <f t="shared" si="91"/>
        <v>0.17647058823372058</v>
      </c>
      <c r="AA289" s="109">
        <f t="shared" si="91"/>
        <v>0.14285714285250259</v>
      </c>
      <c r="AB289" s="109">
        <f t="shared" si="91"/>
        <v>0.28571428572171015</v>
      </c>
      <c r="AC289" s="121">
        <f>AC287/AC286</f>
        <v>0.25633802816889423</v>
      </c>
    </row>
    <row r="290" spans="1:30">
      <c r="A290" s="2091" t="s">
        <v>111</v>
      </c>
      <c r="B290" s="2116" t="s">
        <v>579</v>
      </c>
      <c r="C290" s="10" t="s">
        <v>484</v>
      </c>
      <c r="D290" s="1015" t="s">
        <v>507</v>
      </c>
      <c r="E290" s="108">
        <v>4.7999999999956341E-2</v>
      </c>
      <c r="F290" s="108">
        <v>4.7999999999956341E-2</v>
      </c>
      <c r="G290" s="108">
        <v>1.2000000000261935E-2</v>
      </c>
      <c r="H290" s="415">
        <v>1.1999999999716238E-2</v>
      </c>
      <c r="I290" s="108">
        <v>3.6000000000240104E-2</v>
      </c>
      <c r="J290" s="108">
        <v>1.1999999999716238E-2</v>
      </c>
      <c r="K290" s="108">
        <v>3.6000000000240104E-2</v>
      </c>
      <c r="L290" s="108">
        <v>6.0000000000218275E-2</v>
      </c>
      <c r="M290" s="108">
        <v>4.7999999999956341E-2</v>
      </c>
      <c r="N290" s="415">
        <v>4.7999999999956341E-2</v>
      </c>
      <c r="O290" s="108">
        <v>9.5999999999912683E-2</v>
      </c>
      <c r="P290" s="108">
        <v>9.5999999999912683E-2</v>
      </c>
      <c r="Q290" s="108">
        <v>9.5999999999912683E-2</v>
      </c>
      <c r="R290" s="108">
        <v>9.5999999999912683E-2</v>
      </c>
      <c r="S290" s="108">
        <v>9.5999999999912683E-2</v>
      </c>
      <c r="T290" s="108">
        <v>0.19200000000037107</v>
      </c>
      <c r="U290" s="108">
        <v>4.7999999999956341E-2</v>
      </c>
      <c r="V290" s="415">
        <v>5.9999999999672579E-2</v>
      </c>
      <c r="W290" s="108">
        <v>6.0000000000218275E-2</v>
      </c>
      <c r="X290" s="108">
        <v>4.7999999999956341E-2</v>
      </c>
      <c r="Y290" s="108">
        <v>4.7999999999956341E-2</v>
      </c>
      <c r="Z290" s="108">
        <v>6.0000000000218275E-2</v>
      </c>
      <c r="AA290" s="108">
        <v>1.1999999999716238E-2</v>
      </c>
      <c r="AB290" s="108">
        <v>2.3999999999978171E-2</v>
      </c>
      <c r="AC290" s="123">
        <f>SUM(E290:AB290)</f>
        <v>1.3919999999998254</v>
      </c>
    </row>
    <row r="291" spans="1:30">
      <c r="A291" s="2092"/>
      <c r="B291" s="2117"/>
      <c r="C291" s="11" t="s">
        <v>485</v>
      </c>
      <c r="D291" s="1005" t="s">
        <v>507</v>
      </c>
      <c r="E291" s="109">
        <v>1.1999999999989085E-2</v>
      </c>
      <c r="F291" s="109">
        <v>1.1999999999989085E-2</v>
      </c>
      <c r="G291" s="109">
        <v>0</v>
      </c>
      <c r="H291" s="416">
        <v>1.1999999999989085E-2</v>
      </c>
      <c r="I291" s="109">
        <v>1.1999999999989085E-2</v>
      </c>
      <c r="J291" s="109">
        <v>0</v>
      </c>
      <c r="K291" s="109">
        <v>1.1999999999989085E-2</v>
      </c>
      <c r="L291" s="109">
        <v>2.3999999999978171E-2</v>
      </c>
      <c r="M291" s="109">
        <v>1.1999999999989085E-2</v>
      </c>
      <c r="N291" s="416">
        <v>2.4000000000251018E-2</v>
      </c>
      <c r="O291" s="109">
        <v>3.599999999996726E-2</v>
      </c>
      <c r="P291" s="109">
        <v>3.599999999996726E-2</v>
      </c>
      <c r="Q291" s="109">
        <v>2.3999999999978171E-2</v>
      </c>
      <c r="R291" s="109">
        <v>3.599999999996726E-2</v>
      </c>
      <c r="S291" s="109">
        <v>2.3999999999978171E-2</v>
      </c>
      <c r="T291" s="109">
        <v>5.999999999994543E-2</v>
      </c>
      <c r="U291" s="109">
        <v>1.1999999999989085E-2</v>
      </c>
      <c r="V291" s="416">
        <v>1.1999999999989085E-2</v>
      </c>
      <c r="W291" s="109">
        <v>1.1999999999989085E-2</v>
      </c>
      <c r="X291" s="109">
        <v>2.3999999999978171E-2</v>
      </c>
      <c r="Y291" s="109">
        <v>2.4000000000251018E-2</v>
      </c>
      <c r="Z291" s="109">
        <v>2.3999999999978171E-2</v>
      </c>
      <c r="AA291" s="109">
        <v>2.3999999999978171E-2</v>
      </c>
      <c r="AB291" s="109">
        <v>2.3999999999978171E-2</v>
      </c>
      <c r="AC291" s="123">
        <f>SUM(E291:AB291)</f>
        <v>0.49200000000009814</v>
      </c>
    </row>
    <row r="292" spans="1:30" ht="12">
      <c r="A292" s="2092"/>
      <c r="B292" s="2117"/>
      <c r="C292" s="11" t="s">
        <v>8</v>
      </c>
      <c r="D292" s="1013" t="s">
        <v>466</v>
      </c>
      <c r="E292" s="1514">
        <v>4</v>
      </c>
      <c r="F292" s="1513">
        <v>2</v>
      </c>
      <c r="G292" s="1513">
        <v>2</v>
      </c>
      <c r="H292" s="1513">
        <v>2</v>
      </c>
      <c r="I292" s="1513">
        <v>4</v>
      </c>
      <c r="J292" s="1513">
        <v>2</v>
      </c>
      <c r="K292" s="1513">
        <v>5</v>
      </c>
      <c r="L292" s="1513">
        <v>5</v>
      </c>
      <c r="M292" s="1513">
        <v>9</v>
      </c>
      <c r="N292" s="1513">
        <v>8</v>
      </c>
      <c r="O292" s="1513">
        <v>8</v>
      </c>
      <c r="P292" s="1513">
        <v>9</v>
      </c>
      <c r="Q292" s="1513">
        <v>11</v>
      </c>
      <c r="R292" s="1513">
        <v>10</v>
      </c>
      <c r="S292" s="1513">
        <v>12</v>
      </c>
      <c r="T292" s="1513">
        <v>12</v>
      </c>
      <c r="U292" s="1513">
        <v>7</v>
      </c>
      <c r="V292" s="1513">
        <v>6</v>
      </c>
      <c r="W292" s="1513">
        <v>6</v>
      </c>
      <c r="X292" s="1513">
        <v>6</v>
      </c>
      <c r="Y292" s="1513">
        <v>7</v>
      </c>
      <c r="Z292" s="1513">
        <v>5</v>
      </c>
      <c r="AA292" s="1513">
        <v>5</v>
      </c>
      <c r="AB292" s="1515">
        <v>3</v>
      </c>
      <c r="AC292" s="83"/>
      <c r="AD292" s="78"/>
    </row>
    <row r="293" spans="1:30" ht="12" thickBot="1">
      <c r="A293" s="2093"/>
      <c r="B293" s="2118"/>
      <c r="C293" s="46" t="s">
        <v>16</v>
      </c>
      <c r="D293" s="46"/>
      <c r="E293" s="109">
        <f t="shared" ref="E293:AB293" si="92">E291/E290</f>
        <v>0.25</v>
      </c>
      <c r="F293" s="109">
        <f t="shared" si="92"/>
        <v>0.25</v>
      </c>
      <c r="G293" s="109">
        <f t="shared" si="92"/>
        <v>0</v>
      </c>
      <c r="H293" s="416">
        <f t="shared" si="92"/>
        <v>1.0000000000227374</v>
      </c>
      <c r="I293" s="109">
        <f t="shared" si="92"/>
        <v>0.33333333333080695</v>
      </c>
      <c r="J293" s="109">
        <f t="shared" si="92"/>
        <v>0</v>
      </c>
      <c r="K293" s="109">
        <f t="shared" si="92"/>
        <v>0.33333333333080695</v>
      </c>
      <c r="L293" s="109">
        <f t="shared" si="92"/>
        <v>0.39999999999818103</v>
      </c>
      <c r="M293" s="109">
        <f t="shared" si="92"/>
        <v>0.25</v>
      </c>
      <c r="N293" s="416">
        <f t="shared" si="92"/>
        <v>0.50000000000568434</v>
      </c>
      <c r="O293" s="109">
        <f t="shared" si="92"/>
        <v>0.37500000000000006</v>
      </c>
      <c r="P293" s="109">
        <f t="shared" si="92"/>
        <v>0.37500000000000006</v>
      </c>
      <c r="Q293" s="109">
        <f t="shared" si="92"/>
        <v>0.25</v>
      </c>
      <c r="R293" s="109">
        <f t="shared" si="92"/>
        <v>0.37500000000000006</v>
      </c>
      <c r="S293" s="109">
        <f t="shared" si="92"/>
        <v>0.25</v>
      </c>
      <c r="T293" s="109">
        <f t="shared" si="92"/>
        <v>0.31249999999911182</v>
      </c>
      <c r="U293" s="109">
        <f t="shared" si="92"/>
        <v>0.25</v>
      </c>
      <c r="V293" s="416">
        <f t="shared" si="92"/>
        <v>0.20000000000090951</v>
      </c>
      <c r="W293" s="109">
        <f t="shared" si="92"/>
        <v>0.19999999999909052</v>
      </c>
      <c r="X293" s="109">
        <f t="shared" si="92"/>
        <v>0.5</v>
      </c>
      <c r="Y293" s="109">
        <f t="shared" si="92"/>
        <v>0.50000000000568434</v>
      </c>
      <c r="Z293" s="109">
        <f t="shared" si="92"/>
        <v>0.39999999999818103</v>
      </c>
      <c r="AA293" s="109">
        <f t="shared" si="92"/>
        <v>2.0000000000454747</v>
      </c>
      <c r="AB293" s="109">
        <f t="shared" si="92"/>
        <v>1</v>
      </c>
      <c r="AC293" s="121">
        <f>AC291/AC290</f>
        <v>0.3534482758621838</v>
      </c>
    </row>
    <row r="294" spans="1:30">
      <c r="A294" s="2091" t="s">
        <v>123</v>
      </c>
      <c r="B294" s="2094" t="s">
        <v>580</v>
      </c>
      <c r="C294" s="10" t="s">
        <v>484</v>
      </c>
      <c r="D294" s="1015" t="s">
        <v>507</v>
      </c>
      <c r="E294" s="108">
        <v>0</v>
      </c>
      <c r="F294" s="108">
        <v>0</v>
      </c>
      <c r="G294" s="108">
        <v>0</v>
      </c>
      <c r="H294" s="108">
        <v>0</v>
      </c>
      <c r="I294" s="108">
        <v>0</v>
      </c>
      <c r="J294" s="108">
        <v>0</v>
      </c>
      <c r="K294" s="108">
        <v>0</v>
      </c>
      <c r="L294" s="108">
        <v>0</v>
      </c>
      <c r="M294" s="108">
        <v>0</v>
      </c>
      <c r="N294" s="108">
        <v>0</v>
      </c>
      <c r="O294" s="108">
        <v>0</v>
      </c>
      <c r="P294" s="108">
        <v>0</v>
      </c>
      <c r="Q294" s="108">
        <v>0</v>
      </c>
      <c r="R294" s="108">
        <v>0</v>
      </c>
      <c r="S294" s="108">
        <v>0</v>
      </c>
      <c r="T294" s="108">
        <v>0</v>
      </c>
      <c r="U294" s="108">
        <v>0</v>
      </c>
      <c r="V294" s="108">
        <v>0</v>
      </c>
      <c r="W294" s="108">
        <v>0</v>
      </c>
      <c r="X294" s="108">
        <v>0</v>
      </c>
      <c r="Y294" s="108">
        <v>0</v>
      </c>
      <c r="Z294" s="108">
        <v>0</v>
      </c>
      <c r="AA294" s="108">
        <v>0</v>
      </c>
      <c r="AB294" s="108">
        <v>0</v>
      </c>
      <c r="AC294" s="123">
        <f>SUM(E294:AB294)</f>
        <v>0</v>
      </c>
      <c r="AD294" s="658" t="s">
        <v>472</v>
      </c>
    </row>
    <row r="295" spans="1:30">
      <c r="A295" s="2092"/>
      <c r="B295" s="2095"/>
      <c r="C295" s="11" t="s">
        <v>485</v>
      </c>
      <c r="D295" s="1005" t="s">
        <v>507</v>
      </c>
      <c r="E295" s="109">
        <v>0</v>
      </c>
      <c r="F295" s="109">
        <v>0</v>
      </c>
      <c r="G295" s="109">
        <v>0</v>
      </c>
      <c r="H295" s="109">
        <v>0</v>
      </c>
      <c r="I295" s="109">
        <v>0</v>
      </c>
      <c r="J295" s="109">
        <v>0</v>
      </c>
      <c r="K295" s="109">
        <v>0</v>
      </c>
      <c r="L295" s="109">
        <v>0</v>
      </c>
      <c r="M295" s="109">
        <v>0</v>
      </c>
      <c r="N295" s="109">
        <v>0</v>
      </c>
      <c r="O295" s="109">
        <v>0</v>
      </c>
      <c r="P295" s="109">
        <v>0</v>
      </c>
      <c r="Q295" s="109">
        <v>0</v>
      </c>
      <c r="R295" s="109">
        <v>0</v>
      </c>
      <c r="S295" s="109">
        <v>0</v>
      </c>
      <c r="T295" s="109">
        <v>0</v>
      </c>
      <c r="U295" s="109">
        <v>0</v>
      </c>
      <c r="V295" s="109">
        <v>0</v>
      </c>
      <c r="W295" s="109">
        <v>0</v>
      </c>
      <c r="X295" s="109">
        <v>0</v>
      </c>
      <c r="Y295" s="109">
        <v>0</v>
      </c>
      <c r="Z295" s="109">
        <v>0</v>
      </c>
      <c r="AA295" s="109">
        <v>0</v>
      </c>
      <c r="AB295" s="109">
        <v>0</v>
      </c>
      <c r="AC295" s="123">
        <f>SUM(E295:AB295)</f>
        <v>0</v>
      </c>
      <c r="AD295" s="658" t="s">
        <v>472</v>
      </c>
    </row>
    <row r="296" spans="1:30">
      <c r="A296" s="2092"/>
      <c r="B296" s="2095"/>
      <c r="C296" s="11" t="s">
        <v>8</v>
      </c>
      <c r="D296" s="1005" t="s">
        <v>506</v>
      </c>
      <c r="E296" s="110">
        <f>E294*100</f>
        <v>0</v>
      </c>
      <c r="F296" s="110">
        <f t="shared" ref="F296:AB296" si="93">F294*100</f>
        <v>0</v>
      </c>
      <c r="G296" s="110">
        <f t="shared" si="93"/>
        <v>0</v>
      </c>
      <c r="H296" s="417">
        <f t="shared" si="93"/>
        <v>0</v>
      </c>
      <c r="I296" s="110">
        <f t="shared" si="93"/>
        <v>0</v>
      </c>
      <c r="J296" s="110">
        <f t="shared" si="93"/>
        <v>0</v>
      </c>
      <c r="K296" s="110">
        <f t="shared" si="93"/>
        <v>0</v>
      </c>
      <c r="L296" s="110">
        <f t="shared" si="93"/>
        <v>0</v>
      </c>
      <c r="M296" s="110">
        <f t="shared" si="93"/>
        <v>0</v>
      </c>
      <c r="N296" s="417">
        <f t="shared" si="93"/>
        <v>0</v>
      </c>
      <c r="O296" s="110">
        <f t="shared" si="93"/>
        <v>0</v>
      </c>
      <c r="P296" s="110">
        <f t="shared" si="93"/>
        <v>0</v>
      </c>
      <c r="Q296" s="110">
        <f t="shared" si="93"/>
        <v>0</v>
      </c>
      <c r="R296" s="110">
        <f t="shared" si="93"/>
        <v>0</v>
      </c>
      <c r="S296" s="110">
        <f t="shared" si="93"/>
        <v>0</v>
      </c>
      <c r="T296" s="110">
        <f t="shared" si="93"/>
        <v>0</v>
      </c>
      <c r="U296" s="110">
        <f t="shared" si="93"/>
        <v>0</v>
      </c>
      <c r="V296" s="417">
        <f t="shared" si="93"/>
        <v>0</v>
      </c>
      <c r="W296" s="110">
        <f t="shared" si="93"/>
        <v>0</v>
      </c>
      <c r="X296" s="110">
        <f t="shared" si="93"/>
        <v>0</v>
      </c>
      <c r="Y296" s="110">
        <f t="shared" si="93"/>
        <v>0</v>
      </c>
      <c r="Z296" s="110">
        <f t="shared" si="93"/>
        <v>0</v>
      </c>
      <c r="AA296" s="110">
        <f t="shared" si="93"/>
        <v>0</v>
      </c>
      <c r="AB296" s="110">
        <f t="shared" si="93"/>
        <v>0</v>
      </c>
      <c r="AC296" s="83"/>
      <c r="AD296" s="32"/>
    </row>
    <row r="297" spans="1:30" ht="12" thickBot="1">
      <c r="A297" s="2093"/>
      <c r="B297" s="2096"/>
      <c r="C297" s="46" t="s">
        <v>16</v>
      </c>
      <c r="D297" s="46"/>
      <c r="E297" s="109" t="e">
        <f t="shared" ref="E297:AB297" si="94">E295/E294</f>
        <v>#DIV/0!</v>
      </c>
      <c r="F297" s="109" t="e">
        <f t="shared" si="94"/>
        <v>#DIV/0!</v>
      </c>
      <c r="G297" s="109" t="e">
        <f t="shared" si="94"/>
        <v>#DIV/0!</v>
      </c>
      <c r="H297" s="416" t="e">
        <f t="shared" si="94"/>
        <v>#DIV/0!</v>
      </c>
      <c r="I297" s="109" t="e">
        <f t="shared" si="94"/>
        <v>#DIV/0!</v>
      </c>
      <c r="J297" s="109" t="e">
        <f t="shared" si="94"/>
        <v>#DIV/0!</v>
      </c>
      <c r="K297" s="109" t="e">
        <f t="shared" si="94"/>
        <v>#DIV/0!</v>
      </c>
      <c r="L297" s="109" t="e">
        <f t="shared" si="94"/>
        <v>#DIV/0!</v>
      </c>
      <c r="M297" s="109" t="e">
        <f t="shared" si="94"/>
        <v>#DIV/0!</v>
      </c>
      <c r="N297" s="416" t="e">
        <f t="shared" si="94"/>
        <v>#DIV/0!</v>
      </c>
      <c r="O297" s="109" t="e">
        <f t="shared" si="94"/>
        <v>#DIV/0!</v>
      </c>
      <c r="P297" s="109" t="e">
        <f t="shared" si="94"/>
        <v>#DIV/0!</v>
      </c>
      <c r="Q297" s="109" t="e">
        <f t="shared" si="94"/>
        <v>#DIV/0!</v>
      </c>
      <c r="R297" s="109" t="e">
        <f t="shared" si="94"/>
        <v>#DIV/0!</v>
      </c>
      <c r="S297" s="109" t="e">
        <f t="shared" si="94"/>
        <v>#DIV/0!</v>
      </c>
      <c r="T297" s="109" t="e">
        <f t="shared" si="94"/>
        <v>#DIV/0!</v>
      </c>
      <c r="U297" s="109" t="e">
        <f t="shared" si="94"/>
        <v>#DIV/0!</v>
      </c>
      <c r="V297" s="416" t="e">
        <f t="shared" si="94"/>
        <v>#DIV/0!</v>
      </c>
      <c r="W297" s="109" t="e">
        <f t="shared" si="94"/>
        <v>#DIV/0!</v>
      </c>
      <c r="X297" s="109" t="e">
        <f t="shared" si="94"/>
        <v>#DIV/0!</v>
      </c>
      <c r="Y297" s="109" t="e">
        <f t="shared" si="94"/>
        <v>#DIV/0!</v>
      </c>
      <c r="Z297" s="109" t="e">
        <f t="shared" si="94"/>
        <v>#DIV/0!</v>
      </c>
      <c r="AA297" s="109" t="e">
        <f t="shared" si="94"/>
        <v>#DIV/0!</v>
      </c>
      <c r="AB297" s="109" t="e">
        <f t="shared" si="94"/>
        <v>#DIV/0!</v>
      </c>
      <c r="AC297" s="121" t="e">
        <f>AC295/AC294</f>
        <v>#DIV/0!</v>
      </c>
    </row>
    <row r="298" spans="1:30">
      <c r="A298" s="2091" t="s">
        <v>94</v>
      </c>
      <c r="B298" s="2094" t="s">
        <v>576</v>
      </c>
      <c r="C298" s="10" t="s">
        <v>484</v>
      </c>
      <c r="D298" s="1015" t="s">
        <v>507</v>
      </c>
      <c r="E298" s="108">
        <v>0.29200000000091703</v>
      </c>
      <c r="F298" s="108">
        <v>0.29199999999982501</v>
      </c>
      <c r="G298" s="108">
        <v>0.39199999999982499</v>
      </c>
      <c r="H298" s="415">
        <v>0.40400000000008701</v>
      </c>
      <c r="I298" s="108">
        <v>0.40800000000017461</v>
      </c>
      <c r="J298" s="108">
        <v>0.27599999999947611</v>
      </c>
      <c r="K298" s="108">
        <v>0.27600000000056751</v>
      </c>
      <c r="L298" s="108">
        <v>0.41999999999934517</v>
      </c>
      <c r="M298" s="108">
        <v>0.2640000000003056</v>
      </c>
      <c r="N298" s="415">
        <v>0.2640000000003056</v>
      </c>
      <c r="O298" s="108">
        <v>0.49199999999982535</v>
      </c>
      <c r="P298" s="108">
        <v>0.50400000000008727</v>
      </c>
      <c r="Q298" s="108">
        <v>0.50400000000008727</v>
      </c>
      <c r="R298" s="108">
        <v>0.43199999999960709</v>
      </c>
      <c r="S298" s="108">
        <v>0.43199999999960709</v>
      </c>
      <c r="T298" s="108">
        <v>0.48000000000065501</v>
      </c>
      <c r="U298" s="108">
        <v>0.36400000000030602</v>
      </c>
      <c r="V298" s="415">
        <v>0.36399999999921401</v>
      </c>
      <c r="W298" s="108">
        <v>0.36400000000030602</v>
      </c>
      <c r="X298" s="108">
        <v>0.47599999999947601</v>
      </c>
      <c r="Y298" s="108">
        <v>0.47600000000056802</v>
      </c>
      <c r="Z298" s="108">
        <v>0.56400000000030559</v>
      </c>
      <c r="AA298" s="108">
        <v>0.4</v>
      </c>
      <c r="AB298" s="108">
        <v>0.35879999999997297</v>
      </c>
      <c r="AC298" s="123">
        <f>SUM(E298:AB298)</f>
        <v>9.4988000000008483</v>
      </c>
    </row>
    <row r="299" spans="1:30">
      <c r="A299" s="2092"/>
      <c r="B299" s="2095"/>
      <c r="C299" s="11" t="s">
        <v>485</v>
      </c>
      <c r="D299" s="1005" t="s">
        <v>507</v>
      </c>
      <c r="E299" s="109">
        <v>0.12000000000002728</v>
      </c>
      <c r="F299" s="109">
        <v>0.11999999999989086</v>
      </c>
      <c r="G299" s="109">
        <v>3.6000000000103678E-2</v>
      </c>
      <c r="H299" s="416">
        <v>8.3999999999923594E-2</v>
      </c>
      <c r="I299" s="109">
        <v>0.12000000000002728</v>
      </c>
      <c r="J299" s="109">
        <v>7.1999999999934519E-2</v>
      </c>
      <c r="K299" s="109">
        <v>4.8000000000092767E-2</v>
      </c>
      <c r="L299" s="109">
        <v>0.12000000000002728</v>
      </c>
      <c r="M299" s="109">
        <v>4.7999999999956341E-2</v>
      </c>
      <c r="N299" s="416">
        <v>7.1999999999934519E-2</v>
      </c>
      <c r="O299" s="109">
        <v>0.12000000000002728</v>
      </c>
      <c r="P299" s="109">
        <v>0.12000000000002728</v>
      </c>
      <c r="Q299" s="109">
        <v>0.12000000000002728</v>
      </c>
      <c r="R299" s="109">
        <v>0.12000000000002728</v>
      </c>
      <c r="S299" s="109">
        <v>0.11999999999989086</v>
      </c>
      <c r="T299" s="109">
        <v>0.12000000000002728</v>
      </c>
      <c r="U299" s="109">
        <v>4.8000000000092767E-2</v>
      </c>
      <c r="V299" s="416">
        <v>7.1999999999934519E-2</v>
      </c>
      <c r="W299" s="109">
        <v>0.12000000000002728</v>
      </c>
      <c r="X299" s="109">
        <v>4.7999999999956341E-2</v>
      </c>
      <c r="Y299" s="109">
        <v>7.2000000000070938E-2</v>
      </c>
      <c r="Z299" s="109">
        <v>7.1999999999934519E-2</v>
      </c>
      <c r="AA299" s="109">
        <v>2.3999999999978171E-2</v>
      </c>
      <c r="AB299" s="109">
        <v>2.3999999999978171E-2</v>
      </c>
      <c r="AC299" s="123">
        <f>SUM(E299:AB299)</f>
        <v>2.0399999999999179</v>
      </c>
    </row>
    <row r="300" spans="1:30" ht="12">
      <c r="A300" s="2092"/>
      <c r="B300" s="2095"/>
      <c r="C300" s="11" t="s">
        <v>8</v>
      </c>
      <c r="D300" s="1005" t="s">
        <v>466</v>
      </c>
      <c r="E300" s="1499">
        <v>36</v>
      </c>
      <c r="F300" s="1498">
        <v>29</v>
      </c>
      <c r="G300" s="1498">
        <v>31</v>
      </c>
      <c r="H300" s="1498">
        <v>30</v>
      </c>
      <c r="I300" s="1498">
        <v>26</v>
      </c>
      <c r="J300" s="1498">
        <v>28</v>
      </c>
      <c r="K300" s="1498">
        <v>31</v>
      </c>
      <c r="L300" s="1498">
        <v>30</v>
      </c>
      <c r="M300" s="1498">
        <v>42</v>
      </c>
      <c r="N300" s="1498">
        <v>36</v>
      </c>
      <c r="O300" s="1498">
        <v>38</v>
      </c>
      <c r="P300" s="1498">
        <v>47</v>
      </c>
      <c r="Q300" s="1498">
        <v>43</v>
      </c>
      <c r="R300" s="1498">
        <v>46</v>
      </c>
      <c r="S300" s="1498">
        <v>44</v>
      </c>
      <c r="T300" s="1498">
        <v>37</v>
      </c>
      <c r="U300" s="1498">
        <v>32</v>
      </c>
      <c r="V300" s="1498">
        <v>24</v>
      </c>
      <c r="W300" s="1498">
        <v>27</v>
      </c>
      <c r="X300" s="1498">
        <v>29</v>
      </c>
      <c r="Y300" s="1498">
        <v>34</v>
      </c>
      <c r="Z300" s="1498">
        <v>30</v>
      </c>
      <c r="AA300" s="1498">
        <v>31</v>
      </c>
      <c r="AB300" s="1500">
        <v>23</v>
      </c>
      <c r="AC300" s="83"/>
      <c r="AD300" s="78"/>
    </row>
    <row r="301" spans="1:30" ht="12" thickBot="1">
      <c r="A301" s="2093"/>
      <c r="B301" s="2096"/>
      <c r="C301" s="46" t="s">
        <v>16</v>
      </c>
      <c r="D301" s="46"/>
      <c r="E301" s="109">
        <f t="shared" ref="E301:AB301" si="95">E299/E298</f>
        <v>0.41095890410839186</v>
      </c>
      <c r="F301" s="109">
        <f t="shared" si="95"/>
        <v>0.41095890410946156</v>
      </c>
      <c r="G301" s="109">
        <f t="shared" si="95"/>
        <v>9.1836734694183034E-2</v>
      </c>
      <c r="H301" s="416">
        <f t="shared" si="95"/>
        <v>0.20792079207897401</v>
      </c>
      <c r="I301" s="109">
        <f t="shared" si="95"/>
        <v>0.29411764705876453</v>
      </c>
      <c r="J301" s="109">
        <f t="shared" si="95"/>
        <v>0.2608695652176492</v>
      </c>
      <c r="K301" s="109">
        <f t="shared" si="95"/>
        <v>0.17391304347823938</v>
      </c>
      <c r="L301" s="109">
        <f t="shared" si="95"/>
        <v>0.28571428571479612</v>
      </c>
      <c r="M301" s="109">
        <f t="shared" si="95"/>
        <v>0.18181818181780598</v>
      </c>
      <c r="N301" s="416">
        <f t="shared" si="95"/>
        <v>0.27272727272670899</v>
      </c>
      <c r="O301" s="109">
        <f t="shared" si="95"/>
        <v>0.24390243902453226</v>
      </c>
      <c r="P301" s="109">
        <f t="shared" si="95"/>
        <v>0.23809523809525099</v>
      </c>
      <c r="Q301" s="109">
        <f t="shared" si="95"/>
        <v>0.23809523809525099</v>
      </c>
      <c r="R301" s="109">
        <f t="shared" si="95"/>
        <v>0.27777777777809359</v>
      </c>
      <c r="S301" s="109">
        <f t="shared" si="95"/>
        <v>0.27777777777777779</v>
      </c>
      <c r="T301" s="109">
        <f t="shared" si="95"/>
        <v>0.24999999999971567</v>
      </c>
      <c r="U301" s="109">
        <f t="shared" si="95"/>
        <v>0.13186813186827587</v>
      </c>
      <c r="V301" s="416">
        <f t="shared" si="95"/>
        <v>0.19780219780244504</v>
      </c>
      <c r="W301" s="109">
        <f t="shared" si="95"/>
        <v>0.32967032967012744</v>
      </c>
      <c r="X301" s="109">
        <f t="shared" si="95"/>
        <v>0.10084033613447307</v>
      </c>
      <c r="Y301" s="109">
        <f t="shared" si="95"/>
        <v>0.15126050420164919</v>
      </c>
      <c r="Z301" s="109">
        <f t="shared" si="95"/>
        <v>0.12765957446789983</v>
      </c>
      <c r="AA301" s="109">
        <f t="shared" si="95"/>
        <v>5.9999999999945423E-2</v>
      </c>
      <c r="AB301" s="109">
        <f t="shared" si="95"/>
        <v>6.6889632106967606E-2</v>
      </c>
      <c r="AC301" s="121">
        <f>AC299/AC298</f>
        <v>0.21476397018567983</v>
      </c>
    </row>
    <row r="302" spans="1:30">
      <c r="A302" s="2091" t="s">
        <v>101</v>
      </c>
      <c r="B302" s="2094" t="s">
        <v>577</v>
      </c>
      <c r="C302" s="10" t="s">
        <v>484</v>
      </c>
      <c r="D302" s="1015" t="s">
        <v>507</v>
      </c>
      <c r="E302" s="108">
        <v>0.21599999999816646</v>
      </c>
      <c r="F302" s="108">
        <v>0.21600000000034925</v>
      </c>
      <c r="G302" s="108">
        <v>9.5999999999912683E-2</v>
      </c>
      <c r="H302" s="415">
        <v>7.2000000001571599E-2</v>
      </c>
      <c r="I302" s="108">
        <v>0.19199999999982537</v>
      </c>
      <c r="J302" s="108">
        <v>7.1999999999388817E-2</v>
      </c>
      <c r="K302" s="108">
        <v>9.5999999999912683E-2</v>
      </c>
      <c r="L302" s="108">
        <v>4.8000000001047739E-2</v>
      </c>
      <c r="M302" s="108">
        <v>2.3999999998341081E-2</v>
      </c>
      <c r="N302" s="415">
        <v>2.400000000052387E-2</v>
      </c>
      <c r="O302" s="108">
        <v>2.400000000052387E-2</v>
      </c>
      <c r="P302" s="108">
        <v>4.7999999998864951E-2</v>
      </c>
      <c r="Q302" s="108">
        <v>4.8000000001047739E-2</v>
      </c>
      <c r="R302" s="108">
        <v>2.400000000052387E-2</v>
      </c>
      <c r="S302" s="108">
        <v>4.7999999998864951E-2</v>
      </c>
      <c r="T302" s="108">
        <v>4.8000000001047739E-2</v>
      </c>
      <c r="U302" s="108">
        <v>7.1999999999388817E-2</v>
      </c>
      <c r="V302" s="415">
        <v>7.1999999999388817E-2</v>
      </c>
      <c r="W302" s="108">
        <v>7.1999999999388817E-2</v>
      </c>
      <c r="X302" s="108">
        <v>0.12000000000043655</v>
      </c>
      <c r="Y302" s="108">
        <v>0.2400000000008731</v>
      </c>
      <c r="Z302" s="108">
        <v>9.5999999999912683E-2</v>
      </c>
      <c r="AA302" s="108">
        <v>2.400000000052387E-2</v>
      </c>
      <c r="AB302" s="108">
        <v>2.3999999998341081E-2</v>
      </c>
      <c r="AC302" s="123">
        <f>SUM(E302:AB302)</f>
        <v>2.0159999999981659</v>
      </c>
    </row>
    <row r="303" spans="1:30">
      <c r="A303" s="2092"/>
      <c r="B303" s="2095"/>
      <c r="C303" s="11" t="s">
        <v>485</v>
      </c>
      <c r="D303" s="1005" t="s">
        <v>507</v>
      </c>
      <c r="E303" s="109">
        <v>9.5999999999912683E-2</v>
      </c>
      <c r="F303" s="109">
        <v>9.5999999999912683E-2</v>
      </c>
      <c r="G303" s="109">
        <v>4.7999999999956341E-2</v>
      </c>
      <c r="H303" s="418">
        <v>2.3999999999978171E-2</v>
      </c>
      <c r="I303" s="109">
        <v>4.7999999999956341E-2</v>
      </c>
      <c r="J303" s="109">
        <v>4.7999999999956341E-2</v>
      </c>
      <c r="K303" s="109">
        <v>2.3999999999978171E-2</v>
      </c>
      <c r="L303" s="109">
        <v>2.3999999999978171E-2</v>
      </c>
      <c r="M303" s="109">
        <v>2.3999999999978171E-2</v>
      </c>
      <c r="N303" s="418">
        <v>2.3999999999978171E-2</v>
      </c>
      <c r="O303" s="109">
        <v>2.3999999999978171E-2</v>
      </c>
      <c r="P303" s="109">
        <v>2.3999999999978171E-2</v>
      </c>
      <c r="Q303" s="109">
        <v>2.400000000052387E-2</v>
      </c>
      <c r="R303" s="109">
        <v>4.7999999999956341E-2</v>
      </c>
      <c r="S303" s="109">
        <v>2.3999999999978171E-2</v>
      </c>
      <c r="T303" s="109">
        <v>4.7999999999956341E-2</v>
      </c>
      <c r="U303" s="109">
        <v>2.3999999999978171E-2</v>
      </c>
      <c r="V303" s="418">
        <v>2.3999999999978171E-2</v>
      </c>
      <c r="W303" s="109">
        <v>2.3999999999978171E-2</v>
      </c>
      <c r="X303" s="109">
        <v>2.3999999999978171E-2</v>
      </c>
      <c r="Y303" s="109">
        <v>4.7999999999956341E-2</v>
      </c>
      <c r="Z303" s="109">
        <v>9.5999999999912683E-2</v>
      </c>
      <c r="AA303" s="109">
        <v>4.7999999999956341E-2</v>
      </c>
      <c r="AB303" s="109">
        <v>4.7999999999956341E-2</v>
      </c>
      <c r="AC303" s="123">
        <f>SUM(E303:AB303)</f>
        <v>0.98399999999965027</v>
      </c>
    </row>
    <row r="304" spans="1:30" ht="12">
      <c r="A304" s="2092"/>
      <c r="B304" s="2095"/>
      <c r="C304" s="11" t="s">
        <v>8</v>
      </c>
      <c r="D304" s="1005" t="s">
        <v>466</v>
      </c>
      <c r="E304" s="1502">
        <v>11</v>
      </c>
      <c r="F304" s="1501">
        <v>15</v>
      </c>
      <c r="G304" s="1501">
        <v>14</v>
      </c>
      <c r="H304" s="1501">
        <v>14</v>
      </c>
      <c r="I304" s="1501">
        <v>21</v>
      </c>
      <c r="J304" s="1501">
        <v>10</v>
      </c>
      <c r="K304" s="1501">
        <v>3</v>
      </c>
      <c r="L304" s="1501">
        <v>1</v>
      </c>
      <c r="M304" s="1501">
        <v>2</v>
      </c>
      <c r="N304" s="1501">
        <v>2</v>
      </c>
      <c r="O304" s="1501">
        <v>1</v>
      </c>
      <c r="P304" s="1501">
        <v>1</v>
      </c>
      <c r="Q304" s="1501">
        <v>1</v>
      </c>
      <c r="R304" s="1501">
        <v>1</v>
      </c>
      <c r="S304" s="1501">
        <v>5</v>
      </c>
      <c r="T304" s="1501">
        <v>1</v>
      </c>
      <c r="U304" s="1501">
        <v>7</v>
      </c>
      <c r="V304" s="1501">
        <v>0</v>
      </c>
      <c r="W304" s="1501">
        <v>16</v>
      </c>
      <c r="X304" s="1501">
        <v>10</v>
      </c>
      <c r="Y304" s="1501">
        <v>12</v>
      </c>
      <c r="Z304" s="1501">
        <v>12</v>
      </c>
      <c r="AA304" s="1501">
        <v>18</v>
      </c>
      <c r="AB304" s="1503">
        <v>9</v>
      </c>
      <c r="AC304" s="83"/>
    </row>
    <row r="305" spans="1:32" ht="12" thickBot="1">
      <c r="A305" s="2093"/>
      <c r="B305" s="2096"/>
      <c r="C305" s="46" t="s">
        <v>16</v>
      </c>
      <c r="D305" s="46"/>
      <c r="E305" s="109">
        <f t="shared" ref="E305:AB305" si="96">E303/E302</f>
        <v>0.44444444444781289</v>
      </c>
      <c r="F305" s="109">
        <f t="shared" si="96"/>
        <v>0.4444444444433216</v>
      </c>
      <c r="G305" s="109">
        <f t="shared" si="96"/>
        <v>0.5</v>
      </c>
      <c r="H305" s="416">
        <f t="shared" si="96"/>
        <v>0.33333333332575421</v>
      </c>
      <c r="I305" s="109">
        <f t="shared" si="96"/>
        <v>0.25</v>
      </c>
      <c r="J305" s="109">
        <f t="shared" si="96"/>
        <v>0.66666666667171937</v>
      </c>
      <c r="K305" s="109">
        <f t="shared" si="96"/>
        <v>0.25</v>
      </c>
      <c r="L305" s="109">
        <f t="shared" si="96"/>
        <v>0.49999999998863126</v>
      </c>
      <c r="M305" s="109">
        <f t="shared" si="96"/>
        <v>1.0000000000682121</v>
      </c>
      <c r="N305" s="416">
        <f t="shared" si="96"/>
        <v>0.99999999997726252</v>
      </c>
      <c r="O305" s="109">
        <f t="shared" si="96"/>
        <v>0.99999999997726252</v>
      </c>
      <c r="P305" s="109">
        <f t="shared" si="96"/>
        <v>0.50000000001136868</v>
      </c>
      <c r="Q305" s="109">
        <f t="shared" si="96"/>
        <v>0.5</v>
      </c>
      <c r="R305" s="109">
        <f t="shared" si="96"/>
        <v>1.999999999954525</v>
      </c>
      <c r="S305" s="109">
        <f t="shared" si="96"/>
        <v>0.50000000001136868</v>
      </c>
      <c r="T305" s="109">
        <f t="shared" si="96"/>
        <v>0.99999999997726252</v>
      </c>
      <c r="U305" s="109">
        <f t="shared" si="96"/>
        <v>0.33333333333585968</v>
      </c>
      <c r="V305" s="416">
        <f t="shared" si="96"/>
        <v>0.33333333333585968</v>
      </c>
      <c r="W305" s="109">
        <f t="shared" si="96"/>
        <v>0.33333333333585968</v>
      </c>
      <c r="X305" s="109">
        <f t="shared" si="96"/>
        <v>0.19999999999909052</v>
      </c>
      <c r="Y305" s="109">
        <f t="shared" si="96"/>
        <v>0.19999999999909052</v>
      </c>
      <c r="Z305" s="109">
        <f t="shared" si="96"/>
        <v>1</v>
      </c>
      <c r="AA305" s="109">
        <f t="shared" si="96"/>
        <v>1.999999999954525</v>
      </c>
      <c r="AB305" s="109">
        <f t="shared" si="96"/>
        <v>2.0000000001364242</v>
      </c>
      <c r="AC305" s="121">
        <f>AC303/AC302</f>
        <v>0.48809523809550864</v>
      </c>
    </row>
    <row r="306" spans="1:32">
      <c r="A306" s="2091" t="s">
        <v>99</v>
      </c>
      <c r="B306" s="2116" t="s">
        <v>582</v>
      </c>
      <c r="C306" s="10" t="s">
        <v>484</v>
      </c>
      <c r="D306" s="1015" t="s">
        <v>507</v>
      </c>
      <c r="E306" s="108">
        <v>2.5199999999895226E-2</v>
      </c>
      <c r="F306" s="108">
        <v>4.6800000000366708E-2</v>
      </c>
      <c r="G306" s="108">
        <v>3.348000000027241E-2</v>
      </c>
      <c r="H306" s="415">
        <v>3.8519999999989521E-2</v>
      </c>
      <c r="I306" s="108">
        <v>4.6799999999057033E-2</v>
      </c>
      <c r="J306" s="108">
        <v>0.45720000000015715</v>
      </c>
      <c r="K306" s="108">
        <v>0.10080000000089058</v>
      </c>
      <c r="L306" s="108">
        <v>0.16919999999910942</v>
      </c>
      <c r="M306" s="108">
        <v>0.12240000000005238</v>
      </c>
      <c r="N306" s="415">
        <v>0.12600000000078579</v>
      </c>
      <c r="O306" s="108">
        <v>0.25199999999895223</v>
      </c>
      <c r="P306" s="108">
        <v>0.2520000000002619</v>
      </c>
      <c r="Q306" s="108">
        <v>0.2520000000002619</v>
      </c>
      <c r="R306" s="108">
        <v>0.21599999999947611</v>
      </c>
      <c r="S306" s="108">
        <v>0.21600000000078579</v>
      </c>
      <c r="T306" s="108">
        <v>0.3959999999994761</v>
      </c>
      <c r="U306" s="108">
        <v>0.15840000000083818</v>
      </c>
      <c r="V306" s="415">
        <v>0.1583999999995285</v>
      </c>
      <c r="W306" s="108">
        <v>0.1583999999995285</v>
      </c>
      <c r="X306" s="108">
        <v>0.12600000000078579</v>
      </c>
      <c r="Y306" s="108">
        <v>0.12599999999947611</v>
      </c>
      <c r="Z306" s="108">
        <v>0.19079999999958089</v>
      </c>
      <c r="AA306" s="108">
        <v>0.12240000000005238</v>
      </c>
      <c r="AB306" s="108">
        <v>0.12600000000078579</v>
      </c>
      <c r="AC306" s="123">
        <f>SUM(E306:AB306)</f>
        <v>3.9168000000003675</v>
      </c>
    </row>
    <row r="307" spans="1:32">
      <c r="A307" s="2092"/>
      <c r="B307" s="2117"/>
      <c r="C307" s="11" t="s">
        <v>485</v>
      </c>
      <c r="D307" s="1005" t="s">
        <v>507</v>
      </c>
      <c r="E307" s="109">
        <v>0</v>
      </c>
      <c r="F307" s="109">
        <v>0</v>
      </c>
      <c r="G307" s="109">
        <v>0</v>
      </c>
      <c r="H307" s="109">
        <v>0</v>
      </c>
      <c r="I307" s="109">
        <v>0</v>
      </c>
      <c r="J307" s="109">
        <v>0</v>
      </c>
      <c r="K307" s="109">
        <v>0</v>
      </c>
      <c r="L307" s="109">
        <v>0</v>
      </c>
      <c r="M307" s="109">
        <v>0</v>
      </c>
      <c r="N307" s="109">
        <v>0</v>
      </c>
      <c r="O307" s="109">
        <v>0</v>
      </c>
      <c r="P307" s="109">
        <v>0</v>
      </c>
      <c r="Q307" s="109">
        <v>0</v>
      </c>
      <c r="R307" s="109">
        <v>0</v>
      </c>
      <c r="S307" s="109">
        <v>0</v>
      </c>
      <c r="T307" s="109">
        <v>0</v>
      </c>
      <c r="U307" s="109">
        <v>0</v>
      </c>
      <c r="V307" s="109">
        <v>0</v>
      </c>
      <c r="W307" s="109">
        <v>0</v>
      </c>
      <c r="X307" s="109">
        <v>0</v>
      </c>
      <c r="Y307" s="109">
        <v>0</v>
      </c>
      <c r="Z307" s="109">
        <v>0</v>
      </c>
      <c r="AA307" s="109">
        <v>0</v>
      </c>
      <c r="AB307" s="109">
        <v>0</v>
      </c>
      <c r="AC307" s="123">
        <f>SUM(E307:AB307)</f>
        <v>0</v>
      </c>
      <c r="AD307" s="658" t="s">
        <v>472</v>
      </c>
    </row>
    <row r="308" spans="1:32" ht="12">
      <c r="A308" s="2092"/>
      <c r="B308" s="2117"/>
      <c r="C308" s="11" t="s">
        <v>8</v>
      </c>
      <c r="D308" s="1005" t="s">
        <v>466</v>
      </c>
      <c r="E308" s="1505">
        <v>9</v>
      </c>
      <c r="F308" s="1504">
        <v>8</v>
      </c>
      <c r="G308" s="1504">
        <v>7</v>
      </c>
      <c r="H308" s="1504">
        <v>8</v>
      </c>
      <c r="I308" s="1504">
        <v>10</v>
      </c>
      <c r="J308" s="1504">
        <v>7</v>
      </c>
      <c r="K308" s="1504">
        <v>8</v>
      </c>
      <c r="L308" s="1504">
        <v>10</v>
      </c>
      <c r="M308" s="1504">
        <v>13</v>
      </c>
      <c r="N308" s="1504">
        <v>16</v>
      </c>
      <c r="O308" s="1504">
        <v>17</v>
      </c>
      <c r="P308" s="1504">
        <v>19</v>
      </c>
      <c r="Q308" s="1504">
        <v>16</v>
      </c>
      <c r="R308" s="1504">
        <v>20</v>
      </c>
      <c r="S308" s="1504">
        <v>20</v>
      </c>
      <c r="T308" s="1504">
        <v>16</v>
      </c>
      <c r="U308" s="1504">
        <v>14</v>
      </c>
      <c r="V308" s="1504">
        <v>14</v>
      </c>
      <c r="W308" s="1504">
        <v>12</v>
      </c>
      <c r="X308" s="1504">
        <v>12</v>
      </c>
      <c r="Y308" s="1504">
        <v>12</v>
      </c>
      <c r="Z308" s="1504">
        <v>12</v>
      </c>
      <c r="AA308" s="1504">
        <v>11</v>
      </c>
      <c r="AB308" s="1506">
        <v>7</v>
      </c>
      <c r="AC308" s="83"/>
    </row>
    <row r="309" spans="1:32" ht="12" thickBot="1">
      <c r="A309" s="2093"/>
      <c r="B309" s="2118"/>
      <c r="C309" s="46" t="s">
        <v>16</v>
      </c>
      <c r="D309" s="1006"/>
      <c r="E309" s="109">
        <f t="shared" ref="E309:AB309" si="97">E307/E306</f>
        <v>0</v>
      </c>
      <c r="F309" s="109">
        <f t="shared" si="97"/>
        <v>0</v>
      </c>
      <c r="G309" s="109">
        <f t="shared" si="97"/>
        <v>0</v>
      </c>
      <c r="H309" s="416">
        <f t="shared" si="97"/>
        <v>0</v>
      </c>
      <c r="I309" s="109">
        <f t="shared" si="97"/>
        <v>0</v>
      </c>
      <c r="J309" s="109">
        <f t="shared" si="97"/>
        <v>0</v>
      </c>
      <c r="K309" s="109">
        <f t="shared" si="97"/>
        <v>0</v>
      </c>
      <c r="L309" s="109">
        <f t="shared" si="97"/>
        <v>0</v>
      </c>
      <c r="M309" s="109">
        <f t="shared" si="97"/>
        <v>0</v>
      </c>
      <c r="N309" s="416">
        <f t="shared" si="97"/>
        <v>0</v>
      </c>
      <c r="O309" s="109">
        <f t="shared" si="97"/>
        <v>0</v>
      </c>
      <c r="P309" s="109">
        <f t="shared" si="97"/>
        <v>0</v>
      </c>
      <c r="Q309" s="109">
        <f t="shared" si="97"/>
        <v>0</v>
      </c>
      <c r="R309" s="109">
        <f t="shared" si="97"/>
        <v>0</v>
      </c>
      <c r="S309" s="109">
        <f t="shared" si="97"/>
        <v>0</v>
      </c>
      <c r="T309" s="109">
        <f t="shared" si="97"/>
        <v>0</v>
      </c>
      <c r="U309" s="109">
        <f t="shared" si="97"/>
        <v>0</v>
      </c>
      <c r="V309" s="416">
        <f t="shared" si="97"/>
        <v>0</v>
      </c>
      <c r="W309" s="109">
        <f t="shared" si="97"/>
        <v>0</v>
      </c>
      <c r="X309" s="109">
        <f t="shared" si="97"/>
        <v>0</v>
      </c>
      <c r="Y309" s="109">
        <f t="shared" si="97"/>
        <v>0</v>
      </c>
      <c r="Z309" s="109">
        <f t="shared" si="97"/>
        <v>0</v>
      </c>
      <c r="AA309" s="109">
        <f t="shared" si="97"/>
        <v>0</v>
      </c>
      <c r="AB309" s="109">
        <f t="shared" si="97"/>
        <v>0</v>
      </c>
      <c r="AC309" s="121">
        <f>AC307/AC306</f>
        <v>0</v>
      </c>
    </row>
    <row r="310" spans="1:32">
      <c r="A310" s="2091" t="s">
        <v>121</v>
      </c>
      <c r="B310" s="2094" t="s">
        <v>581</v>
      </c>
      <c r="C310" s="10" t="s">
        <v>484</v>
      </c>
      <c r="D310" s="1015" t="s">
        <v>507</v>
      </c>
      <c r="E310" s="108">
        <v>0.19199999999982537</v>
      </c>
      <c r="F310" s="108">
        <v>0.19199999999982537</v>
      </c>
      <c r="G310" s="108">
        <v>8.3999999999650757E-2</v>
      </c>
      <c r="H310" s="415">
        <v>8.4000000001833539E-2</v>
      </c>
      <c r="I310" s="108">
        <v>0.19199999999982537</v>
      </c>
      <c r="J310" s="108">
        <v>0.11999999999825377</v>
      </c>
      <c r="K310" s="108">
        <v>0.12000000000043655</v>
      </c>
      <c r="L310" s="108">
        <v>0.26400000000139695</v>
      </c>
      <c r="M310" s="108">
        <v>0.19199999999982537</v>
      </c>
      <c r="N310" s="415">
        <v>0.20400000000008731</v>
      </c>
      <c r="O310" s="108">
        <v>0.3959999999999127</v>
      </c>
      <c r="P310" s="108">
        <v>0.3959999999999127</v>
      </c>
      <c r="Q310" s="108">
        <v>0.3959999999999127</v>
      </c>
      <c r="R310" s="108">
        <v>0.2639999999992142</v>
      </c>
      <c r="S310" s="108">
        <v>0.27599999999947611</v>
      </c>
      <c r="T310" s="108">
        <v>0.45600000000122232</v>
      </c>
      <c r="U310" s="108">
        <v>0.14399999999877763</v>
      </c>
      <c r="V310" s="415">
        <v>0.14400000000096042</v>
      </c>
      <c r="W310" s="108">
        <v>0.14399999999877763</v>
      </c>
      <c r="X310" s="108">
        <v>0.13200000000069848</v>
      </c>
      <c r="Y310" s="108">
        <v>0.13200000000069848</v>
      </c>
      <c r="Z310" s="108">
        <v>0.22800000000061116</v>
      </c>
      <c r="AA310" s="108">
        <v>0.3</v>
      </c>
      <c r="AB310" s="108">
        <v>0.31199999999807915</v>
      </c>
      <c r="AC310" s="123">
        <f>SUM(E310:AB310)</f>
        <v>5.3639999999992147</v>
      </c>
    </row>
    <row r="311" spans="1:32">
      <c r="A311" s="2092"/>
      <c r="B311" s="2095"/>
      <c r="C311" s="11" t="s">
        <v>485</v>
      </c>
      <c r="D311" s="1005" t="s">
        <v>507</v>
      </c>
      <c r="E311" s="109">
        <v>0.28799999999973808</v>
      </c>
      <c r="F311" s="109">
        <v>0.19199999999982537</v>
      </c>
      <c r="G311" s="109">
        <v>7.1999999999388817E-2</v>
      </c>
      <c r="H311" s="418">
        <v>8.4000000001833539E-2</v>
      </c>
      <c r="I311" s="109">
        <v>0.16799999999930151</v>
      </c>
      <c r="J311" s="109">
        <v>0.10800000000017462</v>
      </c>
      <c r="K311" s="109">
        <v>0.10800000000017462</v>
      </c>
      <c r="L311" s="109">
        <v>0.17999999999956343</v>
      </c>
      <c r="M311" s="109">
        <v>0.12000000000043655</v>
      </c>
      <c r="N311" s="418">
        <v>0.12000000000043655</v>
      </c>
      <c r="O311" s="109">
        <v>0.20400000000008731</v>
      </c>
      <c r="P311" s="109">
        <v>0.20400000000008731</v>
      </c>
      <c r="Q311" s="109">
        <v>0.20399999999790452</v>
      </c>
      <c r="R311" s="109">
        <v>0.13200000000069848</v>
      </c>
      <c r="S311" s="109">
        <v>0.14400000000096042</v>
      </c>
      <c r="T311" s="109">
        <v>0.21600000000034925</v>
      </c>
      <c r="U311" s="109">
        <v>0.10799999999799183</v>
      </c>
      <c r="V311" s="418">
        <v>6.0000000001309672E-2</v>
      </c>
      <c r="W311" s="109">
        <v>0.16799999999930151</v>
      </c>
      <c r="X311" s="109">
        <v>0.10800000000017462</v>
      </c>
      <c r="Y311" s="109">
        <v>0.10800000000017462</v>
      </c>
      <c r="Z311" s="109">
        <v>0.12000000000043655</v>
      </c>
      <c r="AA311" s="109">
        <v>0.10800000000017462</v>
      </c>
      <c r="AB311" s="109">
        <v>0.14399999999877763</v>
      </c>
      <c r="AC311" s="123">
        <f>SUM(E311:AB311)</f>
        <v>3.4679999999993019</v>
      </c>
    </row>
    <row r="312" spans="1:32" ht="12">
      <c r="A312" s="2092"/>
      <c r="B312" s="2095"/>
      <c r="C312" s="11" t="s">
        <v>8</v>
      </c>
      <c r="D312" s="1005" t="s">
        <v>466</v>
      </c>
      <c r="E312" s="1517">
        <v>17</v>
      </c>
      <c r="F312" s="1516">
        <v>14</v>
      </c>
      <c r="G312" s="1516">
        <v>17</v>
      </c>
      <c r="H312" s="1516">
        <v>19</v>
      </c>
      <c r="I312" s="1516">
        <v>17</v>
      </c>
      <c r="J312" s="1516">
        <v>15</v>
      </c>
      <c r="K312" s="1516">
        <v>15</v>
      </c>
      <c r="L312" s="1516">
        <v>20</v>
      </c>
      <c r="M312" s="1516">
        <v>30</v>
      </c>
      <c r="N312" s="1516">
        <v>32</v>
      </c>
      <c r="O312" s="1516">
        <v>41</v>
      </c>
      <c r="P312" s="1516">
        <v>28</v>
      </c>
      <c r="Q312" s="1516">
        <v>31</v>
      </c>
      <c r="R312" s="1516">
        <v>27</v>
      </c>
      <c r="S312" s="1516">
        <v>26</v>
      </c>
      <c r="T312" s="1516">
        <v>27</v>
      </c>
      <c r="U312" s="1516">
        <v>21</v>
      </c>
      <c r="V312" s="1516">
        <v>14</v>
      </c>
      <c r="W312" s="1516">
        <v>20</v>
      </c>
      <c r="X312" s="1516">
        <v>15</v>
      </c>
      <c r="Y312" s="1516">
        <v>18</v>
      </c>
      <c r="Z312" s="1516">
        <v>17</v>
      </c>
      <c r="AA312" s="1516">
        <v>18</v>
      </c>
      <c r="AB312" s="1518">
        <v>17</v>
      </c>
      <c r="AC312" s="83"/>
    </row>
    <row r="313" spans="1:32" ht="12" thickBot="1">
      <c r="A313" s="2093"/>
      <c r="B313" s="2096"/>
      <c r="C313" s="46" t="s">
        <v>16</v>
      </c>
      <c r="D313" s="46"/>
      <c r="E313" s="109">
        <f t="shared" ref="E313:AB313" si="98">E311/E310</f>
        <v>1.5000000000000002</v>
      </c>
      <c r="F313" s="109">
        <f t="shared" si="98"/>
        <v>1</v>
      </c>
      <c r="G313" s="109">
        <f t="shared" si="98"/>
        <v>0.85714285713914484</v>
      </c>
      <c r="H313" s="416">
        <f t="shared" si="98"/>
        <v>1</v>
      </c>
      <c r="I313" s="109">
        <f t="shared" si="98"/>
        <v>0.87499999999715794</v>
      </c>
      <c r="J313" s="109">
        <f t="shared" si="98"/>
        <v>0.90000000001455194</v>
      </c>
      <c r="K313" s="109">
        <f t="shared" si="98"/>
        <v>0.89999999999818103</v>
      </c>
      <c r="L313" s="109">
        <f t="shared" si="98"/>
        <v>0.68181818181292031</v>
      </c>
      <c r="M313" s="109">
        <f t="shared" si="98"/>
        <v>0.62500000000284217</v>
      </c>
      <c r="N313" s="416">
        <f t="shared" si="98"/>
        <v>0.58823529411953523</v>
      </c>
      <c r="O313" s="109">
        <f t="shared" si="98"/>
        <v>0.5151515151518492</v>
      </c>
      <c r="P313" s="109">
        <f t="shared" si="98"/>
        <v>0.5151515151518492</v>
      </c>
      <c r="Q313" s="109">
        <f t="shared" si="98"/>
        <v>0.51515151514633717</v>
      </c>
      <c r="R313" s="109">
        <f t="shared" si="98"/>
        <v>0.50000000000413403</v>
      </c>
      <c r="S313" s="109">
        <f t="shared" si="98"/>
        <v>0.52173913043925269</v>
      </c>
      <c r="T313" s="109">
        <f t="shared" si="98"/>
        <v>0.47368421052581194</v>
      </c>
      <c r="U313" s="109">
        <f t="shared" si="98"/>
        <v>0.74999999999242084</v>
      </c>
      <c r="V313" s="416">
        <f t="shared" si="98"/>
        <v>0.41666666667298263</v>
      </c>
      <c r="W313" s="109">
        <f t="shared" si="98"/>
        <v>1.1666666666717196</v>
      </c>
      <c r="X313" s="109">
        <f t="shared" si="98"/>
        <v>0.81818181817881164</v>
      </c>
      <c r="Y313" s="109">
        <f t="shared" si="98"/>
        <v>0.81818181817881164</v>
      </c>
      <c r="Z313" s="109">
        <f t="shared" si="98"/>
        <v>0.52631578947418811</v>
      </c>
      <c r="AA313" s="109">
        <f t="shared" si="98"/>
        <v>0.36000000000058208</v>
      </c>
      <c r="AB313" s="109">
        <f t="shared" si="98"/>
        <v>0.4615384615373852</v>
      </c>
      <c r="AC313" s="121">
        <f>AC311/AC310</f>
        <v>0.64653243847871167</v>
      </c>
    </row>
    <row r="314" spans="1:32">
      <c r="A314" s="2091" t="s">
        <v>104</v>
      </c>
      <c r="B314" s="2116" t="s">
        <v>579</v>
      </c>
      <c r="C314" s="10" t="s">
        <v>484</v>
      </c>
      <c r="D314" s="1015" t="s">
        <v>507</v>
      </c>
      <c r="E314" s="80">
        <v>0</v>
      </c>
      <c r="F314" s="80">
        <v>0</v>
      </c>
      <c r="G314" s="80">
        <v>0</v>
      </c>
      <c r="H314" s="415">
        <v>0</v>
      </c>
      <c r="I314" s="80">
        <v>0</v>
      </c>
      <c r="J314" s="80">
        <v>0</v>
      </c>
      <c r="K314" s="80">
        <v>0</v>
      </c>
      <c r="L314" s="80">
        <v>0</v>
      </c>
      <c r="M314" s="80">
        <v>0</v>
      </c>
      <c r="N314" s="415">
        <v>0</v>
      </c>
      <c r="O314" s="80">
        <v>0</v>
      </c>
      <c r="P314" s="80">
        <v>0</v>
      </c>
      <c r="Q314" s="80">
        <v>0</v>
      </c>
      <c r="R314" s="80">
        <v>0</v>
      </c>
      <c r="S314" s="80">
        <v>0</v>
      </c>
      <c r="T314" s="80">
        <v>0</v>
      </c>
      <c r="U314" s="80">
        <v>0</v>
      </c>
      <c r="V314" s="415">
        <v>0</v>
      </c>
      <c r="W314" s="80">
        <v>0</v>
      </c>
      <c r="X314" s="80">
        <v>0</v>
      </c>
      <c r="Y314" s="80">
        <v>0</v>
      </c>
      <c r="Z314" s="80">
        <v>0</v>
      </c>
      <c r="AA314" s="80">
        <v>0</v>
      </c>
      <c r="AB314" s="80">
        <v>0</v>
      </c>
      <c r="AC314" s="123">
        <f>SUM(E314:AB314)</f>
        <v>0</v>
      </c>
      <c r="AD314" s="5" t="s">
        <v>472</v>
      </c>
    </row>
    <row r="315" spans="1:32">
      <c r="A315" s="2092"/>
      <c r="B315" s="2117"/>
      <c r="C315" s="11" t="s">
        <v>485</v>
      </c>
      <c r="D315" s="1005" t="s">
        <v>507</v>
      </c>
      <c r="E315" s="82">
        <v>0</v>
      </c>
      <c r="F315" s="82">
        <v>0</v>
      </c>
      <c r="G315" s="82">
        <v>0</v>
      </c>
      <c r="H315" s="416">
        <v>0</v>
      </c>
      <c r="I315" s="82">
        <v>0</v>
      </c>
      <c r="J315" s="82">
        <v>0</v>
      </c>
      <c r="K315" s="82">
        <v>0</v>
      </c>
      <c r="L315" s="82">
        <v>0</v>
      </c>
      <c r="M315" s="82">
        <v>0</v>
      </c>
      <c r="N315" s="416">
        <v>0</v>
      </c>
      <c r="O315" s="82">
        <v>0</v>
      </c>
      <c r="P315" s="82">
        <v>0</v>
      </c>
      <c r="Q315" s="82">
        <v>0</v>
      </c>
      <c r="R315" s="82">
        <v>0</v>
      </c>
      <c r="S315" s="82">
        <v>0</v>
      </c>
      <c r="T315" s="82">
        <v>0</v>
      </c>
      <c r="U315" s="82">
        <v>0</v>
      </c>
      <c r="V315" s="416">
        <v>0</v>
      </c>
      <c r="W315" s="82">
        <v>0</v>
      </c>
      <c r="X315" s="82">
        <v>0</v>
      </c>
      <c r="Y315" s="82">
        <v>0</v>
      </c>
      <c r="Z315" s="82">
        <v>0</v>
      </c>
      <c r="AA315" s="82">
        <v>0</v>
      </c>
      <c r="AB315" s="82">
        <v>0</v>
      </c>
      <c r="AC315" s="123">
        <f>SUM(E315:AB315)</f>
        <v>0</v>
      </c>
      <c r="AD315" s="5" t="s">
        <v>472</v>
      </c>
    </row>
    <row r="316" spans="1:32" ht="12.75" thickBot="1">
      <c r="A316" s="2092"/>
      <c r="B316" s="2117"/>
      <c r="C316" s="11" t="s">
        <v>8</v>
      </c>
      <c r="D316" s="1005" t="s">
        <v>466</v>
      </c>
      <c r="E316" s="955">
        <v>0</v>
      </c>
      <c r="F316" s="956">
        <v>0</v>
      </c>
      <c r="G316" s="956">
        <v>0</v>
      </c>
      <c r="H316" s="956">
        <v>0</v>
      </c>
      <c r="I316" s="956">
        <v>0</v>
      </c>
      <c r="J316" s="956">
        <v>0</v>
      </c>
      <c r="K316" s="956">
        <v>0</v>
      </c>
      <c r="L316" s="956">
        <v>0</v>
      </c>
      <c r="M316" s="956">
        <v>0</v>
      </c>
      <c r="N316" s="956">
        <v>0</v>
      </c>
      <c r="O316" s="956">
        <v>0</v>
      </c>
      <c r="P316" s="956">
        <v>0</v>
      </c>
      <c r="Q316" s="956">
        <v>0</v>
      </c>
      <c r="R316" s="956">
        <v>0</v>
      </c>
      <c r="S316" s="956">
        <v>0</v>
      </c>
      <c r="T316" s="956">
        <v>0</v>
      </c>
      <c r="U316" s="956">
        <v>0</v>
      </c>
      <c r="V316" s="956">
        <v>0</v>
      </c>
      <c r="W316" s="956">
        <v>0</v>
      </c>
      <c r="X316" s="956">
        <v>0</v>
      </c>
      <c r="Y316" s="956">
        <v>0</v>
      </c>
      <c r="Z316" s="956">
        <v>0</v>
      </c>
      <c r="AA316" s="956">
        <v>0</v>
      </c>
      <c r="AB316" s="957">
        <v>0</v>
      </c>
      <c r="AC316" s="83"/>
    </row>
    <row r="317" spans="1:32" ht="12" thickBot="1">
      <c r="A317" s="2093"/>
      <c r="B317" s="2118"/>
      <c r="C317" s="46" t="s">
        <v>16</v>
      </c>
      <c r="D317" s="1006"/>
      <c r="E317" s="109" t="e">
        <f t="shared" ref="E317:AB317" si="99">E315/E314</f>
        <v>#DIV/0!</v>
      </c>
      <c r="F317" s="109" t="e">
        <f t="shared" si="99"/>
        <v>#DIV/0!</v>
      </c>
      <c r="G317" s="109" t="e">
        <f t="shared" si="99"/>
        <v>#DIV/0!</v>
      </c>
      <c r="H317" s="416" t="e">
        <f t="shared" si="99"/>
        <v>#DIV/0!</v>
      </c>
      <c r="I317" s="109" t="e">
        <f t="shared" si="99"/>
        <v>#DIV/0!</v>
      </c>
      <c r="J317" s="109" t="e">
        <f t="shared" si="99"/>
        <v>#DIV/0!</v>
      </c>
      <c r="K317" s="109" t="e">
        <f t="shared" si="99"/>
        <v>#DIV/0!</v>
      </c>
      <c r="L317" s="109" t="e">
        <f t="shared" si="99"/>
        <v>#DIV/0!</v>
      </c>
      <c r="M317" s="109" t="e">
        <f t="shared" si="99"/>
        <v>#DIV/0!</v>
      </c>
      <c r="N317" s="416" t="e">
        <f t="shared" si="99"/>
        <v>#DIV/0!</v>
      </c>
      <c r="O317" s="109" t="e">
        <f t="shared" si="99"/>
        <v>#DIV/0!</v>
      </c>
      <c r="P317" s="109" t="e">
        <f t="shared" si="99"/>
        <v>#DIV/0!</v>
      </c>
      <c r="Q317" s="109" t="e">
        <f t="shared" si="99"/>
        <v>#DIV/0!</v>
      </c>
      <c r="R317" s="109" t="e">
        <f t="shared" si="99"/>
        <v>#DIV/0!</v>
      </c>
      <c r="S317" s="109" t="e">
        <f t="shared" si="99"/>
        <v>#DIV/0!</v>
      </c>
      <c r="T317" s="109" t="e">
        <f t="shared" si="99"/>
        <v>#DIV/0!</v>
      </c>
      <c r="U317" s="109" t="e">
        <f t="shared" si="99"/>
        <v>#DIV/0!</v>
      </c>
      <c r="V317" s="416" t="e">
        <f t="shared" si="99"/>
        <v>#DIV/0!</v>
      </c>
      <c r="W317" s="109" t="e">
        <f t="shared" si="99"/>
        <v>#DIV/0!</v>
      </c>
      <c r="X317" s="109" t="e">
        <f t="shared" si="99"/>
        <v>#DIV/0!</v>
      </c>
      <c r="Y317" s="109" t="e">
        <f t="shared" si="99"/>
        <v>#DIV/0!</v>
      </c>
      <c r="Z317" s="109" t="e">
        <f t="shared" si="99"/>
        <v>#DIV/0!</v>
      </c>
      <c r="AA317" s="109" t="e">
        <f t="shared" si="99"/>
        <v>#DIV/0!</v>
      </c>
      <c r="AB317" s="109" t="e">
        <f t="shared" si="99"/>
        <v>#DIV/0!</v>
      </c>
      <c r="AC317" s="121" t="e">
        <f>AC315/AC314</f>
        <v>#DIV/0!</v>
      </c>
    </row>
    <row r="318" spans="1:32">
      <c r="A318" s="576"/>
      <c r="B318" s="577" t="s">
        <v>18</v>
      </c>
      <c r="C318" s="10" t="s">
        <v>484</v>
      </c>
      <c r="D318" s="1015" t="s">
        <v>507</v>
      </c>
      <c r="E318" s="315">
        <v>1.800000000000182E-2</v>
      </c>
      <c r="F318" s="315">
        <v>1.7999999999992723E-2</v>
      </c>
      <c r="G318" s="315">
        <v>7.0000000000072764E-3</v>
      </c>
      <c r="H318" s="315">
        <v>7.1999999999934521E-3</v>
      </c>
      <c r="I318" s="315">
        <v>1.5200000000004366E-2</v>
      </c>
      <c r="J318" s="315">
        <v>3.9999999999963622E-4</v>
      </c>
      <c r="K318" s="315">
        <v>2.0399999999999637E-2</v>
      </c>
      <c r="L318" s="315">
        <v>1.5399999999999636E-2</v>
      </c>
      <c r="M318" s="315">
        <v>1.1999999999998181E-2</v>
      </c>
      <c r="N318" s="315">
        <v>1.2200000000002547E-2</v>
      </c>
      <c r="O318" s="315">
        <v>1.8000000000029104E-3</v>
      </c>
      <c r="P318" s="315">
        <v>2.1999999999934516E-3</v>
      </c>
      <c r="Q318" s="315">
        <v>1.8000000000029104E-3</v>
      </c>
      <c r="R318" s="315">
        <v>1.4600000000000364E-2</v>
      </c>
      <c r="S318" s="315">
        <v>1.4799999999995634E-2</v>
      </c>
      <c r="T318" s="315">
        <v>4.6200000000008005E-2</v>
      </c>
      <c r="U318" s="315">
        <v>2.2599999999993087E-2</v>
      </c>
      <c r="V318" s="315">
        <v>2.2600000000002184E-2</v>
      </c>
      <c r="W318" s="315">
        <v>2.2600000000002184E-2</v>
      </c>
      <c r="X318" s="315">
        <v>2.3800000000001091E-2</v>
      </c>
      <c r="Y318" s="315">
        <v>2.3800000000001091E-2</v>
      </c>
      <c r="Z318" s="315">
        <v>4.1399999999994178E-2</v>
      </c>
      <c r="AA318" s="315">
        <v>7.9999999999927243E-4</v>
      </c>
      <c r="AB318" s="315">
        <v>7.9999999999927243E-4</v>
      </c>
      <c r="AC318" s="126">
        <f>SUM(E318:AB318)</f>
        <v>0.36559999999999487</v>
      </c>
      <c r="AD318" s="5" t="s">
        <v>474</v>
      </c>
      <c r="AE318" s="572">
        <f>MAX(F318:AB318)</f>
        <v>4.6200000000008005E-2</v>
      </c>
      <c r="AF318" s="658"/>
    </row>
    <row r="319" spans="1:32" ht="12" thickBot="1">
      <c r="A319" s="580"/>
      <c r="B319" s="582" t="s">
        <v>19</v>
      </c>
      <c r="C319" s="45" t="s">
        <v>484</v>
      </c>
      <c r="D319" s="1009" t="s">
        <v>507</v>
      </c>
      <c r="E319" s="84"/>
      <c r="F319" s="84"/>
      <c r="G319" s="84"/>
      <c r="H319" s="437"/>
      <c r="I319" s="84"/>
      <c r="J319" s="84"/>
      <c r="K319" s="84"/>
      <c r="L319" s="84"/>
      <c r="M319" s="84"/>
      <c r="N319" s="437"/>
      <c r="O319" s="84"/>
      <c r="P319" s="84"/>
      <c r="Q319" s="84"/>
      <c r="R319" s="84"/>
      <c r="S319" s="84"/>
      <c r="T319" s="84"/>
      <c r="U319" s="84"/>
      <c r="V319" s="437"/>
      <c r="W319" s="84"/>
      <c r="X319" s="84"/>
      <c r="Y319" s="84"/>
      <c r="Z319" s="84"/>
      <c r="AA319" s="84"/>
      <c r="AB319" s="84"/>
      <c r="AC319" s="121">
        <f>SUM(E319:AB319)</f>
        <v>0</v>
      </c>
    </row>
    <row r="320" spans="1:32" ht="10.5" customHeight="1">
      <c r="A320" s="2108" t="s">
        <v>152</v>
      </c>
      <c r="B320" s="2109"/>
      <c r="C320" s="12" t="s">
        <v>484</v>
      </c>
      <c r="D320" s="1015"/>
      <c r="E320" s="108">
        <f>E278+E282+E286+E290+E294+E298+E302+E306+E310+E314</f>
        <v>1.8051999999994592</v>
      </c>
      <c r="F320" s="108">
        <f t="shared" ref="F320:AB321" si="100">F278+F282+F286+F290+F294+F298+F302+F306+F310+F314</f>
        <v>1.5868000000001481</v>
      </c>
      <c r="G320" s="108">
        <f t="shared" si="100"/>
        <v>0.85747999999643032</v>
      </c>
      <c r="H320" s="415">
        <f t="shared" si="100"/>
        <v>0.87452000000896035</v>
      </c>
      <c r="I320" s="108">
        <f t="shared" si="100"/>
        <v>1.4747999999991224</v>
      </c>
      <c r="J320" s="108">
        <f t="shared" si="100"/>
        <v>1.3451999999971667</v>
      </c>
      <c r="K320" s="108">
        <f t="shared" si="100"/>
        <v>1.0367999999978565</v>
      </c>
      <c r="L320" s="108">
        <f t="shared" si="100"/>
        <v>1.7052000000042606</v>
      </c>
      <c r="M320" s="108">
        <f t="shared" si="100"/>
        <v>0.98639999999708383</v>
      </c>
      <c r="N320" s="415">
        <f t="shared" si="100"/>
        <v>1.0260000000051512</v>
      </c>
      <c r="O320" s="108">
        <f>O278+O282+O286+O290+O294+O298+O302+O306+O310+O314</f>
        <v>1.9079999999958088</v>
      </c>
      <c r="P320" s="108">
        <f t="shared" si="100"/>
        <v>1.9440000000000872</v>
      </c>
      <c r="Q320" s="108">
        <f t="shared" si="100"/>
        <v>1.9680000000027935</v>
      </c>
      <c r="R320" s="108">
        <f t="shared" si="100"/>
        <v>1.5359999999966385</v>
      </c>
      <c r="S320" s="108">
        <f t="shared" si="100"/>
        <v>1.6199999999975989</v>
      </c>
      <c r="T320" s="108">
        <f t="shared" si="100"/>
        <v>2.6280000000039943</v>
      </c>
      <c r="U320" s="108">
        <f t="shared" si="100"/>
        <v>1.3623999999987428</v>
      </c>
      <c r="V320" s="415">
        <f t="shared" si="100"/>
        <v>1.3503999999977165</v>
      </c>
      <c r="W320" s="108">
        <f t="shared" si="100"/>
        <v>1.4223999999987429</v>
      </c>
      <c r="X320" s="108">
        <f t="shared" si="100"/>
        <v>1.5020000000013531</v>
      </c>
      <c r="Y320" s="108">
        <f t="shared" si="100"/>
        <v>1.6460000000020958</v>
      </c>
      <c r="Z320" s="108">
        <f t="shared" si="100"/>
        <v>1.9067999999999299</v>
      </c>
      <c r="AA320" s="108">
        <f t="shared" si="100"/>
        <v>1.4824000000008166</v>
      </c>
      <c r="AB320" s="108">
        <f t="shared" si="100"/>
        <v>1.3007999999983797</v>
      </c>
      <c r="AC320" s="120">
        <f>AC278+AC282+AC286+AC290+AC294+AC298+AC302+AC306+AC310+AC314</f>
        <v>36.275600000000345</v>
      </c>
    </row>
    <row r="321" spans="1:32" ht="10.5" customHeight="1" thickBot="1">
      <c r="A321" s="2110"/>
      <c r="B321" s="2111"/>
      <c r="C321" s="9" t="s">
        <v>485</v>
      </c>
      <c r="D321" s="233"/>
      <c r="E321" s="111">
        <f>E279+E283+E287+E291+E295+E299+E303+E307+E311+E315</f>
        <v>0.87599999999770262</v>
      </c>
      <c r="F321" s="111">
        <f t="shared" si="100"/>
        <v>0.78000000000092773</v>
      </c>
      <c r="G321" s="111">
        <f t="shared" si="100"/>
        <v>0.29999999999931787</v>
      </c>
      <c r="H321" s="502">
        <f t="shared" si="100"/>
        <v>0.3240000000032523</v>
      </c>
      <c r="I321" s="111">
        <f t="shared" si="100"/>
        <v>0.58799999999687314</v>
      </c>
      <c r="J321" s="111">
        <f t="shared" si="100"/>
        <v>0.34800000000159342</v>
      </c>
      <c r="K321" s="111">
        <f t="shared" si="100"/>
        <v>0.36000000000062754</v>
      </c>
      <c r="L321" s="111">
        <f t="shared" si="100"/>
        <v>0.51599999999884849</v>
      </c>
      <c r="M321" s="111">
        <f t="shared" si="100"/>
        <v>0.3239999999997053</v>
      </c>
      <c r="N321" s="502">
        <f t="shared" si="100"/>
        <v>0.35999999999994542</v>
      </c>
      <c r="O321" s="111">
        <f t="shared" si="100"/>
        <v>0.55200000000045291</v>
      </c>
      <c r="P321" s="111">
        <f t="shared" si="100"/>
        <v>0.52800000000211178</v>
      </c>
      <c r="Q321" s="111">
        <f t="shared" si="100"/>
        <v>0.5399999999977354</v>
      </c>
      <c r="R321" s="111">
        <f t="shared" si="100"/>
        <v>0.48000000000051835</v>
      </c>
      <c r="S321" s="111">
        <f t="shared" si="100"/>
        <v>0.43200000000015276</v>
      </c>
      <c r="T321" s="111">
        <f t="shared" si="100"/>
        <v>0.70799999999949259</v>
      </c>
      <c r="U321" s="111">
        <f t="shared" si="100"/>
        <v>0.38399999999787715</v>
      </c>
      <c r="V321" s="502">
        <f t="shared" si="100"/>
        <v>0.38400000000265205</v>
      </c>
      <c r="W321" s="111">
        <f t="shared" si="100"/>
        <v>0.51600000000021273</v>
      </c>
      <c r="X321" s="111">
        <f t="shared" si="100"/>
        <v>0.32399999999834106</v>
      </c>
      <c r="Y321" s="111">
        <f t="shared" si="100"/>
        <v>0.37200000000198086</v>
      </c>
      <c r="Z321" s="111">
        <f t="shared" si="100"/>
        <v>0.45599999999903951</v>
      </c>
      <c r="AA321" s="111">
        <f t="shared" si="100"/>
        <v>0.61199999999917043</v>
      </c>
      <c r="AB321" s="111">
        <f t="shared" si="100"/>
        <v>0.64799999999995628</v>
      </c>
      <c r="AC321" s="121">
        <f>AC279+AC283+AC287+AC291+AC295+AC299+AC303+AC307+AC311+AC315</f>
        <v>11.711999999998486</v>
      </c>
    </row>
    <row r="322" spans="1:32" ht="10.5" customHeight="1">
      <c r="A322" s="2097" t="s">
        <v>153</v>
      </c>
      <c r="B322" s="2112"/>
      <c r="C322" s="7" t="s">
        <v>484</v>
      </c>
      <c r="D322" s="10"/>
      <c r="E322" s="108">
        <f t="shared" ref="E322:AB322" si="101">E264+E268-E320</f>
        <v>-0.56520000000295134</v>
      </c>
      <c r="F322" s="108">
        <f t="shared" si="101"/>
        <v>-0.2747999999977031</v>
      </c>
      <c r="G322" s="108">
        <f t="shared" si="101"/>
        <v>0.34252000000356964</v>
      </c>
      <c r="H322" s="415">
        <f t="shared" si="101"/>
        <v>0.25347999999383353</v>
      </c>
      <c r="I322" s="108">
        <f t="shared" si="101"/>
        <v>-5.8800000007504183E-2</v>
      </c>
      <c r="J322" s="108">
        <f t="shared" si="101"/>
        <v>-0.16919999999332513</v>
      </c>
      <c r="K322" s="108">
        <f t="shared" si="101"/>
        <v>0.19520000001157345</v>
      </c>
      <c r="L322" s="108">
        <f t="shared" si="101"/>
        <v>-0.2172000000154366</v>
      </c>
      <c r="M322" s="108">
        <f t="shared" si="101"/>
        <v>0.23760000000780557</v>
      </c>
      <c r="N322" s="415">
        <f t="shared" si="101"/>
        <v>0.27799999999275293</v>
      </c>
      <c r="O322" s="108">
        <f t="shared" si="101"/>
        <v>-0.13199999999196721</v>
      </c>
      <c r="P322" s="108">
        <f t="shared" si="101"/>
        <v>-2.4000000010564682E-2</v>
      </c>
      <c r="Q322" s="108">
        <f t="shared" si="101"/>
        <v>5.2391424532061137E-12</v>
      </c>
      <c r="R322" s="108">
        <f t="shared" si="101"/>
        <v>0.26400000000336132</v>
      </c>
      <c r="S322" s="108">
        <f t="shared" si="101"/>
        <v>0.13200000000135326</v>
      </c>
      <c r="T322" s="108">
        <f t="shared" si="101"/>
        <v>-0.44400000000434359</v>
      </c>
      <c r="U322" s="108">
        <f t="shared" si="101"/>
        <v>0.46560000000405055</v>
      </c>
      <c r="V322" s="415">
        <f t="shared" si="101"/>
        <v>0.22559999999739344</v>
      </c>
      <c r="W322" s="108">
        <f t="shared" si="101"/>
        <v>0.17360000000335329</v>
      </c>
      <c r="X322" s="108">
        <f t="shared" si="101"/>
        <v>-0.11640000000428707</v>
      </c>
      <c r="Y322" s="108">
        <f t="shared" si="101"/>
        <v>-0.18679999999294572</v>
      </c>
      <c r="Z322" s="108">
        <f t="shared" si="101"/>
        <v>-0.7868000000051687</v>
      </c>
      <c r="AA322" s="108">
        <f t="shared" si="101"/>
        <v>-7.8400000002912584E-2</v>
      </c>
      <c r="AB322" s="108">
        <f t="shared" si="101"/>
        <v>-0.17279999998685458</v>
      </c>
      <c r="AC322" s="120" t="e">
        <f>#REF!+#REF!-AC320</f>
        <v>#REF!</v>
      </c>
    </row>
    <row r="323" spans="1:32" ht="10.5" customHeight="1" thickBot="1">
      <c r="A323" s="2110"/>
      <c r="B323" s="2111"/>
      <c r="C323" s="9" t="s">
        <v>485</v>
      </c>
      <c r="D323" s="45"/>
      <c r="E323" s="125">
        <f t="shared" ref="E323:AB323" si="102">E265+E269-E321</f>
        <v>-0.13199999999892498</v>
      </c>
      <c r="F323" s="268">
        <f t="shared" si="102"/>
        <v>-3.600000000215009E-2</v>
      </c>
      <c r="G323" s="268">
        <f t="shared" si="102"/>
        <v>-1.1999999997397037E-2</v>
      </c>
      <c r="H323" s="502">
        <f t="shared" si="102"/>
        <v>1.1999999995350674E-2</v>
      </c>
      <c r="I323" s="268">
        <f t="shared" si="102"/>
        <v>1.2000000003126843E-2</v>
      </c>
      <c r="J323" s="268">
        <f t="shared" si="102"/>
        <v>1.1999999997533484E-2</v>
      </c>
      <c r="K323" s="268">
        <f t="shared" si="102"/>
        <v>2.3999999999023192E-2</v>
      </c>
      <c r="L323" s="268">
        <f t="shared" si="102"/>
        <v>0.13200000000219925</v>
      </c>
      <c r="M323" s="268">
        <f t="shared" si="102"/>
        <v>-6.0000000002673914E-2</v>
      </c>
      <c r="N323" s="502">
        <f t="shared" si="102"/>
        <v>-4.7999999997500709E-2</v>
      </c>
      <c r="O323" s="268">
        <f t="shared" si="102"/>
        <v>0.12000000000111866</v>
      </c>
      <c r="P323" s="268">
        <f t="shared" si="102"/>
        <v>0.16799999999998361</v>
      </c>
      <c r="Q323" s="268">
        <f t="shared" si="102"/>
        <v>0.10799999999894672</v>
      </c>
      <c r="R323" s="268">
        <f t="shared" si="102"/>
        <v>-7.2000000000343733E-2</v>
      </c>
      <c r="S323" s="125">
        <f t="shared" si="102"/>
        <v>-2.399999999997815E-2</v>
      </c>
      <c r="T323" s="268">
        <f t="shared" si="102"/>
        <v>0.10800000000085652</v>
      </c>
      <c r="U323" s="268">
        <f t="shared" si="102"/>
        <v>1.7735812818386876E-12</v>
      </c>
      <c r="V323" s="502">
        <f t="shared" si="102"/>
        <v>2.3999999997522559E-2</v>
      </c>
      <c r="W323" s="268">
        <f t="shared" si="102"/>
        <v>-0.132000000000562</v>
      </c>
      <c r="X323" s="268">
        <f t="shared" si="102"/>
        <v>3.6000000005151356E-2</v>
      </c>
      <c r="Y323" s="268">
        <f t="shared" si="102"/>
        <v>1.1999999993304311E-2</v>
      </c>
      <c r="Z323" s="268">
        <f t="shared" si="102"/>
        <v>7.2000000003754394E-2</v>
      </c>
      <c r="AA323" s="268">
        <f t="shared" si="102"/>
        <v>-0.20400000000336138</v>
      </c>
      <c r="AB323" s="268">
        <f t="shared" si="102"/>
        <v>-0.26399999999593993</v>
      </c>
      <c r="AC323" s="121" t="e">
        <f>#REF!+#REF!-AC321</f>
        <v>#REF!</v>
      </c>
    </row>
    <row r="324" spans="1:32" ht="30" customHeight="1" thickBot="1"/>
    <row r="325" spans="1:32" ht="28.5" customHeight="1">
      <c r="A325" s="133" t="s">
        <v>17</v>
      </c>
      <c r="B325" s="134" t="s">
        <v>5</v>
      </c>
      <c r="C325" s="6" t="s">
        <v>14</v>
      </c>
      <c r="D325" s="6" t="s">
        <v>499</v>
      </c>
      <c r="E325" s="2119" t="s">
        <v>15</v>
      </c>
      <c r="F325" s="2119"/>
      <c r="G325" s="2119"/>
      <c r="H325" s="2119"/>
      <c r="I325" s="2119"/>
      <c r="J325" s="2119"/>
      <c r="K325" s="2119"/>
      <c r="L325" s="2119"/>
      <c r="M325" s="2119"/>
      <c r="N325" s="2119"/>
      <c r="O325" s="2119"/>
      <c r="P325" s="2119"/>
      <c r="Q325" s="2119"/>
      <c r="R325" s="2119"/>
      <c r="S325" s="2119"/>
      <c r="T325" s="2119"/>
      <c r="U325" s="2119"/>
      <c r="V325" s="2119"/>
      <c r="W325" s="2119"/>
      <c r="X325" s="2119"/>
      <c r="Y325" s="2119"/>
      <c r="Z325" s="2119"/>
      <c r="AA325" s="2119"/>
      <c r="AB325" s="2119"/>
      <c r="AC325" s="2102" t="s">
        <v>10</v>
      </c>
    </row>
    <row r="326" spans="1:32" s="13" customFormat="1" ht="12.75" customHeight="1" thickBot="1">
      <c r="A326" s="2121" t="s">
        <v>583</v>
      </c>
      <c r="B326" s="2122"/>
      <c r="C326" s="17"/>
      <c r="D326" s="17"/>
      <c r="E326" s="18">
        <v>1</v>
      </c>
      <c r="F326" s="18">
        <v>2</v>
      </c>
      <c r="G326" s="18">
        <v>3</v>
      </c>
      <c r="H326" s="18">
        <v>4</v>
      </c>
      <c r="I326" s="18">
        <v>5</v>
      </c>
      <c r="J326" s="18">
        <v>6</v>
      </c>
      <c r="K326" s="18">
        <v>7</v>
      </c>
      <c r="L326" s="18">
        <v>8</v>
      </c>
      <c r="M326" s="18">
        <v>9</v>
      </c>
      <c r="N326" s="18">
        <v>10</v>
      </c>
      <c r="O326" s="18">
        <v>11</v>
      </c>
      <c r="P326" s="18">
        <v>12</v>
      </c>
      <c r="Q326" s="18">
        <v>13</v>
      </c>
      <c r="R326" s="18">
        <v>14</v>
      </c>
      <c r="S326" s="18">
        <v>15</v>
      </c>
      <c r="T326" s="18">
        <v>16</v>
      </c>
      <c r="U326" s="18">
        <v>17</v>
      </c>
      <c r="V326" s="18">
        <v>18</v>
      </c>
      <c r="W326" s="18">
        <v>19</v>
      </c>
      <c r="X326" s="18">
        <v>20</v>
      </c>
      <c r="Y326" s="18">
        <v>21</v>
      </c>
      <c r="Z326" s="18">
        <v>22</v>
      </c>
      <c r="AA326" s="18">
        <v>23</v>
      </c>
      <c r="AB326" s="18">
        <v>24</v>
      </c>
      <c r="AC326" s="2120"/>
      <c r="AD326" s="2106" t="s">
        <v>280</v>
      </c>
      <c r="AE326" s="2107"/>
      <c r="AF326" s="232"/>
    </row>
    <row r="327" spans="1:32">
      <c r="A327" s="2091" t="s">
        <v>110</v>
      </c>
      <c r="B327" s="2094" t="s">
        <v>574</v>
      </c>
      <c r="C327" s="10" t="s">
        <v>484</v>
      </c>
      <c r="D327" s="1776" t="s">
        <v>507</v>
      </c>
      <c r="E327" s="1814">
        <f>1.73*E329*E339*0.9/1000</f>
        <v>1.0785183501348494</v>
      </c>
      <c r="F327" s="108">
        <f t="shared" ref="F327:AB327" si="103">1.73*F329*F339*0.9/1000</f>
        <v>1.030796299243927</v>
      </c>
      <c r="G327" s="108">
        <f t="shared" si="103"/>
        <v>1.029114700756073</v>
      </c>
      <c r="H327" s="108">
        <f t="shared" si="103"/>
        <v>1.011707478887558</v>
      </c>
      <c r="I327" s="108">
        <f t="shared" si="103"/>
        <v>1.158407964363098</v>
      </c>
      <c r="J327" s="108">
        <f t="shared" si="103"/>
        <v>1.1701322355694772</v>
      </c>
      <c r="K327" s="108">
        <f t="shared" si="103"/>
        <v>1.2938047482719421</v>
      </c>
      <c r="L327" s="108">
        <f t="shared" si="103"/>
        <v>1.3721529343414307</v>
      </c>
      <c r="M327" s="108">
        <f t="shared" si="103"/>
        <v>1.5246143714904785</v>
      </c>
      <c r="N327" s="108">
        <f t="shared" si="103"/>
        <v>1.4579124927377702</v>
      </c>
      <c r="O327" s="108">
        <f t="shared" si="103"/>
        <v>1.3912106139850615</v>
      </c>
      <c r="P327" s="108">
        <f t="shared" si="103"/>
        <v>1.4144721807103158</v>
      </c>
      <c r="Q327" s="108">
        <f t="shared" si="103"/>
        <v>1.3391756790633202</v>
      </c>
      <c r="R327" s="108">
        <f t="shared" si="103"/>
        <v>1.2916871798057556</v>
      </c>
      <c r="S327" s="108">
        <f t="shared" si="103"/>
        <v>1.3775713069925306</v>
      </c>
      <c r="T327" s="108">
        <f t="shared" si="103"/>
        <v>1.4555303418059351</v>
      </c>
      <c r="U327" s="108">
        <f t="shared" si="103"/>
        <v>1.3603976397271156</v>
      </c>
      <c r="V327" s="108">
        <f t="shared" si="103"/>
        <v>1.3839394758367538</v>
      </c>
      <c r="W327" s="108">
        <f t="shared" si="103"/>
        <v>1.4003034853134158</v>
      </c>
      <c r="X327" s="108">
        <f t="shared" si="103"/>
        <v>1.365426754211426</v>
      </c>
      <c r="Y327" s="108">
        <f t="shared" si="103"/>
        <v>1.3274982332611085</v>
      </c>
      <c r="Z327" s="108">
        <f t="shared" si="103"/>
        <v>1.2590524642009735</v>
      </c>
      <c r="AA327" s="108">
        <f t="shared" si="103"/>
        <v>1.2292203370141981</v>
      </c>
      <c r="AB327" s="108">
        <f t="shared" si="103"/>
        <v>1.0732400832209588</v>
      </c>
      <c r="AC327" s="120">
        <f>SUM(E327:AB327)</f>
        <v>30.795887350945474</v>
      </c>
      <c r="AD327" s="118">
        <f>SQRT(X327*X327+X328*X328)</f>
        <v>1.4706096206998531</v>
      </c>
      <c r="AE327" s="118"/>
    </row>
    <row r="328" spans="1:32">
      <c r="A328" s="2092"/>
      <c r="B328" s="2095"/>
      <c r="C328" s="11" t="s">
        <v>485</v>
      </c>
      <c r="D328" s="1013" t="s">
        <v>507</v>
      </c>
      <c r="E328" s="1815">
        <f>0.4*E327</f>
        <v>0.43140734005393977</v>
      </c>
      <c r="F328" s="1815">
        <f t="shared" ref="F328:AB328" si="104">0.4*F327</f>
        <v>0.41231851969757083</v>
      </c>
      <c r="G328" s="1815">
        <f t="shared" si="104"/>
        <v>0.41164588030242921</v>
      </c>
      <c r="H328" s="1815">
        <f t="shared" si="104"/>
        <v>0.40468299155502319</v>
      </c>
      <c r="I328" s="1815">
        <f t="shared" si="104"/>
        <v>0.46336318574523921</v>
      </c>
      <c r="J328" s="1815">
        <f t="shared" si="104"/>
        <v>0.46805289422779089</v>
      </c>
      <c r="K328" s="1815">
        <f t="shared" si="104"/>
        <v>0.5175218993087769</v>
      </c>
      <c r="L328" s="1815">
        <f t="shared" si="104"/>
        <v>0.54886117373657228</v>
      </c>
      <c r="M328" s="1815">
        <f t="shared" si="104"/>
        <v>0.60984574859619145</v>
      </c>
      <c r="N328" s="1815">
        <f t="shared" si="104"/>
        <v>0.58316499709510816</v>
      </c>
      <c r="O328" s="1815">
        <f t="shared" si="104"/>
        <v>0.55648424559402465</v>
      </c>
      <c r="P328" s="1815">
        <f t="shared" si="104"/>
        <v>0.56578887228412633</v>
      </c>
      <c r="Q328" s="1815">
        <f t="shared" si="104"/>
        <v>0.5356702716253281</v>
      </c>
      <c r="R328" s="1815">
        <f t="shared" si="104"/>
        <v>0.51667487192230233</v>
      </c>
      <c r="S328" s="1815">
        <f t="shared" si="104"/>
        <v>0.55102852279701231</v>
      </c>
      <c r="T328" s="1815">
        <f t="shared" si="104"/>
        <v>0.58221213672237404</v>
      </c>
      <c r="U328" s="1815">
        <f t="shared" si="104"/>
        <v>0.54415905589084623</v>
      </c>
      <c r="V328" s="1815">
        <f t="shared" si="104"/>
        <v>0.5535757903347015</v>
      </c>
      <c r="W328" s="1815">
        <f t="shared" si="104"/>
        <v>0.56012139412536632</v>
      </c>
      <c r="X328" s="1815">
        <f t="shared" si="104"/>
        <v>0.54617070168457038</v>
      </c>
      <c r="Y328" s="1815">
        <f t="shared" si="104"/>
        <v>0.5309992933044434</v>
      </c>
      <c r="Z328" s="1815">
        <f t="shared" si="104"/>
        <v>0.50362098568038938</v>
      </c>
      <c r="AA328" s="1815">
        <f t="shared" si="104"/>
        <v>0.49168813480567924</v>
      </c>
      <c r="AB328" s="1815">
        <f t="shared" si="104"/>
        <v>0.42929603328838351</v>
      </c>
      <c r="AC328" s="116">
        <f>SUM(E328:AB328)</f>
        <v>12.318354940378185</v>
      </c>
    </row>
    <row r="329" spans="1:32" ht="12">
      <c r="A329" s="2092"/>
      <c r="B329" s="2095"/>
      <c r="C329" s="11" t="s">
        <v>8</v>
      </c>
      <c r="D329" s="1013" t="s">
        <v>466</v>
      </c>
      <c r="E329" s="1604">
        <v>113</v>
      </c>
      <c r="F329" s="1605">
        <v>108</v>
      </c>
      <c r="G329" s="1605">
        <v>108</v>
      </c>
      <c r="H329" s="1605">
        <v>106</v>
      </c>
      <c r="I329" s="1605">
        <v>120</v>
      </c>
      <c r="J329" s="1605">
        <v>123</v>
      </c>
      <c r="K329" s="1605">
        <v>136</v>
      </c>
      <c r="L329" s="1605">
        <v>144</v>
      </c>
      <c r="M329" s="1605">
        <v>160</v>
      </c>
      <c r="N329" s="1605">
        <v>153</v>
      </c>
      <c r="O329" s="1605">
        <v>146</v>
      </c>
      <c r="P329" s="1605">
        <v>147</v>
      </c>
      <c r="Q329" s="1605">
        <v>141</v>
      </c>
      <c r="R329" s="1605">
        <v>136</v>
      </c>
      <c r="S329" s="1605">
        <v>146</v>
      </c>
      <c r="T329" s="1605">
        <v>153</v>
      </c>
      <c r="U329" s="1605">
        <v>143</v>
      </c>
      <c r="V329" s="1605">
        <v>145</v>
      </c>
      <c r="W329" s="1605">
        <v>146</v>
      </c>
      <c r="X329" s="1605">
        <v>144</v>
      </c>
      <c r="Y329" s="1605">
        <v>140</v>
      </c>
      <c r="Z329" s="1605">
        <v>133</v>
      </c>
      <c r="AA329" s="1605">
        <v>129</v>
      </c>
      <c r="AB329" s="1605">
        <v>113</v>
      </c>
      <c r="AC329" s="83"/>
    </row>
    <row r="330" spans="1:32" ht="12" thickBot="1">
      <c r="A330" s="2092"/>
      <c r="B330" s="2095"/>
      <c r="C330" s="11" t="s">
        <v>16</v>
      </c>
      <c r="D330" s="1013"/>
      <c r="E330" s="1816">
        <f t="shared" ref="E330:AB330" si="105">E328/E327</f>
        <v>0.4</v>
      </c>
      <c r="F330" s="125">
        <f t="shared" si="105"/>
        <v>0.4</v>
      </c>
      <c r="G330" s="125">
        <f t="shared" si="105"/>
        <v>0.4</v>
      </c>
      <c r="H330" s="438">
        <f t="shared" si="105"/>
        <v>0.4</v>
      </c>
      <c r="I330" s="125">
        <f t="shared" si="105"/>
        <v>0.4</v>
      </c>
      <c r="J330" s="125">
        <f t="shared" si="105"/>
        <v>0.4</v>
      </c>
      <c r="K330" s="125">
        <f t="shared" si="105"/>
        <v>0.4</v>
      </c>
      <c r="L330" s="125">
        <f t="shared" si="105"/>
        <v>0.4</v>
      </c>
      <c r="M330" s="125">
        <f t="shared" si="105"/>
        <v>0.4</v>
      </c>
      <c r="N330" s="438">
        <f t="shared" si="105"/>
        <v>0.4</v>
      </c>
      <c r="O330" s="125">
        <f t="shared" si="105"/>
        <v>0.4</v>
      </c>
      <c r="P330" s="125">
        <f t="shared" si="105"/>
        <v>0.4</v>
      </c>
      <c r="Q330" s="125">
        <f t="shared" si="105"/>
        <v>0.4</v>
      </c>
      <c r="R330" s="125">
        <f t="shared" si="105"/>
        <v>0.40000000000000008</v>
      </c>
      <c r="S330" s="125">
        <f t="shared" si="105"/>
        <v>0.4</v>
      </c>
      <c r="T330" s="125">
        <f t="shared" si="105"/>
        <v>0.4</v>
      </c>
      <c r="U330" s="125">
        <f t="shared" si="105"/>
        <v>0.4</v>
      </c>
      <c r="V330" s="438">
        <f t="shared" si="105"/>
        <v>0.39999999999999997</v>
      </c>
      <c r="W330" s="125">
        <f t="shared" si="105"/>
        <v>0.4</v>
      </c>
      <c r="X330" s="125">
        <f t="shared" si="105"/>
        <v>0.39999999999999997</v>
      </c>
      <c r="Y330" s="125">
        <f t="shared" si="105"/>
        <v>0.4</v>
      </c>
      <c r="Z330" s="125">
        <f t="shared" si="105"/>
        <v>0.39999999999999997</v>
      </c>
      <c r="AA330" s="125">
        <f t="shared" si="105"/>
        <v>0.4</v>
      </c>
      <c r="AB330" s="125">
        <f t="shared" si="105"/>
        <v>0.4</v>
      </c>
      <c r="AC330" s="121">
        <f>AC328/AC327</f>
        <v>0.39999999999999986</v>
      </c>
    </row>
    <row r="331" spans="1:32">
      <c r="A331" s="2091" t="s">
        <v>99</v>
      </c>
      <c r="B331" s="2094" t="s">
        <v>575</v>
      </c>
      <c r="C331" s="10" t="s">
        <v>484</v>
      </c>
      <c r="D331" s="1015" t="s">
        <v>507</v>
      </c>
      <c r="E331" s="111">
        <v>0.28800000000628639</v>
      </c>
      <c r="F331" s="111">
        <v>0.28799999999755527</v>
      </c>
      <c r="G331" s="111">
        <v>0.28799999999755527</v>
      </c>
      <c r="H331" s="442">
        <v>0.28799999999755527</v>
      </c>
      <c r="I331" s="111">
        <v>0.33600000000733415</v>
      </c>
      <c r="J331" s="111">
        <v>0.33599999999860303</v>
      </c>
      <c r="K331" s="111">
        <v>0.38399999999965073</v>
      </c>
      <c r="L331" s="111">
        <v>0.38399999999965073</v>
      </c>
      <c r="M331" s="111">
        <v>0.38399999999965073</v>
      </c>
      <c r="N331" s="442">
        <v>0.38399999999965073</v>
      </c>
      <c r="O331" s="111">
        <v>0.38399999999965073</v>
      </c>
      <c r="P331" s="111">
        <v>0.33599999999860303</v>
      </c>
      <c r="Q331" s="111">
        <v>0.38399999999965073</v>
      </c>
      <c r="R331" s="111">
        <v>0.33599999999860303</v>
      </c>
      <c r="S331" s="111">
        <v>0.43200000000069849</v>
      </c>
      <c r="T331" s="111">
        <v>0.38399999999965073</v>
      </c>
      <c r="U331" s="111">
        <v>0.43200000000069849</v>
      </c>
      <c r="V331" s="442">
        <v>0.43200000000069849</v>
      </c>
      <c r="W331" s="111">
        <v>0.4800000000017462</v>
      </c>
      <c r="X331" s="111">
        <v>0.43200000000069849</v>
      </c>
      <c r="Y331" s="111">
        <v>0.43200000000069849</v>
      </c>
      <c r="Z331" s="111">
        <v>0.43200000000069849</v>
      </c>
      <c r="AA331" s="111">
        <v>0.43200000000069849</v>
      </c>
      <c r="AB331" s="111">
        <v>0.47999999999301507</v>
      </c>
      <c r="AC331" s="123">
        <f>SUM(E331:AB331)</f>
        <v>9.1679999999993029</v>
      </c>
    </row>
    <row r="332" spans="1:32" ht="11.25" customHeight="1">
      <c r="A332" s="2125"/>
      <c r="B332" s="2126"/>
      <c r="C332" s="11" t="s">
        <v>485</v>
      </c>
      <c r="D332" s="1005" t="s">
        <v>507</v>
      </c>
      <c r="E332" s="109">
        <v>9.5999999997729901E-2</v>
      </c>
      <c r="F332" s="109">
        <v>9.6000000002095479E-2</v>
      </c>
      <c r="G332" s="109">
        <v>0.14399999999877763</v>
      </c>
      <c r="H332" s="418">
        <v>9.5999999997729901E-2</v>
      </c>
      <c r="I332" s="109">
        <v>9.6000000002095479E-2</v>
      </c>
      <c r="J332" s="109">
        <v>0.14399999999877763</v>
      </c>
      <c r="K332" s="109">
        <v>9.6000000002095479E-2</v>
      </c>
      <c r="L332" s="109">
        <v>0.14399999999877763</v>
      </c>
      <c r="M332" s="109">
        <v>9.6000000002095479E-2</v>
      </c>
      <c r="N332" s="418">
        <v>9.5999999997729901E-2</v>
      </c>
      <c r="O332" s="109">
        <v>0.14399999999877763</v>
      </c>
      <c r="P332" s="109">
        <v>9.6000000002095479E-2</v>
      </c>
      <c r="Q332" s="109">
        <v>0.14399999999877763</v>
      </c>
      <c r="R332" s="109">
        <v>9.6000000002095479E-2</v>
      </c>
      <c r="S332" s="109">
        <v>0.14399999999877763</v>
      </c>
      <c r="T332" s="109">
        <v>0.14399999999877763</v>
      </c>
      <c r="U332" s="109">
        <v>9.6000000002095479E-2</v>
      </c>
      <c r="V332" s="418">
        <v>0.14399999999877763</v>
      </c>
      <c r="W332" s="109">
        <v>9.6000000002095479E-2</v>
      </c>
      <c r="X332" s="109">
        <v>0.14399999999877763</v>
      </c>
      <c r="Y332" s="109">
        <v>9.5999999997729901E-2</v>
      </c>
      <c r="Z332" s="109">
        <v>0.19199999999982537</v>
      </c>
      <c r="AA332" s="109">
        <v>4.8000000001047739E-2</v>
      </c>
      <c r="AB332" s="82">
        <v>0.14399999999877763</v>
      </c>
      <c r="AC332" s="123">
        <f>SUM(E332:AB332)</f>
        <v>2.8319999999963321</v>
      </c>
    </row>
    <row r="333" spans="1:32" ht="11.25" customHeight="1">
      <c r="A333" s="2125"/>
      <c r="B333" s="2126"/>
      <c r="C333" s="11" t="s">
        <v>8</v>
      </c>
      <c r="D333" s="1005" t="s">
        <v>466</v>
      </c>
      <c r="E333" s="1399">
        <v>34</v>
      </c>
      <c r="F333" s="1399">
        <v>26</v>
      </c>
      <c r="G333" s="1399">
        <v>27</v>
      </c>
      <c r="H333" s="1399">
        <v>30</v>
      </c>
      <c r="I333" s="1399">
        <v>42</v>
      </c>
      <c r="J333" s="1399">
        <v>32</v>
      </c>
      <c r="K333" s="1399">
        <v>34</v>
      </c>
      <c r="L333" s="1399">
        <v>36</v>
      </c>
      <c r="M333" s="1399">
        <v>33</v>
      </c>
      <c r="N333" s="1399">
        <v>34</v>
      </c>
      <c r="O333" s="1399">
        <v>31</v>
      </c>
      <c r="P333" s="1399">
        <v>32</v>
      </c>
      <c r="Q333" s="1399">
        <v>34</v>
      </c>
      <c r="R333" s="1399">
        <v>37</v>
      </c>
      <c r="S333" s="1399">
        <v>36</v>
      </c>
      <c r="T333" s="1399">
        <v>36</v>
      </c>
      <c r="U333" s="1399">
        <v>42</v>
      </c>
      <c r="V333" s="1399">
        <v>40</v>
      </c>
      <c r="W333" s="1399">
        <v>42</v>
      </c>
      <c r="X333" s="1399">
        <v>44</v>
      </c>
      <c r="Y333" s="1399">
        <v>41</v>
      </c>
      <c r="Z333" s="1399">
        <v>38</v>
      </c>
      <c r="AA333" s="1399">
        <v>46</v>
      </c>
      <c r="AB333" s="1400">
        <v>36</v>
      </c>
      <c r="AC333" s="83"/>
    </row>
    <row r="334" spans="1:32" ht="11.25" customHeight="1" thickBot="1">
      <c r="A334" s="2125"/>
      <c r="B334" s="2126"/>
      <c r="C334" s="11" t="s">
        <v>16</v>
      </c>
      <c r="D334" s="11"/>
      <c r="E334" s="109">
        <f t="shared" ref="E334:AB334" si="106">E332/E331</f>
        <v>0.33333333331817511</v>
      </c>
      <c r="F334" s="109">
        <f t="shared" si="106"/>
        <v>0.33333333334343884</v>
      </c>
      <c r="G334" s="109">
        <f t="shared" si="106"/>
        <v>0.5</v>
      </c>
      <c r="H334" s="416">
        <f t="shared" si="106"/>
        <v>0.33333333332828058</v>
      </c>
      <c r="I334" s="109">
        <f t="shared" si="106"/>
        <v>0.28571428571428575</v>
      </c>
      <c r="J334" s="109">
        <f t="shared" si="106"/>
        <v>0.42857142856957242</v>
      </c>
      <c r="K334" s="109">
        <f t="shared" si="106"/>
        <v>0.25000000000568434</v>
      </c>
      <c r="L334" s="109">
        <f t="shared" si="106"/>
        <v>0.37499999999715783</v>
      </c>
      <c r="M334" s="109">
        <f t="shared" si="106"/>
        <v>0.25000000000568434</v>
      </c>
      <c r="N334" s="416">
        <f t="shared" si="106"/>
        <v>0.24999999999431569</v>
      </c>
      <c r="O334" s="109">
        <f t="shared" si="106"/>
        <v>0.37499999999715783</v>
      </c>
      <c r="P334" s="109">
        <f t="shared" si="106"/>
        <v>0.28571428572171015</v>
      </c>
      <c r="Q334" s="109">
        <f t="shared" si="106"/>
        <v>0.37499999999715783</v>
      </c>
      <c r="R334" s="109">
        <f t="shared" si="106"/>
        <v>0.28571428572171015</v>
      </c>
      <c r="S334" s="109">
        <f t="shared" si="106"/>
        <v>0.33333333332996484</v>
      </c>
      <c r="T334" s="109">
        <f t="shared" si="106"/>
        <v>0.37499999999715783</v>
      </c>
      <c r="U334" s="109">
        <f t="shared" si="106"/>
        <v>0.22222222222671356</v>
      </c>
      <c r="V334" s="416">
        <f t="shared" si="106"/>
        <v>0.33333333332996484</v>
      </c>
      <c r="W334" s="109">
        <f t="shared" si="106"/>
        <v>0.20000000000363799</v>
      </c>
      <c r="X334" s="109">
        <f t="shared" si="106"/>
        <v>0.33333333332996484</v>
      </c>
      <c r="Y334" s="109">
        <f t="shared" si="106"/>
        <v>0.22222222221660806</v>
      </c>
      <c r="Z334" s="109">
        <f t="shared" si="106"/>
        <v>0.4444444444433216</v>
      </c>
      <c r="AA334" s="109">
        <f t="shared" si="106"/>
        <v>0.11111111111335678</v>
      </c>
      <c r="AB334" s="109">
        <f t="shared" si="106"/>
        <v>0.30000000000181898</v>
      </c>
      <c r="AC334" s="116">
        <f>AC332/AC331</f>
        <v>0.30890052355983283</v>
      </c>
    </row>
    <row r="335" spans="1:32">
      <c r="A335" s="247" t="s">
        <v>584</v>
      </c>
      <c r="B335" s="248"/>
      <c r="C335" s="249"/>
      <c r="D335" s="249"/>
      <c r="E335" s="250">
        <f t="shared" ref="E335:AB335" si="107">E327+E331</f>
        <v>1.3665183501411358</v>
      </c>
      <c r="F335" s="250">
        <f t="shared" si="107"/>
        <v>1.3187962992414823</v>
      </c>
      <c r="G335" s="250">
        <f t="shared" si="107"/>
        <v>1.3171147007536284</v>
      </c>
      <c r="H335" s="250">
        <f t="shared" si="107"/>
        <v>1.2997074788851133</v>
      </c>
      <c r="I335" s="250">
        <f t="shared" si="107"/>
        <v>1.4944079643704322</v>
      </c>
      <c r="J335" s="250">
        <f t="shared" si="107"/>
        <v>1.5061322355680802</v>
      </c>
      <c r="K335" s="250">
        <f t="shared" si="107"/>
        <v>1.6778047482715928</v>
      </c>
      <c r="L335" s="250">
        <f t="shared" si="107"/>
        <v>1.7561529343410816</v>
      </c>
      <c r="M335" s="250">
        <f t="shared" si="107"/>
        <v>1.9086143714901294</v>
      </c>
      <c r="N335" s="250">
        <f t="shared" si="107"/>
        <v>1.8419124927374209</v>
      </c>
      <c r="O335" s="250">
        <f t="shared" si="107"/>
        <v>1.7752106139847124</v>
      </c>
      <c r="P335" s="250">
        <f t="shared" si="107"/>
        <v>1.7504721807089187</v>
      </c>
      <c r="Q335" s="250">
        <f t="shared" si="107"/>
        <v>1.7231756790629711</v>
      </c>
      <c r="R335" s="250">
        <f t="shared" si="107"/>
        <v>1.6276871798043586</v>
      </c>
      <c r="S335" s="250">
        <f t="shared" si="107"/>
        <v>1.8095713069932291</v>
      </c>
      <c r="T335" s="250">
        <f t="shared" si="107"/>
        <v>1.8395303418055859</v>
      </c>
      <c r="U335" s="250">
        <f t="shared" si="107"/>
        <v>1.7923976397278141</v>
      </c>
      <c r="V335" s="250">
        <f t="shared" si="107"/>
        <v>1.8159394758374523</v>
      </c>
      <c r="W335" s="250">
        <f t="shared" si="107"/>
        <v>1.8803034853151619</v>
      </c>
      <c r="X335" s="250">
        <f t="shared" si="107"/>
        <v>1.7974267542121245</v>
      </c>
      <c r="Y335" s="250">
        <f t="shared" si="107"/>
        <v>1.759498233261807</v>
      </c>
      <c r="Z335" s="250">
        <f t="shared" si="107"/>
        <v>1.691052464201672</v>
      </c>
      <c r="AA335" s="250">
        <f t="shared" si="107"/>
        <v>1.6612203370148966</v>
      </c>
      <c r="AB335" s="250">
        <f t="shared" si="107"/>
        <v>1.5532400832139739</v>
      </c>
      <c r="AC335" s="251"/>
    </row>
    <row r="336" spans="1:32">
      <c r="A336" s="252" t="s">
        <v>585</v>
      </c>
      <c r="B336" s="253"/>
      <c r="C336" s="254"/>
      <c r="D336" s="254"/>
      <c r="E336" s="262">
        <f t="shared" ref="E336:AB336" si="108">E328+E332</f>
        <v>0.52740734005166967</v>
      </c>
      <c r="F336" s="262">
        <f t="shared" si="108"/>
        <v>0.50831851969966635</v>
      </c>
      <c r="G336" s="262">
        <f t="shared" si="108"/>
        <v>0.55564588030120687</v>
      </c>
      <c r="H336" s="262">
        <f t="shared" si="108"/>
        <v>0.50068299155275309</v>
      </c>
      <c r="I336" s="262">
        <f t="shared" si="108"/>
        <v>0.55936318574733468</v>
      </c>
      <c r="J336" s="262">
        <f t="shared" si="108"/>
        <v>0.6120528942265685</v>
      </c>
      <c r="K336" s="262">
        <f t="shared" si="108"/>
        <v>0.61352189931087242</v>
      </c>
      <c r="L336" s="262">
        <f t="shared" si="108"/>
        <v>0.69286117373534994</v>
      </c>
      <c r="M336" s="262">
        <f t="shared" si="108"/>
        <v>0.70584574859828697</v>
      </c>
      <c r="N336" s="262">
        <f t="shared" si="108"/>
        <v>0.67916499709283806</v>
      </c>
      <c r="O336" s="262">
        <f t="shared" si="108"/>
        <v>0.70048424559280231</v>
      </c>
      <c r="P336" s="262">
        <f t="shared" si="108"/>
        <v>0.66178887228622185</v>
      </c>
      <c r="Q336" s="262">
        <f t="shared" si="108"/>
        <v>0.67967027162410576</v>
      </c>
      <c r="R336" s="262">
        <f t="shared" si="108"/>
        <v>0.61267487192439785</v>
      </c>
      <c r="S336" s="262">
        <f t="shared" si="108"/>
        <v>0.69502852279578997</v>
      </c>
      <c r="T336" s="262">
        <f t="shared" si="108"/>
        <v>0.7262121367211517</v>
      </c>
      <c r="U336" s="262">
        <f t="shared" si="108"/>
        <v>0.64015905589294175</v>
      </c>
      <c r="V336" s="262">
        <f t="shared" si="108"/>
        <v>0.69757579033347916</v>
      </c>
      <c r="W336" s="262">
        <f t="shared" si="108"/>
        <v>0.65612139412746184</v>
      </c>
      <c r="X336" s="262">
        <f t="shared" si="108"/>
        <v>0.69017070168334804</v>
      </c>
      <c r="Y336" s="262">
        <f t="shared" si="108"/>
        <v>0.6269992933021733</v>
      </c>
      <c r="Z336" s="262">
        <f t="shared" si="108"/>
        <v>0.69562098568021469</v>
      </c>
      <c r="AA336" s="262">
        <f t="shared" si="108"/>
        <v>0.53968813480672695</v>
      </c>
      <c r="AB336" s="262">
        <f t="shared" si="108"/>
        <v>0.57329603328716117</v>
      </c>
      <c r="AC336" s="256"/>
    </row>
    <row r="337" spans="1:30" ht="12" thickBot="1">
      <c r="A337" s="257" t="s">
        <v>586</v>
      </c>
      <c r="B337" s="258"/>
      <c r="C337" s="259"/>
      <c r="D337" s="259"/>
      <c r="E337" s="260">
        <f>SQRT(E335*E335+E336*E336)</f>
        <v>1.4647630878790021</v>
      </c>
      <c r="F337" s="260">
        <f t="shared" ref="F337:AB337" si="109">SQRT(F335*F335+F336*F336)</f>
        <v>1.413368811161011</v>
      </c>
      <c r="G337" s="260">
        <f t="shared" si="109"/>
        <v>1.4295221156865756</v>
      </c>
      <c r="H337" s="260">
        <f t="shared" si="109"/>
        <v>1.3928111819985189</v>
      </c>
      <c r="I337" s="260">
        <f t="shared" si="109"/>
        <v>1.5956636041293875</v>
      </c>
      <c r="J337" s="260">
        <f t="shared" si="109"/>
        <v>1.6257438470892092</v>
      </c>
      <c r="K337" s="260">
        <f t="shared" si="109"/>
        <v>1.7864595977118327</v>
      </c>
      <c r="L337" s="260">
        <f t="shared" si="109"/>
        <v>1.8878902867658167</v>
      </c>
      <c r="M337" s="260">
        <f t="shared" si="109"/>
        <v>2.0349513605668657</v>
      </c>
      <c r="N337" s="260">
        <f t="shared" si="109"/>
        <v>1.9631369601172239</v>
      </c>
      <c r="O337" s="260">
        <f t="shared" si="109"/>
        <v>1.908415809599076</v>
      </c>
      <c r="P337" s="260">
        <f t="shared" si="109"/>
        <v>1.8713944979393593</v>
      </c>
      <c r="Q337" s="260">
        <f t="shared" si="109"/>
        <v>1.8523730993090235</v>
      </c>
      <c r="R337" s="260">
        <f t="shared" si="109"/>
        <v>1.7391768322936698</v>
      </c>
      <c r="S337" s="260">
        <f t="shared" si="109"/>
        <v>1.938456334971949</v>
      </c>
      <c r="T337" s="260">
        <f t="shared" si="109"/>
        <v>1.9776895474124538</v>
      </c>
      <c r="U337" s="260">
        <f t="shared" si="109"/>
        <v>1.9032847700077835</v>
      </c>
      <c r="V337" s="260">
        <f t="shared" si="109"/>
        <v>1.9453144124187687</v>
      </c>
      <c r="W337" s="260">
        <f t="shared" si="109"/>
        <v>1.9914910194927089</v>
      </c>
      <c r="X337" s="260">
        <f t="shared" si="109"/>
        <v>1.9253775043402834</v>
      </c>
      <c r="Y337" s="260">
        <f t="shared" si="109"/>
        <v>1.8678763734928618</v>
      </c>
      <c r="Z337" s="260">
        <f t="shared" si="109"/>
        <v>1.8285368446933905</v>
      </c>
      <c r="AA337" s="260">
        <f t="shared" si="109"/>
        <v>1.746687233297092</v>
      </c>
      <c r="AB337" s="260">
        <f t="shared" si="109"/>
        <v>1.6556639447319454</v>
      </c>
      <c r="AC337" s="261"/>
      <c r="AD337" s="118">
        <f>MAX(E337:AC337)</f>
        <v>2.0349513605668657</v>
      </c>
    </row>
    <row r="338" spans="1:30" s="13" customFormat="1" ht="14.25" customHeight="1" thickBot="1">
      <c r="A338" s="137" t="s">
        <v>297</v>
      </c>
      <c r="B338" s="138"/>
      <c r="C338" s="139"/>
      <c r="D338" s="139"/>
      <c r="E338" s="145">
        <v>1</v>
      </c>
      <c r="F338" s="145">
        <v>2</v>
      </c>
      <c r="G338" s="145">
        <v>3</v>
      </c>
      <c r="H338" s="145">
        <v>4</v>
      </c>
      <c r="I338" s="145">
        <v>5</v>
      </c>
      <c r="J338" s="145">
        <v>6</v>
      </c>
      <c r="K338" s="145">
        <v>7</v>
      </c>
      <c r="L338" s="145">
        <v>8</v>
      </c>
      <c r="M338" s="145">
        <v>9</v>
      </c>
      <c r="N338" s="145">
        <v>10</v>
      </c>
      <c r="O338" s="145">
        <v>11</v>
      </c>
      <c r="P338" s="145">
        <v>12</v>
      </c>
      <c r="Q338" s="145">
        <v>13</v>
      </c>
      <c r="R338" s="145">
        <v>14</v>
      </c>
      <c r="S338" s="145">
        <v>15</v>
      </c>
      <c r="T338" s="145">
        <v>16</v>
      </c>
      <c r="U338" s="145">
        <v>17</v>
      </c>
      <c r="V338" s="145">
        <v>18</v>
      </c>
      <c r="W338" s="145">
        <v>19</v>
      </c>
      <c r="X338" s="145">
        <v>20</v>
      </c>
      <c r="Y338" s="145">
        <v>21</v>
      </c>
      <c r="Z338" s="145">
        <v>22</v>
      </c>
      <c r="AA338" s="145">
        <v>23</v>
      </c>
      <c r="AB338" s="145">
        <v>24</v>
      </c>
      <c r="AC338" s="140"/>
    </row>
    <row r="339" spans="1:30" s="32" customFormat="1" ht="14.25" customHeight="1">
      <c r="A339" s="28" t="s">
        <v>148</v>
      </c>
      <c r="B339" s="419"/>
      <c r="C339" s="420" t="s">
        <v>13</v>
      </c>
      <c r="D339" s="1007" t="s">
        <v>466</v>
      </c>
      <c r="E339" s="1401">
        <v>6.130000114440918</v>
      </c>
      <c r="F339" s="1401">
        <v>6.130000114440918</v>
      </c>
      <c r="G339" s="1401">
        <v>6.119999885559082</v>
      </c>
      <c r="H339" s="1401">
        <v>6.130000114440918</v>
      </c>
      <c r="I339" s="1401">
        <v>6.1999998092651367</v>
      </c>
      <c r="J339" s="1401">
        <v>6.1100001335144043</v>
      </c>
      <c r="K339" s="1401">
        <v>6.1100001335144043</v>
      </c>
      <c r="L339" s="1401">
        <v>6.119999885559082</v>
      </c>
      <c r="M339" s="1401">
        <v>6.119999885559082</v>
      </c>
      <c r="N339" s="1401">
        <v>6.119999885559082</v>
      </c>
      <c r="O339" s="1401">
        <v>6.119999885559082</v>
      </c>
      <c r="P339" s="1401">
        <v>6.179999828338623</v>
      </c>
      <c r="Q339" s="1401">
        <v>6.0999999046325684</v>
      </c>
      <c r="R339" s="1401">
        <v>6.0999999046325684</v>
      </c>
      <c r="S339" s="1401">
        <v>6.059999942779541</v>
      </c>
      <c r="T339" s="1401">
        <v>6.1100001335144043</v>
      </c>
      <c r="U339" s="1401">
        <v>6.1100001335144043</v>
      </c>
      <c r="V339" s="1401">
        <v>6.130000114440918</v>
      </c>
      <c r="W339" s="1401">
        <v>6.1599998474121094</v>
      </c>
      <c r="X339" s="1401">
        <v>6.0900001525878906</v>
      </c>
      <c r="Y339" s="1401">
        <v>6.0900001525878906</v>
      </c>
      <c r="Z339" s="1401">
        <v>6.0799999237060547</v>
      </c>
      <c r="AA339" s="1401">
        <v>6.119999885559082</v>
      </c>
      <c r="AB339" s="1402">
        <v>6.0999999046325684</v>
      </c>
      <c r="AC339" s="422"/>
    </row>
    <row r="340" spans="1:30" s="32" customFormat="1" ht="14.25" customHeight="1" thickBot="1">
      <c r="A340" s="33" t="s">
        <v>149</v>
      </c>
      <c r="B340" s="34"/>
      <c r="C340" s="424" t="s">
        <v>13</v>
      </c>
      <c r="D340" s="1019" t="s">
        <v>466</v>
      </c>
      <c r="E340" s="1403">
        <v>6.2399997711181641</v>
      </c>
      <c r="F340" s="1403">
        <v>6.2399997711181641</v>
      </c>
      <c r="G340" s="1403">
        <v>6.25</v>
      </c>
      <c r="H340" s="1403">
        <v>6.2600002288818359</v>
      </c>
      <c r="I340" s="1403">
        <v>6.25</v>
      </c>
      <c r="J340" s="1403">
        <v>6.2399997711181641</v>
      </c>
      <c r="K340" s="1403">
        <v>6.1599998474121094</v>
      </c>
      <c r="L340" s="1403">
        <v>6.25</v>
      </c>
      <c r="M340" s="1403">
        <v>6.2800002098083496</v>
      </c>
      <c r="N340" s="1403">
        <v>6.2800002098083496</v>
      </c>
      <c r="O340" s="1403">
        <v>6.2800002098083496</v>
      </c>
      <c r="P340" s="1403">
        <v>6.320000171661377</v>
      </c>
      <c r="Q340" s="1403">
        <v>6.2399997711181641</v>
      </c>
      <c r="R340" s="1403">
        <v>6.2300000190734863</v>
      </c>
      <c r="S340" s="1403">
        <v>6.1999998092651367</v>
      </c>
      <c r="T340" s="1403">
        <v>6.2699999809265137</v>
      </c>
      <c r="U340" s="1403">
        <v>6.2399997711181641</v>
      </c>
      <c r="V340" s="1403">
        <v>6.2600002288818359</v>
      </c>
      <c r="W340" s="1403">
        <v>6.2899999618530273</v>
      </c>
      <c r="X340" s="1403">
        <v>6.2100000381469727</v>
      </c>
      <c r="Y340" s="1403">
        <v>6.2100000381469727</v>
      </c>
      <c r="Z340" s="1403">
        <v>6.2199997901916504</v>
      </c>
      <c r="AA340" s="1403">
        <v>6.1700000762939453</v>
      </c>
      <c r="AB340" s="1404">
        <v>6.2300000190734863</v>
      </c>
      <c r="AC340" s="427"/>
    </row>
    <row r="341" spans="1:30" s="32" customFormat="1" ht="11.25" customHeight="1">
      <c r="A341" s="2091" t="s">
        <v>122</v>
      </c>
      <c r="B341" s="2094" t="s">
        <v>587</v>
      </c>
      <c r="C341" s="10" t="s">
        <v>484</v>
      </c>
      <c r="D341" s="1015" t="s">
        <v>507</v>
      </c>
      <c r="E341" s="108">
        <f>1.73*E343*E339*0.9/1000</f>
        <v>0.52494255980014815</v>
      </c>
      <c r="F341" s="108">
        <f t="shared" ref="F341:AB341" si="110">1.73*F343*F339*0.9/1000</f>
        <v>0.53448696997833256</v>
      </c>
      <c r="G341" s="108">
        <f t="shared" si="110"/>
        <v>0.55267270966529847</v>
      </c>
      <c r="H341" s="108">
        <f t="shared" si="110"/>
        <v>0.52494255980014815</v>
      </c>
      <c r="I341" s="108">
        <f t="shared" si="110"/>
        <v>0.59851078158760074</v>
      </c>
      <c r="J341" s="108">
        <f t="shared" si="110"/>
        <v>0.58982275288867947</v>
      </c>
      <c r="K341" s="108">
        <f t="shared" si="110"/>
        <v>0.62787583372020717</v>
      </c>
      <c r="L341" s="108">
        <f t="shared" si="110"/>
        <v>0.70513414681434639</v>
      </c>
      <c r="M341" s="108">
        <f t="shared" si="110"/>
        <v>0.73372066627979282</v>
      </c>
      <c r="N341" s="108">
        <f t="shared" si="110"/>
        <v>0.71466298663616179</v>
      </c>
      <c r="O341" s="108">
        <f t="shared" si="110"/>
        <v>0.70513414681434639</v>
      </c>
      <c r="P341" s="108">
        <f t="shared" si="110"/>
        <v>0.70242496048879621</v>
      </c>
      <c r="Q341" s="108">
        <f t="shared" si="110"/>
        <v>0.69333208916044231</v>
      </c>
      <c r="R341" s="108">
        <f t="shared" si="110"/>
        <v>0.64584358990287782</v>
      </c>
      <c r="S341" s="108">
        <f t="shared" si="110"/>
        <v>0.70765649331808089</v>
      </c>
      <c r="T341" s="108">
        <f t="shared" si="110"/>
        <v>0.75154834642267221</v>
      </c>
      <c r="U341" s="108">
        <f t="shared" si="110"/>
        <v>0.71349526559114462</v>
      </c>
      <c r="V341" s="108">
        <f t="shared" si="110"/>
        <v>0.69674194300746906</v>
      </c>
      <c r="W341" s="108">
        <f t="shared" si="110"/>
        <v>0.71933398218154909</v>
      </c>
      <c r="X341" s="108">
        <f t="shared" si="110"/>
        <v>0.72064189805603018</v>
      </c>
      <c r="Y341" s="108">
        <f t="shared" si="110"/>
        <v>0.66374911663055425</v>
      </c>
      <c r="Z341" s="108">
        <f t="shared" si="110"/>
        <v>0.64372607192230225</v>
      </c>
      <c r="AA341" s="108">
        <f t="shared" si="110"/>
        <v>0.65748994770526892</v>
      </c>
      <c r="AB341" s="108">
        <f t="shared" si="110"/>
        <v>0.58885739079380039</v>
      </c>
      <c r="AC341" s="123">
        <f>SUM(E341:AB341)</f>
        <v>15.71674720916605</v>
      </c>
    </row>
    <row r="342" spans="1:30" s="32" customFormat="1" ht="11.25" customHeight="1">
      <c r="A342" s="2092"/>
      <c r="B342" s="2095"/>
      <c r="C342" s="11" t="s">
        <v>485</v>
      </c>
      <c r="D342" s="1005" t="s">
        <v>507</v>
      </c>
      <c r="E342" s="109">
        <v>0</v>
      </c>
      <c r="F342" s="109">
        <v>0</v>
      </c>
      <c r="G342" s="109">
        <v>0</v>
      </c>
      <c r="H342" s="109">
        <v>0</v>
      </c>
      <c r="I342" s="109">
        <v>0</v>
      </c>
      <c r="J342" s="109">
        <v>0</v>
      </c>
      <c r="K342" s="109">
        <v>0</v>
      </c>
      <c r="L342" s="109">
        <v>0</v>
      </c>
      <c r="M342" s="109">
        <v>0</v>
      </c>
      <c r="N342" s="109">
        <v>0</v>
      </c>
      <c r="O342" s="109">
        <v>0</v>
      </c>
      <c r="P342" s="109">
        <v>0</v>
      </c>
      <c r="Q342" s="109">
        <v>0</v>
      </c>
      <c r="R342" s="109">
        <v>0</v>
      </c>
      <c r="S342" s="109">
        <v>0</v>
      </c>
      <c r="T342" s="109">
        <v>0</v>
      </c>
      <c r="U342" s="109">
        <v>0</v>
      </c>
      <c r="V342" s="109">
        <v>0</v>
      </c>
      <c r="W342" s="109">
        <v>0</v>
      </c>
      <c r="X342" s="109">
        <v>0</v>
      </c>
      <c r="Y342" s="109">
        <v>0</v>
      </c>
      <c r="Z342" s="109">
        <v>0</v>
      </c>
      <c r="AA342" s="109">
        <v>0</v>
      </c>
      <c r="AB342" s="109">
        <v>0</v>
      </c>
      <c r="AC342" s="123">
        <f>SUM(E342:AB342)</f>
        <v>0</v>
      </c>
      <c r="AD342" s="5" t="s">
        <v>471</v>
      </c>
    </row>
    <row r="343" spans="1:30" s="32" customFormat="1" ht="11.25" customHeight="1">
      <c r="A343" s="2092"/>
      <c r="B343" s="2095"/>
      <c r="C343" s="11" t="s">
        <v>8</v>
      </c>
      <c r="D343" s="1005" t="s">
        <v>466</v>
      </c>
      <c r="E343" s="1405">
        <v>55</v>
      </c>
      <c r="F343" s="1405">
        <v>56</v>
      </c>
      <c r="G343" s="1405">
        <v>58</v>
      </c>
      <c r="H343" s="1405">
        <v>55</v>
      </c>
      <c r="I343" s="1405">
        <v>62</v>
      </c>
      <c r="J343" s="1405">
        <v>62</v>
      </c>
      <c r="K343" s="1405">
        <v>66</v>
      </c>
      <c r="L343" s="1405">
        <v>74</v>
      </c>
      <c r="M343" s="1405">
        <v>77</v>
      </c>
      <c r="N343" s="1405">
        <v>75</v>
      </c>
      <c r="O343" s="1405">
        <v>74</v>
      </c>
      <c r="P343" s="1405">
        <v>73</v>
      </c>
      <c r="Q343" s="1405">
        <v>73</v>
      </c>
      <c r="R343" s="1405">
        <v>68</v>
      </c>
      <c r="S343" s="1405">
        <v>75</v>
      </c>
      <c r="T343" s="1405">
        <v>79</v>
      </c>
      <c r="U343" s="1405">
        <v>75</v>
      </c>
      <c r="V343" s="1405">
        <v>73</v>
      </c>
      <c r="W343" s="1405">
        <v>75</v>
      </c>
      <c r="X343" s="1405">
        <v>76</v>
      </c>
      <c r="Y343" s="1405">
        <v>70</v>
      </c>
      <c r="Z343" s="1405">
        <v>68</v>
      </c>
      <c r="AA343" s="1405">
        <v>69</v>
      </c>
      <c r="AB343" s="1406">
        <v>62</v>
      </c>
      <c r="AC343" s="83"/>
    </row>
    <row r="344" spans="1:30" s="32" customFormat="1" ht="11.25" customHeight="1" thickBot="1">
      <c r="A344" s="2093"/>
      <c r="B344" s="2096"/>
      <c r="C344" s="46" t="s">
        <v>16</v>
      </c>
      <c r="D344" s="1006"/>
      <c r="E344" s="109">
        <f t="shared" ref="E344:AB344" si="111">E342/E341</f>
        <v>0</v>
      </c>
      <c r="F344" s="109">
        <f t="shared" si="111"/>
        <v>0</v>
      </c>
      <c r="G344" s="109">
        <f t="shared" si="111"/>
        <v>0</v>
      </c>
      <c r="H344" s="438">
        <f t="shared" si="111"/>
        <v>0</v>
      </c>
      <c r="I344" s="109">
        <f t="shared" si="111"/>
        <v>0</v>
      </c>
      <c r="J344" s="109">
        <f t="shared" si="111"/>
        <v>0</v>
      </c>
      <c r="K344" s="109">
        <f t="shared" si="111"/>
        <v>0</v>
      </c>
      <c r="L344" s="109">
        <f t="shared" si="111"/>
        <v>0</v>
      </c>
      <c r="M344" s="109">
        <f t="shared" si="111"/>
        <v>0</v>
      </c>
      <c r="N344" s="438">
        <f t="shared" si="111"/>
        <v>0</v>
      </c>
      <c r="O344" s="109">
        <f t="shared" si="111"/>
        <v>0</v>
      </c>
      <c r="P344" s="109">
        <f t="shared" si="111"/>
        <v>0</v>
      </c>
      <c r="Q344" s="109">
        <f t="shared" si="111"/>
        <v>0</v>
      </c>
      <c r="R344" s="109">
        <f t="shared" si="111"/>
        <v>0</v>
      </c>
      <c r="S344" s="109">
        <f t="shared" si="111"/>
        <v>0</v>
      </c>
      <c r="T344" s="109">
        <f t="shared" si="111"/>
        <v>0</v>
      </c>
      <c r="U344" s="109">
        <f t="shared" si="111"/>
        <v>0</v>
      </c>
      <c r="V344" s="438">
        <f t="shared" si="111"/>
        <v>0</v>
      </c>
      <c r="W344" s="109">
        <f t="shared" si="111"/>
        <v>0</v>
      </c>
      <c r="X344" s="109">
        <f t="shared" si="111"/>
        <v>0</v>
      </c>
      <c r="Y344" s="109">
        <f t="shared" si="111"/>
        <v>0</v>
      </c>
      <c r="Z344" s="109">
        <f t="shared" si="111"/>
        <v>0</v>
      </c>
      <c r="AA344" s="109">
        <f t="shared" si="111"/>
        <v>0</v>
      </c>
      <c r="AB344" s="109">
        <f t="shared" si="111"/>
        <v>0</v>
      </c>
      <c r="AC344" s="121">
        <f>AC342/AC341</f>
        <v>0</v>
      </c>
    </row>
    <row r="345" spans="1:30">
      <c r="A345" s="2091" t="s">
        <v>100</v>
      </c>
      <c r="B345" s="2094" t="s">
        <v>588</v>
      </c>
      <c r="C345" s="10" t="s">
        <v>484</v>
      </c>
      <c r="D345" s="1015" t="s">
        <v>507</v>
      </c>
      <c r="E345" s="108">
        <v>9.5999999999912683E-2</v>
      </c>
      <c r="F345" s="108">
        <v>9.5999999999912683E-2</v>
      </c>
      <c r="G345" s="108">
        <v>9.5999999999912683E-2</v>
      </c>
      <c r="H345" s="414">
        <v>9.5999999999912683E-2</v>
      </c>
      <c r="I345" s="108">
        <v>0.12000000000043655</v>
      </c>
      <c r="J345" s="108">
        <v>9.5999999999912683E-2</v>
      </c>
      <c r="K345" s="108">
        <v>0.12000000000043655</v>
      </c>
      <c r="L345" s="108">
        <v>0.14400000000096042</v>
      </c>
      <c r="M345" s="108">
        <v>0.16799999999930151</v>
      </c>
      <c r="N345" s="414">
        <v>0.19199999999982537</v>
      </c>
      <c r="O345" s="108">
        <v>0.16799999999930151</v>
      </c>
      <c r="P345" s="108">
        <v>0.1680000000014843</v>
      </c>
      <c r="Q345" s="108">
        <v>0.16799999999930151</v>
      </c>
      <c r="R345" s="108">
        <v>0.14400000000096042</v>
      </c>
      <c r="S345" s="108">
        <v>0.14399999999877763</v>
      </c>
      <c r="T345" s="108">
        <v>0.14400000000096042</v>
      </c>
      <c r="U345" s="108">
        <v>0.14399999999877763</v>
      </c>
      <c r="V345" s="414">
        <v>0.14400000000096042</v>
      </c>
      <c r="W345" s="108">
        <v>0.14399999999877763</v>
      </c>
      <c r="X345" s="108">
        <v>0.14400000000096042</v>
      </c>
      <c r="Y345" s="108">
        <v>0.14400000000096042</v>
      </c>
      <c r="Z345" s="108">
        <v>0.14399999999877763</v>
      </c>
      <c r="AA345" s="108">
        <v>0.12000000000043655</v>
      </c>
      <c r="AB345" s="108">
        <v>0.14399999999877763</v>
      </c>
      <c r="AC345" s="123">
        <f>SUM(E345:AB345)</f>
        <v>3.2879999999997374</v>
      </c>
    </row>
    <row r="346" spans="1:30">
      <c r="A346" s="2092"/>
      <c r="B346" s="2095"/>
      <c r="C346" s="11" t="s">
        <v>485</v>
      </c>
      <c r="D346" s="1005" t="s">
        <v>507</v>
      </c>
      <c r="E346" s="109">
        <v>7.1999999999388817E-2</v>
      </c>
      <c r="F346" s="109">
        <v>4.7999999999956341E-2</v>
      </c>
      <c r="G346" s="109">
        <v>2.400000000052387E-2</v>
      </c>
      <c r="H346" s="418">
        <v>4.7999999999956341E-2</v>
      </c>
      <c r="I346" s="109">
        <v>4.7999999999956341E-2</v>
      </c>
      <c r="J346" s="109">
        <v>4.7999999999956341E-2</v>
      </c>
      <c r="K346" s="109">
        <v>0.12000000000043655</v>
      </c>
      <c r="L346" s="109">
        <v>2.3999999999432475E-2</v>
      </c>
      <c r="M346" s="109">
        <v>4.7999999999956341E-2</v>
      </c>
      <c r="N346" s="418">
        <v>4.7999999999956341E-2</v>
      </c>
      <c r="O346" s="109">
        <v>7.2000000000480208E-2</v>
      </c>
      <c r="P346" s="109">
        <v>7.1999999999388817E-2</v>
      </c>
      <c r="Q346" s="109">
        <v>4.7999999999956341E-2</v>
      </c>
      <c r="R346" s="109">
        <v>7.2000000000480208E-2</v>
      </c>
      <c r="S346" s="109">
        <v>4.7999999999956341E-2</v>
      </c>
      <c r="T346" s="109">
        <v>7.2000000000480208E-2</v>
      </c>
      <c r="U346" s="109">
        <v>4.7999999999956341E-2</v>
      </c>
      <c r="V346" s="418">
        <v>4.7999999999956341E-2</v>
      </c>
      <c r="W346" s="109">
        <v>7.1999999999388817E-2</v>
      </c>
      <c r="X346" s="109">
        <v>4.7999999999956341E-2</v>
      </c>
      <c r="Y346" s="109">
        <v>7.2000000000480208E-2</v>
      </c>
      <c r="Z346" s="109">
        <v>4.7999999999956341E-2</v>
      </c>
      <c r="AA346" s="109">
        <v>4.7999999999956341E-2</v>
      </c>
      <c r="AB346" s="109">
        <v>4.7999999999956341E-2</v>
      </c>
      <c r="AC346" s="123">
        <f>SUM(E346:AB346)</f>
        <v>1.3439999999998686</v>
      </c>
    </row>
    <row r="347" spans="1:30" ht="12">
      <c r="A347" s="2092"/>
      <c r="B347" s="2095"/>
      <c r="C347" s="11" t="s">
        <v>8</v>
      </c>
      <c r="D347" s="1005" t="s">
        <v>466</v>
      </c>
      <c r="E347" s="1407">
        <v>14</v>
      </c>
      <c r="F347" s="1407">
        <v>9</v>
      </c>
      <c r="G347" s="1407">
        <v>8</v>
      </c>
      <c r="H347" s="1407">
        <v>9</v>
      </c>
      <c r="I347" s="1407">
        <v>14</v>
      </c>
      <c r="J347" s="1407">
        <v>11</v>
      </c>
      <c r="K347" s="1407">
        <v>12</v>
      </c>
      <c r="L347" s="1407">
        <v>10</v>
      </c>
      <c r="M347" s="1407">
        <v>23</v>
      </c>
      <c r="N347" s="1407">
        <v>16</v>
      </c>
      <c r="O347" s="1407">
        <v>16</v>
      </c>
      <c r="P347" s="1407">
        <v>16</v>
      </c>
      <c r="Q347" s="1407">
        <v>12</v>
      </c>
      <c r="R347" s="1407">
        <v>14</v>
      </c>
      <c r="S347" s="1407">
        <v>14</v>
      </c>
      <c r="T347" s="1407">
        <v>14</v>
      </c>
      <c r="U347" s="1407">
        <v>12</v>
      </c>
      <c r="V347" s="1407">
        <v>13</v>
      </c>
      <c r="W347" s="1407">
        <v>12</v>
      </c>
      <c r="X347" s="1407">
        <v>14</v>
      </c>
      <c r="Y347" s="1407">
        <v>15</v>
      </c>
      <c r="Z347" s="1407">
        <v>12</v>
      </c>
      <c r="AA347" s="1407">
        <v>15</v>
      </c>
      <c r="AB347" s="1408">
        <v>11</v>
      </c>
      <c r="AC347" s="83"/>
      <c r="AD347" s="78"/>
    </row>
    <row r="348" spans="1:30" ht="11.25" customHeight="1" thickBot="1">
      <c r="A348" s="2093"/>
      <c r="B348" s="2096"/>
      <c r="C348" s="46" t="s">
        <v>16</v>
      </c>
      <c r="D348" s="46"/>
      <c r="E348" s="109">
        <f t="shared" ref="E348:AB348" si="112">E346/E345</f>
        <v>0.74999999999431566</v>
      </c>
      <c r="F348" s="109">
        <f t="shared" si="112"/>
        <v>0.5</v>
      </c>
      <c r="G348" s="109">
        <f t="shared" si="112"/>
        <v>0.25000000000568434</v>
      </c>
      <c r="H348" s="438">
        <f t="shared" si="112"/>
        <v>0.5</v>
      </c>
      <c r="I348" s="109">
        <f t="shared" si="112"/>
        <v>0.39999999999818103</v>
      </c>
      <c r="J348" s="109">
        <f t="shared" si="112"/>
        <v>0.5</v>
      </c>
      <c r="K348" s="109">
        <f t="shared" si="112"/>
        <v>1</v>
      </c>
      <c r="L348" s="109">
        <f t="shared" si="112"/>
        <v>0.16666666666161392</v>
      </c>
      <c r="M348" s="109">
        <f t="shared" si="112"/>
        <v>0.28571428571521373</v>
      </c>
      <c r="N348" s="438">
        <f t="shared" si="112"/>
        <v>0.25</v>
      </c>
      <c r="O348" s="109">
        <f t="shared" si="112"/>
        <v>0.42857142857606878</v>
      </c>
      <c r="P348" s="109">
        <f t="shared" si="112"/>
        <v>0.4285714285640041</v>
      </c>
      <c r="Q348" s="109">
        <f t="shared" si="112"/>
        <v>0.28571428571521373</v>
      </c>
      <c r="R348" s="109">
        <f t="shared" si="112"/>
        <v>0.5</v>
      </c>
      <c r="S348" s="109">
        <f t="shared" si="112"/>
        <v>0.33333333333585968</v>
      </c>
      <c r="T348" s="109">
        <f t="shared" si="112"/>
        <v>0.5</v>
      </c>
      <c r="U348" s="109">
        <f t="shared" si="112"/>
        <v>0.33333333333585968</v>
      </c>
      <c r="V348" s="438">
        <f t="shared" si="112"/>
        <v>0.33333333333080695</v>
      </c>
      <c r="W348" s="109">
        <f t="shared" si="112"/>
        <v>0.5</v>
      </c>
      <c r="X348" s="109">
        <f t="shared" si="112"/>
        <v>0.33333333333080695</v>
      </c>
      <c r="Y348" s="109">
        <f t="shared" si="112"/>
        <v>0.5</v>
      </c>
      <c r="Z348" s="109">
        <f t="shared" si="112"/>
        <v>0.33333333333585968</v>
      </c>
      <c r="AA348" s="109">
        <f t="shared" si="112"/>
        <v>0.39999999999818103</v>
      </c>
      <c r="AB348" s="109">
        <f t="shared" si="112"/>
        <v>0.33333333333585968</v>
      </c>
      <c r="AC348" s="121">
        <f>AC346/AC345</f>
        <v>0.40875912408758391</v>
      </c>
    </row>
    <row r="349" spans="1:30">
      <c r="A349" s="2091" t="s">
        <v>108</v>
      </c>
      <c r="B349" s="2094" t="s">
        <v>589</v>
      </c>
      <c r="C349" s="10" t="s">
        <v>484</v>
      </c>
      <c r="D349" s="1015" t="s">
        <v>507</v>
      </c>
      <c r="E349" s="108">
        <v>0.17999999999738067</v>
      </c>
      <c r="F349" s="108">
        <v>0.30600000000340516</v>
      </c>
      <c r="G349" s="108">
        <v>0.25199999999895228</v>
      </c>
      <c r="H349" s="414">
        <v>0.28799999999973808</v>
      </c>
      <c r="I349" s="108">
        <v>0.28799999999973808</v>
      </c>
      <c r="J349" s="108">
        <v>0.45</v>
      </c>
      <c r="K349" s="108">
        <v>0.4860000000007858</v>
      </c>
      <c r="L349" s="108">
        <v>0.55800000000235739</v>
      </c>
      <c r="M349" s="108">
        <v>0.57599999999947615</v>
      </c>
      <c r="N349" s="414">
        <v>0.53999999999869031</v>
      </c>
      <c r="O349" s="108">
        <v>0.55799999999580907</v>
      </c>
      <c r="P349" s="108">
        <v>0.54000000000523873</v>
      </c>
      <c r="Q349" s="108">
        <v>0.53999999999869031</v>
      </c>
      <c r="R349" s="108">
        <v>0.4860000000007858</v>
      </c>
      <c r="S349" s="108">
        <v>0.52199999999502322</v>
      </c>
      <c r="T349" s="108">
        <v>0.52200000000157165</v>
      </c>
      <c r="U349" s="108">
        <v>0.50400000000445289</v>
      </c>
      <c r="V349" s="414">
        <v>0.50399999999790457</v>
      </c>
      <c r="W349" s="108">
        <v>0.52200000000157165</v>
      </c>
      <c r="X349" s="108">
        <v>0.52199999999502322</v>
      </c>
      <c r="Y349" s="108">
        <v>0.4860000000007858</v>
      </c>
      <c r="Z349" s="108">
        <v>0.46800000000366709</v>
      </c>
      <c r="AA349" s="108">
        <v>0.39599999999554714</v>
      </c>
      <c r="AB349" s="108">
        <v>0.39600000000209551</v>
      </c>
      <c r="AC349" s="123">
        <f>SUM(E349:AB349)</f>
        <v>10.88999999999869</v>
      </c>
    </row>
    <row r="350" spans="1:30">
      <c r="A350" s="2092"/>
      <c r="B350" s="2095"/>
      <c r="C350" s="11" t="s">
        <v>485</v>
      </c>
      <c r="D350" s="1005" t="s">
        <v>507</v>
      </c>
      <c r="E350" s="109">
        <v>0.10799999999908323</v>
      </c>
      <c r="F350" s="109">
        <v>0.12600000000111322</v>
      </c>
      <c r="G350" s="109">
        <v>0.12599999999947614</v>
      </c>
      <c r="H350" s="418">
        <v>0.14399999999986904</v>
      </c>
      <c r="I350" s="109">
        <v>0.19800000000104775</v>
      </c>
      <c r="J350" s="109">
        <v>8.9999999998690336E-2</v>
      </c>
      <c r="K350" s="109">
        <v>0.12600000000111322</v>
      </c>
      <c r="L350" s="109">
        <v>0.14399999999986904</v>
      </c>
      <c r="M350" s="109">
        <v>0.12599999999947614</v>
      </c>
      <c r="N350" s="418">
        <v>0.12599999999947614</v>
      </c>
      <c r="O350" s="109">
        <v>0.14399999999986904</v>
      </c>
      <c r="P350" s="109">
        <v>0.12600000000111322</v>
      </c>
      <c r="Q350" s="109">
        <v>0.14399999999986904</v>
      </c>
      <c r="R350" s="109">
        <v>0.12599999999947614</v>
      </c>
      <c r="S350" s="109">
        <v>0.14399999999986904</v>
      </c>
      <c r="T350" s="109">
        <v>5.4000000001178709E-2</v>
      </c>
      <c r="U350" s="109">
        <v>0.23399999999855936</v>
      </c>
      <c r="V350" s="418">
        <v>0.18000000000065483</v>
      </c>
      <c r="W350" s="109">
        <v>0.12599999999947614</v>
      </c>
      <c r="X350" s="109">
        <v>0.14399999999986904</v>
      </c>
      <c r="Y350" s="109">
        <v>0.12600000000111322</v>
      </c>
      <c r="Z350" s="109">
        <v>0.14399999999986904</v>
      </c>
      <c r="AA350" s="109">
        <v>0.12599999999947614</v>
      </c>
      <c r="AB350" s="109">
        <v>0.12599999999947614</v>
      </c>
      <c r="AC350" s="123">
        <f>SUM(E350:AB350)</f>
        <v>3.2579999999990843</v>
      </c>
    </row>
    <row r="351" spans="1:30" ht="12">
      <c r="A351" s="2092"/>
      <c r="B351" s="2095"/>
      <c r="C351" s="11" t="s">
        <v>8</v>
      </c>
      <c r="D351" s="1005" t="s">
        <v>466</v>
      </c>
      <c r="E351" s="1411">
        <v>26</v>
      </c>
      <c r="F351" s="1411">
        <v>26</v>
      </c>
      <c r="G351" s="1411">
        <v>25</v>
      </c>
      <c r="H351" s="1411">
        <v>24</v>
      </c>
      <c r="I351" s="1411">
        <v>33</v>
      </c>
      <c r="J351" s="1411">
        <v>42</v>
      </c>
      <c r="K351" s="1411">
        <v>47</v>
      </c>
      <c r="L351" s="1411">
        <v>47</v>
      </c>
      <c r="M351" s="1411">
        <v>54</v>
      </c>
      <c r="N351" s="1411" t="s">
        <v>977</v>
      </c>
      <c r="O351" s="1411" t="s">
        <v>977</v>
      </c>
      <c r="P351" s="1411">
        <v>48</v>
      </c>
      <c r="Q351" s="1411">
        <v>50</v>
      </c>
      <c r="R351" s="1411" t="s">
        <v>977</v>
      </c>
      <c r="S351" s="1411">
        <v>45</v>
      </c>
      <c r="T351" s="1411">
        <v>48</v>
      </c>
      <c r="U351" s="1411">
        <v>46</v>
      </c>
      <c r="V351" s="1411">
        <v>44</v>
      </c>
      <c r="W351" s="1411">
        <v>47</v>
      </c>
      <c r="X351" s="1411">
        <v>45</v>
      </c>
      <c r="Y351" s="1411" t="s">
        <v>977</v>
      </c>
      <c r="Z351" s="1411">
        <v>43</v>
      </c>
      <c r="AA351" s="1411">
        <v>35</v>
      </c>
      <c r="AB351" s="1412">
        <v>28</v>
      </c>
      <c r="AC351" s="83"/>
    </row>
    <row r="352" spans="1:30" ht="12" thickBot="1">
      <c r="A352" s="2093"/>
      <c r="B352" s="2096"/>
      <c r="C352" s="46" t="s">
        <v>16</v>
      </c>
      <c r="D352" s="1006"/>
      <c r="E352" s="109">
        <f t="shared" ref="E352:AB352" si="113">E350/E349</f>
        <v>0.60000000000363796</v>
      </c>
      <c r="F352" s="109">
        <f t="shared" si="113"/>
        <v>0.41176470588140879</v>
      </c>
      <c r="G352" s="109">
        <f t="shared" si="113"/>
        <v>0.5</v>
      </c>
      <c r="H352" s="438">
        <f t="shared" si="113"/>
        <v>0.5</v>
      </c>
      <c r="I352" s="109">
        <f t="shared" si="113"/>
        <v>0.68750000000426326</v>
      </c>
      <c r="J352" s="109">
        <f t="shared" si="113"/>
        <v>0.19999999999708962</v>
      </c>
      <c r="K352" s="109">
        <f t="shared" si="113"/>
        <v>0.25925925926113064</v>
      </c>
      <c r="L352" s="109">
        <f t="shared" si="113"/>
        <v>0.25806451612770731</v>
      </c>
      <c r="M352" s="109">
        <f t="shared" si="113"/>
        <v>0.21874999999928946</v>
      </c>
      <c r="N352" s="438">
        <f t="shared" si="113"/>
        <v>0.23333333333292913</v>
      </c>
      <c r="O352" s="109">
        <f t="shared" si="113"/>
        <v>0.25806451613073578</v>
      </c>
      <c r="P352" s="109">
        <f t="shared" si="113"/>
        <v>0.23333333333313119</v>
      </c>
      <c r="Q352" s="109">
        <f t="shared" si="113"/>
        <v>0.2666666666670709</v>
      </c>
      <c r="R352" s="109">
        <f t="shared" si="113"/>
        <v>0.25925925925776216</v>
      </c>
      <c r="S352" s="109">
        <f t="shared" si="113"/>
        <v>0.27586206896789645</v>
      </c>
      <c r="T352" s="109">
        <f t="shared" si="113"/>
        <v>0.10344827586401556</v>
      </c>
      <c r="U352" s="109">
        <f t="shared" si="113"/>
        <v>0.46428571427875387</v>
      </c>
      <c r="V352" s="438">
        <f t="shared" si="113"/>
        <v>0.35714285714564126</v>
      </c>
      <c r="W352" s="109">
        <f t="shared" si="113"/>
        <v>0.24137931034309729</v>
      </c>
      <c r="X352" s="109">
        <f t="shared" si="113"/>
        <v>0.27586206896789645</v>
      </c>
      <c r="Y352" s="109">
        <f t="shared" si="113"/>
        <v>0.25925925926113064</v>
      </c>
      <c r="Z352" s="109">
        <f t="shared" si="113"/>
        <v>0.30769230768961686</v>
      </c>
      <c r="AA352" s="109">
        <f t="shared" si="113"/>
        <v>0.31818181818407315</v>
      </c>
      <c r="AB352" s="109">
        <f t="shared" si="113"/>
        <v>0.31818181817881158</v>
      </c>
      <c r="AC352" s="121">
        <f>AC350/AC349</f>
        <v>0.29917355371896015</v>
      </c>
    </row>
    <row r="353" spans="1:30">
      <c r="A353" s="2091" t="s">
        <v>118</v>
      </c>
      <c r="B353" s="2094" t="s">
        <v>590</v>
      </c>
      <c r="C353" s="10" t="s">
        <v>484</v>
      </c>
      <c r="D353" s="1015" t="s">
        <v>507</v>
      </c>
      <c r="E353" s="108">
        <v>7.2000000000480208E-2</v>
      </c>
      <c r="F353" s="108">
        <v>7.1999999999388817E-2</v>
      </c>
      <c r="G353" s="108">
        <v>7.2000000000480208E-2</v>
      </c>
      <c r="H353" s="414">
        <v>9.5999999999912683E-2</v>
      </c>
      <c r="I353" s="108">
        <v>7.2000000000480208E-2</v>
      </c>
      <c r="J353" s="108">
        <v>9.5999999999912683E-2</v>
      </c>
      <c r="K353" s="108">
        <v>7.1999999999388817E-2</v>
      </c>
      <c r="L353" s="108">
        <v>9.5999999999912683E-2</v>
      </c>
      <c r="M353" s="108">
        <v>9.5999999999912683E-2</v>
      </c>
      <c r="N353" s="414">
        <v>7.2000000000480208E-2</v>
      </c>
      <c r="O353" s="108">
        <v>9.5999999999912683E-2</v>
      </c>
      <c r="P353" s="108">
        <v>9.5999999999912683E-2</v>
      </c>
      <c r="Q353" s="108">
        <v>7.2000000000480208E-2</v>
      </c>
      <c r="R353" s="108">
        <v>9.5999999999912683E-2</v>
      </c>
      <c r="S353" s="108">
        <v>9.5999999999912683E-2</v>
      </c>
      <c r="T353" s="108">
        <v>7.1999999999388817E-2</v>
      </c>
      <c r="U353" s="108">
        <v>9.5999999999912683E-2</v>
      </c>
      <c r="V353" s="414">
        <v>9.6000000001004074E-2</v>
      </c>
      <c r="W353" s="108">
        <v>7.1999999999388817E-2</v>
      </c>
      <c r="X353" s="108">
        <v>9.5999999999912683E-2</v>
      </c>
      <c r="Y353" s="108">
        <v>9.5999999999912683E-2</v>
      </c>
      <c r="Z353" s="108">
        <v>7.2000000000480208E-2</v>
      </c>
      <c r="AA353" s="108">
        <v>9.5999999999912683E-2</v>
      </c>
      <c r="AB353" s="108">
        <v>9.5999999999912683E-2</v>
      </c>
      <c r="AC353" s="123">
        <f>SUM(E353:AB353)</f>
        <v>2.0640000000003047</v>
      </c>
    </row>
    <row r="354" spans="1:30">
      <c r="A354" s="2092"/>
      <c r="B354" s="2095"/>
      <c r="C354" s="11" t="s">
        <v>485</v>
      </c>
      <c r="D354" s="1005" t="s">
        <v>507</v>
      </c>
      <c r="E354" s="109">
        <v>7.2000000000480208E-2</v>
      </c>
      <c r="F354" s="109">
        <v>4.7999999999956341E-2</v>
      </c>
      <c r="G354" s="109">
        <v>4.7999999999956341E-2</v>
      </c>
      <c r="H354" s="418">
        <v>7.2000000000480208E-2</v>
      </c>
      <c r="I354" s="109">
        <v>7.1999999999388817E-2</v>
      </c>
      <c r="J354" s="109">
        <v>7.2000000000480208E-2</v>
      </c>
      <c r="K354" s="109">
        <v>7.1999999999388817E-2</v>
      </c>
      <c r="L354" s="109">
        <v>7.2000000000480208E-2</v>
      </c>
      <c r="M354" s="109">
        <v>4.7999999999956341E-2</v>
      </c>
      <c r="N354" s="418">
        <v>7.2000000000480208E-2</v>
      </c>
      <c r="O354" s="109">
        <v>7.1999999999388817E-2</v>
      </c>
      <c r="P354" s="109">
        <v>7.2000000000480208E-2</v>
      </c>
      <c r="Q354" s="109">
        <v>7.1999999999388817E-2</v>
      </c>
      <c r="R354" s="109">
        <v>7.2000000000480208E-2</v>
      </c>
      <c r="S354" s="109">
        <v>4.7999999999956341E-2</v>
      </c>
      <c r="T354" s="109">
        <v>7.1999999999388817E-2</v>
      </c>
      <c r="U354" s="109">
        <v>7.2000000000480208E-2</v>
      </c>
      <c r="V354" s="418">
        <v>7.1999999999388817E-2</v>
      </c>
      <c r="W354" s="109">
        <v>7.2000000000480208E-2</v>
      </c>
      <c r="X354" s="109">
        <v>4.7999999999956341E-2</v>
      </c>
      <c r="Y354" s="109">
        <v>7.2000000000480208E-2</v>
      </c>
      <c r="Z354" s="109">
        <v>7.1999999999388817E-2</v>
      </c>
      <c r="AA354" s="109">
        <v>7.2000000000480208E-2</v>
      </c>
      <c r="AB354" s="109">
        <v>7.1999999999388817E-2</v>
      </c>
      <c r="AC354" s="123">
        <f>SUM(E354:AB354)</f>
        <v>1.608000000000174</v>
      </c>
    </row>
    <row r="355" spans="1:30" ht="12">
      <c r="A355" s="2092"/>
      <c r="B355" s="2095"/>
      <c r="C355" s="11" t="s">
        <v>8</v>
      </c>
      <c r="D355" s="1005" t="s">
        <v>466</v>
      </c>
      <c r="E355" s="1415">
        <v>9</v>
      </c>
      <c r="F355" s="1415">
        <v>10</v>
      </c>
      <c r="G355" s="1415">
        <v>9</v>
      </c>
      <c r="H355" s="1415">
        <v>9</v>
      </c>
      <c r="I355" s="1415">
        <v>14</v>
      </c>
      <c r="J355" s="1415">
        <v>10</v>
      </c>
      <c r="K355" s="1415">
        <v>10</v>
      </c>
      <c r="L355" s="1415">
        <v>11</v>
      </c>
      <c r="M355" s="1415">
        <v>9</v>
      </c>
      <c r="N355" s="1415">
        <v>9</v>
      </c>
      <c r="O355" s="1415">
        <v>9</v>
      </c>
      <c r="P355" s="1415">
        <v>9</v>
      </c>
      <c r="Q355" s="1415">
        <v>10</v>
      </c>
      <c r="R355" s="1415">
        <v>10</v>
      </c>
      <c r="S355" s="1415">
        <v>10</v>
      </c>
      <c r="T355" s="1415">
        <v>9</v>
      </c>
      <c r="U355" s="1415">
        <v>11</v>
      </c>
      <c r="V355" s="1415">
        <v>10</v>
      </c>
      <c r="W355" s="1415">
        <v>10</v>
      </c>
      <c r="X355" s="1415">
        <v>9</v>
      </c>
      <c r="Y355" s="1415">
        <v>10</v>
      </c>
      <c r="Z355" s="1415">
        <v>10</v>
      </c>
      <c r="AA355" s="1415">
        <v>15</v>
      </c>
      <c r="AB355" s="1416">
        <v>10</v>
      </c>
      <c r="AC355" s="83"/>
      <c r="AD355" s="78"/>
    </row>
    <row r="356" spans="1:30" ht="12" thickBot="1">
      <c r="A356" s="2093"/>
      <c r="B356" s="2096"/>
      <c r="C356" s="46" t="s">
        <v>16</v>
      </c>
      <c r="D356" s="46"/>
      <c r="E356" s="109">
        <f t="shared" ref="E356:AB356" si="114">E354/E353</f>
        <v>1</v>
      </c>
      <c r="F356" s="109">
        <f t="shared" si="114"/>
        <v>0.66666666667171937</v>
      </c>
      <c r="G356" s="109">
        <f t="shared" si="114"/>
        <v>0.66666666666161389</v>
      </c>
      <c r="H356" s="438">
        <f t="shared" si="114"/>
        <v>0.75000000000568434</v>
      </c>
      <c r="I356" s="109">
        <f t="shared" si="114"/>
        <v>0.99999999998484179</v>
      </c>
      <c r="J356" s="109">
        <f t="shared" si="114"/>
        <v>0.75000000000568434</v>
      </c>
      <c r="K356" s="109">
        <f t="shared" si="114"/>
        <v>1</v>
      </c>
      <c r="L356" s="109">
        <f t="shared" si="114"/>
        <v>0.75000000000568434</v>
      </c>
      <c r="M356" s="109">
        <f t="shared" si="114"/>
        <v>0.5</v>
      </c>
      <c r="N356" s="438">
        <f t="shared" si="114"/>
        <v>1</v>
      </c>
      <c r="O356" s="109">
        <f t="shared" si="114"/>
        <v>0.74999999999431566</v>
      </c>
      <c r="P356" s="109">
        <f t="shared" si="114"/>
        <v>0.75000000000568434</v>
      </c>
      <c r="Q356" s="109">
        <f t="shared" si="114"/>
        <v>0.99999999998484179</v>
      </c>
      <c r="R356" s="109">
        <f t="shared" si="114"/>
        <v>0.75000000000568434</v>
      </c>
      <c r="S356" s="109">
        <f t="shared" si="114"/>
        <v>0.5</v>
      </c>
      <c r="T356" s="109">
        <f t="shared" si="114"/>
        <v>1</v>
      </c>
      <c r="U356" s="109">
        <f t="shared" si="114"/>
        <v>0.75000000000568434</v>
      </c>
      <c r="V356" s="438">
        <f t="shared" si="114"/>
        <v>0.74999999998578915</v>
      </c>
      <c r="W356" s="109">
        <f t="shared" si="114"/>
        <v>1.0000000000151581</v>
      </c>
      <c r="X356" s="109">
        <f t="shared" si="114"/>
        <v>0.5</v>
      </c>
      <c r="Y356" s="109">
        <f t="shared" si="114"/>
        <v>0.75000000000568434</v>
      </c>
      <c r="Z356" s="109">
        <f t="shared" si="114"/>
        <v>0.99999999998484179</v>
      </c>
      <c r="AA356" s="109">
        <f t="shared" si="114"/>
        <v>0.75000000000568434</v>
      </c>
      <c r="AB356" s="109">
        <f t="shared" si="114"/>
        <v>0.74999999999431566</v>
      </c>
      <c r="AC356" s="121">
        <f>AC354/AC353</f>
        <v>0.77906976744182976</v>
      </c>
    </row>
    <row r="357" spans="1:30">
      <c r="A357" s="2091" t="s">
        <v>123</v>
      </c>
      <c r="B357" s="2094" t="s">
        <v>591</v>
      </c>
      <c r="C357" s="10" t="s">
        <v>484</v>
      </c>
      <c r="D357" s="1015" t="s">
        <v>507</v>
      </c>
      <c r="E357" s="108">
        <v>0.27000000000261937</v>
      </c>
      <c r="F357" s="108">
        <v>0.25199999999895228</v>
      </c>
      <c r="G357" s="108">
        <v>0.25199999999895228</v>
      </c>
      <c r="H357" s="414">
        <v>0.28799999999973808</v>
      </c>
      <c r="I357" s="108">
        <v>0.28799999999973808</v>
      </c>
      <c r="J357" s="108">
        <v>0.27000000000261937</v>
      </c>
      <c r="K357" s="108">
        <v>0.34199999999764258</v>
      </c>
      <c r="L357" s="108">
        <v>0.34200000000091679</v>
      </c>
      <c r="M357" s="108">
        <v>0.32400000000052387</v>
      </c>
      <c r="N357" s="414">
        <v>0.32400000000052387</v>
      </c>
      <c r="O357" s="108">
        <v>0.32400000000052387</v>
      </c>
      <c r="P357" s="108">
        <v>0.32399999999724971</v>
      </c>
      <c r="Q357" s="108">
        <v>0.32400000000052387</v>
      </c>
      <c r="R357" s="108">
        <v>0.32400000000052387</v>
      </c>
      <c r="S357" s="108">
        <v>0.36000000000130966</v>
      </c>
      <c r="T357" s="108">
        <v>0.37799999999842843</v>
      </c>
      <c r="U357" s="108">
        <v>0.36000000000130966</v>
      </c>
      <c r="V357" s="414">
        <v>0.39599999999882129</v>
      </c>
      <c r="W357" s="108">
        <v>0.39599999999882129</v>
      </c>
      <c r="X357" s="108">
        <v>0.41400000000248838</v>
      </c>
      <c r="Y357" s="108">
        <v>0.39599999999882129</v>
      </c>
      <c r="Z357" s="108">
        <v>0.37800000000170259</v>
      </c>
      <c r="AA357" s="108">
        <v>0.37799999999842843</v>
      </c>
      <c r="AB357" s="108">
        <v>0.37799999999842843</v>
      </c>
      <c r="AC357" s="123">
        <f>SUM(E357:AB357)</f>
        <v>8.0819999999996064</v>
      </c>
    </row>
    <row r="358" spans="1:30">
      <c r="A358" s="2092"/>
      <c r="B358" s="2095"/>
      <c r="C358" s="11" t="s">
        <v>485</v>
      </c>
      <c r="D358" s="1005" t="s">
        <v>507</v>
      </c>
      <c r="E358" s="109">
        <v>0.12599999999947614</v>
      </c>
      <c r="F358" s="109">
        <v>9.0000000000327415E-2</v>
      </c>
      <c r="G358" s="109">
        <v>7.1999999999934519E-2</v>
      </c>
      <c r="H358" s="418">
        <v>0.10800000000072033</v>
      </c>
      <c r="I358" s="109">
        <v>9.0000000000327415E-2</v>
      </c>
      <c r="J358" s="109">
        <v>8.9999999998690336E-2</v>
      </c>
      <c r="K358" s="109">
        <v>9.0000000000327415E-2</v>
      </c>
      <c r="L358" s="109">
        <v>9.0000000000327415E-2</v>
      </c>
      <c r="M358" s="109">
        <v>9.0000000000327415E-2</v>
      </c>
      <c r="N358" s="418">
        <v>7.1999999999934519E-2</v>
      </c>
      <c r="O358" s="109">
        <v>0.10799999999908323</v>
      </c>
      <c r="P358" s="109">
        <v>9.0000000000327415E-2</v>
      </c>
      <c r="Q358" s="109">
        <v>9.0000000000327415E-2</v>
      </c>
      <c r="R358" s="109">
        <v>9.0000000000327415E-2</v>
      </c>
      <c r="S358" s="109">
        <v>0.12599999999947614</v>
      </c>
      <c r="T358" s="109">
        <v>9.0000000000327415E-2</v>
      </c>
      <c r="U358" s="109">
        <v>0.10800000000072033</v>
      </c>
      <c r="V358" s="418">
        <v>8.9999999998690336E-2</v>
      </c>
      <c r="W358" s="109">
        <v>0.10800000000072033</v>
      </c>
      <c r="X358" s="109">
        <v>9.0000000000327415E-2</v>
      </c>
      <c r="Y358" s="109">
        <v>0.10799999999908323</v>
      </c>
      <c r="Z358" s="109">
        <v>9.0000000000327415E-2</v>
      </c>
      <c r="AA358" s="109">
        <v>9.0000000000327415E-2</v>
      </c>
      <c r="AB358" s="109">
        <v>9.0000000000327415E-2</v>
      </c>
      <c r="AC358" s="123">
        <f>SUM(E358:AB358)</f>
        <v>2.2860000000007861</v>
      </c>
    </row>
    <row r="359" spans="1:30" ht="12">
      <c r="A359" s="2092"/>
      <c r="B359" s="2095"/>
      <c r="C359" s="11" t="s">
        <v>8</v>
      </c>
      <c r="D359" s="1005" t="s">
        <v>466</v>
      </c>
      <c r="E359" s="1409">
        <v>34</v>
      </c>
      <c r="F359" s="1409">
        <v>26</v>
      </c>
      <c r="G359" s="1409">
        <v>27</v>
      </c>
      <c r="H359" s="1409">
        <v>27</v>
      </c>
      <c r="I359" s="1409">
        <v>30</v>
      </c>
      <c r="J359" s="1409">
        <v>28</v>
      </c>
      <c r="K359" s="1409">
        <v>30</v>
      </c>
      <c r="L359" s="1409">
        <v>30</v>
      </c>
      <c r="M359" s="1409">
        <v>29</v>
      </c>
      <c r="N359" s="1409">
        <v>30</v>
      </c>
      <c r="O359" s="1409">
        <v>26</v>
      </c>
      <c r="P359" s="1409">
        <v>30</v>
      </c>
      <c r="Q359" s="1409">
        <v>29</v>
      </c>
      <c r="R359" s="1409">
        <v>35</v>
      </c>
      <c r="S359" s="1409">
        <v>33</v>
      </c>
      <c r="T359" s="1409">
        <v>32</v>
      </c>
      <c r="U359" s="1409">
        <v>37</v>
      </c>
      <c r="V359" s="1409">
        <v>36</v>
      </c>
      <c r="W359" s="1409">
        <v>38</v>
      </c>
      <c r="X359" s="1409">
        <v>39</v>
      </c>
      <c r="Y359" s="1409">
        <v>38</v>
      </c>
      <c r="Z359" s="1409">
        <v>35</v>
      </c>
      <c r="AA359" s="1409">
        <v>35</v>
      </c>
      <c r="AB359" s="1410">
        <v>30</v>
      </c>
      <c r="AC359" s="83"/>
    </row>
    <row r="360" spans="1:30" ht="12" thickBot="1">
      <c r="A360" s="2093"/>
      <c r="B360" s="2096"/>
      <c r="C360" s="46" t="s">
        <v>16</v>
      </c>
      <c r="D360" s="46"/>
      <c r="E360" s="109">
        <f t="shared" ref="E360:AB360" si="115">E358/E357</f>
        <v>0.46666666666019913</v>
      </c>
      <c r="F360" s="109">
        <f t="shared" si="115"/>
        <v>0.35714285714564126</v>
      </c>
      <c r="G360" s="109">
        <f t="shared" si="115"/>
        <v>0.28571428571521373</v>
      </c>
      <c r="H360" s="438">
        <f t="shared" si="115"/>
        <v>0.37500000000284217</v>
      </c>
      <c r="I360" s="109">
        <f t="shared" si="115"/>
        <v>0.31250000000142109</v>
      </c>
      <c r="J360" s="109">
        <f t="shared" si="115"/>
        <v>0.33333333332524895</v>
      </c>
      <c r="K360" s="109">
        <f t="shared" si="115"/>
        <v>0.26315789473961343</v>
      </c>
      <c r="L360" s="109">
        <f t="shared" si="115"/>
        <v>0.263157894737094</v>
      </c>
      <c r="M360" s="109">
        <f t="shared" si="115"/>
        <v>0.27777777777833917</v>
      </c>
      <c r="N360" s="438">
        <f t="shared" si="115"/>
        <v>0.22222222222166083</v>
      </c>
      <c r="O360" s="109">
        <f t="shared" si="115"/>
        <v>0.33333333332996484</v>
      </c>
      <c r="P360" s="109">
        <f t="shared" si="115"/>
        <v>0.27777777778114626</v>
      </c>
      <c r="Q360" s="109">
        <f t="shared" si="115"/>
        <v>0.27777777777833917</v>
      </c>
      <c r="R360" s="109">
        <f t="shared" si="115"/>
        <v>0.27777777777833917</v>
      </c>
      <c r="S360" s="109">
        <f t="shared" si="115"/>
        <v>0.34999999999727155</v>
      </c>
      <c r="T360" s="109">
        <f t="shared" si="115"/>
        <v>0.23809523809709418</v>
      </c>
      <c r="U360" s="109">
        <f t="shared" si="115"/>
        <v>0.30000000000090954</v>
      </c>
      <c r="V360" s="438">
        <f t="shared" si="115"/>
        <v>0.22727272727009654</v>
      </c>
      <c r="W360" s="109">
        <f t="shared" si="115"/>
        <v>0.27272727272990349</v>
      </c>
      <c r="X360" s="109">
        <f t="shared" si="115"/>
        <v>0.2173913043473103</v>
      </c>
      <c r="Y360" s="109">
        <f t="shared" si="115"/>
        <v>0.27272727272576941</v>
      </c>
      <c r="Z360" s="109">
        <f t="shared" si="115"/>
        <v>0.23809523809503186</v>
      </c>
      <c r="AA360" s="109">
        <f t="shared" si="115"/>
        <v>0.23809523809709418</v>
      </c>
      <c r="AB360" s="109">
        <f t="shared" si="115"/>
        <v>0.23809523809709418</v>
      </c>
      <c r="AC360" s="121">
        <f>AC358/AC357</f>
        <v>0.28285077951013332</v>
      </c>
    </row>
    <row r="361" spans="1:30">
      <c r="A361" s="2091" t="s">
        <v>101</v>
      </c>
      <c r="B361" s="2094" t="s">
        <v>592</v>
      </c>
      <c r="C361" s="10" t="s">
        <v>484</v>
      </c>
      <c r="D361" s="1015" t="s">
        <v>507</v>
      </c>
      <c r="E361" s="108">
        <v>0</v>
      </c>
      <c r="F361" s="108">
        <v>0</v>
      </c>
      <c r="G361" s="108">
        <v>0</v>
      </c>
      <c r="H361" s="108">
        <v>0</v>
      </c>
      <c r="I361" s="108">
        <v>0</v>
      </c>
      <c r="J361" s="108">
        <v>0</v>
      </c>
      <c r="K361" s="108">
        <v>0</v>
      </c>
      <c r="L361" s="108">
        <v>0</v>
      </c>
      <c r="M361" s="108">
        <v>0</v>
      </c>
      <c r="N361" s="108">
        <v>0</v>
      </c>
      <c r="O361" s="108">
        <v>0</v>
      </c>
      <c r="P361" s="108">
        <v>0</v>
      </c>
      <c r="Q361" s="108">
        <v>0</v>
      </c>
      <c r="R361" s="108">
        <v>0</v>
      </c>
      <c r="S361" s="108">
        <v>0</v>
      </c>
      <c r="T361" s="108">
        <v>0</v>
      </c>
      <c r="U361" s="108">
        <v>0</v>
      </c>
      <c r="V361" s="108">
        <v>0</v>
      </c>
      <c r="W361" s="108">
        <v>0</v>
      </c>
      <c r="X361" s="108">
        <v>0</v>
      </c>
      <c r="Y361" s="108">
        <v>0</v>
      </c>
      <c r="Z361" s="108">
        <v>0</v>
      </c>
      <c r="AA361" s="108">
        <v>0</v>
      </c>
      <c r="AB361" s="108">
        <v>0</v>
      </c>
      <c r="AC361" s="123">
        <f>SUM(E361:AB361)</f>
        <v>0</v>
      </c>
      <c r="AD361" s="658" t="s">
        <v>472</v>
      </c>
    </row>
    <row r="362" spans="1:30">
      <c r="A362" s="2092"/>
      <c r="B362" s="2095"/>
      <c r="C362" s="11" t="s">
        <v>485</v>
      </c>
      <c r="D362" s="1005" t="s">
        <v>507</v>
      </c>
      <c r="E362" s="109">
        <v>0</v>
      </c>
      <c r="F362" s="109">
        <v>0</v>
      </c>
      <c r="G362" s="109">
        <v>0</v>
      </c>
      <c r="H362" s="109">
        <v>0</v>
      </c>
      <c r="I362" s="109">
        <v>0</v>
      </c>
      <c r="J362" s="109">
        <v>0</v>
      </c>
      <c r="K362" s="109">
        <v>0</v>
      </c>
      <c r="L362" s="109">
        <v>0</v>
      </c>
      <c r="M362" s="109">
        <v>0</v>
      </c>
      <c r="N362" s="109">
        <v>0</v>
      </c>
      <c r="O362" s="109">
        <v>0</v>
      </c>
      <c r="P362" s="109">
        <v>0</v>
      </c>
      <c r="Q362" s="109">
        <v>0</v>
      </c>
      <c r="R362" s="109">
        <v>0</v>
      </c>
      <c r="S362" s="109">
        <v>0</v>
      </c>
      <c r="T362" s="109">
        <v>0</v>
      </c>
      <c r="U362" s="109">
        <v>0</v>
      </c>
      <c r="V362" s="109">
        <v>0</v>
      </c>
      <c r="W362" s="109">
        <v>0</v>
      </c>
      <c r="X362" s="109">
        <v>0</v>
      </c>
      <c r="Y362" s="109">
        <v>0</v>
      </c>
      <c r="Z362" s="109">
        <v>0</v>
      </c>
      <c r="AA362" s="109">
        <v>0</v>
      </c>
      <c r="AB362" s="109">
        <v>0</v>
      </c>
      <c r="AC362" s="123">
        <f>SUM(E362:AB362)</f>
        <v>0</v>
      </c>
      <c r="AD362" s="658" t="s">
        <v>472</v>
      </c>
    </row>
    <row r="363" spans="1:30" ht="12">
      <c r="A363" s="2092"/>
      <c r="B363" s="2095"/>
      <c r="C363" s="11" t="s">
        <v>8</v>
      </c>
      <c r="D363" s="1005" t="s">
        <v>466</v>
      </c>
      <c r="E363" s="1413">
        <v>0</v>
      </c>
      <c r="F363" s="1413">
        <v>1</v>
      </c>
      <c r="G363" s="1413">
        <v>0</v>
      </c>
      <c r="H363" s="1413">
        <v>0</v>
      </c>
      <c r="I363" s="1413">
        <v>6</v>
      </c>
      <c r="J363" s="1413">
        <v>0</v>
      </c>
      <c r="K363" s="1413">
        <v>0</v>
      </c>
      <c r="L363" s="1413">
        <v>0</v>
      </c>
      <c r="M363" s="1413">
        <v>0</v>
      </c>
      <c r="N363" s="1413">
        <v>0</v>
      </c>
      <c r="O363" s="1413">
        <v>0</v>
      </c>
      <c r="P363" s="1413">
        <v>0</v>
      </c>
      <c r="Q363" s="1413">
        <v>0</v>
      </c>
      <c r="R363" s="1413">
        <v>0</v>
      </c>
      <c r="S363" s="1413">
        <v>0</v>
      </c>
      <c r="T363" s="1413">
        <v>0</v>
      </c>
      <c r="U363" s="1413">
        <v>0</v>
      </c>
      <c r="V363" s="1413">
        <v>0</v>
      </c>
      <c r="W363" s="1413">
        <v>0</v>
      </c>
      <c r="X363" s="1413">
        <v>0</v>
      </c>
      <c r="Y363" s="1413">
        <v>0</v>
      </c>
      <c r="Z363" s="1413">
        <v>0</v>
      </c>
      <c r="AA363" s="1413">
        <v>6</v>
      </c>
      <c r="AB363" s="1414">
        <v>0</v>
      </c>
      <c r="AC363" s="83"/>
      <c r="AD363" s="78"/>
    </row>
    <row r="364" spans="1:30" ht="12" thickBot="1">
      <c r="A364" s="2093"/>
      <c r="B364" s="2096"/>
      <c r="C364" s="46" t="s">
        <v>16</v>
      </c>
      <c r="D364" s="46"/>
      <c r="E364" s="109" t="e">
        <f t="shared" ref="E364:AB364" si="116">E362/E361</f>
        <v>#DIV/0!</v>
      </c>
      <c r="F364" s="109" t="e">
        <f t="shared" si="116"/>
        <v>#DIV/0!</v>
      </c>
      <c r="G364" s="109" t="e">
        <f t="shared" si="116"/>
        <v>#DIV/0!</v>
      </c>
      <c r="H364" s="438" t="e">
        <f t="shared" si="116"/>
        <v>#DIV/0!</v>
      </c>
      <c r="I364" s="109" t="e">
        <f t="shared" si="116"/>
        <v>#DIV/0!</v>
      </c>
      <c r="J364" s="109" t="e">
        <f t="shared" si="116"/>
        <v>#DIV/0!</v>
      </c>
      <c r="K364" s="109" t="e">
        <f t="shared" si="116"/>
        <v>#DIV/0!</v>
      </c>
      <c r="L364" s="109" t="e">
        <f t="shared" si="116"/>
        <v>#DIV/0!</v>
      </c>
      <c r="M364" s="109" t="e">
        <f t="shared" si="116"/>
        <v>#DIV/0!</v>
      </c>
      <c r="N364" s="438" t="e">
        <f t="shared" si="116"/>
        <v>#DIV/0!</v>
      </c>
      <c r="O364" s="109" t="e">
        <f t="shared" si="116"/>
        <v>#DIV/0!</v>
      </c>
      <c r="P364" s="109" t="e">
        <f t="shared" si="116"/>
        <v>#DIV/0!</v>
      </c>
      <c r="Q364" s="109" t="e">
        <f t="shared" si="116"/>
        <v>#DIV/0!</v>
      </c>
      <c r="R364" s="109" t="e">
        <f t="shared" si="116"/>
        <v>#DIV/0!</v>
      </c>
      <c r="S364" s="109" t="e">
        <f t="shared" si="116"/>
        <v>#DIV/0!</v>
      </c>
      <c r="T364" s="109" t="e">
        <f t="shared" si="116"/>
        <v>#DIV/0!</v>
      </c>
      <c r="U364" s="109" t="e">
        <f t="shared" si="116"/>
        <v>#DIV/0!</v>
      </c>
      <c r="V364" s="438" t="e">
        <f t="shared" si="116"/>
        <v>#DIV/0!</v>
      </c>
      <c r="W364" s="109" t="e">
        <f t="shared" si="116"/>
        <v>#DIV/0!</v>
      </c>
      <c r="X364" s="109" t="e">
        <f t="shared" si="116"/>
        <v>#DIV/0!</v>
      </c>
      <c r="Y364" s="109" t="e">
        <f t="shared" si="116"/>
        <v>#DIV/0!</v>
      </c>
      <c r="Z364" s="109" t="e">
        <f t="shared" si="116"/>
        <v>#DIV/0!</v>
      </c>
      <c r="AA364" s="109" t="e">
        <f t="shared" si="116"/>
        <v>#DIV/0!</v>
      </c>
      <c r="AB364" s="109" t="e">
        <f t="shared" si="116"/>
        <v>#DIV/0!</v>
      </c>
      <c r="AC364" s="121" t="e">
        <f>AC362/AC361</f>
        <v>#DIV/0!</v>
      </c>
    </row>
    <row r="365" spans="1:30">
      <c r="A365" s="2091" t="s">
        <v>120</v>
      </c>
      <c r="B365" s="2094" t="s">
        <v>593</v>
      </c>
      <c r="C365" s="10" t="s">
        <v>484</v>
      </c>
      <c r="D365" s="1015" t="s">
        <v>507</v>
      </c>
      <c r="E365" s="108">
        <v>0</v>
      </c>
      <c r="F365" s="108">
        <v>0</v>
      </c>
      <c r="G365" s="108">
        <v>0</v>
      </c>
      <c r="H365" s="108">
        <v>0</v>
      </c>
      <c r="I365" s="108">
        <v>0</v>
      </c>
      <c r="J365" s="108">
        <v>0</v>
      </c>
      <c r="K365" s="108">
        <v>0</v>
      </c>
      <c r="L365" s="108">
        <v>0</v>
      </c>
      <c r="M365" s="108">
        <v>0</v>
      </c>
      <c r="N365" s="108">
        <v>0</v>
      </c>
      <c r="O365" s="108">
        <v>0</v>
      </c>
      <c r="P365" s="108">
        <v>0</v>
      </c>
      <c r="Q365" s="108">
        <v>0</v>
      </c>
      <c r="R365" s="108">
        <v>0</v>
      </c>
      <c r="S365" s="108">
        <v>0</v>
      </c>
      <c r="T365" s="108">
        <v>0</v>
      </c>
      <c r="U365" s="108">
        <v>0</v>
      </c>
      <c r="V365" s="108">
        <v>0</v>
      </c>
      <c r="W365" s="108">
        <v>0</v>
      </c>
      <c r="X365" s="108">
        <v>0</v>
      </c>
      <c r="Y365" s="108">
        <v>0</v>
      </c>
      <c r="Z365" s="108">
        <v>0</v>
      </c>
      <c r="AA365" s="108">
        <v>0</v>
      </c>
      <c r="AB365" s="108">
        <v>0</v>
      </c>
      <c r="AC365" s="123">
        <f>SUM(E365:AB365)</f>
        <v>0</v>
      </c>
      <c r="AD365" s="658" t="s">
        <v>472</v>
      </c>
    </row>
    <row r="366" spans="1:30">
      <c r="A366" s="2092"/>
      <c r="B366" s="2095"/>
      <c r="C366" s="11" t="s">
        <v>485</v>
      </c>
      <c r="D366" s="1005" t="s">
        <v>507</v>
      </c>
      <c r="E366" s="109">
        <v>0</v>
      </c>
      <c r="F366" s="109">
        <v>0</v>
      </c>
      <c r="G366" s="109">
        <v>0</v>
      </c>
      <c r="H366" s="109">
        <v>0</v>
      </c>
      <c r="I366" s="109">
        <v>0</v>
      </c>
      <c r="J366" s="109">
        <v>0</v>
      </c>
      <c r="K366" s="109">
        <v>0</v>
      </c>
      <c r="L366" s="109">
        <v>0</v>
      </c>
      <c r="M366" s="109">
        <v>0</v>
      </c>
      <c r="N366" s="109">
        <v>0</v>
      </c>
      <c r="O366" s="109">
        <v>0</v>
      </c>
      <c r="P366" s="109">
        <v>0</v>
      </c>
      <c r="Q366" s="109">
        <v>0</v>
      </c>
      <c r="R366" s="109">
        <v>0</v>
      </c>
      <c r="S366" s="109">
        <v>0</v>
      </c>
      <c r="T366" s="109">
        <v>0</v>
      </c>
      <c r="U366" s="109">
        <v>0</v>
      </c>
      <c r="V366" s="109">
        <v>0</v>
      </c>
      <c r="W366" s="109">
        <v>0</v>
      </c>
      <c r="X366" s="109">
        <v>0</v>
      </c>
      <c r="Y366" s="109">
        <v>0</v>
      </c>
      <c r="Z366" s="109">
        <v>0</v>
      </c>
      <c r="AA366" s="109">
        <v>0</v>
      </c>
      <c r="AB366" s="109">
        <v>0</v>
      </c>
      <c r="AC366" s="123">
        <f>SUM(E366:AB366)</f>
        <v>0</v>
      </c>
      <c r="AD366" s="658" t="s">
        <v>472</v>
      </c>
    </row>
    <row r="367" spans="1:30" ht="12">
      <c r="A367" s="2092"/>
      <c r="B367" s="2095"/>
      <c r="C367" s="11" t="s">
        <v>8</v>
      </c>
      <c r="D367" s="1005" t="s">
        <v>466</v>
      </c>
      <c r="E367" s="1417">
        <v>0</v>
      </c>
      <c r="F367" s="1417">
        <v>0</v>
      </c>
      <c r="G367" s="1417">
        <v>0</v>
      </c>
      <c r="H367" s="1417">
        <v>0</v>
      </c>
      <c r="I367" s="1417">
        <v>6</v>
      </c>
      <c r="J367" s="1417">
        <v>0</v>
      </c>
      <c r="K367" s="1417">
        <v>0</v>
      </c>
      <c r="L367" s="1417">
        <v>0</v>
      </c>
      <c r="M367" s="1417">
        <v>0</v>
      </c>
      <c r="N367" s="1417">
        <v>0</v>
      </c>
      <c r="O367" s="1417">
        <v>0</v>
      </c>
      <c r="P367" s="1417">
        <v>0</v>
      </c>
      <c r="Q367" s="1417">
        <v>0</v>
      </c>
      <c r="R367" s="1417">
        <v>0</v>
      </c>
      <c r="S367" s="1417">
        <v>0</v>
      </c>
      <c r="T367" s="1417">
        <v>0</v>
      </c>
      <c r="U367" s="1417">
        <v>0</v>
      </c>
      <c r="V367" s="1417">
        <v>0</v>
      </c>
      <c r="W367" s="1417">
        <v>0</v>
      </c>
      <c r="X367" s="1417">
        <v>0</v>
      </c>
      <c r="Y367" s="1417">
        <v>0</v>
      </c>
      <c r="Z367" s="1417">
        <v>0</v>
      </c>
      <c r="AA367" s="1417">
        <v>5</v>
      </c>
      <c r="AB367" s="1418">
        <v>0</v>
      </c>
      <c r="AC367" s="83"/>
    </row>
    <row r="368" spans="1:30" ht="12" thickBot="1">
      <c r="A368" s="2093"/>
      <c r="B368" s="2096"/>
      <c r="C368" s="46" t="s">
        <v>16</v>
      </c>
      <c r="D368" s="46"/>
      <c r="E368" s="109" t="e">
        <f t="shared" ref="E368:AB368" si="117">E366/E365</f>
        <v>#DIV/0!</v>
      </c>
      <c r="F368" s="109" t="e">
        <f t="shared" si="117"/>
        <v>#DIV/0!</v>
      </c>
      <c r="G368" s="109" t="e">
        <f t="shared" si="117"/>
        <v>#DIV/0!</v>
      </c>
      <c r="H368" s="438" t="e">
        <f t="shared" si="117"/>
        <v>#DIV/0!</v>
      </c>
      <c r="I368" s="109" t="e">
        <f t="shared" si="117"/>
        <v>#DIV/0!</v>
      </c>
      <c r="J368" s="109" t="e">
        <f t="shared" si="117"/>
        <v>#DIV/0!</v>
      </c>
      <c r="K368" s="109" t="e">
        <f t="shared" si="117"/>
        <v>#DIV/0!</v>
      </c>
      <c r="L368" s="109" t="e">
        <f t="shared" si="117"/>
        <v>#DIV/0!</v>
      </c>
      <c r="M368" s="109" t="e">
        <f t="shared" si="117"/>
        <v>#DIV/0!</v>
      </c>
      <c r="N368" s="438" t="e">
        <f t="shared" si="117"/>
        <v>#DIV/0!</v>
      </c>
      <c r="O368" s="109" t="e">
        <f t="shared" si="117"/>
        <v>#DIV/0!</v>
      </c>
      <c r="P368" s="109" t="e">
        <f t="shared" si="117"/>
        <v>#DIV/0!</v>
      </c>
      <c r="Q368" s="109" t="e">
        <f t="shared" si="117"/>
        <v>#DIV/0!</v>
      </c>
      <c r="R368" s="109" t="e">
        <f t="shared" si="117"/>
        <v>#DIV/0!</v>
      </c>
      <c r="S368" s="109" t="e">
        <f t="shared" si="117"/>
        <v>#DIV/0!</v>
      </c>
      <c r="T368" s="109" t="e">
        <f t="shared" si="117"/>
        <v>#DIV/0!</v>
      </c>
      <c r="U368" s="109" t="e">
        <f t="shared" si="117"/>
        <v>#DIV/0!</v>
      </c>
      <c r="V368" s="438" t="e">
        <f t="shared" si="117"/>
        <v>#DIV/0!</v>
      </c>
      <c r="W368" s="109" t="e">
        <f t="shared" si="117"/>
        <v>#DIV/0!</v>
      </c>
      <c r="X368" s="109" t="e">
        <f t="shared" si="117"/>
        <v>#DIV/0!</v>
      </c>
      <c r="Y368" s="109" t="e">
        <f t="shared" si="117"/>
        <v>#DIV/0!</v>
      </c>
      <c r="Z368" s="109" t="e">
        <f t="shared" si="117"/>
        <v>#DIV/0!</v>
      </c>
      <c r="AA368" s="109" t="e">
        <f t="shared" si="117"/>
        <v>#DIV/0!</v>
      </c>
      <c r="AB368" s="109" t="e">
        <f t="shared" si="117"/>
        <v>#DIV/0!</v>
      </c>
      <c r="AC368" s="121" t="e">
        <f>AC366/AC365</f>
        <v>#DIV/0!</v>
      </c>
    </row>
    <row r="369" spans="1:32" ht="12" thickBot="1">
      <c r="A369" s="2091" t="s">
        <v>103</v>
      </c>
      <c r="B369" s="2094" t="s">
        <v>594</v>
      </c>
      <c r="C369" s="10" t="s">
        <v>484</v>
      </c>
      <c r="D369" s="1015" t="s">
        <v>507</v>
      </c>
      <c r="E369" s="109">
        <v>1.7999999999574356E-2</v>
      </c>
      <c r="F369" s="109">
        <v>1.8000000000392903E-2</v>
      </c>
      <c r="G369" s="109">
        <v>3.599999999996726E-2</v>
      </c>
      <c r="H369" s="109">
        <v>3.599999999996726E-2</v>
      </c>
      <c r="I369" s="109">
        <v>1.7999999999574356E-2</v>
      </c>
      <c r="J369" s="109">
        <v>3.599999999996726E-2</v>
      </c>
      <c r="K369" s="109">
        <v>3.599999999996726E-2</v>
      </c>
      <c r="L369" s="109">
        <v>3.599999999996726E-2</v>
      </c>
      <c r="M369" s="109">
        <v>3.599999999996726E-2</v>
      </c>
      <c r="N369" s="109">
        <v>3.599999999996726E-2</v>
      </c>
      <c r="O369" s="109">
        <v>3.599999999996726E-2</v>
      </c>
      <c r="P369" s="109">
        <v>3.6000000000785806E-2</v>
      </c>
      <c r="Q369" s="109">
        <v>3.599999999996726E-2</v>
      </c>
      <c r="R369" s="109">
        <v>3.599999999996726E-2</v>
      </c>
      <c r="S369" s="109">
        <v>1.7999999999574356E-2</v>
      </c>
      <c r="T369" s="109">
        <v>3.599999999996726E-2</v>
      </c>
      <c r="U369" s="109">
        <v>3.599999999996726E-2</v>
      </c>
      <c r="V369" s="109">
        <v>3.599999999996726E-2</v>
      </c>
      <c r="W369" s="109">
        <v>3.599999999996726E-2</v>
      </c>
      <c r="X369" s="109">
        <v>3.599999999996726E-2</v>
      </c>
      <c r="Y369" s="109">
        <v>3.599999999996726E-2</v>
      </c>
      <c r="Z369" s="109">
        <v>3.599999999996726E-2</v>
      </c>
      <c r="AA369" s="109">
        <v>1.8000000000392903E-2</v>
      </c>
      <c r="AB369" s="125">
        <v>3.599999999996726E-2</v>
      </c>
      <c r="AC369" s="123">
        <f>SUM(E369:AB369)</f>
        <v>0.77399999999970559</v>
      </c>
    </row>
    <row r="370" spans="1:32">
      <c r="A370" s="2092"/>
      <c r="B370" s="2095"/>
      <c r="C370" s="11" t="s">
        <v>485</v>
      </c>
      <c r="D370" s="1005" t="s">
        <v>507</v>
      </c>
      <c r="E370" s="109">
        <v>1.7999999999574356E-2</v>
      </c>
      <c r="F370" s="109">
        <v>1.8000000000392903E-2</v>
      </c>
      <c r="G370" s="109">
        <v>1.7999999999574356E-2</v>
      </c>
      <c r="H370" s="418">
        <v>3.599999999996726E-2</v>
      </c>
      <c r="I370" s="109">
        <v>1.8000000000392903E-2</v>
      </c>
      <c r="J370" s="109">
        <v>1.7999999999574356E-2</v>
      </c>
      <c r="K370" s="109">
        <v>1.8000000000392903E-2</v>
      </c>
      <c r="L370" s="109">
        <v>3.599999999996726E-2</v>
      </c>
      <c r="M370" s="109">
        <v>1.7999999999574356E-2</v>
      </c>
      <c r="N370" s="418">
        <v>1.8000000000392903E-2</v>
      </c>
      <c r="O370" s="109">
        <v>3.599999999996726E-2</v>
      </c>
      <c r="P370" s="109">
        <v>1.8000000000392903E-2</v>
      </c>
      <c r="Q370" s="109">
        <v>3.599999999996726E-2</v>
      </c>
      <c r="R370" s="109">
        <v>1.7999999999574356E-2</v>
      </c>
      <c r="S370" s="109">
        <v>1.8000000000392903E-2</v>
      </c>
      <c r="T370" s="109">
        <v>1.7999999999574356E-2</v>
      </c>
      <c r="U370" s="109">
        <v>1.8000000000392903E-2</v>
      </c>
      <c r="V370" s="418">
        <v>3.599999999996726E-2</v>
      </c>
      <c r="W370" s="109">
        <v>1.7999999999574356E-2</v>
      </c>
      <c r="X370" s="109">
        <v>1.8000000000392903E-2</v>
      </c>
      <c r="Y370" s="109">
        <v>1.7999999999574356E-2</v>
      </c>
      <c r="Z370" s="109">
        <v>3.599999999996726E-2</v>
      </c>
      <c r="AA370" s="109">
        <v>1.8000000000392903E-2</v>
      </c>
      <c r="AB370" s="109">
        <v>1.7999999999574356E-2</v>
      </c>
      <c r="AC370" s="123">
        <f>SUM(E370:AB370)</f>
        <v>0.53999999999950898</v>
      </c>
    </row>
    <row r="371" spans="1:32" ht="12">
      <c r="A371" s="2092"/>
      <c r="B371" s="2095"/>
      <c r="C371" s="11" t="s">
        <v>8</v>
      </c>
      <c r="D371" s="1005" t="s">
        <v>466</v>
      </c>
      <c r="E371" s="1419">
        <v>1</v>
      </c>
      <c r="F371" s="1419">
        <v>2</v>
      </c>
      <c r="G371" s="1419">
        <v>1</v>
      </c>
      <c r="H371" s="1419">
        <v>2</v>
      </c>
      <c r="I371" s="1419">
        <v>6</v>
      </c>
      <c r="J371" s="1419">
        <v>2</v>
      </c>
      <c r="K371" s="1419">
        <v>2</v>
      </c>
      <c r="L371" s="1419">
        <v>2</v>
      </c>
      <c r="M371" s="1419">
        <v>2</v>
      </c>
      <c r="N371" s="1419">
        <v>1</v>
      </c>
      <c r="O371" s="1419">
        <v>2</v>
      </c>
      <c r="P371" s="1419">
        <v>2</v>
      </c>
      <c r="Q371" s="1419">
        <v>3</v>
      </c>
      <c r="R371" s="1419">
        <v>2</v>
      </c>
      <c r="S371" s="1419">
        <v>2</v>
      </c>
      <c r="T371" s="1419">
        <v>2</v>
      </c>
      <c r="U371" s="1419">
        <v>2</v>
      </c>
      <c r="V371" s="1419">
        <v>3</v>
      </c>
      <c r="W371" s="1419">
        <v>3</v>
      </c>
      <c r="X371" s="1419">
        <v>2</v>
      </c>
      <c r="Y371" s="1419">
        <v>2</v>
      </c>
      <c r="Z371" s="1419">
        <v>2</v>
      </c>
      <c r="AA371" s="1419">
        <v>8</v>
      </c>
      <c r="AB371" s="1420">
        <v>1</v>
      </c>
      <c r="AC371" s="83"/>
    </row>
    <row r="372" spans="1:32" ht="12" thickBot="1">
      <c r="A372" s="2093"/>
      <c r="B372" s="2096"/>
      <c r="C372" s="46" t="s">
        <v>16</v>
      </c>
      <c r="D372" s="46"/>
      <c r="E372" s="109">
        <f t="shared" ref="E372:AB372" si="118">E370/E369</f>
        <v>1</v>
      </c>
      <c r="F372" s="110">
        <f>F370/F369</f>
        <v>1</v>
      </c>
      <c r="G372" s="109">
        <f t="shared" si="118"/>
        <v>0.49999999998863132</v>
      </c>
      <c r="H372" s="438">
        <f t="shared" si="118"/>
        <v>1</v>
      </c>
      <c r="I372" s="109">
        <f t="shared" si="118"/>
        <v>1.0000000000454747</v>
      </c>
      <c r="J372" s="109">
        <f t="shared" si="118"/>
        <v>0.49999999998863132</v>
      </c>
      <c r="K372" s="109">
        <f t="shared" si="118"/>
        <v>0.50000000001136868</v>
      </c>
      <c r="L372" s="109">
        <f t="shared" si="118"/>
        <v>1</v>
      </c>
      <c r="M372" s="109">
        <f t="shared" si="118"/>
        <v>0.49999999998863132</v>
      </c>
      <c r="N372" s="438">
        <f t="shared" si="118"/>
        <v>0.50000000001136868</v>
      </c>
      <c r="O372" s="109">
        <f t="shared" si="118"/>
        <v>1</v>
      </c>
      <c r="P372" s="109">
        <f t="shared" si="118"/>
        <v>0.5</v>
      </c>
      <c r="Q372" s="109">
        <f t="shared" si="118"/>
        <v>1</v>
      </c>
      <c r="R372" s="109">
        <f t="shared" si="118"/>
        <v>0.49999999998863132</v>
      </c>
      <c r="S372" s="109">
        <f t="shared" si="118"/>
        <v>1.0000000000454747</v>
      </c>
      <c r="T372" s="109">
        <f t="shared" si="118"/>
        <v>0.49999999998863132</v>
      </c>
      <c r="U372" s="109">
        <f t="shared" si="118"/>
        <v>0.50000000001136868</v>
      </c>
      <c r="V372" s="438">
        <f t="shared" si="118"/>
        <v>1</v>
      </c>
      <c r="W372" s="109">
        <f t="shared" si="118"/>
        <v>0.49999999998863132</v>
      </c>
      <c r="X372" s="109">
        <f t="shared" si="118"/>
        <v>0.50000000001136868</v>
      </c>
      <c r="Y372" s="109">
        <f t="shared" si="118"/>
        <v>0.49999999998863132</v>
      </c>
      <c r="Z372" s="109">
        <f t="shared" si="118"/>
        <v>1</v>
      </c>
      <c r="AA372" s="109">
        <f t="shared" si="118"/>
        <v>1</v>
      </c>
      <c r="AB372" s="109">
        <f t="shared" si="118"/>
        <v>0.49999999998863132</v>
      </c>
      <c r="AC372" s="121">
        <f>AC370/AC369</f>
        <v>0.69767441860428214</v>
      </c>
    </row>
    <row r="373" spans="1:32">
      <c r="A373" s="576"/>
      <c r="B373" s="577" t="s">
        <v>18</v>
      </c>
      <c r="C373" s="10" t="s">
        <v>484</v>
      </c>
      <c r="D373" s="1015" t="s">
        <v>507</v>
      </c>
      <c r="E373" s="220">
        <v>1.4200000000005276E-3</v>
      </c>
      <c r="F373" s="220">
        <v>1.0199999999997544E-3</v>
      </c>
      <c r="G373" s="220">
        <v>2.2599999999999907E-3</v>
      </c>
      <c r="H373" s="220">
        <v>1.9100000000003092E-3</v>
      </c>
      <c r="I373" s="220">
        <v>1.8799999999998818E-3</v>
      </c>
      <c r="J373" s="220">
        <v>1.8399999999996908E-3</v>
      </c>
      <c r="K373" s="220">
        <v>1.8600000000003546E-3</v>
      </c>
      <c r="L373" s="220">
        <v>1.9299999999998364E-3</v>
      </c>
      <c r="M373" s="220">
        <v>1.8299999999999272E-3</v>
      </c>
      <c r="N373" s="220">
        <v>1.8299999999999272E-3</v>
      </c>
      <c r="O373" s="220">
        <v>1.8899999999996454E-3</v>
      </c>
      <c r="P373" s="220">
        <v>1.8900000000007821E-3</v>
      </c>
      <c r="Q373" s="220">
        <v>1.9099999999991723E-3</v>
      </c>
      <c r="R373" s="220">
        <v>1.8100000000004003E-3</v>
      </c>
      <c r="S373" s="220">
        <v>1.8200000000001637E-3</v>
      </c>
      <c r="T373" s="220">
        <v>1.8799999999998818E-3</v>
      </c>
      <c r="U373" s="220">
        <v>1.8299999999999272E-3</v>
      </c>
      <c r="V373" s="220">
        <v>1.8700000000001183E-3</v>
      </c>
      <c r="W373" s="220">
        <v>1.8899999999996454E-3</v>
      </c>
      <c r="X373" s="220">
        <v>1.8799999999998818E-3</v>
      </c>
      <c r="Y373" s="220">
        <v>1.8400000000008277E-3</v>
      </c>
      <c r="Z373" s="220">
        <v>1.7799999999999728E-3</v>
      </c>
      <c r="AA373" s="220">
        <v>1.8399999999996908E-3</v>
      </c>
      <c r="AB373" s="220">
        <v>2.1400000000005547E-3</v>
      </c>
      <c r="AC373" s="126">
        <f>SUM(E373:AB373)</f>
        <v>4.405000000000088E-2</v>
      </c>
      <c r="AD373" s="572">
        <f>MAX(E373:AB373)</f>
        <v>2.2599999999999907E-3</v>
      </c>
      <c r="AE373" s="658"/>
    </row>
    <row r="374" spans="1:32" ht="12" thickBot="1">
      <c r="A374" s="580"/>
      <c r="B374" s="582" t="s">
        <v>19</v>
      </c>
      <c r="C374" s="45" t="s">
        <v>484</v>
      </c>
      <c r="D374" s="1009" t="s">
        <v>507</v>
      </c>
      <c r="E374" s="272">
        <v>5.5400000000008732E-3</v>
      </c>
      <c r="F374" s="272">
        <v>5.9099999999989447E-3</v>
      </c>
      <c r="G374" s="272">
        <v>5.6500000000005461E-3</v>
      </c>
      <c r="H374" s="272">
        <v>6.2999999999965445E-3</v>
      </c>
      <c r="I374" s="272">
        <v>6.1599999999998548E-3</v>
      </c>
      <c r="J374" s="272">
        <v>6.0400000000026925E-3</v>
      </c>
      <c r="K374" s="272">
        <v>6.0599999999976714E-3</v>
      </c>
      <c r="L374" s="272">
        <v>6.2200000000029836E-3</v>
      </c>
      <c r="M374" s="272">
        <v>6.2399999999979625E-3</v>
      </c>
      <c r="N374" s="272">
        <v>6.0300000000006546E-3</v>
      </c>
      <c r="O374" s="272">
        <v>6.219999999998436E-3</v>
      </c>
      <c r="P374" s="272">
        <v>6.2699999999995268E-3</v>
      </c>
      <c r="Q374" s="272">
        <v>6.2700000000040744E-3</v>
      </c>
      <c r="R374" s="272">
        <v>5.9999999999990903E-3</v>
      </c>
      <c r="S374" s="272">
        <v>5.9899999999970532E-3</v>
      </c>
      <c r="T374" s="272">
        <v>6.1599999999998548E-3</v>
      </c>
      <c r="U374" s="272">
        <v>6.0300000000006546E-3</v>
      </c>
      <c r="V374" s="272">
        <v>6.130000000002838E-3</v>
      </c>
      <c r="W374" s="272">
        <v>6.2500000000000003E-3</v>
      </c>
      <c r="X374" s="272">
        <v>6.2500000000000003E-3</v>
      </c>
      <c r="Y374" s="272">
        <v>5.9299999999984721E-3</v>
      </c>
      <c r="Z374" s="272">
        <v>5.9999999999990903E-3</v>
      </c>
      <c r="AA374" s="272">
        <v>6.060000000002219E-3</v>
      </c>
      <c r="AB374" s="272">
        <v>6.0599999999976714E-3</v>
      </c>
      <c r="AC374" s="207">
        <f>SUM(E374:AB374)</f>
        <v>0.14576999999999773</v>
      </c>
      <c r="AD374" s="572">
        <f>MAX(E374:AB374)</f>
        <v>6.2999999999965445E-3</v>
      </c>
      <c r="AE374" s="658"/>
    </row>
    <row r="375" spans="1:32" ht="10.5" customHeight="1">
      <c r="A375" s="2108" t="s">
        <v>152</v>
      </c>
      <c r="B375" s="2109"/>
      <c r="C375" s="12" t="s">
        <v>484</v>
      </c>
      <c r="D375" s="10"/>
      <c r="E375" s="108">
        <f>E341+E345+E349+E353+E357+E361+E365+E369</f>
        <v>1.1609425598001155</v>
      </c>
      <c r="F375" s="108">
        <f t="shared" ref="F375:AB376" si="119">F341+F345+F349+F353+F357+F361+F365+F369</f>
        <v>1.2784869699803845</v>
      </c>
      <c r="G375" s="108">
        <f t="shared" si="119"/>
        <v>1.260672709663563</v>
      </c>
      <c r="H375" s="415">
        <f t="shared" si="119"/>
        <v>1.3289425597994167</v>
      </c>
      <c r="I375" s="108">
        <f t="shared" si="119"/>
        <v>1.3845107815875679</v>
      </c>
      <c r="J375" s="108">
        <f t="shared" si="119"/>
        <v>1.5378227528910915</v>
      </c>
      <c r="K375" s="108">
        <f t="shared" si="119"/>
        <v>1.6838758337184281</v>
      </c>
      <c r="L375" s="108">
        <f t="shared" si="119"/>
        <v>1.8811341468184608</v>
      </c>
      <c r="M375" s="108">
        <f t="shared" si="119"/>
        <v>1.9337206662789741</v>
      </c>
      <c r="N375" s="415">
        <f t="shared" si="119"/>
        <v>1.8786629866356486</v>
      </c>
      <c r="O375" s="108">
        <f t="shared" si="119"/>
        <v>1.8871341468098606</v>
      </c>
      <c r="P375" s="108">
        <f t="shared" si="119"/>
        <v>1.8664249604934675</v>
      </c>
      <c r="Q375" s="108">
        <f t="shared" si="119"/>
        <v>1.8333320891594052</v>
      </c>
      <c r="R375" s="108">
        <f t="shared" si="119"/>
        <v>1.7318435899050277</v>
      </c>
      <c r="S375" s="108">
        <f t="shared" si="119"/>
        <v>1.8476564933126784</v>
      </c>
      <c r="T375" s="108">
        <f t="shared" si="119"/>
        <v>1.9035483464229888</v>
      </c>
      <c r="U375" s="108">
        <f t="shared" si="119"/>
        <v>1.8534952655955645</v>
      </c>
      <c r="V375" s="415">
        <f t="shared" si="119"/>
        <v>1.8727419430061267</v>
      </c>
      <c r="W375" s="108">
        <f t="shared" si="119"/>
        <v>1.8893339821800756</v>
      </c>
      <c r="X375" s="108">
        <f t="shared" si="119"/>
        <v>1.9326418980543818</v>
      </c>
      <c r="Y375" s="108">
        <f t="shared" si="119"/>
        <v>1.8217491166310016</v>
      </c>
      <c r="Z375" s="108">
        <f t="shared" si="119"/>
        <v>1.7417260719268968</v>
      </c>
      <c r="AA375" s="108">
        <f t="shared" si="119"/>
        <v>1.6654899476999865</v>
      </c>
      <c r="AB375" s="108">
        <f t="shared" si="119"/>
        <v>1.6388573907929818</v>
      </c>
      <c r="AC375" s="120">
        <f>AC341+AC345+AC349+AC353+AC357+AC361+AC365+AC369</f>
        <v>40.814747209164089</v>
      </c>
    </row>
    <row r="376" spans="1:32" ht="10.5" customHeight="1" thickBot="1">
      <c r="A376" s="2110"/>
      <c r="B376" s="2111"/>
      <c r="C376" s="9" t="s">
        <v>485</v>
      </c>
      <c r="D376" s="233"/>
      <c r="E376" s="111">
        <f>E342+E346+E350+E354+E358+E362+E366+E370</f>
        <v>0.39599999999800278</v>
      </c>
      <c r="F376" s="111">
        <f t="shared" si="119"/>
        <v>0.33000000000174629</v>
      </c>
      <c r="G376" s="111">
        <f t="shared" si="119"/>
        <v>0.28799999999946524</v>
      </c>
      <c r="H376" s="502">
        <f t="shared" si="119"/>
        <v>0.40800000000099312</v>
      </c>
      <c r="I376" s="111">
        <f t="shared" si="119"/>
        <v>0.42600000000111327</v>
      </c>
      <c r="J376" s="111">
        <f t="shared" si="119"/>
        <v>0.31799999999739159</v>
      </c>
      <c r="K376" s="111">
        <f t="shared" si="119"/>
        <v>0.42600000000165894</v>
      </c>
      <c r="L376" s="111">
        <f t="shared" si="119"/>
        <v>0.36600000000007643</v>
      </c>
      <c r="M376" s="111">
        <f t="shared" si="119"/>
        <v>0.32999999999929064</v>
      </c>
      <c r="N376" s="502">
        <f t="shared" si="119"/>
        <v>0.33600000000024016</v>
      </c>
      <c r="O376" s="111">
        <f t="shared" si="119"/>
        <v>0.43199999999878858</v>
      </c>
      <c r="P376" s="111">
        <f t="shared" si="119"/>
        <v>0.37800000000170259</v>
      </c>
      <c r="Q376" s="111">
        <f t="shared" si="119"/>
        <v>0.38999999999950891</v>
      </c>
      <c r="R376" s="111">
        <f t="shared" si="119"/>
        <v>0.37800000000033834</v>
      </c>
      <c r="S376" s="111">
        <f t="shared" si="119"/>
        <v>0.38399999999965079</v>
      </c>
      <c r="T376" s="111">
        <f t="shared" si="119"/>
        <v>0.30600000000094951</v>
      </c>
      <c r="U376" s="111">
        <f t="shared" si="119"/>
        <v>0.48000000000010912</v>
      </c>
      <c r="V376" s="502">
        <f t="shared" si="119"/>
        <v>0.42599999999865762</v>
      </c>
      <c r="W376" s="111">
        <f t="shared" si="119"/>
        <v>0.39599999999963986</v>
      </c>
      <c r="X376" s="111">
        <f t="shared" si="119"/>
        <v>0.34800000000050207</v>
      </c>
      <c r="Y376" s="111">
        <f t="shared" si="119"/>
        <v>0.39600000000073121</v>
      </c>
      <c r="Z376" s="111">
        <f t="shared" si="119"/>
        <v>0.38999999999950891</v>
      </c>
      <c r="AA376" s="111">
        <f t="shared" si="119"/>
        <v>0.35400000000063303</v>
      </c>
      <c r="AB376" s="111">
        <f t="shared" si="119"/>
        <v>0.35399999999872311</v>
      </c>
      <c r="AC376" s="121">
        <f>AC342+AC346+AC350+AC354+AC358+AC362+AC366+AC370</f>
        <v>9.0359999999994223</v>
      </c>
    </row>
    <row r="377" spans="1:32" ht="10.5" customHeight="1">
      <c r="A377" s="2097" t="s">
        <v>153</v>
      </c>
      <c r="B377" s="2112"/>
      <c r="C377" s="7" t="s">
        <v>484</v>
      </c>
      <c r="D377" s="10"/>
      <c r="E377" s="108">
        <f t="shared" ref="E377:AB377" si="120">E327+E331-E375</f>
        <v>0.20557579034102025</v>
      </c>
      <c r="F377" s="108">
        <f t="shared" si="120"/>
        <v>4.030932926109787E-2</v>
      </c>
      <c r="G377" s="108">
        <f t="shared" si="120"/>
        <v>5.6441991090065313E-2</v>
      </c>
      <c r="H377" s="415">
        <f t="shared" si="120"/>
        <v>-2.923508091430338E-2</v>
      </c>
      <c r="I377" s="108">
        <f t="shared" si="120"/>
        <v>0.10989718278286431</v>
      </c>
      <c r="J377" s="108">
        <f t="shared" si="120"/>
        <v>-3.1690517323011314E-2</v>
      </c>
      <c r="K377" s="108">
        <f t="shared" si="120"/>
        <v>-6.0710854468353226E-3</v>
      </c>
      <c r="L377" s="108">
        <f t="shared" si="120"/>
        <v>-0.12498121247737926</v>
      </c>
      <c r="M377" s="108">
        <f t="shared" si="120"/>
        <v>-2.5106294788844741E-2</v>
      </c>
      <c r="N377" s="415">
        <f t="shared" si="120"/>
        <v>-3.675049389822771E-2</v>
      </c>
      <c r="O377" s="108">
        <f t="shared" si="120"/>
        <v>-0.11192353282514822</v>
      </c>
      <c r="P377" s="108">
        <f t="shared" si="120"/>
        <v>-0.11595277978454877</v>
      </c>
      <c r="Q377" s="108">
        <f t="shared" si="120"/>
        <v>-0.11015641009643407</v>
      </c>
      <c r="R377" s="108">
        <f t="shared" si="120"/>
        <v>-0.10415641010066912</v>
      </c>
      <c r="S377" s="108">
        <f t="shared" si="120"/>
        <v>-3.8085186319449349E-2</v>
      </c>
      <c r="T377" s="108">
        <f t="shared" si="120"/>
        <v>-6.4018004617402813E-2</v>
      </c>
      <c r="U377" s="108">
        <f t="shared" si="120"/>
        <v>-6.1097625867750471E-2</v>
      </c>
      <c r="V377" s="415">
        <f t="shared" si="120"/>
        <v>-5.6802467168674431E-2</v>
      </c>
      <c r="W377" s="108">
        <f t="shared" si="120"/>
        <v>-9.0304968649137507E-3</v>
      </c>
      <c r="X377" s="108">
        <f t="shared" si="120"/>
        <v>-0.1352151438422573</v>
      </c>
      <c r="Y377" s="108">
        <f t="shared" si="120"/>
        <v>-6.2250883369194598E-2</v>
      </c>
      <c r="Z377" s="108">
        <f t="shared" si="120"/>
        <v>-5.0673607725224779E-2</v>
      </c>
      <c r="AA377" s="108">
        <f t="shared" si="120"/>
        <v>-4.2696106850899085E-3</v>
      </c>
      <c r="AB377" s="108">
        <f t="shared" si="120"/>
        <v>-8.5617307579007873E-2</v>
      </c>
      <c r="AC377" s="120" t="e">
        <f>#REF!+#REF!-AC375</f>
        <v>#REF!</v>
      </c>
    </row>
    <row r="378" spans="1:32" ht="10.5" customHeight="1" thickBot="1">
      <c r="A378" s="2110"/>
      <c r="B378" s="2111"/>
      <c r="C378" s="9" t="s">
        <v>485</v>
      </c>
      <c r="D378" s="45"/>
      <c r="E378" s="125">
        <f t="shared" ref="E378:AB378" si="121">E328+E332-E376</f>
        <v>0.13140734005366689</v>
      </c>
      <c r="F378" s="268">
        <f t="shared" si="121"/>
        <v>0.17831851969792006</v>
      </c>
      <c r="G378" s="268">
        <f t="shared" si="121"/>
        <v>0.26764588030174163</v>
      </c>
      <c r="H378" s="502">
        <f t="shared" si="121"/>
        <v>9.2682991551759963E-2</v>
      </c>
      <c r="I378" s="268">
        <f t="shared" si="121"/>
        <v>0.13336318574622141</v>
      </c>
      <c r="J378" s="268">
        <f t="shared" si="121"/>
        <v>0.29405289422917691</v>
      </c>
      <c r="K378" s="268">
        <f t="shared" si="121"/>
        <v>0.18752189930921348</v>
      </c>
      <c r="L378" s="268">
        <f t="shared" si="121"/>
        <v>0.32686117373527351</v>
      </c>
      <c r="M378" s="268">
        <f t="shared" si="121"/>
        <v>0.37584574859899633</v>
      </c>
      <c r="N378" s="502">
        <f t="shared" si="121"/>
        <v>0.3431649970925979</v>
      </c>
      <c r="O378" s="268">
        <f t="shared" si="121"/>
        <v>0.26848424559401374</v>
      </c>
      <c r="P378" s="268">
        <f t="shared" si="121"/>
        <v>0.28378887228451927</v>
      </c>
      <c r="Q378" s="268">
        <f t="shared" si="121"/>
        <v>0.28967027162459685</v>
      </c>
      <c r="R378" s="268">
        <f t="shared" si="121"/>
        <v>0.2346748719240595</v>
      </c>
      <c r="S378" s="125">
        <f t="shared" si="121"/>
        <v>0.31102852279613918</v>
      </c>
      <c r="T378" s="268">
        <f t="shared" si="121"/>
        <v>0.42021213672020219</v>
      </c>
      <c r="U378" s="268">
        <f t="shared" si="121"/>
        <v>0.16015905589283264</v>
      </c>
      <c r="V378" s="502">
        <f t="shared" si="121"/>
        <v>0.27157579033482154</v>
      </c>
      <c r="W378" s="268">
        <f t="shared" si="121"/>
        <v>0.26012139412782198</v>
      </c>
      <c r="X378" s="268">
        <f t="shared" si="121"/>
        <v>0.34217070168284597</v>
      </c>
      <c r="Y378" s="268">
        <f t="shared" si="121"/>
        <v>0.23099929330144209</v>
      </c>
      <c r="Z378" s="268">
        <f t="shared" si="121"/>
        <v>0.30562098568070578</v>
      </c>
      <c r="AA378" s="268">
        <f t="shared" si="121"/>
        <v>0.18568813480609392</v>
      </c>
      <c r="AB378" s="268">
        <f t="shared" si="121"/>
        <v>0.21929603328843805</v>
      </c>
      <c r="AC378" s="121" t="e">
        <f>#REF!+#REF!-AC376</f>
        <v>#REF!</v>
      </c>
    </row>
    <row r="380" spans="1:32" ht="12" thickBot="1"/>
    <row r="381" spans="1:32" ht="28.5" customHeight="1">
      <c r="A381" s="133" t="s">
        <v>17</v>
      </c>
      <c r="B381" s="134" t="s">
        <v>5</v>
      </c>
      <c r="C381" s="6" t="s">
        <v>14</v>
      </c>
      <c r="D381" s="6" t="s">
        <v>499</v>
      </c>
      <c r="E381" s="2119" t="s">
        <v>15</v>
      </c>
      <c r="F381" s="2119"/>
      <c r="G381" s="2119"/>
      <c r="H381" s="2119"/>
      <c r="I381" s="2119"/>
      <c r="J381" s="2119"/>
      <c r="K381" s="2119"/>
      <c r="L381" s="2119"/>
      <c r="M381" s="2119"/>
      <c r="N381" s="2119"/>
      <c r="O381" s="2119"/>
      <c r="P381" s="2119"/>
      <c r="Q381" s="2119"/>
      <c r="R381" s="2119"/>
      <c r="S381" s="2119"/>
      <c r="T381" s="2119"/>
      <c r="U381" s="2119"/>
      <c r="V381" s="2119"/>
      <c r="W381" s="2119"/>
      <c r="X381" s="2119"/>
      <c r="Y381" s="2119"/>
      <c r="Z381" s="2119"/>
      <c r="AA381" s="2119"/>
      <c r="AB381" s="2119"/>
      <c r="AC381" s="2102" t="s">
        <v>10</v>
      </c>
    </row>
    <row r="382" spans="1:32" s="13" customFormat="1" ht="12.75" customHeight="1">
      <c r="A382" s="2121" t="s">
        <v>785</v>
      </c>
      <c r="B382" s="2122"/>
      <c r="C382" s="17"/>
      <c r="D382" s="17"/>
      <c r="E382" s="18">
        <v>1</v>
      </c>
      <c r="F382" s="18">
        <v>2</v>
      </c>
      <c r="G382" s="18">
        <v>3</v>
      </c>
      <c r="H382" s="18">
        <v>4</v>
      </c>
      <c r="I382" s="18">
        <v>5</v>
      </c>
      <c r="J382" s="18">
        <v>6</v>
      </c>
      <c r="K382" s="18">
        <v>7</v>
      </c>
      <c r="L382" s="18">
        <v>8</v>
      </c>
      <c r="M382" s="18">
        <v>9</v>
      </c>
      <c r="N382" s="18">
        <v>10</v>
      </c>
      <c r="O382" s="18">
        <v>11</v>
      </c>
      <c r="P382" s="18">
        <v>12</v>
      </c>
      <c r="Q382" s="18">
        <v>13</v>
      </c>
      <c r="R382" s="18">
        <v>14</v>
      </c>
      <c r="S382" s="18">
        <v>15</v>
      </c>
      <c r="T382" s="18">
        <v>16</v>
      </c>
      <c r="U382" s="18">
        <v>17</v>
      </c>
      <c r="V382" s="18">
        <v>18</v>
      </c>
      <c r="W382" s="18">
        <v>19</v>
      </c>
      <c r="X382" s="18">
        <v>20</v>
      </c>
      <c r="Y382" s="18">
        <v>21</v>
      </c>
      <c r="Z382" s="18">
        <v>22</v>
      </c>
      <c r="AA382" s="18">
        <v>23</v>
      </c>
      <c r="AB382" s="18">
        <v>24</v>
      </c>
      <c r="AC382" s="2120"/>
      <c r="AD382" s="2106" t="s">
        <v>280</v>
      </c>
      <c r="AE382" s="2107"/>
      <c r="AF382" s="232"/>
    </row>
    <row r="383" spans="1:32">
      <c r="A383" s="2123" t="s">
        <v>122</v>
      </c>
      <c r="B383" s="2124" t="s">
        <v>534</v>
      </c>
      <c r="C383" s="63" t="s">
        <v>484</v>
      </c>
      <c r="D383" s="1010" t="s">
        <v>507</v>
      </c>
      <c r="E383" s="111">
        <v>1.3479999999999563</v>
      </c>
      <c r="F383" s="111">
        <v>1.3799999999991996</v>
      </c>
      <c r="G383" s="111">
        <v>1.4279999999998836</v>
      </c>
      <c r="H383" s="436">
        <v>1.452000000001135</v>
      </c>
      <c r="I383" s="111">
        <v>1.4639999999999418</v>
      </c>
      <c r="J383" s="111">
        <v>1.5280000000002474</v>
      </c>
      <c r="K383" s="111">
        <v>1.6199999999989814</v>
      </c>
      <c r="L383" s="111">
        <v>1.5079999999998108</v>
      </c>
      <c r="M383" s="111">
        <v>1.6480000000010477</v>
      </c>
      <c r="N383" s="436">
        <v>1.6239999999997963</v>
      </c>
      <c r="O383" s="111">
        <v>1.6000000000003638</v>
      </c>
      <c r="P383" s="111">
        <v>1.6119999999991705</v>
      </c>
      <c r="Q383" s="111">
        <v>1.5959999999995489</v>
      </c>
      <c r="R383" s="111">
        <v>1.6520000000000437</v>
      </c>
      <c r="S383" s="111">
        <v>1.5799999999999272</v>
      </c>
      <c r="T383" s="111">
        <v>1.58800000000119</v>
      </c>
      <c r="U383" s="111">
        <v>1.63599999999933</v>
      </c>
      <c r="V383" s="436">
        <v>1.6720000000001201</v>
      </c>
      <c r="W383" s="111">
        <v>1.5840000000007421</v>
      </c>
      <c r="X383" s="111">
        <v>1.5519999999996799</v>
      </c>
      <c r="Y383" s="111">
        <v>1.4959999999991851</v>
      </c>
      <c r="Z383" s="111">
        <v>1.4160000000010768</v>
      </c>
      <c r="AA383" s="111">
        <v>1.5720000000001164</v>
      </c>
      <c r="AB383" s="111">
        <v>1.3879999999990105</v>
      </c>
      <c r="AC383" s="123">
        <f>SUM(E383:AB383)</f>
        <v>36.943999999999505</v>
      </c>
    </row>
    <row r="384" spans="1:32">
      <c r="A384" s="2092"/>
      <c r="B384" s="2095"/>
      <c r="C384" s="11" t="s">
        <v>485</v>
      </c>
      <c r="D384" s="1005" t="s">
        <v>507</v>
      </c>
      <c r="E384" s="109">
        <v>0.29600000000209548</v>
      </c>
      <c r="F384" s="109">
        <v>0.2999999999992724</v>
      </c>
      <c r="G384" s="109">
        <v>0.30800000000090222</v>
      </c>
      <c r="H384" s="109">
        <v>0.31199999999807915</v>
      </c>
      <c r="I384" s="109">
        <v>0.31999999999970896</v>
      </c>
      <c r="J384" s="109">
        <v>0.32400000000052387</v>
      </c>
      <c r="K384" s="109">
        <v>0.32400000000052387</v>
      </c>
      <c r="L384" s="109">
        <v>0.28800000000046566</v>
      </c>
      <c r="M384" s="109">
        <v>0.34000000000014552</v>
      </c>
      <c r="N384" s="109">
        <v>0.34399999999732245</v>
      </c>
      <c r="O384" s="109">
        <v>0.34000000000014552</v>
      </c>
      <c r="P384" s="109">
        <v>0.35200000000259024</v>
      </c>
      <c r="Q384" s="109">
        <v>0.34000000000014552</v>
      </c>
      <c r="R384" s="109">
        <v>0.36399999999775901</v>
      </c>
      <c r="S384" s="109">
        <v>0.34800000000177533</v>
      </c>
      <c r="T384" s="109">
        <v>0.3279999999977008</v>
      </c>
      <c r="U384" s="109">
        <v>0.39199999999982538</v>
      </c>
      <c r="V384" s="109">
        <v>0.32800000000133878</v>
      </c>
      <c r="W384" s="109">
        <v>0.3319999999985157</v>
      </c>
      <c r="X384" s="109">
        <v>0.33600000000296859</v>
      </c>
      <c r="Y384" s="109">
        <v>0.3279999999977008</v>
      </c>
      <c r="Z384" s="109">
        <v>0.31600000000253203</v>
      </c>
      <c r="AA384" s="109">
        <v>0.35199999999895226</v>
      </c>
      <c r="AB384" s="109">
        <v>0.31199999999807915</v>
      </c>
      <c r="AC384" s="123">
        <f>SUM(E384:AB384)</f>
        <v>7.9239999999990687</v>
      </c>
    </row>
    <row r="385" spans="1:30" ht="12">
      <c r="A385" s="2092"/>
      <c r="B385" s="2095"/>
      <c r="C385" s="11" t="s">
        <v>8</v>
      </c>
      <c r="D385" s="1005" t="s">
        <v>466</v>
      </c>
      <c r="E385" s="1326">
        <v>78</v>
      </c>
      <c r="F385" s="1326">
        <v>79</v>
      </c>
      <c r="G385" s="1326">
        <v>81</v>
      </c>
      <c r="H385" s="1326">
        <v>83</v>
      </c>
      <c r="I385" s="1326">
        <v>81</v>
      </c>
      <c r="J385" s="1326">
        <v>86</v>
      </c>
      <c r="K385" s="1326">
        <v>92</v>
      </c>
      <c r="L385" s="1326">
        <v>96</v>
      </c>
      <c r="M385" s="1326">
        <v>97</v>
      </c>
      <c r="N385" s="1326">
        <v>94</v>
      </c>
      <c r="O385" s="1326">
        <v>91</v>
      </c>
      <c r="P385" s="1326">
        <v>92</v>
      </c>
      <c r="Q385" s="1326">
        <v>95</v>
      </c>
      <c r="R385" s="1326">
        <v>94</v>
      </c>
      <c r="S385" s="1326">
        <v>99</v>
      </c>
      <c r="T385" s="1326">
        <v>96</v>
      </c>
      <c r="U385" s="1326">
        <v>98</v>
      </c>
      <c r="V385" s="1326">
        <v>99</v>
      </c>
      <c r="W385" s="1326">
        <v>92</v>
      </c>
      <c r="X385" s="1326">
        <v>88</v>
      </c>
      <c r="Y385" s="1326">
        <v>87</v>
      </c>
      <c r="Z385" s="1326">
        <v>86</v>
      </c>
      <c r="AA385" s="1326">
        <v>80</v>
      </c>
      <c r="AB385" s="1326">
        <v>80</v>
      </c>
      <c r="AC385" s="83"/>
    </row>
    <row r="386" spans="1:30">
      <c r="A386" s="2092"/>
      <c r="B386" s="2095"/>
      <c r="C386" s="11" t="s">
        <v>16</v>
      </c>
      <c r="D386" s="11"/>
      <c r="E386" s="109">
        <f t="shared" ref="E386:AB386" si="122">E384/E383</f>
        <v>0.2195845697344993</v>
      </c>
      <c r="F386" s="109">
        <f t="shared" si="122"/>
        <v>0.21739130434742493</v>
      </c>
      <c r="G386" s="109">
        <f t="shared" si="122"/>
        <v>0.2156862745104533</v>
      </c>
      <c r="H386" s="416">
        <f t="shared" si="122"/>
        <v>0.21487603305636035</v>
      </c>
      <c r="I386" s="109">
        <f t="shared" si="122"/>
        <v>0.21857923497248749</v>
      </c>
      <c r="J386" s="109">
        <f t="shared" si="122"/>
        <v>0.21204188481706243</v>
      </c>
      <c r="K386" s="109">
        <f t="shared" si="122"/>
        <v>0.20000000000044912</v>
      </c>
      <c r="L386" s="109">
        <f t="shared" si="122"/>
        <v>0.19098143236107545</v>
      </c>
      <c r="M386" s="109">
        <f t="shared" si="122"/>
        <v>0.20631067961160762</v>
      </c>
      <c r="N386" s="416">
        <f t="shared" si="122"/>
        <v>0.21182266009690001</v>
      </c>
      <c r="O386" s="109">
        <f t="shared" si="122"/>
        <v>0.21250000000004263</v>
      </c>
      <c r="P386" s="109">
        <f t="shared" si="122"/>
        <v>0.21836228288013113</v>
      </c>
      <c r="Q386" s="109">
        <f t="shared" si="122"/>
        <v>0.21303258145378548</v>
      </c>
      <c r="R386" s="109">
        <f t="shared" si="122"/>
        <v>0.2203389830494851</v>
      </c>
      <c r="S386" s="109">
        <f t="shared" si="122"/>
        <v>0.22025316455809579</v>
      </c>
      <c r="T386" s="109">
        <f t="shared" si="122"/>
        <v>0.20654911838630668</v>
      </c>
      <c r="U386" s="109">
        <f t="shared" si="122"/>
        <v>0.23960880195598161</v>
      </c>
      <c r="V386" s="416">
        <f t="shared" si="122"/>
        <v>0.19617224880461437</v>
      </c>
      <c r="W386" s="109">
        <f t="shared" si="122"/>
        <v>0.20959595959492433</v>
      </c>
      <c r="X386" s="109">
        <f t="shared" si="122"/>
        <v>0.21649484536278216</v>
      </c>
      <c r="Y386" s="109">
        <f t="shared" si="122"/>
        <v>0.21925133689697826</v>
      </c>
      <c r="Z386" s="109">
        <f t="shared" si="122"/>
        <v>0.22316384180952806</v>
      </c>
      <c r="AA386" s="109">
        <f t="shared" si="122"/>
        <v>0.22391857506293014</v>
      </c>
      <c r="AB386" s="109">
        <f t="shared" si="122"/>
        <v>0.22478386167024608</v>
      </c>
      <c r="AC386" s="116">
        <f>AC384/AC383</f>
        <v>0.21448679081851382</v>
      </c>
    </row>
    <row r="387" spans="1:30" ht="12" thickBot="1">
      <c r="A387" s="2093"/>
      <c r="B387" s="2096"/>
      <c r="C387" s="46" t="s">
        <v>13</v>
      </c>
      <c r="D387" s="45"/>
      <c r="E387" s="84"/>
      <c r="F387" s="84"/>
      <c r="G387" s="84"/>
      <c r="H387" s="437"/>
      <c r="I387" s="84"/>
      <c r="J387" s="84"/>
      <c r="K387" s="84"/>
      <c r="L387" s="84"/>
      <c r="M387" s="84"/>
      <c r="N387" s="437"/>
      <c r="O387" s="84"/>
      <c r="P387" s="84"/>
      <c r="Q387" s="84"/>
      <c r="R387" s="84"/>
      <c r="S387" s="84"/>
      <c r="T387" s="84"/>
      <c r="U387" s="84"/>
      <c r="V387" s="437"/>
      <c r="W387" s="84"/>
      <c r="X387" s="84"/>
      <c r="Y387" s="84"/>
      <c r="Z387" s="84"/>
      <c r="AA387" s="84"/>
      <c r="AB387" s="84"/>
      <c r="AC387" s="85"/>
    </row>
    <row r="388" spans="1:30" ht="11.25" customHeight="1">
      <c r="A388" s="2113" t="s">
        <v>881</v>
      </c>
      <c r="B388" s="2094" t="s">
        <v>535</v>
      </c>
      <c r="C388" s="10" t="s">
        <v>484</v>
      </c>
      <c r="D388" s="1015" t="s">
        <v>507</v>
      </c>
      <c r="E388" s="111">
        <v>1.4519999999997708</v>
      </c>
      <c r="F388" s="111">
        <v>1.4400000000000546</v>
      </c>
      <c r="G388" s="111">
        <v>1.4850000000010368</v>
      </c>
      <c r="H388" s="436">
        <v>1.4939999999987776</v>
      </c>
      <c r="I388" s="111">
        <v>1.5599999999999454</v>
      </c>
      <c r="J388" s="111">
        <v>1.6560000000004038</v>
      </c>
      <c r="K388" s="111">
        <v>1.7790000000009059</v>
      </c>
      <c r="L388" s="111">
        <v>1.5689999999990505</v>
      </c>
      <c r="M388" s="111">
        <v>1.7669999999998254</v>
      </c>
      <c r="N388" s="436">
        <v>1.7580000000007203</v>
      </c>
      <c r="O388" s="111">
        <v>1.7459999999996398</v>
      </c>
      <c r="P388" s="111">
        <v>1.7430000000003929</v>
      </c>
      <c r="Q388" s="111">
        <v>1.6529999999997926</v>
      </c>
      <c r="R388" s="111">
        <v>1.6739999999999782</v>
      </c>
      <c r="S388" s="111">
        <v>1.6140000000000327</v>
      </c>
      <c r="T388" s="111">
        <v>1.5030000000006112</v>
      </c>
      <c r="U388" s="111">
        <v>1.8569999999990614</v>
      </c>
      <c r="V388" s="436">
        <v>1.6020000000003165</v>
      </c>
      <c r="W388" s="111">
        <v>1.6379999999994652</v>
      </c>
      <c r="X388" s="111">
        <v>1.6680000000001201</v>
      </c>
      <c r="Y388" s="111">
        <v>1.6199999999998909</v>
      </c>
      <c r="Z388" s="111">
        <v>1.5329999999999018</v>
      </c>
      <c r="AA388" s="111">
        <v>1.7100000000004911</v>
      </c>
      <c r="AB388" s="111">
        <v>1.544999999999618</v>
      </c>
      <c r="AC388" s="123">
        <f>SUM(E388:AB388)</f>
        <v>39.065999999999804</v>
      </c>
    </row>
    <row r="389" spans="1:30" ht="11.25" customHeight="1">
      <c r="A389" s="2114"/>
      <c r="B389" s="2095"/>
      <c r="C389" s="11" t="s">
        <v>485</v>
      </c>
      <c r="D389" s="1005" t="s">
        <v>507</v>
      </c>
      <c r="E389" s="109">
        <v>0.2339999999999236</v>
      </c>
      <c r="F389" s="109">
        <v>0.23699999999917054</v>
      </c>
      <c r="G389" s="109">
        <v>0.2430000000003929</v>
      </c>
      <c r="H389" s="109">
        <v>0.2430000000003929</v>
      </c>
      <c r="I389" s="109">
        <v>0.25199999999949796</v>
      </c>
      <c r="J389" s="109">
        <v>0.25500000000010914</v>
      </c>
      <c r="K389" s="109">
        <v>0.28500000000076398</v>
      </c>
      <c r="L389" s="109">
        <v>0.26999999999907232</v>
      </c>
      <c r="M389" s="109">
        <v>0.32699999999977081</v>
      </c>
      <c r="N389" s="109">
        <v>0.33600000000024011</v>
      </c>
      <c r="O389" s="109">
        <v>0.33300000000099317</v>
      </c>
      <c r="P389" s="109">
        <v>0.33899999999948704</v>
      </c>
      <c r="Q389" s="109">
        <v>0.32699999999977081</v>
      </c>
      <c r="R389" s="109">
        <v>0.32699999999977081</v>
      </c>
      <c r="S389" s="109">
        <v>0.31800000000066575</v>
      </c>
      <c r="T389" s="109">
        <v>0.38699999999971624</v>
      </c>
      <c r="U389" s="109">
        <v>0.31199999999944339</v>
      </c>
      <c r="V389" s="109">
        <v>0.33300000000099317</v>
      </c>
      <c r="W389" s="109">
        <v>0.32999999999901775</v>
      </c>
      <c r="X389" s="109">
        <v>0.32700000000113505</v>
      </c>
      <c r="Y389" s="109">
        <v>0.31799999999930151</v>
      </c>
      <c r="Z389" s="109">
        <v>0.29100000000062209</v>
      </c>
      <c r="AA389" s="109">
        <v>0.32099999999991269</v>
      </c>
      <c r="AB389" s="109">
        <v>0.28800000000001091</v>
      </c>
      <c r="AC389" s="123">
        <f>SUM(E389:AB389)</f>
        <v>7.2330000000001746</v>
      </c>
    </row>
    <row r="390" spans="1:30" ht="11.25" customHeight="1">
      <c r="A390" s="2114"/>
      <c r="B390" s="2095"/>
      <c r="C390" s="11" t="s">
        <v>8</v>
      </c>
      <c r="D390" s="1005" t="s">
        <v>466</v>
      </c>
      <c r="E390" s="1327">
        <v>83</v>
      </c>
      <c r="F390" s="1327">
        <v>83</v>
      </c>
      <c r="G390" s="1327">
        <v>87</v>
      </c>
      <c r="H390" s="1327">
        <v>85</v>
      </c>
      <c r="I390" s="1327">
        <v>88</v>
      </c>
      <c r="J390" s="1327">
        <v>94</v>
      </c>
      <c r="K390" s="1327">
        <v>97</v>
      </c>
      <c r="L390" s="1327">
        <v>91</v>
      </c>
      <c r="M390" s="1327">
        <v>99</v>
      </c>
      <c r="N390" s="1327">
        <v>98</v>
      </c>
      <c r="O390" s="1327">
        <v>98</v>
      </c>
      <c r="P390" s="1327">
        <v>93</v>
      </c>
      <c r="Q390" s="1327">
        <v>92</v>
      </c>
      <c r="R390" s="1327">
        <v>93</v>
      </c>
      <c r="S390" s="1327">
        <v>100</v>
      </c>
      <c r="T390" s="1327">
        <v>98</v>
      </c>
      <c r="U390" s="1327">
        <v>94</v>
      </c>
      <c r="V390" s="1327">
        <v>89</v>
      </c>
      <c r="W390" s="1327">
        <v>96</v>
      </c>
      <c r="X390" s="1327">
        <v>92</v>
      </c>
      <c r="Y390" s="1327">
        <v>96</v>
      </c>
      <c r="Z390" s="1327">
        <v>88</v>
      </c>
      <c r="AA390" s="1327">
        <v>93</v>
      </c>
      <c r="AB390" s="1327">
        <v>83</v>
      </c>
      <c r="AC390" s="83"/>
    </row>
    <row r="391" spans="1:30" ht="11.25" customHeight="1">
      <c r="A391" s="2114"/>
      <c r="B391" s="2095"/>
      <c r="C391" s="11" t="s">
        <v>16</v>
      </c>
      <c r="D391" s="11"/>
      <c r="E391" s="109">
        <f t="shared" ref="E391:AC391" si="123">E389/E388</f>
        <v>0.16115702479336125</v>
      </c>
      <c r="F391" s="109">
        <f t="shared" si="123"/>
        <v>0.16458333333275108</v>
      </c>
      <c r="G391" s="109">
        <f t="shared" si="123"/>
        <v>0.16363636363651396</v>
      </c>
      <c r="H391" s="416">
        <f t="shared" si="123"/>
        <v>0.16265060241003462</v>
      </c>
      <c r="I391" s="109">
        <f t="shared" si="123"/>
        <v>0.16153846153814536</v>
      </c>
      <c r="J391" s="109">
        <f t="shared" si="123"/>
        <v>0.15398550724640517</v>
      </c>
      <c r="K391" s="109">
        <f t="shared" si="123"/>
        <v>0.16020236087724499</v>
      </c>
      <c r="L391" s="109">
        <f t="shared" si="123"/>
        <v>0.17208413001863335</v>
      </c>
      <c r="M391" s="109">
        <f t="shared" si="123"/>
        <v>0.18505942275031304</v>
      </c>
      <c r="N391" s="416">
        <f t="shared" si="123"/>
        <v>0.1911262798635395</v>
      </c>
      <c r="O391" s="109">
        <f t="shared" si="123"/>
        <v>0.19072164948514425</v>
      </c>
      <c r="P391" s="109">
        <f t="shared" si="123"/>
        <v>0.19449225473288045</v>
      </c>
      <c r="Q391" s="109">
        <f t="shared" si="123"/>
        <v>0.1978221415606847</v>
      </c>
      <c r="R391" s="109">
        <f t="shared" si="123"/>
        <v>0.19534050179198034</v>
      </c>
      <c r="S391" s="109">
        <f t="shared" si="123"/>
        <v>0.19702602230524119</v>
      </c>
      <c r="T391" s="109">
        <f t="shared" si="123"/>
        <v>0.25748502993982625</v>
      </c>
      <c r="U391" s="109">
        <f t="shared" si="123"/>
        <v>0.16801292407086757</v>
      </c>
      <c r="V391" s="416">
        <f t="shared" si="123"/>
        <v>0.20786516853990472</v>
      </c>
      <c r="W391" s="109">
        <f t="shared" si="123"/>
        <v>0.20146520146466756</v>
      </c>
      <c r="X391" s="109">
        <f t="shared" si="123"/>
        <v>0.19604316546829229</v>
      </c>
      <c r="Y391" s="109">
        <f t="shared" si="123"/>
        <v>0.19629629629587836</v>
      </c>
      <c r="Z391" s="109">
        <f t="shared" si="123"/>
        <v>0.18982387475579957</v>
      </c>
      <c r="AA391" s="109">
        <f t="shared" si="123"/>
        <v>0.18771929824550906</v>
      </c>
      <c r="AB391" s="109">
        <f t="shared" si="123"/>
        <v>0.18640776699034442</v>
      </c>
      <c r="AC391" s="116">
        <f t="shared" si="123"/>
        <v>0.18514821072032486</v>
      </c>
    </row>
    <row r="392" spans="1:30" ht="12" customHeight="1" thickBot="1">
      <c r="A392" s="2115"/>
      <c r="B392" s="2096"/>
      <c r="C392" s="45" t="s">
        <v>13</v>
      </c>
      <c r="D392" s="45"/>
      <c r="E392" s="84"/>
      <c r="F392" s="84"/>
      <c r="G392" s="84"/>
      <c r="H392" s="437"/>
      <c r="I392" s="84"/>
      <c r="J392" s="84"/>
      <c r="K392" s="84"/>
      <c r="L392" s="84"/>
      <c r="M392" s="84"/>
      <c r="N392" s="437"/>
      <c r="O392" s="84"/>
      <c r="P392" s="84"/>
      <c r="Q392" s="84"/>
      <c r="R392" s="84"/>
      <c r="S392" s="84"/>
      <c r="T392" s="84"/>
      <c r="U392" s="84"/>
      <c r="V392" s="437"/>
      <c r="W392" s="84"/>
      <c r="X392" s="84"/>
      <c r="Y392" s="84"/>
      <c r="Z392" s="84"/>
      <c r="AA392" s="84"/>
      <c r="AB392" s="84"/>
      <c r="AC392" s="202"/>
    </row>
    <row r="393" spans="1:30" ht="11.25" customHeight="1">
      <c r="A393" s="2113" t="s">
        <v>882</v>
      </c>
      <c r="B393" s="2094" t="s">
        <v>883</v>
      </c>
      <c r="C393" s="10" t="s">
        <v>484</v>
      </c>
      <c r="D393" s="1015" t="s">
        <v>507</v>
      </c>
      <c r="E393" s="108">
        <v>0.92799999999988358</v>
      </c>
      <c r="F393" s="108">
        <v>0.99599999999918509</v>
      </c>
      <c r="G393" s="108">
        <v>1.0360000000000582</v>
      </c>
      <c r="H393" s="415">
        <v>1.0800000000017462</v>
      </c>
      <c r="I393" s="108">
        <v>1.0839999999989232</v>
      </c>
      <c r="J393" s="108">
        <v>1.1399999999994179</v>
      </c>
      <c r="K393" s="108">
        <v>1.1640000000006694</v>
      </c>
      <c r="L393" s="108">
        <v>0.97599999999874854</v>
      </c>
      <c r="M393" s="108">
        <v>1.1959999999999127</v>
      </c>
      <c r="N393" s="415">
        <v>0.65999999999985448</v>
      </c>
      <c r="O393" s="108">
        <v>0.75800000000162981</v>
      </c>
      <c r="P393" s="108">
        <v>0.36200000000098953</v>
      </c>
      <c r="Q393" s="108">
        <v>1.3999999999978172</v>
      </c>
      <c r="R393" s="108">
        <v>1</v>
      </c>
      <c r="S393" s="108">
        <v>0.84000000000014552</v>
      </c>
      <c r="T393" s="108">
        <v>0.81999999999970896</v>
      </c>
      <c r="U393" s="108">
        <v>1.0600000000013097</v>
      </c>
      <c r="V393" s="415">
        <v>0.82400000000125095</v>
      </c>
      <c r="W393" s="108">
        <v>1.05599999999977</v>
      </c>
      <c r="X393" s="108">
        <v>0.63599999999860302</v>
      </c>
      <c r="Y393" s="108">
        <v>1.2639999999992142</v>
      </c>
      <c r="Z393" s="108">
        <v>0.73800000000119326</v>
      </c>
      <c r="AA393" s="108">
        <v>1.1219999999993888</v>
      </c>
      <c r="AB393" s="108">
        <v>1.0800000000017462</v>
      </c>
      <c r="AC393" s="123">
        <f>SUM(E393:AB393)</f>
        <v>23.220000000001168</v>
      </c>
    </row>
    <row r="394" spans="1:30" ht="11.25" customHeight="1">
      <c r="A394" s="2114"/>
      <c r="B394" s="2095"/>
      <c r="C394" s="11" t="s">
        <v>485</v>
      </c>
      <c r="D394" s="1005" t="s">
        <v>507</v>
      </c>
      <c r="E394" s="109">
        <v>0</v>
      </c>
      <c r="F394" s="109">
        <v>0</v>
      </c>
      <c r="G394" s="109">
        <v>0</v>
      </c>
      <c r="H394" s="109">
        <v>0</v>
      </c>
      <c r="I394" s="109">
        <v>0</v>
      </c>
      <c r="J394" s="109">
        <v>0</v>
      </c>
      <c r="K394" s="109">
        <v>0</v>
      </c>
      <c r="L394" s="109">
        <v>0</v>
      </c>
      <c r="M394" s="109">
        <v>0</v>
      </c>
      <c r="N394" s="109">
        <v>0</v>
      </c>
      <c r="O394" s="109">
        <v>0</v>
      </c>
      <c r="P394" s="109">
        <v>0</v>
      </c>
      <c r="Q394" s="109">
        <v>0</v>
      </c>
      <c r="R394" s="109">
        <v>0</v>
      </c>
      <c r="S394" s="109">
        <v>0</v>
      </c>
      <c r="T394" s="109">
        <v>0</v>
      </c>
      <c r="U394" s="109">
        <v>0</v>
      </c>
      <c r="V394" s="109">
        <v>0</v>
      </c>
      <c r="W394" s="109">
        <v>0</v>
      </c>
      <c r="X394" s="109">
        <v>0</v>
      </c>
      <c r="Y394" s="109">
        <v>0</v>
      </c>
      <c r="Z394" s="109">
        <v>0</v>
      </c>
      <c r="AA394" s="109">
        <v>0</v>
      </c>
      <c r="AB394" s="109">
        <v>0</v>
      </c>
      <c r="AC394" s="123">
        <f>SUM(E394:AB394)</f>
        <v>0</v>
      </c>
      <c r="AD394" s="658" t="s">
        <v>472</v>
      </c>
    </row>
    <row r="395" spans="1:30" ht="11.25" customHeight="1">
      <c r="A395" s="2114"/>
      <c r="B395" s="2095"/>
      <c r="C395" s="11" t="s">
        <v>8</v>
      </c>
      <c r="D395" s="1005" t="s">
        <v>466</v>
      </c>
      <c r="E395" s="1328">
        <v>53</v>
      </c>
      <c r="F395" s="1328">
        <v>52</v>
      </c>
      <c r="G395" s="1328">
        <v>56</v>
      </c>
      <c r="H395" s="1328">
        <v>59</v>
      </c>
      <c r="I395" s="1328">
        <v>57</v>
      </c>
      <c r="J395" s="1328">
        <v>59</v>
      </c>
      <c r="K395" s="1328">
        <v>61</v>
      </c>
      <c r="L395" s="1328">
        <v>56</v>
      </c>
      <c r="M395" s="1328">
        <v>50</v>
      </c>
      <c r="N395" s="1328">
        <v>47</v>
      </c>
      <c r="O395" s="1328">
        <v>46</v>
      </c>
      <c r="P395" s="1328">
        <v>49</v>
      </c>
      <c r="Q395" s="1328">
        <v>52</v>
      </c>
      <c r="R395" s="1328">
        <v>48</v>
      </c>
      <c r="S395" s="1328">
        <v>50</v>
      </c>
      <c r="T395" s="1328">
        <v>53</v>
      </c>
      <c r="U395" s="1328">
        <v>52</v>
      </c>
      <c r="V395" s="1328">
        <v>53</v>
      </c>
      <c r="W395" s="1328">
        <v>56</v>
      </c>
      <c r="X395" s="1328">
        <v>56</v>
      </c>
      <c r="Y395" s="1328">
        <v>56</v>
      </c>
      <c r="Z395" s="1328">
        <v>54</v>
      </c>
      <c r="AA395" s="1328">
        <v>53</v>
      </c>
      <c r="AB395" s="1328">
        <v>52</v>
      </c>
      <c r="AC395" s="83"/>
    </row>
    <row r="396" spans="1:30" ht="11.25" customHeight="1">
      <c r="A396" s="2114"/>
      <c r="B396" s="2095"/>
      <c r="C396" s="11" t="s">
        <v>16</v>
      </c>
      <c r="D396" s="11"/>
      <c r="E396" s="109">
        <f t="shared" ref="E396:AC396" si="124">E394/E393</f>
        <v>0</v>
      </c>
      <c r="F396" s="109">
        <f t="shared" si="124"/>
        <v>0</v>
      </c>
      <c r="G396" s="109">
        <f t="shared" si="124"/>
        <v>0</v>
      </c>
      <c r="H396" s="416">
        <f t="shared" si="124"/>
        <v>0</v>
      </c>
      <c r="I396" s="109">
        <f t="shared" si="124"/>
        <v>0</v>
      </c>
      <c r="J396" s="109">
        <f t="shared" si="124"/>
        <v>0</v>
      </c>
      <c r="K396" s="109">
        <f t="shared" si="124"/>
        <v>0</v>
      </c>
      <c r="L396" s="109">
        <f t="shared" si="124"/>
        <v>0</v>
      </c>
      <c r="M396" s="109">
        <f t="shared" si="124"/>
        <v>0</v>
      </c>
      <c r="N396" s="416">
        <f t="shared" si="124"/>
        <v>0</v>
      </c>
      <c r="O396" s="109">
        <f t="shared" si="124"/>
        <v>0</v>
      </c>
      <c r="P396" s="109">
        <f t="shared" si="124"/>
        <v>0</v>
      </c>
      <c r="Q396" s="109">
        <f t="shared" si="124"/>
        <v>0</v>
      </c>
      <c r="R396" s="109">
        <f t="shared" si="124"/>
        <v>0</v>
      </c>
      <c r="S396" s="109">
        <f t="shared" si="124"/>
        <v>0</v>
      </c>
      <c r="T396" s="109">
        <f t="shared" si="124"/>
        <v>0</v>
      </c>
      <c r="U396" s="109">
        <f t="shared" si="124"/>
        <v>0</v>
      </c>
      <c r="V396" s="416">
        <f t="shared" si="124"/>
        <v>0</v>
      </c>
      <c r="W396" s="109">
        <f t="shared" si="124"/>
        <v>0</v>
      </c>
      <c r="X396" s="109">
        <f t="shared" si="124"/>
        <v>0</v>
      </c>
      <c r="Y396" s="109">
        <f t="shared" si="124"/>
        <v>0</v>
      </c>
      <c r="Z396" s="109">
        <f t="shared" si="124"/>
        <v>0</v>
      </c>
      <c r="AA396" s="109">
        <f t="shared" si="124"/>
        <v>0</v>
      </c>
      <c r="AB396" s="109">
        <f t="shared" si="124"/>
        <v>0</v>
      </c>
      <c r="AC396" s="116">
        <f t="shared" si="124"/>
        <v>0</v>
      </c>
    </row>
    <row r="397" spans="1:30" ht="12" customHeight="1" thickBot="1">
      <c r="A397" s="2115"/>
      <c r="B397" s="2096"/>
      <c r="C397" s="45" t="s">
        <v>13</v>
      </c>
      <c r="D397" s="45"/>
      <c r="E397" s="84"/>
      <c r="F397" s="84"/>
      <c r="G397" s="84"/>
      <c r="H397" s="437"/>
      <c r="I397" s="84"/>
      <c r="J397" s="84"/>
      <c r="K397" s="84"/>
      <c r="L397" s="84"/>
      <c r="M397" s="84"/>
      <c r="N397" s="437"/>
      <c r="O397" s="84"/>
      <c r="P397" s="84"/>
      <c r="Q397" s="84"/>
      <c r="R397" s="84"/>
      <c r="S397" s="84"/>
      <c r="T397" s="84"/>
      <c r="U397" s="84"/>
      <c r="V397" s="437"/>
      <c r="W397" s="84"/>
      <c r="X397" s="84"/>
      <c r="Y397" s="84"/>
      <c r="Z397" s="84"/>
      <c r="AA397" s="84"/>
      <c r="AB397" s="84"/>
      <c r="AC397" s="202"/>
    </row>
    <row r="398" spans="1:30">
      <c r="A398" s="247" t="s">
        <v>584</v>
      </c>
      <c r="B398" s="248"/>
      <c r="C398" s="249"/>
      <c r="D398" s="249"/>
      <c r="E398" s="250">
        <f>E383+E388+E393</f>
        <v>3.7279999999996107</v>
      </c>
      <c r="F398" s="250">
        <f t="shared" ref="F398:AB398" si="125">F383+F388+F393</f>
        <v>3.8159999999984393</v>
      </c>
      <c r="G398" s="250">
        <f t="shared" si="125"/>
        <v>3.9490000000009786</v>
      </c>
      <c r="H398" s="250">
        <f t="shared" si="125"/>
        <v>4.0260000000016589</v>
      </c>
      <c r="I398" s="250">
        <f t="shared" si="125"/>
        <v>4.1079999999988104</v>
      </c>
      <c r="J398" s="250">
        <f t="shared" si="125"/>
        <v>4.3240000000000691</v>
      </c>
      <c r="K398" s="250">
        <f t="shared" si="125"/>
        <v>4.5630000000005566</v>
      </c>
      <c r="L398" s="250">
        <f t="shared" si="125"/>
        <v>4.0529999999976098</v>
      </c>
      <c r="M398" s="250">
        <f t="shared" si="125"/>
        <v>4.6110000000007858</v>
      </c>
      <c r="N398" s="250">
        <f t="shared" si="125"/>
        <v>4.0420000000003711</v>
      </c>
      <c r="O398" s="250">
        <f t="shared" si="125"/>
        <v>4.1040000000016335</v>
      </c>
      <c r="P398" s="250">
        <f t="shared" si="125"/>
        <v>3.717000000000553</v>
      </c>
      <c r="Q398" s="250">
        <f t="shared" si="125"/>
        <v>4.6489999999971587</v>
      </c>
      <c r="R398" s="250">
        <f t="shared" si="125"/>
        <v>4.3260000000000218</v>
      </c>
      <c r="S398" s="250">
        <f t="shared" si="125"/>
        <v>4.0340000000001055</v>
      </c>
      <c r="T398" s="250">
        <f t="shared" si="125"/>
        <v>3.9110000000015104</v>
      </c>
      <c r="U398" s="250">
        <f t="shared" si="125"/>
        <v>4.5529999999997006</v>
      </c>
      <c r="V398" s="250">
        <f t="shared" si="125"/>
        <v>4.0980000000016874</v>
      </c>
      <c r="W398" s="250">
        <f t="shared" si="125"/>
        <v>4.2779999999999774</v>
      </c>
      <c r="X398" s="250">
        <f t="shared" si="125"/>
        <v>3.8559999999984029</v>
      </c>
      <c r="Y398" s="250">
        <f t="shared" si="125"/>
        <v>4.3799999999982901</v>
      </c>
      <c r="Z398" s="250">
        <f t="shared" si="125"/>
        <v>3.6870000000021719</v>
      </c>
      <c r="AA398" s="250">
        <f t="shared" si="125"/>
        <v>4.4039999999999964</v>
      </c>
      <c r="AB398" s="250">
        <f t="shared" si="125"/>
        <v>4.0130000000003747</v>
      </c>
      <c r="AC398" s="251"/>
    </row>
    <row r="399" spans="1:30">
      <c r="A399" s="252" t="s">
        <v>537</v>
      </c>
      <c r="B399" s="253"/>
      <c r="C399" s="254"/>
      <c r="D399" s="254"/>
      <c r="E399" s="262">
        <f>E384+E389+E394</f>
        <v>0.53000000000201908</v>
      </c>
      <c r="F399" s="262">
        <f t="shared" ref="F399:AB399" si="126">F384+F389+F394</f>
        <v>0.53699999999844295</v>
      </c>
      <c r="G399" s="262">
        <f t="shared" si="126"/>
        <v>0.55100000000129512</v>
      </c>
      <c r="H399" s="262">
        <f t="shared" si="126"/>
        <v>0.55499999999847205</v>
      </c>
      <c r="I399" s="262">
        <f t="shared" si="126"/>
        <v>0.57199999999920692</v>
      </c>
      <c r="J399" s="262">
        <f t="shared" si="126"/>
        <v>0.57900000000063301</v>
      </c>
      <c r="K399" s="262">
        <f t="shared" si="126"/>
        <v>0.60900000000128784</v>
      </c>
      <c r="L399" s="262">
        <f t="shared" si="126"/>
        <v>0.55799999999953798</v>
      </c>
      <c r="M399" s="262">
        <f t="shared" si="126"/>
        <v>0.66699999999991633</v>
      </c>
      <c r="N399" s="262">
        <f t="shared" si="126"/>
        <v>0.67999999999756255</v>
      </c>
      <c r="O399" s="262">
        <f t="shared" si="126"/>
        <v>0.67300000000113869</v>
      </c>
      <c r="P399" s="262">
        <f t="shared" si="126"/>
        <v>0.69100000000207729</v>
      </c>
      <c r="Q399" s="262">
        <f t="shared" si="126"/>
        <v>0.66699999999991633</v>
      </c>
      <c r="R399" s="262">
        <f t="shared" si="126"/>
        <v>0.69099999999752981</v>
      </c>
      <c r="S399" s="262">
        <f t="shared" si="126"/>
        <v>0.66600000000244108</v>
      </c>
      <c r="T399" s="262">
        <f t="shared" si="126"/>
        <v>0.71499999999741704</v>
      </c>
      <c r="U399" s="262">
        <f t="shared" si="126"/>
        <v>0.70399999999926877</v>
      </c>
      <c r="V399" s="262">
        <f t="shared" si="126"/>
        <v>0.66100000000233194</v>
      </c>
      <c r="W399" s="262">
        <f t="shared" si="126"/>
        <v>0.66199999999753345</v>
      </c>
      <c r="X399" s="262">
        <f t="shared" si="126"/>
        <v>0.66300000000410364</v>
      </c>
      <c r="Y399" s="262">
        <f t="shared" si="126"/>
        <v>0.64599999999700231</v>
      </c>
      <c r="Z399" s="262">
        <f t="shared" si="126"/>
        <v>0.60700000000315413</v>
      </c>
      <c r="AA399" s="262">
        <f t="shared" si="126"/>
        <v>0.67299999999886495</v>
      </c>
      <c r="AB399" s="262">
        <f t="shared" si="126"/>
        <v>0.59999999999809006</v>
      </c>
      <c r="AC399" s="256"/>
    </row>
    <row r="400" spans="1:30" ht="12" thickBot="1">
      <c r="A400" s="257" t="s">
        <v>538</v>
      </c>
      <c r="B400" s="258"/>
      <c r="C400" s="259"/>
      <c r="D400" s="259"/>
      <c r="E400" s="260">
        <f>SQRT(E398*E398+E399*E399)</f>
        <v>3.7654858916213243</v>
      </c>
      <c r="F400" s="260">
        <f t="shared" ref="F400:AB400" si="127">SQRT(F398*F398+F399*F399)</f>
        <v>3.853598967197601</v>
      </c>
      <c r="G400" s="260">
        <f t="shared" si="127"/>
        <v>3.9872549454492066</v>
      </c>
      <c r="H400" s="260">
        <f t="shared" si="127"/>
        <v>4.0640744333749179</v>
      </c>
      <c r="I400" s="260">
        <f t="shared" si="127"/>
        <v>4.1476316133414404</v>
      </c>
      <c r="J400" s="260">
        <f t="shared" si="127"/>
        <v>4.3625929216466357</v>
      </c>
      <c r="K400" s="260">
        <f t="shared" si="127"/>
        <v>4.6034606547690453</v>
      </c>
      <c r="L400" s="260">
        <f t="shared" si="127"/>
        <v>4.0912312327684575</v>
      </c>
      <c r="M400" s="260">
        <f t="shared" si="127"/>
        <v>4.6589923803336637</v>
      </c>
      <c r="N400" s="260">
        <f t="shared" si="127"/>
        <v>4.098800312286472</v>
      </c>
      <c r="O400" s="260">
        <f t="shared" si="127"/>
        <v>4.1588153361281792</v>
      </c>
      <c r="P400" s="260">
        <f t="shared" si="127"/>
        <v>3.7806838005851509</v>
      </c>
      <c r="Q400" s="260">
        <f t="shared" si="127"/>
        <v>4.6966040923174983</v>
      </c>
      <c r="R400" s="260">
        <f t="shared" si="127"/>
        <v>4.3808397596804172</v>
      </c>
      <c r="S400" s="260">
        <f t="shared" si="127"/>
        <v>4.0886075869425405</v>
      </c>
      <c r="T400" s="260">
        <f t="shared" si="127"/>
        <v>3.9758201669602866</v>
      </c>
      <c r="U400" s="260">
        <f t="shared" si="127"/>
        <v>4.6071059245470192</v>
      </c>
      <c r="V400" s="260">
        <f t="shared" si="127"/>
        <v>4.1509667548677029</v>
      </c>
      <c r="W400" s="260">
        <f t="shared" si="127"/>
        <v>4.3289176476339373</v>
      </c>
      <c r="X400" s="260">
        <f t="shared" si="127"/>
        <v>3.9125829064689639</v>
      </c>
      <c r="Y400" s="260">
        <f t="shared" si="127"/>
        <v>4.4273825224370604</v>
      </c>
      <c r="Z400" s="260">
        <f t="shared" si="127"/>
        <v>3.7366319058772492</v>
      </c>
      <c r="AA400" s="260">
        <f t="shared" si="127"/>
        <v>4.4551256996855253</v>
      </c>
      <c r="AB400" s="260">
        <f t="shared" si="127"/>
        <v>4.057606314072463</v>
      </c>
      <c r="AC400" s="261"/>
    </row>
    <row r="401" spans="1:30" s="13" customFormat="1" ht="14.25" customHeight="1" thickBot="1">
      <c r="A401" s="137" t="s">
        <v>310</v>
      </c>
      <c r="B401" s="138"/>
      <c r="C401" s="139"/>
      <c r="D401" s="139"/>
      <c r="E401" s="3">
        <v>1</v>
      </c>
      <c r="F401" s="3">
        <v>2</v>
      </c>
      <c r="G401" s="3">
        <v>3</v>
      </c>
      <c r="H401" s="3">
        <v>4</v>
      </c>
      <c r="I401" s="3">
        <v>5</v>
      </c>
      <c r="J401" s="3">
        <v>6</v>
      </c>
      <c r="K401" s="3">
        <v>7</v>
      </c>
      <c r="L401" s="3">
        <v>8</v>
      </c>
      <c r="M401" s="3">
        <v>9</v>
      </c>
      <c r="N401" s="3">
        <v>10</v>
      </c>
      <c r="O401" s="3">
        <v>11</v>
      </c>
      <c r="P401" s="3">
        <v>12</v>
      </c>
      <c r="Q401" s="3">
        <v>13</v>
      </c>
      <c r="R401" s="3">
        <v>14</v>
      </c>
      <c r="S401" s="3">
        <v>15</v>
      </c>
      <c r="T401" s="3">
        <v>16</v>
      </c>
      <c r="U401" s="3">
        <v>17</v>
      </c>
      <c r="V401" s="3">
        <v>18</v>
      </c>
      <c r="W401" s="3">
        <v>19</v>
      </c>
      <c r="X401" s="3">
        <v>20</v>
      </c>
      <c r="Y401" s="3">
        <v>21</v>
      </c>
      <c r="Z401" s="3">
        <v>22</v>
      </c>
      <c r="AA401" s="3">
        <v>23</v>
      </c>
      <c r="AB401" s="3">
        <v>24</v>
      </c>
      <c r="AC401" s="140"/>
    </row>
    <row r="402" spans="1:30" s="32" customFormat="1" ht="14.25" customHeight="1">
      <c r="A402" s="28" t="s">
        <v>144</v>
      </c>
      <c r="B402" s="419"/>
      <c r="C402" s="420" t="s">
        <v>13</v>
      </c>
      <c r="D402" s="1007" t="s">
        <v>466</v>
      </c>
      <c r="E402" s="1325">
        <v>10.439999580383301</v>
      </c>
      <c r="F402" s="1325">
        <v>10.5</v>
      </c>
      <c r="G402" s="1325">
        <v>10.470000267028809</v>
      </c>
      <c r="H402" s="1325">
        <v>10.470000267028809</v>
      </c>
      <c r="I402" s="1325">
        <v>10.489999771118164</v>
      </c>
      <c r="J402" s="1325">
        <v>10.369999885559082</v>
      </c>
      <c r="K402" s="1325">
        <v>9.880000114440918</v>
      </c>
      <c r="L402" s="1325">
        <v>10.029999732971191</v>
      </c>
      <c r="M402" s="1325">
        <v>9.9600000381469727</v>
      </c>
      <c r="N402" s="1325">
        <v>10.050000190734863</v>
      </c>
      <c r="O402" s="1325">
        <v>10.119999885559082</v>
      </c>
      <c r="P402" s="1325">
        <v>10.130000114440918</v>
      </c>
      <c r="Q402" s="1325">
        <v>10.279999732971191</v>
      </c>
      <c r="R402" s="1325">
        <v>10.289999961853027</v>
      </c>
      <c r="S402" s="1325">
        <v>10.149999618530273</v>
      </c>
      <c r="T402" s="1325">
        <v>9.9499998092651367</v>
      </c>
      <c r="U402" s="1325">
        <v>9.8999996185302734</v>
      </c>
      <c r="V402" s="1325">
        <v>10.010000228881836</v>
      </c>
      <c r="W402" s="1325">
        <v>10.119999885559082</v>
      </c>
      <c r="X402" s="1325">
        <v>10.239999771118164</v>
      </c>
      <c r="Y402" s="1325">
        <v>10.329999923706055</v>
      </c>
      <c r="Z402" s="1325">
        <v>10.420000076293945</v>
      </c>
      <c r="AA402" s="1325">
        <v>10.359999656677246</v>
      </c>
      <c r="AB402" s="1325">
        <v>10.470000267028809</v>
      </c>
      <c r="AC402" s="422"/>
    </row>
    <row r="403" spans="1:30" s="32" customFormat="1" ht="14.25" customHeight="1">
      <c r="A403" s="525" t="s">
        <v>145</v>
      </c>
      <c r="B403" s="526"/>
      <c r="C403" s="528" t="s">
        <v>13</v>
      </c>
      <c r="D403" s="1311" t="s">
        <v>466</v>
      </c>
      <c r="E403" s="1325">
        <v>9.9899997711181641</v>
      </c>
      <c r="F403" s="1325">
        <v>10.029999732971191</v>
      </c>
      <c r="G403" s="1325">
        <v>9.9899997711181641</v>
      </c>
      <c r="H403" s="1325">
        <v>10.010000228881836</v>
      </c>
      <c r="I403" s="1325">
        <v>10.020000457763672</v>
      </c>
      <c r="J403" s="1325">
        <v>9.869999885559082</v>
      </c>
      <c r="K403" s="1325">
        <v>9.9300003051757813</v>
      </c>
      <c r="L403" s="1325">
        <v>9.9300003051757813</v>
      </c>
      <c r="M403" s="1325">
        <v>9.880000114440918</v>
      </c>
      <c r="N403" s="1325">
        <v>9.9499998092651367</v>
      </c>
      <c r="O403" s="1325">
        <v>10</v>
      </c>
      <c r="P403" s="1325">
        <v>10.039999961853027</v>
      </c>
      <c r="Q403" s="1325">
        <v>10.210000038146973</v>
      </c>
      <c r="R403" s="1325">
        <v>10.039999961853027</v>
      </c>
      <c r="S403" s="1325">
        <v>9.8900003433227539</v>
      </c>
      <c r="T403" s="1325">
        <v>9.869999885559082</v>
      </c>
      <c r="U403" s="1325">
        <v>10.029999732971191</v>
      </c>
      <c r="V403" s="1325">
        <v>10.119999885559082</v>
      </c>
      <c r="W403" s="1325">
        <v>10.039999961853027</v>
      </c>
      <c r="X403" s="1325">
        <v>10.149999618530273</v>
      </c>
      <c r="Y403" s="1325">
        <v>10.229999542236328</v>
      </c>
      <c r="Z403" s="1325">
        <v>10.149999618530273</v>
      </c>
      <c r="AA403" s="1325">
        <v>10.060000419616699</v>
      </c>
      <c r="AB403" s="1325">
        <v>10.170000076293945</v>
      </c>
      <c r="AC403" s="527"/>
    </row>
    <row r="404" spans="1:30" s="32" customFormat="1" ht="14.25" customHeight="1" thickBot="1">
      <c r="A404" s="33" t="s">
        <v>211</v>
      </c>
      <c r="B404" s="34"/>
      <c r="C404" s="424" t="s">
        <v>13</v>
      </c>
      <c r="D404" s="1019" t="s">
        <v>466</v>
      </c>
      <c r="E404" s="1325">
        <v>10.369999885559082</v>
      </c>
      <c r="F404" s="1325">
        <v>10.409999847412109</v>
      </c>
      <c r="G404" s="1325">
        <v>10.390000343322754</v>
      </c>
      <c r="H404" s="1325">
        <v>10.399999618530273</v>
      </c>
      <c r="I404" s="1325">
        <v>10.409999847412109</v>
      </c>
      <c r="J404" s="1325">
        <v>10.289999961853027</v>
      </c>
      <c r="K404" s="1325">
        <v>10.369999885559082</v>
      </c>
      <c r="L404" s="1325">
        <v>10.380000114440918</v>
      </c>
      <c r="M404" s="1325">
        <v>10.340000152587891</v>
      </c>
      <c r="N404" s="1325">
        <v>10.399999618530273</v>
      </c>
      <c r="O404" s="1325">
        <v>10.460000038146973</v>
      </c>
      <c r="P404" s="1325">
        <v>10.300000190734863</v>
      </c>
      <c r="Q404" s="1325">
        <v>10.420000076293945</v>
      </c>
      <c r="R404" s="1325">
        <v>10.279999732971191</v>
      </c>
      <c r="S404" s="1325">
        <v>10.359999656677246</v>
      </c>
      <c r="T404" s="1325">
        <v>10.340000152587891</v>
      </c>
      <c r="U404" s="1325">
        <v>10.449999809265137</v>
      </c>
      <c r="V404" s="1325">
        <v>10.529999732971191</v>
      </c>
      <c r="W404" s="1325">
        <v>10.409999847412109</v>
      </c>
      <c r="X404" s="1325">
        <v>10.310000419616699</v>
      </c>
      <c r="Y404" s="1325">
        <v>10.390000343322754</v>
      </c>
      <c r="Z404" s="1325">
        <v>10.329999923706055</v>
      </c>
      <c r="AA404" s="1325">
        <v>10.270000457763672</v>
      </c>
      <c r="AB404" s="1325">
        <v>10.350000381469727</v>
      </c>
      <c r="AC404" s="427"/>
    </row>
    <row r="405" spans="1:30">
      <c r="A405" s="2091" t="s">
        <v>124</v>
      </c>
      <c r="B405" s="2094" t="s">
        <v>786</v>
      </c>
      <c r="C405" s="10" t="s">
        <v>484</v>
      </c>
      <c r="D405" s="1015" t="s">
        <v>507</v>
      </c>
      <c r="E405" s="108">
        <v>0</v>
      </c>
      <c r="F405" s="108">
        <v>0</v>
      </c>
      <c r="G405" s="108">
        <v>0</v>
      </c>
      <c r="H405" s="108">
        <v>0</v>
      </c>
      <c r="I405" s="108">
        <v>0</v>
      </c>
      <c r="J405" s="108">
        <v>0</v>
      </c>
      <c r="K405" s="108">
        <v>0</v>
      </c>
      <c r="L405" s="108">
        <v>0</v>
      </c>
      <c r="M405" s="108">
        <v>0</v>
      </c>
      <c r="N405" s="108">
        <v>0</v>
      </c>
      <c r="O405" s="108">
        <v>0</v>
      </c>
      <c r="P405" s="108">
        <v>0</v>
      </c>
      <c r="Q405" s="108">
        <v>0</v>
      </c>
      <c r="R405" s="108">
        <v>0</v>
      </c>
      <c r="S405" s="108">
        <v>0</v>
      </c>
      <c r="T405" s="108">
        <v>0</v>
      </c>
      <c r="U405" s="108">
        <v>0</v>
      </c>
      <c r="V405" s="108">
        <v>0</v>
      </c>
      <c r="W405" s="108">
        <v>0</v>
      </c>
      <c r="X405" s="108">
        <v>0</v>
      </c>
      <c r="Y405" s="108">
        <v>0</v>
      </c>
      <c r="Z405" s="108">
        <v>0</v>
      </c>
      <c r="AA405" s="108">
        <v>0</v>
      </c>
      <c r="AB405" s="108">
        <v>0</v>
      </c>
      <c r="AC405" s="123">
        <f>SUM(E405:AB405)</f>
        <v>0</v>
      </c>
      <c r="AD405" s="658" t="s">
        <v>472</v>
      </c>
    </row>
    <row r="406" spans="1:30">
      <c r="A406" s="2092"/>
      <c r="B406" s="2095"/>
      <c r="C406" s="11" t="s">
        <v>485</v>
      </c>
      <c r="D406" s="1005" t="s">
        <v>467</v>
      </c>
      <c r="E406" s="82"/>
      <c r="F406" s="82"/>
      <c r="G406" s="82"/>
      <c r="H406" s="418"/>
      <c r="I406" s="82"/>
      <c r="J406" s="82"/>
      <c r="K406" s="82"/>
      <c r="L406" s="82"/>
      <c r="M406" s="82"/>
      <c r="N406" s="418"/>
      <c r="O406" s="82"/>
      <c r="P406" s="82"/>
      <c r="Q406" s="82"/>
      <c r="R406" s="82"/>
      <c r="S406" s="82"/>
      <c r="T406" s="82"/>
      <c r="U406" s="82"/>
      <c r="V406" s="418"/>
      <c r="W406" s="82"/>
      <c r="X406" s="82"/>
      <c r="Y406" s="82"/>
      <c r="Z406" s="82"/>
      <c r="AA406" s="82"/>
      <c r="AB406" s="82"/>
      <c r="AC406" s="123">
        <f>SUM(E406:AB406)</f>
        <v>0</v>
      </c>
    </row>
    <row r="407" spans="1:30" ht="12">
      <c r="A407" s="2092"/>
      <c r="B407" s="2095"/>
      <c r="C407" s="11" t="s">
        <v>8</v>
      </c>
      <c r="D407" s="1005" t="s">
        <v>466</v>
      </c>
      <c r="E407" s="703">
        <v>0</v>
      </c>
      <c r="F407" s="703">
        <v>0</v>
      </c>
      <c r="G407" s="703">
        <v>0</v>
      </c>
      <c r="H407" s="703">
        <v>0</v>
      </c>
      <c r="I407" s="703">
        <v>0</v>
      </c>
      <c r="J407" s="703">
        <v>0</v>
      </c>
      <c r="K407" s="703">
        <v>0</v>
      </c>
      <c r="L407" s="703">
        <v>0</v>
      </c>
      <c r="M407" s="703">
        <v>0</v>
      </c>
      <c r="N407" s="703">
        <v>0</v>
      </c>
      <c r="O407" s="703">
        <v>0</v>
      </c>
      <c r="P407" s="703">
        <v>0</v>
      </c>
      <c r="Q407" s="703">
        <v>0</v>
      </c>
      <c r="R407" s="703">
        <v>0</v>
      </c>
      <c r="S407" s="703">
        <v>23</v>
      </c>
      <c r="T407" s="703">
        <v>22</v>
      </c>
      <c r="U407" s="703">
        <v>22</v>
      </c>
      <c r="V407" s="703">
        <v>22</v>
      </c>
      <c r="W407" s="703">
        <v>22</v>
      </c>
      <c r="X407" s="703">
        <v>22</v>
      </c>
      <c r="Y407" s="703">
        <v>22</v>
      </c>
      <c r="Z407" s="703">
        <v>22</v>
      </c>
      <c r="AA407" s="703">
        <v>22</v>
      </c>
      <c r="AB407" s="703">
        <v>22</v>
      </c>
      <c r="AC407" s="83"/>
      <c r="AD407" s="78"/>
    </row>
    <row r="408" spans="1:30" ht="12" thickBot="1">
      <c r="A408" s="2093"/>
      <c r="B408" s="2096"/>
      <c r="C408" s="46" t="s">
        <v>16</v>
      </c>
      <c r="D408" s="46"/>
      <c r="E408" s="109" t="e">
        <f t="shared" ref="E408:AC408" si="128">E406/E405</f>
        <v>#DIV/0!</v>
      </c>
      <c r="F408" s="109" t="e">
        <f t="shared" si="128"/>
        <v>#DIV/0!</v>
      </c>
      <c r="G408" s="109" t="e">
        <f t="shared" si="128"/>
        <v>#DIV/0!</v>
      </c>
      <c r="H408" s="416" t="e">
        <f t="shared" si="128"/>
        <v>#DIV/0!</v>
      </c>
      <c r="I408" s="109" t="e">
        <f t="shared" si="128"/>
        <v>#DIV/0!</v>
      </c>
      <c r="J408" s="109" t="e">
        <f t="shared" si="128"/>
        <v>#DIV/0!</v>
      </c>
      <c r="K408" s="109" t="e">
        <f t="shared" si="128"/>
        <v>#DIV/0!</v>
      </c>
      <c r="L408" s="109" t="e">
        <f t="shared" si="128"/>
        <v>#DIV/0!</v>
      </c>
      <c r="M408" s="109" t="e">
        <f t="shared" si="128"/>
        <v>#DIV/0!</v>
      </c>
      <c r="N408" s="416" t="e">
        <f t="shared" si="128"/>
        <v>#DIV/0!</v>
      </c>
      <c r="O408" s="109" t="e">
        <f t="shared" si="128"/>
        <v>#DIV/0!</v>
      </c>
      <c r="P408" s="109" t="e">
        <f t="shared" si="128"/>
        <v>#DIV/0!</v>
      </c>
      <c r="Q408" s="109" t="e">
        <f t="shared" si="128"/>
        <v>#DIV/0!</v>
      </c>
      <c r="R408" s="109" t="e">
        <f t="shared" si="128"/>
        <v>#DIV/0!</v>
      </c>
      <c r="S408" s="109" t="e">
        <f t="shared" si="128"/>
        <v>#DIV/0!</v>
      </c>
      <c r="T408" s="109" t="e">
        <f t="shared" si="128"/>
        <v>#DIV/0!</v>
      </c>
      <c r="U408" s="109" t="e">
        <f t="shared" si="128"/>
        <v>#DIV/0!</v>
      </c>
      <c r="V408" s="416" t="e">
        <f t="shared" si="128"/>
        <v>#DIV/0!</v>
      </c>
      <c r="W408" s="109" t="e">
        <f t="shared" si="128"/>
        <v>#DIV/0!</v>
      </c>
      <c r="X408" s="109" t="e">
        <f t="shared" si="128"/>
        <v>#DIV/0!</v>
      </c>
      <c r="Y408" s="109" t="e">
        <f t="shared" si="128"/>
        <v>#DIV/0!</v>
      </c>
      <c r="Z408" s="109" t="e">
        <f t="shared" si="128"/>
        <v>#DIV/0!</v>
      </c>
      <c r="AA408" s="109" t="e">
        <f t="shared" si="128"/>
        <v>#DIV/0!</v>
      </c>
      <c r="AB408" s="109" t="e">
        <f t="shared" si="128"/>
        <v>#DIV/0!</v>
      </c>
      <c r="AC408" s="121" t="e">
        <f t="shared" si="128"/>
        <v>#DIV/0!</v>
      </c>
    </row>
    <row r="409" spans="1:30">
      <c r="A409" s="2091" t="s">
        <v>123</v>
      </c>
      <c r="B409" s="2094" t="s">
        <v>787</v>
      </c>
      <c r="C409" s="10" t="s">
        <v>484</v>
      </c>
      <c r="D409" s="1015" t="s">
        <v>507</v>
      </c>
      <c r="E409" s="108">
        <v>1.320000000001528</v>
      </c>
      <c r="F409" s="108">
        <v>1.3199999999987995</v>
      </c>
      <c r="G409" s="108">
        <v>1.4400000000014188</v>
      </c>
      <c r="H409" s="415">
        <v>1.4399999999986903</v>
      </c>
      <c r="I409" s="108">
        <v>1.3800000000001091</v>
      </c>
      <c r="J409" s="108">
        <v>1.5300000000006548</v>
      </c>
      <c r="K409" s="108">
        <v>1.6500000000005457</v>
      </c>
      <c r="L409" s="108">
        <v>1.4399999999986903</v>
      </c>
      <c r="M409" s="108">
        <v>1.6800000000012005</v>
      </c>
      <c r="N409" s="415">
        <v>1.6199999999998909</v>
      </c>
      <c r="O409" s="108">
        <v>1.5599999999985812</v>
      </c>
      <c r="P409" s="108">
        <v>1.5600000000013097</v>
      </c>
      <c r="Q409" s="108">
        <v>1.5599999999985812</v>
      </c>
      <c r="R409" s="108">
        <v>1.58000000000229</v>
      </c>
      <c r="S409" s="108">
        <v>1.54999999999945</v>
      </c>
      <c r="T409" s="108">
        <v>1.6500000000005457</v>
      </c>
      <c r="U409" s="108">
        <v>1.6499999999978172</v>
      </c>
      <c r="V409" s="415">
        <v>1.6500000000005457</v>
      </c>
      <c r="W409" s="108">
        <v>1.5</v>
      </c>
      <c r="X409" s="108">
        <v>1.5</v>
      </c>
      <c r="Y409" s="108">
        <v>1.54999999999945</v>
      </c>
      <c r="Z409" s="108">
        <v>1.5900000000019645</v>
      </c>
      <c r="AA409" s="108">
        <v>1.4099999999980355</v>
      </c>
      <c r="AB409" s="108">
        <v>1.410000000000764</v>
      </c>
      <c r="AC409" s="123">
        <f>SUM(E409:AB409)</f>
        <v>36.540000000000859</v>
      </c>
    </row>
    <row r="410" spans="1:30">
      <c r="A410" s="2092"/>
      <c r="B410" s="2095"/>
      <c r="C410" s="11" t="s">
        <v>485</v>
      </c>
      <c r="D410" s="1005" t="s">
        <v>467</v>
      </c>
      <c r="E410" s="82"/>
      <c r="F410" s="82"/>
      <c r="G410" s="82"/>
      <c r="H410" s="418"/>
      <c r="I410" s="82"/>
      <c r="J410" s="82"/>
      <c r="K410" s="82"/>
      <c r="L410" s="82"/>
      <c r="M410" s="82"/>
      <c r="N410" s="418"/>
      <c r="O410" s="82"/>
      <c r="P410" s="82"/>
      <c r="Q410" s="82"/>
      <c r="R410" s="82"/>
      <c r="S410" s="82"/>
      <c r="T410" s="82"/>
      <c r="U410" s="82"/>
      <c r="V410" s="418"/>
      <c r="W410" s="82"/>
      <c r="X410" s="82"/>
      <c r="Y410" s="82"/>
      <c r="Z410" s="82"/>
      <c r="AA410" s="82"/>
      <c r="AB410" s="82"/>
      <c r="AC410" s="123">
        <f>SUM(E410:AB410)</f>
        <v>0</v>
      </c>
    </row>
    <row r="411" spans="1:30" ht="12">
      <c r="A411" s="2092"/>
      <c r="B411" s="2095"/>
      <c r="C411" s="11" t="s">
        <v>8</v>
      </c>
      <c r="D411" s="1005" t="s">
        <v>466</v>
      </c>
      <c r="E411" s="1329">
        <v>77</v>
      </c>
      <c r="F411" s="1329">
        <v>79</v>
      </c>
      <c r="G411" s="1329">
        <v>81</v>
      </c>
      <c r="H411" s="1329">
        <v>83</v>
      </c>
      <c r="I411" s="1329">
        <v>81</v>
      </c>
      <c r="J411" s="1329">
        <v>86</v>
      </c>
      <c r="K411" s="1329">
        <v>92</v>
      </c>
      <c r="L411" s="1329">
        <v>95</v>
      </c>
      <c r="M411" s="1329">
        <v>96</v>
      </c>
      <c r="N411" s="1329">
        <v>94</v>
      </c>
      <c r="O411" s="1329">
        <v>90</v>
      </c>
      <c r="P411" s="1329">
        <v>92</v>
      </c>
      <c r="Q411" s="1329">
        <v>95</v>
      </c>
      <c r="R411" s="1329">
        <v>94</v>
      </c>
      <c r="S411" s="1329">
        <v>99</v>
      </c>
      <c r="T411" s="1329">
        <v>96</v>
      </c>
      <c r="U411" s="1329">
        <v>98</v>
      </c>
      <c r="V411" s="1329">
        <v>99</v>
      </c>
      <c r="W411" s="1329">
        <v>92</v>
      </c>
      <c r="X411" s="1329">
        <v>88</v>
      </c>
      <c r="Y411" s="1329">
        <v>87</v>
      </c>
      <c r="Z411" s="1329">
        <v>86</v>
      </c>
      <c r="AA411" s="1329">
        <v>79</v>
      </c>
      <c r="AB411" s="1329">
        <v>80</v>
      </c>
      <c r="AC411" s="83"/>
    </row>
    <row r="412" spans="1:30" ht="12" thickBot="1">
      <c r="A412" s="2093"/>
      <c r="B412" s="2096"/>
      <c r="C412" s="46" t="s">
        <v>16</v>
      </c>
      <c r="D412" s="46"/>
      <c r="E412" s="109">
        <f t="shared" ref="E412:AC412" si="129">E410/E409</f>
        <v>0</v>
      </c>
      <c r="F412" s="109">
        <f t="shared" si="129"/>
        <v>0</v>
      </c>
      <c r="G412" s="109">
        <f t="shared" si="129"/>
        <v>0</v>
      </c>
      <c r="H412" s="416">
        <f t="shared" si="129"/>
        <v>0</v>
      </c>
      <c r="I412" s="109">
        <f t="shared" si="129"/>
        <v>0</v>
      </c>
      <c r="J412" s="109">
        <f t="shared" si="129"/>
        <v>0</v>
      </c>
      <c r="K412" s="109">
        <f t="shared" si="129"/>
        <v>0</v>
      </c>
      <c r="L412" s="109">
        <f t="shared" si="129"/>
        <v>0</v>
      </c>
      <c r="M412" s="109">
        <f t="shared" si="129"/>
        <v>0</v>
      </c>
      <c r="N412" s="416">
        <f t="shared" si="129"/>
        <v>0</v>
      </c>
      <c r="O412" s="109">
        <f t="shared" si="129"/>
        <v>0</v>
      </c>
      <c r="P412" s="109">
        <f t="shared" si="129"/>
        <v>0</v>
      </c>
      <c r="Q412" s="109">
        <f t="shared" si="129"/>
        <v>0</v>
      </c>
      <c r="R412" s="109">
        <f t="shared" si="129"/>
        <v>0</v>
      </c>
      <c r="S412" s="109">
        <f t="shared" si="129"/>
        <v>0</v>
      </c>
      <c r="T412" s="109">
        <f t="shared" si="129"/>
        <v>0</v>
      </c>
      <c r="U412" s="109">
        <f t="shared" si="129"/>
        <v>0</v>
      </c>
      <c r="V412" s="416">
        <f t="shared" si="129"/>
        <v>0</v>
      </c>
      <c r="W412" s="109">
        <f t="shared" si="129"/>
        <v>0</v>
      </c>
      <c r="X412" s="109">
        <f t="shared" si="129"/>
        <v>0</v>
      </c>
      <c r="Y412" s="109">
        <f t="shared" si="129"/>
        <v>0</v>
      </c>
      <c r="Z412" s="109">
        <f t="shared" si="129"/>
        <v>0</v>
      </c>
      <c r="AA412" s="109">
        <f t="shared" si="129"/>
        <v>0</v>
      </c>
      <c r="AB412" s="109">
        <f t="shared" si="129"/>
        <v>0</v>
      </c>
      <c r="AC412" s="121">
        <f t="shared" si="129"/>
        <v>0</v>
      </c>
    </row>
    <row r="413" spans="1:30">
      <c r="A413" s="2091" t="s">
        <v>109</v>
      </c>
      <c r="B413" s="2116" t="s">
        <v>885</v>
      </c>
      <c r="C413" s="10" t="s">
        <v>484</v>
      </c>
      <c r="D413" s="1015" t="s">
        <v>507</v>
      </c>
      <c r="E413" s="108">
        <f>1.73*E415*E403*0.9/1000</f>
        <v>0.9177113489742279</v>
      </c>
      <c r="F413" s="108">
        <f t="shared" ref="F413:AB413" si="130">1.73*F415*F403*0.9/1000</f>
        <v>0.92138586546993251</v>
      </c>
      <c r="G413" s="108">
        <f t="shared" si="130"/>
        <v>0.97992906754875186</v>
      </c>
      <c r="H413" s="108">
        <f t="shared" si="130"/>
        <v>0.93513422138214108</v>
      </c>
      <c r="I413" s="108">
        <f t="shared" si="130"/>
        <v>0.98287186490249623</v>
      </c>
      <c r="J413" s="108">
        <f t="shared" si="130"/>
        <v>1.0757312875270844</v>
      </c>
      <c r="K413" s="108">
        <f t="shared" si="130"/>
        <v>1.0822707332611086</v>
      </c>
      <c r="L413" s="108">
        <f t="shared" si="130"/>
        <v>1.0204266913604736</v>
      </c>
      <c r="M413" s="108">
        <f t="shared" si="130"/>
        <v>1.1075875328292848</v>
      </c>
      <c r="N413" s="108">
        <f t="shared" si="130"/>
        <v>1.0689583295087814</v>
      </c>
      <c r="O413" s="108">
        <f t="shared" si="130"/>
        <v>1.0899000000000001</v>
      </c>
      <c r="P413" s="108">
        <f t="shared" si="130"/>
        <v>1.0629950359611511</v>
      </c>
      <c r="Q413" s="108">
        <f t="shared" si="130"/>
        <v>1.0968909340982436</v>
      </c>
      <c r="R413" s="108">
        <f t="shared" si="130"/>
        <v>1.0629950359611511</v>
      </c>
      <c r="S413" s="108">
        <f t="shared" si="130"/>
        <v>1.1241073290224073</v>
      </c>
      <c r="T413" s="108">
        <f t="shared" si="130"/>
        <v>1.0910988773488999</v>
      </c>
      <c r="U413" s="108">
        <f t="shared" si="130"/>
        <v>1.0619362517280582</v>
      </c>
      <c r="V413" s="108">
        <f t="shared" si="130"/>
        <v>0.97692406895256056</v>
      </c>
      <c r="W413" s="108">
        <f t="shared" si="130"/>
        <v>1.0473627560205458</v>
      </c>
      <c r="X413" s="108">
        <f t="shared" si="130"/>
        <v>1.0114271619873048</v>
      </c>
      <c r="Y413" s="108">
        <f t="shared" si="130"/>
        <v>1.0990395408210756</v>
      </c>
      <c r="Z413" s="108">
        <f t="shared" si="130"/>
        <v>0.97982006317520143</v>
      </c>
      <c r="AA413" s="108">
        <f t="shared" si="130"/>
        <v>1.0337857631206513</v>
      </c>
      <c r="AB413" s="108">
        <f t="shared" si="130"/>
        <v>0.90257733677101137</v>
      </c>
      <c r="AC413" s="123">
        <f>SUM(E413:AB413)</f>
        <v>24.732867097732537</v>
      </c>
    </row>
    <row r="414" spans="1:30">
      <c r="A414" s="2092"/>
      <c r="B414" s="2117"/>
      <c r="C414" s="11" t="s">
        <v>485</v>
      </c>
      <c r="D414" s="1005" t="s">
        <v>507</v>
      </c>
      <c r="E414" s="109">
        <v>0.16199999999889769</v>
      </c>
      <c r="F414" s="109">
        <v>0.16800000000012005</v>
      </c>
      <c r="G414" s="109">
        <v>0.16800000000012005</v>
      </c>
      <c r="H414" s="109">
        <v>0.16800000000012005</v>
      </c>
      <c r="I414" s="109">
        <v>0.17700000000058935</v>
      </c>
      <c r="J414" s="109">
        <v>0.17699999999922511</v>
      </c>
      <c r="K414" s="109">
        <v>0.20400000000063301</v>
      </c>
      <c r="L414" s="109">
        <v>0.19500000000016371</v>
      </c>
      <c r="M414" s="109">
        <v>0.23699999999917054</v>
      </c>
      <c r="N414" s="109">
        <v>0.23999999999978172</v>
      </c>
      <c r="O414" s="109">
        <v>0.23100000000067666</v>
      </c>
      <c r="P414" s="109">
        <v>0.2729999999996835</v>
      </c>
      <c r="Q414" s="109">
        <v>0.20400000000063301</v>
      </c>
      <c r="R414" s="109">
        <v>0.23099999999931242</v>
      </c>
      <c r="S414" s="109">
        <v>0.22200000000020736</v>
      </c>
      <c r="T414" s="109">
        <v>0.21899999999959618</v>
      </c>
      <c r="U414" s="109">
        <v>0.30900000000019645</v>
      </c>
      <c r="V414" s="109">
        <v>0.20699999999987995</v>
      </c>
      <c r="W414" s="109">
        <v>0.2339999999999236</v>
      </c>
      <c r="X414" s="109">
        <v>0.22800000000006548</v>
      </c>
      <c r="Y414" s="109">
        <v>0.22200000000020736</v>
      </c>
      <c r="Z414" s="109">
        <v>0.19800000000077489</v>
      </c>
      <c r="AA414" s="109">
        <v>0.21899999999959618</v>
      </c>
      <c r="AB414" s="109">
        <v>0.19500000000016371</v>
      </c>
      <c r="AC414" s="123">
        <f>SUM(E414:AB414)</f>
        <v>5.0879999999997381</v>
      </c>
    </row>
    <row r="415" spans="1:30" ht="12">
      <c r="A415" s="2092"/>
      <c r="B415" s="2117"/>
      <c r="C415" s="11" t="s">
        <v>8</v>
      </c>
      <c r="D415" s="1005" t="s">
        <v>466</v>
      </c>
      <c r="E415" s="1330">
        <v>59</v>
      </c>
      <c r="F415" s="1330">
        <v>59</v>
      </c>
      <c r="G415" s="1330">
        <v>63</v>
      </c>
      <c r="H415" s="1330">
        <v>60</v>
      </c>
      <c r="I415" s="1330">
        <v>63</v>
      </c>
      <c r="J415" s="1330">
        <v>70</v>
      </c>
      <c r="K415" s="1330">
        <v>70</v>
      </c>
      <c r="L415" s="1330">
        <v>66</v>
      </c>
      <c r="M415" s="1330">
        <v>72</v>
      </c>
      <c r="N415" s="1330">
        <v>69</v>
      </c>
      <c r="O415" s="1330">
        <v>70</v>
      </c>
      <c r="P415" s="1330">
        <v>68</v>
      </c>
      <c r="Q415" s="1330">
        <v>69</v>
      </c>
      <c r="R415" s="1330">
        <v>68</v>
      </c>
      <c r="S415" s="1330">
        <v>73</v>
      </c>
      <c r="T415" s="1330">
        <v>71</v>
      </c>
      <c r="U415" s="1330">
        <v>68</v>
      </c>
      <c r="V415" s="1330">
        <v>62</v>
      </c>
      <c r="W415" s="1330">
        <v>67</v>
      </c>
      <c r="X415" s="1330">
        <v>64</v>
      </c>
      <c r="Y415" s="1330">
        <v>69</v>
      </c>
      <c r="Z415" s="1330">
        <v>62</v>
      </c>
      <c r="AA415" s="1330">
        <v>66</v>
      </c>
      <c r="AB415" s="1330">
        <v>57</v>
      </c>
      <c r="AC415" s="83"/>
      <c r="AD415" s="78"/>
    </row>
    <row r="416" spans="1:30" ht="12" thickBot="1">
      <c r="A416" s="2093"/>
      <c r="B416" s="2118"/>
      <c r="C416" s="46" t="s">
        <v>16</v>
      </c>
      <c r="D416" s="46"/>
      <c r="E416" s="109">
        <f t="shared" ref="E416:AC416" si="131">E414/E413</f>
        <v>0.17652609415800866</v>
      </c>
      <c r="F416" s="109">
        <f t="shared" si="131"/>
        <v>0.18233403213151675</v>
      </c>
      <c r="G416" s="109">
        <f t="shared" si="131"/>
        <v>0.17144098033581598</v>
      </c>
      <c r="H416" s="416">
        <f t="shared" si="131"/>
        <v>0.17965335473640753</v>
      </c>
      <c r="I416" s="109">
        <f t="shared" si="131"/>
        <v>0.18008451184849844</v>
      </c>
      <c r="J416" s="109">
        <f t="shared" si="131"/>
        <v>0.16453923210332272</v>
      </c>
      <c r="K416" s="109">
        <f t="shared" si="131"/>
        <v>0.18849257744033995</v>
      </c>
      <c r="L416" s="109">
        <f t="shared" si="131"/>
        <v>0.19109653015855743</v>
      </c>
      <c r="M416" s="109">
        <f t="shared" si="131"/>
        <v>0.21397857322731342</v>
      </c>
      <c r="N416" s="416">
        <f t="shared" si="131"/>
        <v>0.22451763869043329</v>
      </c>
      <c r="O416" s="109">
        <f t="shared" si="131"/>
        <v>0.21194605009695994</v>
      </c>
      <c r="P416" s="109">
        <f t="shared" si="131"/>
        <v>0.2568215191643291</v>
      </c>
      <c r="Q416" s="109">
        <f t="shared" si="131"/>
        <v>0.18598020428379405</v>
      </c>
      <c r="R416" s="109">
        <f t="shared" si="131"/>
        <v>0.2173105162155759</v>
      </c>
      <c r="S416" s="109">
        <f t="shared" si="131"/>
        <v>0.19749003877883456</v>
      </c>
      <c r="T416" s="109">
        <f t="shared" si="131"/>
        <v>0.20071508141563849</v>
      </c>
      <c r="U416" s="109">
        <f t="shared" si="131"/>
        <v>0.29097791839893372</v>
      </c>
      <c r="V416" s="416">
        <f t="shared" si="131"/>
        <v>0.21188954861335479</v>
      </c>
      <c r="W416" s="109">
        <f t="shared" si="131"/>
        <v>0.22341829385742765</v>
      </c>
      <c r="X416" s="109">
        <f t="shared" si="131"/>
        <v>0.22542404294549417</v>
      </c>
      <c r="Y416" s="109">
        <f t="shared" si="131"/>
        <v>0.20199455229277244</v>
      </c>
      <c r="Z416" s="109">
        <f t="shared" si="131"/>
        <v>0.20207791965306038</v>
      </c>
      <c r="AA416" s="109">
        <f t="shared" si="131"/>
        <v>0.21184273164926251</v>
      </c>
      <c r="AB416" s="109">
        <f t="shared" si="131"/>
        <v>0.21604796847412561</v>
      </c>
      <c r="AC416" s="121">
        <f t="shared" si="131"/>
        <v>0.20571816360369302</v>
      </c>
    </row>
    <row r="417" spans="1:30">
      <c r="A417" s="2091" t="s">
        <v>99</v>
      </c>
      <c r="B417" s="2094" t="s">
        <v>884</v>
      </c>
      <c r="C417" s="10" t="s">
        <v>484</v>
      </c>
      <c r="D417" s="1015" t="s">
        <v>507</v>
      </c>
      <c r="E417" s="108">
        <v>0.38250000000016371</v>
      </c>
      <c r="F417" s="108">
        <v>0.35699999999974352</v>
      </c>
      <c r="G417" s="108">
        <v>0.36900000000014188</v>
      </c>
      <c r="H417" s="415">
        <v>0.37200000000007094</v>
      </c>
      <c r="I417" s="108">
        <v>0.40349999999966712</v>
      </c>
      <c r="J417" s="108">
        <v>0.41849999999999454</v>
      </c>
      <c r="K417" s="108">
        <v>0.42449999999985266</v>
      </c>
      <c r="L417" s="108">
        <v>0.39150000000063301</v>
      </c>
      <c r="M417" s="108">
        <v>0.44999999999959073</v>
      </c>
      <c r="N417" s="415">
        <v>0.45000000000027285</v>
      </c>
      <c r="O417" s="108">
        <v>0.44250000000010914</v>
      </c>
      <c r="P417" s="108">
        <v>0.42449999999985266</v>
      </c>
      <c r="Q417" s="108">
        <v>0.38850000000002183</v>
      </c>
      <c r="R417" s="108">
        <v>0.41699999999968895</v>
      </c>
      <c r="S417" s="108">
        <v>0.40799999999990177</v>
      </c>
      <c r="T417" s="108">
        <v>0.37350000000037653</v>
      </c>
      <c r="U417" s="108">
        <v>0.45299999999951979</v>
      </c>
      <c r="V417" s="415">
        <v>0.39000000000032742</v>
      </c>
      <c r="W417" s="108">
        <v>0.42600000000015825</v>
      </c>
      <c r="X417" s="108">
        <v>0.45749999999975444</v>
      </c>
      <c r="Y417" s="108">
        <v>0.42900000000008731</v>
      </c>
      <c r="Z417" s="108">
        <v>0.4214999999999236</v>
      </c>
      <c r="AA417" s="108">
        <v>0.47550000000001091</v>
      </c>
      <c r="AB417" s="108">
        <v>0.43350000000032196</v>
      </c>
      <c r="AC417" s="123">
        <f>SUM(E417:AB417)</f>
        <v>9.9585000000001855</v>
      </c>
    </row>
    <row r="418" spans="1:30">
      <c r="A418" s="2092"/>
      <c r="B418" s="2095"/>
      <c r="C418" s="11" t="s">
        <v>485</v>
      </c>
      <c r="D418" s="1005" t="s">
        <v>507</v>
      </c>
      <c r="E418" s="109">
        <v>7.2000000000002728E-2</v>
      </c>
      <c r="F418" s="109">
        <v>6.9000000000073669E-2</v>
      </c>
      <c r="G418" s="109">
        <v>7.0500000000038199E-2</v>
      </c>
      <c r="H418" s="416">
        <v>7.0500000000038199E-2</v>
      </c>
      <c r="I418" s="109">
        <v>7.3499999999967258E-2</v>
      </c>
      <c r="J418" s="109">
        <v>7.4999999999931788E-2</v>
      </c>
      <c r="K418" s="109">
        <v>7.7999999999860847E-2</v>
      </c>
      <c r="L418" s="109">
        <v>7.3500000000308319E-2</v>
      </c>
      <c r="M418" s="109">
        <v>8.9999999999918145E-2</v>
      </c>
      <c r="N418" s="416">
        <v>9.4499999999811735E-2</v>
      </c>
      <c r="O418" s="109">
        <v>9.7500000000081855E-2</v>
      </c>
      <c r="P418" s="109">
        <v>9.4500000000152795E-2</v>
      </c>
      <c r="Q418" s="109">
        <v>8.9999999999918145E-2</v>
      </c>
      <c r="R418" s="109">
        <v>9.4499999999811735E-2</v>
      </c>
      <c r="S418" s="109">
        <v>9.4500000000152795E-2</v>
      </c>
      <c r="T418" s="109">
        <v>8.9999999999918145E-2</v>
      </c>
      <c r="U418" s="109">
        <v>0.10800000000017462</v>
      </c>
      <c r="V418" s="416">
        <v>9.7499999999740794E-2</v>
      </c>
      <c r="W418" s="109">
        <v>8.6999999999989086E-2</v>
      </c>
      <c r="X418" s="109">
        <v>0.10050000000001091</v>
      </c>
      <c r="Y418" s="109">
        <v>9.3000000000188265E-2</v>
      </c>
      <c r="Z418" s="109">
        <v>9.1499999999882675E-2</v>
      </c>
      <c r="AA418" s="109">
        <v>9.9000000000046384E-2</v>
      </c>
      <c r="AB418" s="109">
        <v>8.9999999999918145E-2</v>
      </c>
      <c r="AC418" s="123">
        <f>SUM(E418:AB418)</f>
        <v>2.0939999999999372</v>
      </c>
    </row>
    <row r="419" spans="1:30" ht="12">
      <c r="A419" s="2092"/>
      <c r="B419" s="2095"/>
      <c r="C419" s="11" t="s">
        <v>8</v>
      </c>
      <c r="D419" s="1005" t="s">
        <v>466</v>
      </c>
      <c r="E419" s="1331">
        <v>23</v>
      </c>
      <c r="F419" s="1331">
        <v>23</v>
      </c>
      <c r="G419" s="1331">
        <v>24</v>
      </c>
      <c r="H419" s="1331">
        <v>24</v>
      </c>
      <c r="I419" s="1331">
        <v>24</v>
      </c>
      <c r="J419" s="1331">
        <v>23</v>
      </c>
      <c r="K419" s="1331">
        <v>26</v>
      </c>
      <c r="L419" s="1331">
        <v>24</v>
      </c>
      <c r="M419" s="1331">
        <v>26</v>
      </c>
      <c r="N419" s="1331">
        <v>27</v>
      </c>
      <c r="O419" s="1331">
        <v>27</v>
      </c>
      <c r="P419" s="1331">
        <v>24</v>
      </c>
      <c r="Q419" s="1331">
        <v>22</v>
      </c>
      <c r="R419" s="1331">
        <v>26</v>
      </c>
      <c r="S419" s="1331">
        <v>10</v>
      </c>
      <c r="T419" s="1331">
        <v>9</v>
      </c>
      <c r="U419" s="1331">
        <v>6</v>
      </c>
      <c r="V419" s="1331">
        <v>6</v>
      </c>
      <c r="W419" s="1331">
        <v>28</v>
      </c>
      <c r="X419" s="1331">
        <v>27</v>
      </c>
      <c r="Y419" s="1331">
        <v>27</v>
      </c>
      <c r="Z419" s="1331">
        <v>25</v>
      </c>
      <c r="AA419" s="1331">
        <v>26</v>
      </c>
      <c r="AB419" s="1331">
        <v>25</v>
      </c>
      <c r="AC419" s="83"/>
    </row>
    <row r="420" spans="1:30" ht="12" thickBot="1">
      <c r="A420" s="2093"/>
      <c r="B420" s="2096"/>
      <c r="C420" s="46" t="s">
        <v>16</v>
      </c>
      <c r="D420" s="46"/>
      <c r="E420" s="109">
        <f t="shared" ref="E420:AC420" si="132">E418/E417</f>
        <v>0.18823529411757361</v>
      </c>
      <c r="F420" s="109">
        <f t="shared" si="132"/>
        <v>0.19327731092471495</v>
      </c>
      <c r="G420" s="109">
        <f t="shared" si="132"/>
        <v>0.19105691056913576</v>
      </c>
      <c r="H420" s="416">
        <f t="shared" si="132"/>
        <v>0.18951612903232462</v>
      </c>
      <c r="I420" s="109">
        <f t="shared" si="132"/>
        <v>0.1821561338290654</v>
      </c>
      <c r="J420" s="109">
        <f t="shared" si="132"/>
        <v>0.17921146953388953</v>
      </c>
      <c r="K420" s="109">
        <f t="shared" si="132"/>
        <v>0.18374558303860522</v>
      </c>
      <c r="L420" s="109">
        <f t="shared" si="132"/>
        <v>0.18773946360201654</v>
      </c>
      <c r="M420" s="109">
        <f t="shared" si="132"/>
        <v>0.2</v>
      </c>
      <c r="N420" s="416">
        <f t="shared" si="132"/>
        <v>0.20999999999945429</v>
      </c>
      <c r="O420" s="109">
        <f t="shared" si="132"/>
        <v>0.2203389830509781</v>
      </c>
      <c r="P420" s="109">
        <f t="shared" si="132"/>
        <v>0.2226148409898365</v>
      </c>
      <c r="Q420" s="109">
        <f t="shared" si="132"/>
        <v>0.23166023166000796</v>
      </c>
      <c r="R420" s="109">
        <f t="shared" si="132"/>
        <v>0.22661870503568879</v>
      </c>
      <c r="S420" s="109">
        <f t="shared" si="132"/>
        <v>0.23161764705925378</v>
      </c>
      <c r="T420" s="109">
        <f t="shared" si="132"/>
        <v>0.24096385542122467</v>
      </c>
      <c r="U420" s="109">
        <f t="shared" si="132"/>
        <v>0.23841059602712827</v>
      </c>
      <c r="V420" s="416">
        <f t="shared" si="132"/>
        <v>0.24999999999912548</v>
      </c>
      <c r="W420" s="109">
        <f t="shared" si="132"/>
        <v>0.20422535211257456</v>
      </c>
      <c r="X420" s="109">
        <f t="shared" si="132"/>
        <v>0.21967213114768275</v>
      </c>
      <c r="Y420" s="109">
        <f t="shared" si="132"/>
        <v>0.21678321678361151</v>
      </c>
      <c r="Z420" s="109">
        <f t="shared" si="132"/>
        <v>0.21708185053356882</v>
      </c>
      <c r="AA420" s="109">
        <f t="shared" si="132"/>
        <v>0.20820189274457226</v>
      </c>
      <c r="AB420" s="109">
        <f t="shared" si="132"/>
        <v>0.20761245674706183</v>
      </c>
      <c r="AC420" s="121">
        <f t="shared" si="132"/>
        <v>0.21027263142038441</v>
      </c>
    </row>
    <row r="421" spans="1:30">
      <c r="A421" s="2091" t="s">
        <v>111</v>
      </c>
      <c r="B421" s="2094" t="s">
        <v>787</v>
      </c>
      <c r="C421" s="10" t="s">
        <v>484</v>
      </c>
      <c r="D421" s="1015" t="s">
        <v>507</v>
      </c>
      <c r="E421" s="108">
        <v>0.92799999999988358</v>
      </c>
      <c r="F421" s="108">
        <v>0.99599999999918509</v>
      </c>
      <c r="G421" s="108">
        <v>1.0360000000000582</v>
      </c>
      <c r="H421" s="415">
        <v>1.0800000000017462</v>
      </c>
      <c r="I421" s="108">
        <v>1.0839999999989232</v>
      </c>
      <c r="J421" s="108">
        <v>1.1399999999994179</v>
      </c>
      <c r="K421" s="108">
        <v>1.1640000000006694</v>
      </c>
      <c r="L421" s="108">
        <v>0.97599999999874854</v>
      </c>
      <c r="M421" s="108">
        <v>1.1959999999999127</v>
      </c>
      <c r="N421" s="415">
        <v>0.65999999999985448</v>
      </c>
      <c r="O421" s="108">
        <v>0.75800000000162981</v>
      </c>
      <c r="P421" s="108">
        <v>0.36200000000098953</v>
      </c>
      <c r="Q421" s="108">
        <v>1.3999999999978172</v>
      </c>
      <c r="R421" s="108">
        <v>1</v>
      </c>
      <c r="S421" s="108">
        <v>0.84000000000014552</v>
      </c>
      <c r="T421" s="108">
        <v>0.81999999999970896</v>
      </c>
      <c r="U421" s="108">
        <v>1.0600000000013097</v>
      </c>
      <c r="V421" s="415">
        <v>0.52400000000125146</v>
      </c>
      <c r="W421" s="108">
        <v>1.3559999999997672</v>
      </c>
      <c r="X421" s="108">
        <v>0.63599999999860302</v>
      </c>
      <c r="Y421" s="108">
        <v>1.2639999999992142</v>
      </c>
      <c r="Z421" s="108">
        <v>0.73800000000119326</v>
      </c>
      <c r="AA421" s="108">
        <v>1.1219999999993888</v>
      </c>
      <c r="AB421" s="108">
        <v>1.0800000000017462</v>
      </c>
      <c r="AC421" s="123">
        <f>SUM(E421:AB421)</f>
        <v>23.220000000001164</v>
      </c>
    </row>
    <row r="422" spans="1:30">
      <c r="A422" s="2092"/>
      <c r="B422" s="2095"/>
      <c r="C422" s="11" t="s">
        <v>485</v>
      </c>
      <c r="D422" s="1005" t="s">
        <v>507</v>
      </c>
      <c r="E422" s="82">
        <v>0</v>
      </c>
      <c r="F422" s="82">
        <v>0</v>
      </c>
      <c r="G422" s="82">
        <v>0</v>
      </c>
      <c r="H422" s="418">
        <v>0</v>
      </c>
      <c r="I422" s="82">
        <v>0</v>
      </c>
      <c r="J422" s="82">
        <v>0</v>
      </c>
      <c r="K422" s="82">
        <v>0</v>
      </c>
      <c r="L422" s="82">
        <v>0</v>
      </c>
      <c r="M422" s="82">
        <v>0</v>
      </c>
      <c r="N422" s="418">
        <v>0</v>
      </c>
      <c r="O422" s="82">
        <v>0</v>
      </c>
      <c r="P422" s="82">
        <v>0</v>
      </c>
      <c r="Q422" s="82">
        <v>0</v>
      </c>
      <c r="R422" s="82">
        <v>0</v>
      </c>
      <c r="S422" s="82">
        <v>0</v>
      </c>
      <c r="T422" s="82">
        <v>0</v>
      </c>
      <c r="U422" s="82">
        <v>0</v>
      </c>
      <c r="V422" s="418">
        <v>0</v>
      </c>
      <c r="W422" s="82">
        <v>0</v>
      </c>
      <c r="X422" s="82">
        <v>0</v>
      </c>
      <c r="Y422" s="82">
        <v>0</v>
      </c>
      <c r="Z422" s="82">
        <v>0</v>
      </c>
      <c r="AA422" s="82">
        <v>0</v>
      </c>
      <c r="AB422" s="82">
        <v>0</v>
      </c>
      <c r="AC422" s="123">
        <f>SUM(E422:AB422)</f>
        <v>0</v>
      </c>
      <c r="AD422" s="647" t="s">
        <v>472</v>
      </c>
    </row>
    <row r="423" spans="1:30" ht="12">
      <c r="A423" s="2092"/>
      <c r="B423" s="2095"/>
      <c r="C423" s="11" t="s">
        <v>8</v>
      </c>
      <c r="D423" s="1005" t="s">
        <v>466</v>
      </c>
      <c r="E423" s="1332">
        <v>54</v>
      </c>
      <c r="F423" s="1332">
        <v>58</v>
      </c>
      <c r="G423" s="1332">
        <v>57</v>
      </c>
      <c r="H423" s="1332">
        <v>58</v>
      </c>
      <c r="I423" s="1332">
        <v>59</v>
      </c>
      <c r="J423" s="1332">
        <v>60</v>
      </c>
      <c r="K423" s="1332">
        <v>62</v>
      </c>
      <c r="L423" s="1332">
        <v>56</v>
      </c>
      <c r="M423" s="1332">
        <v>49</v>
      </c>
      <c r="N423" s="1332">
        <v>48</v>
      </c>
      <c r="O423" s="1332">
        <v>46</v>
      </c>
      <c r="P423" s="1332">
        <v>47</v>
      </c>
      <c r="Q423" s="1332">
        <v>50</v>
      </c>
      <c r="R423" s="1332">
        <v>46</v>
      </c>
      <c r="S423" s="1332">
        <v>47</v>
      </c>
      <c r="T423" s="1332">
        <v>51</v>
      </c>
      <c r="U423" s="1332">
        <v>52</v>
      </c>
      <c r="V423" s="1332">
        <v>52</v>
      </c>
      <c r="W423" s="1332">
        <v>53</v>
      </c>
      <c r="X423" s="1332">
        <v>53</v>
      </c>
      <c r="Y423" s="1332">
        <v>51</v>
      </c>
      <c r="Z423" s="1332">
        <v>51</v>
      </c>
      <c r="AA423" s="1332">
        <v>50</v>
      </c>
      <c r="AB423" s="1332">
        <v>52</v>
      </c>
      <c r="AC423" s="83"/>
    </row>
    <row r="424" spans="1:30" ht="12" thickBot="1">
      <c r="A424" s="2093"/>
      <c r="B424" s="2096"/>
      <c r="C424" s="46" t="s">
        <v>16</v>
      </c>
      <c r="D424" s="46"/>
      <c r="E424" s="109">
        <f t="shared" ref="E424:AC424" si="133">E422/E421</f>
        <v>0</v>
      </c>
      <c r="F424" s="109">
        <f t="shared" si="133"/>
        <v>0</v>
      </c>
      <c r="G424" s="109">
        <f t="shared" si="133"/>
        <v>0</v>
      </c>
      <c r="H424" s="416">
        <f t="shared" si="133"/>
        <v>0</v>
      </c>
      <c r="I424" s="109">
        <f t="shared" si="133"/>
        <v>0</v>
      </c>
      <c r="J424" s="109">
        <f t="shared" si="133"/>
        <v>0</v>
      </c>
      <c r="K424" s="109">
        <f t="shared" si="133"/>
        <v>0</v>
      </c>
      <c r="L424" s="109">
        <f t="shared" si="133"/>
        <v>0</v>
      </c>
      <c r="M424" s="109">
        <f t="shared" si="133"/>
        <v>0</v>
      </c>
      <c r="N424" s="416">
        <f t="shared" si="133"/>
        <v>0</v>
      </c>
      <c r="O424" s="109">
        <f t="shared" si="133"/>
        <v>0</v>
      </c>
      <c r="P424" s="109">
        <f t="shared" si="133"/>
        <v>0</v>
      </c>
      <c r="Q424" s="109">
        <f t="shared" si="133"/>
        <v>0</v>
      </c>
      <c r="R424" s="109">
        <f t="shared" si="133"/>
        <v>0</v>
      </c>
      <c r="S424" s="109">
        <f t="shared" si="133"/>
        <v>0</v>
      </c>
      <c r="T424" s="109">
        <f t="shared" si="133"/>
        <v>0</v>
      </c>
      <c r="U424" s="109">
        <f t="shared" si="133"/>
        <v>0</v>
      </c>
      <c r="V424" s="416">
        <f t="shared" si="133"/>
        <v>0</v>
      </c>
      <c r="W424" s="109">
        <f t="shared" si="133"/>
        <v>0</v>
      </c>
      <c r="X424" s="109">
        <f t="shared" si="133"/>
        <v>0</v>
      </c>
      <c r="Y424" s="109">
        <f t="shared" si="133"/>
        <v>0</v>
      </c>
      <c r="Z424" s="109">
        <f t="shared" si="133"/>
        <v>0</v>
      </c>
      <c r="AA424" s="109">
        <f t="shared" si="133"/>
        <v>0</v>
      </c>
      <c r="AB424" s="109">
        <f t="shared" si="133"/>
        <v>0</v>
      </c>
      <c r="AC424" s="121">
        <f t="shared" si="133"/>
        <v>0</v>
      </c>
    </row>
    <row r="425" spans="1:30">
      <c r="A425" s="576"/>
      <c r="B425" s="577" t="s">
        <v>18</v>
      </c>
      <c r="C425" s="10" t="s">
        <v>484</v>
      </c>
      <c r="D425" s="1015" t="s">
        <v>507</v>
      </c>
      <c r="E425" s="315">
        <v>5.4440000000031434E-3</v>
      </c>
      <c r="F425" s="315">
        <v>5.4999999999999997E-3</v>
      </c>
      <c r="G425" s="315">
        <v>5.6799999999930153E-3</v>
      </c>
      <c r="H425" s="445">
        <v>5.6200000000098957E-3</v>
      </c>
      <c r="I425" s="315">
        <v>5.7499999999999999E-3</v>
      </c>
      <c r="J425" s="315">
        <v>5.9499999999970896E-3</v>
      </c>
      <c r="K425" s="315">
        <v>5.7499999999999999E-3</v>
      </c>
      <c r="L425" s="315">
        <v>4.9400000000023288E-3</v>
      </c>
      <c r="M425" s="315">
        <v>5.6100000000005824E-3</v>
      </c>
      <c r="N425" s="445">
        <v>1.3000000000029104E-3</v>
      </c>
      <c r="O425" s="315">
        <v>1.15E-2</v>
      </c>
      <c r="P425" s="315">
        <v>6.1499999999941792E-3</v>
      </c>
      <c r="Q425" s="315">
        <v>6.1000000000058213E-3</v>
      </c>
      <c r="R425" s="315">
        <v>6.3499999999912689E-3</v>
      </c>
      <c r="S425" s="315">
        <v>6.1999999999970898E-3</v>
      </c>
      <c r="T425" s="315">
        <v>5.0000000000000001E-3</v>
      </c>
      <c r="U425" s="315">
        <v>6.8500000000058211E-3</v>
      </c>
      <c r="V425" s="445">
        <v>6.0000000000000001E-3</v>
      </c>
      <c r="W425" s="315">
        <v>6.3500000000058206E-3</v>
      </c>
      <c r="X425" s="315">
        <v>6.5499999999883585E-3</v>
      </c>
      <c r="Y425" s="315">
        <v>6.4500000000116417E-3</v>
      </c>
      <c r="Z425" s="315">
        <v>5.44999999999709E-3</v>
      </c>
      <c r="AA425" s="315">
        <v>7.3000000000029109E-3</v>
      </c>
      <c r="AB425" s="315">
        <v>5.5499999999883585E-3</v>
      </c>
      <c r="AC425" s="126">
        <f>SUM(E425:AB425)</f>
        <v>0.14334399999999736</v>
      </c>
      <c r="AD425" s="572">
        <f>MAX(E425:AB425)</f>
        <v>1.15E-2</v>
      </c>
    </row>
    <row r="426" spans="1:30" ht="12" thickBot="1">
      <c r="A426" s="580"/>
      <c r="B426" s="582" t="s">
        <v>19</v>
      </c>
      <c r="C426" s="45" t="s">
        <v>484</v>
      </c>
      <c r="D426" s="1009" t="s">
        <v>507</v>
      </c>
      <c r="E426" s="412">
        <v>2.1599999999962166E-3</v>
      </c>
      <c r="F426" s="412">
        <v>9.9999999998544816E-5</v>
      </c>
      <c r="G426" s="412">
        <v>1.0000000000582077E-4</v>
      </c>
      <c r="H426" s="455">
        <v>9.9999999998544816E-5</v>
      </c>
      <c r="I426" s="412">
        <v>9.9999999998544816E-5</v>
      </c>
      <c r="J426" s="412">
        <v>9.9999999998544816E-5</v>
      </c>
      <c r="K426" s="412">
        <v>9.9999999998544816E-5</v>
      </c>
      <c r="L426" s="412">
        <v>1.0000000000582077E-4</v>
      </c>
      <c r="M426" s="412">
        <v>9.9999999998544816E-5</v>
      </c>
      <c r="N426" s="455">
        <v>8.0000000001746236E-5</v>
      </c>
      <c r="O426" s="412">
        <v>3.3299999999944702E-3</v>
      </c>
      <c r="P426" s="412">
        <v>3.0900000000037837E-3</v>
      </c>
      <c r="Q426" s="412">
        <v>3.8099999999976716E-3</v>
      </c>
      <c r="R426" s="412">
        <v>3.2300000000032017E-3</v>
      </c>
      <c r="S426" s="412">
        <v>2.6499999999941791E-3</v>
      </c>
      <c r="T426" s="412">
        <v>2.2900000000008734E-3</v>
      </c>
      <c r="U426" s="412">
        <v>3.0200000000040745E-3</v>
      </c>
      <c r="V426" s="455">
        <v>2.6999999999970897E-3</v>
      </c>
      <c r="W426" s="412">
        <v>2.7499999999999998E-3</v>
      </c>
      <c r="X426" s="412">
        <v>2.8499999999985447E-3</v>
      </c>
      <c r="Y426" s="412">
        <v>2.7000000000043656E-3</v>
      </c>
      <c r="Z426" s="412">
        <v>2.6999999999970897E-3</v>
      </c>
      <c r="AA426" s="412">
        <v>3.819999999999709E-3</v>
      </c>
      <c r="AB426" s="412">
        <v>1.8300000000017462E-3</v>
      </c>
      <c r="AC426" s="121">
        <f>SUM(E426:AB426)</f>
        <v>4.380999999999767E-2</v>
      </c>
      <c r="AD426" s="572">
        <f>MAX(E426:AB426)</f>
        <v>3.819999999999709E-3</v>
      </c>
    </row>
    <row r="427" spans="1:30" ht="10.5" customHeight="1">
      <c r="A427" s="2108" t="s">
        <v>154</v>
      </c>
      <c r="B427" s="2109"/>
      <c r="C427" s="12" t="s">
        <v>484</v>
      </c>
      <c r="D427" s="10"/>
      <c r="E427" s="108">
        <f>E405+E409+E413+E417</f>
        <v>2.6202113489759196</v>
      </c>
      <c r="F427" s="108">
        <f t="shared" ref="F427:AB427" si="134">F405+F409+F413+F417</f>
        <v>2.5983858654684755</v>
      </c>
      <c r="G427" s="108">
        <f t="shared" si="134"/>
        <v>2.7889290675503124</v>
      </c>
      <c r="H427" s="415">
        <f t="shared" si="134"/>
        <v>2.7471342213809025</v>
      </c>
      <c r="I427" s="108">
        <f t="shared" si="134"/>
        <v>2.7663718649022724</v>
      </c>
      <c r="J427" s="108">
        <f t="shared" si="134"/>
        <v>3.0242312875277335</v>
      </c>
      <c r="K427" s="108">
        <f t="shared" si="134"/>
        <v>3.1567707332615069</v>
      </c>
      <c r="L427" s="108">
        <f t="shared" si="134"/>
        <v>2.8519266913597967</v>
      </c>
      <c r="M427" s="108">
        <f t="shared" si="134"/>
        <v>3.2375875328300761</v>
      </c>
      <c r="N427" s="415">
        <f t="shared" si="134"/>
        <v>3.1389583295089452</v>
      </c>
      <c r="O427" s="108">
        <f t="shared" si="134"/>
        <v>3.0923999999986904</v>
      </c>
      <c r="P427" s="108">
        <f t="shared" si="134"/>
        <v>3.0474950359623136</v>
      </c>
      <c r="Q427" s="108">
        <f t="shared" si="134"/>
        <v>3.0453909340968464</v>
      </c>
      <c r="R427" s="108">
        <f t="shared" si="134"/>
        <v>3.0599950359631301</v>
      </c>
      <c r="S427" s="108">
        <f t="shared" si="134"/>
        <v>3.0821073290217589</v>
      </c>
      <c r="T427" s="108">
        <f t="shared" si="134"/>
        <v>3.1145988773498221</v>
      </c>
      <c r="U427" s="108">
        <f t="shared" si="134"/>
        <v>3.1649362517253952</v>
      </c>
      <c r="V427" s="415">
        <f t="shared" si="134"/>
        <v>3.0169240689534336</v>
      </c>
      <c r="W427" s="108">
        <f t="shared" si="134"/>
        <v>2.9733627560207041</v>
      </c>
      <c r="X427" s="108">
        <f t="shared" si="134"/>
        <v>2.9689271619870592</v>
      </c>
      <c r="Y427" s="108">
        <f t="shared" si="134"/>
        <v>3.0780395408206127</v>
      </c>
      <c r="Z427" s="108">
        <f t="shared" si="134"/>
        <v>2.9913200631770893</v>
      </c>
      <c r="AA427" s="108">
        <f t="shared" si="134"/>
        <v>2.9192857631186975</v>
      </c>
      <c r="AB427" s="108">
        <f t="shared" si="134"/>
        <v>2.7460773367720974</v>
      </c>
      <c r="AC427" s="120">
        <f>AC405+AC409+AC413+AC417</f>
        <v>71.231367097733582</v>
      </c>
    </row>
    <row r="428" spans="1:30" ht="10.5" customHeight="1" thickBot="1">
      <c r="A428" s="2110"/>
      <c r="B428" s="2111"/>
      <c r="C428" s="9" t="s">
        <v>485</v>
      </c>
      <c r="D428" s="233"/>
      <c r="E428" s="111">
        <f>E406+E410+E414+E418</f>
        <v>0.23399999999890042</v>
      </c>
      <c r="F428" s="111">
        <f t="shared" ref="F428:AB428" si="135">F406+F410+F414+F418</f>
        <v>0.23700000000019372</v>
      </c>
      <c r="G428" s="111">
        <f t="shared" si="135"/>
        <v>0.23850000000015825</v>
      </c>
      <c r="H428" s="436">
        <f t="shared" si="135"/>
        <v>0.23850000000015825</v>
      </c>
      <c r="I428" s="111">
        <f t="shared" si="135"/>
        <v>0.25050000000055661</v>
      </c>
      <c r="J428" s="111">
        <f t="shared" si="135"/>
        <v>0.2519999999991569</v>
      </c>
      <c r="K428" s="111">
        <f t="shared" si="135"/>
        <v>0.28200000000049386</v>
      </c>
      <c r="L428" s="111">
        <f t="shared" si="135"/>
        <v>0.26850000000047203</v>
      </c>
      <c r="M428" s="111">
        <f t="shared" si="135"/>
        <v>0.32699999999908869</v>
      </c>
      <c r="N428" s="436">
        <f t="shared" si="135"/>
        <v>0.33449999999959346</v>
      </c>
      <c r="O428" s="111">
        <f t="shared" si="135"/>
        <v>0.32850000000075852</v>
      </c>
      <c r="P428" s="111">
        <f t="shared" si="135"/>
        <v>0.36749999999983629</v>
      </c>
      <c r="Q428" s="111">
        <f t="shared" si="135"/>
        <v>0.29400000000055115</v>
      </c>
      <c r="R428" s="111">
        <f t="shared" si="135"/>
        <v>0.32549999999912416</v>
      </c>
      <c r="S428" s="111">
        <f t="shared" si="135"/>
        <v>0.31650000000036016</v>
      </c>
      <c r="T428" s="111">
        <f t="shared" si="135"/>
        <v>0.30899999999951433</v>
      </c>
      <c r="U428" s="111">
        <f t="shared" si="135"/>
        <v>0.41700000000037107</v>
      </c>
      <c r="V428" s="436">
        <f t="shared" si="135"/>
        <v>0.30449999999962074</v>
      </c>
      <c r="W428" s="111">
        <f t="shared" si="135"/>
        <v>0.32099999999991269</v>
      </c>
      <c r="X428" s="111">
        <f t="shared" si="135"/>
        <v>0.3285000000000764</v>
      </c>
      <c r="Y428" s="111">
        <f t="shared" si="135"/>
        <v>0.31500000000039563</v>
      </c>
      <c r="Z428" s="111">
        <f t="shared" si="135"/>
        <v>0.28950000000065756</v>
      </c>
      <c r="AA428" s="111">
        <f t="shared" si="135"/>
        <v>0.31799999999964257</v>
      </c>
      <c r="AB428" s="111">
        <f t="shared" si="135"/>
        <v>0.28500000000008185</v>
      </c>
      <c r="AC428" s="121">
        <f>AC406+AC410+AC414+AC418</f>
        <v>7.1819999999996753</v>
      </c>
    </row>
    <row r="429" spans="1:30" ht="10.5" customHeight="1">
      <c r="A429" s="2097" t="s">
        <v>155</v>
      </c>
      <c r="B429" s="2112"/>
      <c r="C429" s="7" t="s">
        <v>484</v>
      </c>
      <c r="D429" s="10"/>
      <c r="E429" s="108">
        <f>E383+E388-E427</f>
        <v>0.17978865102380759</v>
      </c>
      <c r="F429" s="108">
        <f t="shared" ref="F429:AB429" si="136">F383+F388-F427</f>
        <v>0.22161413453077872</v>
      </c>
      <c r="G429" s="108">
        <f t="shared" si="136"/>
        <v>0.12407093245060796</v>
      </c>
      <c r="H429" s="415">
        <f t="shared" si="136"/>
        <v>0.19886577861901023</v>
      </c>
      <c r="I429" s="108">
        <f t="shared" si="136"/>
        <v>0.25762813509761484</v>
      </c>
      <c r="J429" s="108">
        <f t="shared" si="136"/>
        <v>0.15976871247291768</v>
      </c>
      <c r="K429" s="108">
        <f t="shared" si="136"/>
        <v>0.2422292667383803</v>
      </c>
      <c r="L429" s="108">
        <f t="shared" si="136"/>
        <v>0.22507330863906461</v>
      </c>
      <c r="M429" s="108">
        <f t="shared" si="136"/>
        <v>0.17741246717079706</v>
      </c>
      <c r="N429" s="415">
        <f t="shared" si="136"/>
        <v>0.24304167049157144</v>
      </c>
      <c r="O429" s="108">
        <f t="shared" si="136"/>
        <v>0.25360000000131322</v>
      </c>
      <c r="P429" s="108">
        <f t="shared" si="136"/>
        <v>0.30750496403724981</v>
      </c>
      <c r="Q429" s="108">
        <f t="shared" si="136"/>
        <v>0.20360906590249517</v>
      </c>
      <c r="R429" s="108">
        <f t="shared" si="136"/>
        <v>0.26600496403689178</v>
      </c>
      <c r="S429" s="108">
        <f t="shared" si="136"/>
        <v>0.1118926709782011</v>
      </c>
      <c r="T429" s="108">
        <f t="shared" si="136"/>
        <v>-2.3598877348020686E-2</v>
      </c>
      <c r="U429" s="108">
        <f t="shared" si="136"/>
        <v>0.32806374827299623</v>
      </c>
      <c r="V429" s="415">
        <f t="shared" si="136"/>
        <v>0.25707593104700299</v>
      </c>
      <c r="W429" s="108">
        <f t="shared" si="136"/>
        <v>0.24863724397950326</v>
      </c>
      <c r="X429" s="108">
        <f t="shared" si="136"/>
        <v>0.25107283801274072</v>
      </c>
      <c r="Y429" s="108">
        <f t="shared" si="136"/>
        <v>3.7960459178463246E-2</v>
      </c>
      <c r="Z429" s="108">
        <f t="shared" si="136"/>
        <v>-4.23200631761107E-2</v>
      </c>
      <c r="AA429" s="108">
        <f t="shared" si="136"/>
        <v>0.36271423688191007</v>
      </c>
      <c r="AB429" s="108">
        <f t="shared" si="136"/>
        <v>0.18692266322653106</v>
      </c>
      <c r="AC429" s="120" t="e">
        <f>#REF!+#REF!-AC427</f>
        <v>#REF!</v>
      </c>
    </row>
    <row r="430" spans="1:30" ht="10.5" customHeight="1" thickBot="1">
      <c r="A430" s="2110"/>
      <c r="B430" s="2111"/>
      <c r="C430" s="9" t="s">
        <v>485</v>
      </c>
      <c r="D430" s="45"/>
      <c r="E430" s="125">
        <f t="shared" ref="E430:AB430" si="137">E384+E389-E428</f>
        <v>0.29600000000311866</v>
      </c>
      <c r="F430" s="268">
        <f t="shared" si="137"/>
        <v>0.29999999999824922</v>
      </c>
      <c r="G430" s="268">
        <f t="shared" si="137"/>
        <v>0.31250000000113687</v>
      </c>
      <c r="H430" s="502">
        <f t="shared" si="137"/>
        <v>0.3164999999983138</v>
      </c>
      <c r="I430" s="268">
        <f t="shared" si="137"/>
        <v>0.32149999999865031</v>
      </c>
      <c r="J430" s="268">
        <f t="shared" si="137"/>
        <v>0.32700000000147611</v>
      </c>
      <c r="K430" s="268">
        <f t="shared" si="137"/>
        <v>0.32700000000079399</v>
      </c>
      <c r="L430" s="268">
        <f t="shared" si="137"/>
        <v>0.28949999999906595</v>
      </c>
      <c r="M430" s="268">
        <f t="shared" si="137"/>
        <v>0.34000000000082764</v>
      </c>
      <c r="N430" s="502">
        <f t="shared" si="137"/>
        <v>0.3454999999979691</v>
      </c>
      <c r="O430" s="268">
        <f t="shared" si="137"/>
        <v>0.34450000000038017</v>
      </c>
      <c r="P430" s="268">
        <f t="shared" si="137"/>
        <v>0.32350000000224099</v>
      </c>
      <c r="Q430" s="268">
        <f t="shared" si="137"/>
        <v>0.37299999999936517</v>
      </c>
      <c r="R430" s="268">
        <f t="shared" si="137"/>
        <v>0.36549999999840566</v>
      </c>
      <c r="S430" s="125">
        <f t="shared" si="137"/>
        <v>0.34950000000208092</v>
      </c>
      <c r="T430" s="268">
        <f t="shared" si="137"/>
        <v>0.40599999999790271</v>
      </c>
      <c r="U430" s="268">
        <f t="shared" si="137"/>
        <v>0.28699999999889769</v>
      </c>
      <c r="V430" s="502">
        <f t="shared" si="137"/>
        <v>0.3565000000027112</v>
      </c>
      <c r="W430" s="268">
        <f t="shared" si="137"/>
        <v>0.34099999999762076</v>
      </c>
      <c r="X430" s="268">
        <f t="shared" si="137"/>
        <v>0.33450000000402724</v>
      </c>
      <c r="Y430" s="268">
        <f t="shared" si="137"/>
        <v>0.33099999999660668</v>
      </c>
      <c r="Z430" s="268">
        <f t="shared" si="137"/>
        <v>0.31750000000249656</v>
      </c>
      <c r="AA430" s="268">
        <f t="shared" si="137"/>
        <v>0.35499999999922238</v>
      </c>
      <c r="AB430" s="268">
        <f t="shared" si="137"/>
        <v>0.31499999999800821</v>
      </c>
      <c r="AC430" s="121" t="e">
        <f>#REF!+#REF!-AC428</f>
        <v>#REF!</v>
      </c>
    </row>
    <row r="432" spans="1:30" ht="12" thickBot="1"/>
    <row r="433" spans="1:32" ht="28.5" customHeight="1" thickBot="1">
      <c r="A433" s="133" t="s">
        <v>17</v>
      </c>
      <c r="B433" s="134" t="s">
        <v>5</v>
      </c>
      <c r="C433" s="565" t="s">
        <v>14</v>
      </c>
      <c r="D433" s="565" t="s">
        <v>499</v>
      </c>
      <c r="E433" s="2101" t="s">
        <v>15</v>
      </c>
      <c r="F433" s="2101"/>
      <c r="G433" s="2101"/>
      <c r="H433" s="2101"/>
      <c r="I433" s="2101"/>
      <c r="J433" s="2101"/>
      <c r="K433" s="2101"/>
      <c r="L433" s="2101"/>
      <c r="M433" s="2101"/>
      <c r="N433" s="2101"/>
      <c r="O433" s="2101"/>
      <c r="P433" s="2101"/>
      <c r="Q433" s="2101"/>
      <c r="R433" s="2101"/>
      <c r="S433" s="2101"/>
      <c r="T433" s="2101"/>
      <c r="U433" s="2101"/>
      <c r="V433" s="2101"/>
      <c r="W433" s="2101"/>
      <c r="X433" s="2101"/>
      <c r="Y433" s="2101"/>
      <c r="Z433" s="2101"/>
      <c r="AA433" s="2101"/>
      <c r="AB433" s="2101"/>
      <c r="AC433" s="2102" t="s">
        <v>10</v>
      </c>
    </row>
    <row r="434" spans="1:32" s="13" customFormat="1" ht="12.75" customHeight="1" thickBot="1">
      <c r="A434" s="2104" t="s">
        <v>796</v>
      </c>
      <c r="B434" s="2105"/>
      <c r="C434" s="563"/>
      <c r="D434" s="563"/>
      <c r="E434" s="563">
        <v>1</v>
      </c>
      <c r="F434" s="563">
        <v>2</v>
      </c>
      <c r="G434" s="563">
        <v>3</v>
      </c>
      <c r="H434" s="563">
        <v>4</v>
      </c>
      <c r="I434" s="563">
        <v>5</v>
      </c>
      <c r="J434" s="563">
        <v>6</v>
      </c>
      <c r="K434" s="563">
        <v>7</v>
      </c>
      <c r="L434" s="563">
        <v>8</v>
      </c>
      <c r="M434" s="563">
        <v>9</v>
      </c>
      <c r="N434" s="563">
        <v>10</v>
      </c>
      <c r="O434" s="563">
        <v>11</v>
      </c>
      <c r="P434" s="563">
        <v>12</v>
      </c>
      <c r="Q434" s="563">
        <v>13</v>
      </c>
      <c r="R434" s="563">
        <v>14</v>
      </c>
      <c r="S434" s="563">
        <v>15</v>
      </c>
      <c r="T434" s="563">
        <v>16</v>
      </c>
      <c r="U434" s="563">
        <v>17</v>
      </c>
      <c r="V434" s="563">
        <v>18</v>
      </c>
      <c r="W434" s="563">
        <v>19</v>
      </c>
      <c r="X434" s="563">
        <v>20</v>
      </c>
      <c r="Y434" s="563">
        <v>21</v>
      </c>
      <c r="Z434" s="563">
        <v>22</v>
      </c>
      <c r="AA434" s="563">
        <v>23</v>
      </c>
      <c r="AB434" s="566">
        <v>24</v>
      </c>
      <c r="AC434" s="2103"/>
      <c r="AD434" s="2106" t="s">
        <v>280</v>
      </c>
      <c r="AE434" s="2107"/>
      <c r="AF434" s="232"/>
    </row>
    <row r="435" spans="1:32">
      <c r="A435" s="2091" t="s">
        <v>110</v>
      </c>
      <c r="B435" s="2094" t="s">
        <v>534</v>
      </c>
      <c r="C435" s="10" t="s">
        <v>484</v>
      </c>
      <c r="D435" s="1015" t="s">
        <v>507</v>
      </c>
      <c r="E435" s="108">
        <v>7.999999999992724E-2</v>
      </c>
      <c r="F435" s="108">
        <v>4.0000000000873115E-2</v>
      </c>
      <c r="G435" s="108">
        <v>0.1000000000003638</v>
      </c>
      <c r="H435" s="415">
        <v>7.999999999992724E-2</v>
      </c>
      <c r="I435" s="108">
        <v>3.9999999999054126E-2</v>
      </c>
      <c r="J435" s="108">
        <v>5.9999999999490683E-2</v>
      </c>
      <c r="K435" s="108">
        <v>6.0000000001309672E-2</v>
      </c>
      <c r="L435" s="108">
        <v>7.999999999992724E-2</v>
      </c>
      <c r="M435" s="108">
        <v>0.11999999999898137</v>
      </c>
      <c r="N435" s="415">
        <v>0.1000000000003638</v>
      </c>
      <c r="O435" s="108">
        <v>7.999999999992724E-2</v>
      </c>
      <c r="P435" s="108">
        <v>7.999999999992724E-2</v>
      </c>
      <c r="Q435" s="108">
        <v>0.12000000000080036</v>
      </c>
      <c r="R435" s="108">
        <v>9.9999999998544808E-2</v>
      </c>
      <c r="S435" s="108">
        <v>8.000000000174623E-2</v>
      </c>
      <c r="T435" s="108">
        <v>5.9999999999490683E-2</v>
      </c>
      <c r="U435" s="108">
        <v>7.999999999992724E-2</v>
      </c>
      <c r="V435" s="415">
        <v>0.11999999999898137</v>
      </c>
      <c r="W435" s="108">
        <v>7.999999999992724E-2</v>
      </c>
      <c r="X435" s="108">
        <v>7.999999999992724E-2</v>
      </c>
      <c r="Y435" s="108">
        <v>0.1000000000003638</v>
      </c>
      <c r="Z435" s="108">
        <v>6.0000000001309672E-2</v>
      </c>
      <c r="AA435" s="108">
        <v>7.999999999992724E-2</v>
      </c>
      <c r="AB435" s="108">
        <v>7.999999999992724E-2</v>
      </c>
      <c r="AC435" s="123">
        <f>SUM(E435:AB435)</f>
        <v>1.9600000000009459</v>
      </c>
    </row>
    <row r="436" spans="1:32">
      <c r="A436" s="2092"/>
      <c r="B436" s="2095"/>
      <c r="C436" s="11" t="s">
        <v>485</v>
      </c>
      <c r="D436" s="1005" t="s">
        <v>507</v>
      </c>
      <c r="E436" s="111">
        <v>9.9999999999965894E-2</v>
      </c>
      <c r="F436" s="111">
        <v>0.10000000000002274</v>
      </c>
      <c r="G436" s="111">
        <v>0.16000000000002501</v>
      </c>
      <c r="H436" s="111">
        <v>0.1199999999999477</v>
      </c>
      <c r="I436" s="111">
        <v>0.10000000000002274</v>
      </c>
      <c r="J436" s="111">
        <v>6.0000000000002274E-2</v>
      </c>
      <c r="K436" s="111">
        <v>7.9999999999984084E-2</v>
      </c>
      <c r="L436" s="111">
        <v>6.0000000000002274E-2</v>
      </c>
      <c r="M436" s="111">
        <v>0.10000000000002274</v>
      </c>
      <c r="N436" s="111">
        <v>6.0000000000002274E-2</v>
      </c>
      <c r="O436" s="111">
        <v>7.9999999999984084E-2</v>
      </c>
      <c r="P436" s="111">
        <v>4.0000000000020464E-2</v>
      </c>
      <c r="Q436" s="111">
        <v>6.0000000000002274E-2</v>
      </c>
      <c r="R436" s="111">
        <v>6.0000000000002274E-2</v>
      </c>
      <c r="S436" s="111">
        <v>7.9999999999984084E-2</v>
      </c>
      <c r="T436" s="111">
        <v>7.9999999999984084E-2</v>
      </c>
      <c r="U436" s="111">
        <v>4.0000000000020464E-2</v>
      </c>
      <c r="V436" s="111">
        <v>6.0000000000002274E-2</v>
      </c>
      <c r="W436" s="111">
        <v>9.9999999999965894E-2</v>
      </c>
      <c r="X436" s="111">
        <v>0.12000000000000455</v>
      </c>
      <c r="Y436" s="111">
        <v>0.1400000000000432</v>
      </c>
      <c r="Z436" s="111">
        <v>9.9999999999965894E-2</v>
      </c>
      <c r="AA436" s="111">
        <v>7.9999999999984084E-2</v>
      </c>
      <c r="AB436" s="111">
        <v>6.0000000000002274E-2</v>
      </c>
      <c r="AC436" s="123">
        <f>SUM(E436:AB436)</f>
        <v>2.0399999999999636</v>
      </c>
    </row>
    <row r="437" spans="1:32">
      <c r="A437" s="2092"/>
      <c r="B437" s="2095"/>
      <c r="C437" s="11" t="s">
        <v>8</v>
      </c>
      <c r="D437" s="1005" t="s">
        <v>506</v>
      </c>
      <c r="E437" s="112">
        <f t="shared" ref="E437:AB437" si="138">E435/1.73/E443*1000</f>
        <v>4.4040737682316129</v>
      </c>
      <c r="F437" s="112">
        <f t="shared" si="138"/>
        <v>2.2020368841658748</v>
      </c>
      <c r="G437" s="112">
        <f t="shared" si="138"/>
        <v>5.5050922103145501</v>
      </c>
      <c r="H437" s="417">
        <f t="shared" si="138"/>
        <v>4.4040737682316129</v>
      </c>
      <c r="I437" s="112">
        <f t="shared" si="138"/>
        <v>2.2020368840657376</v>
      </c>
      <c r="J437" s="112">
        <f t="shared" si="138"/>
        <v>3.3030553261486753</v>
      </c>
      <c r="K437" s="112">
        <f t="shared" si="138"/>
        <v>3.3030553262488125</v>
      </c>
      <c r="L437" s="112">
        <f t="shared" si="138"/>
        <v>4.4040737682316129</v>
      </c>
      <c r="M437" s="112">
        <f t="shared" si="138"/>
        <v>6.6061106522973505</v>
      </c>
      <c r="N437" s="417">
        <f t="shared" si="138"/>
        <v>5.5050922103145501</v>
      </c>
      <c r="O437" s="112">
        <f t="shared" si="138"/>
        <v>4.4040737682316129</v>
      </c>
      <c r="P437" s="112">
        <f t="shared" si="138"/>
        <v>4.4040737682316129</v>
      </c>
      <c r="Q437" s="112">
        <f t="shared" si="138"/>
        <v>6.6061106523974873</v>
      </c>
      <c r="R437" s="112">
        <f t="shared" si="138"/>
        <v>5.5050922102144133</v>
      </c>
      <c r="S437" s="112">
        <f t="shared" si="138"/>
        <v>4.4040737683317497</v>
      </c>
      <c r="T437" s="112">
        <f t="shared" si="138"/>
        <v>3.3030553261486753</v>
      </c>
      <c r="U437" s="112">
        <f t="shared" si="138"/>
        <v>4.4040737682316129</v>
      </c>
      <c r="V437" s="417">
        <f t="shared" si="138"/>
        <v>6.6061106522973505</v>
      </c>
      <c r="W437" s="112">
        <f t="shared" si="138"/>
        <v>4.4040737682316129</v>
      </c>
      <c r="X437" s="112">
        <f t="shared" si="138"/>
        <v>4.4040737682316129</v>
      </c>
      <c r="Y437" s="112">
        <f t="shared" si="138"/>
        <v>5.5050922103145501</v>
      </c>
      <c r="Z437" s="112">
        <f t="shared" si="138"/>
        <v>3.3030553262488125</v>
      </c>
      <c r="AA437" s="112">
        <f t="shared" si="138"/>
        <v>4.4040737682316129</v>
      </c>
      <c r="AB437" s="112">
        <f t="shared" si="138"/>
        <v>4.4040737682316129</v>
      </c>
      <c r="AC437" s="83"/>
    </row>
    <row r="438" spans="1:32" ht="12" thickBot="1">
      <c r="A438" s="2092"/>
      <c r="B438" s="2095"/>
      <c r="C438" s="11" t="s">
        <v>16</v>
      </c>
      <c r="D438" s="11"/>
      <c r="E438" s="109">
        <f t="shared" ref="E438:AB438" si="139">E436/E435</f>
        <v>1.2500000000007105</v>
      </c>
      <c r="F438" s="109">
        <f t="shared" si="139"/>
        <v>2.4999999999459988</v>
      </c>
      <c r="G438" s="109">
        <f t="shared" si="139"/>
        <v>1.5999999999944294</v>
      </c>
      <c r="H438" s="416">
        <f t="shared" si="139"/>
        <v>1.5000000000007105</v>
      </c>
      <c r="I438" s="109">
        <f t="shared" si="139"/>
        <v>2.5000000000596856</v>
      </c>
      <c r="J438" s="109">
        <f t="shared" si="139"/>
        <v>1.0000000000085265</v>
      </c>
      <c r="K438" s="109">
        <f t="shared" si="139"/>
        <v>1.3333333333039643</v>
      </c>
      <c r="L438" s="109">
        <f t="shared" si="139"/>
        <v>0.75000000000071054</v>
      </c>
      <c r="M438" s="109">
        <f t="shared" si="139"/>
        <v>0.83333333334059667</v>
      </c>
      <c r="N438" s="416">
        <f t="shared" si="139"/>
        <v>0.59999999999783993</v>
      </c>
      <c r="O438" s="109">
        <f t="shared" si="139"/>
        <v>1.0000000000007105</v>
      </c>
      <c r="P438" s="109">
        <f t="shared" si="139"/>
        <v>0.50000000000071054</v>
      </c>
      <c r="Q438" s="109">
        <f t="shared" si="139"/>
        <v>0.49999999999668415</v>
      </c>
      <c r="R438" s="109">
        <f t="shared" si="139"/>
        <v>0.60000000000875386</v>
      </c>
      <c r="S438" s="109">
        <f t="shared" si="139"/>
        <v>0.99999999997797318</v>
      </c>
      <c r="T438" s="109">
        <f t="shared" si="139"/>
        <v>1.3333333333443862</v>
      </c>
      <c r="U438" s="109">
        <f t="shared" si="139"/>
        <v>0.50000000000071054</v>
      </c>
      <c r="V438" s="416">
        <f t="shared" si="139"/>
        <v>0.50000000000426326</v>
      </c>
      <c r="W438" s="109">
        <f t="shared" si="139"/>
        <v>1.2500000000007105</v>
      </c>
      <c r="X438" s="109">
        <f t="shared" si="139"/>
        <v>1.5000000000014211</v>
      </c>
      <c r="Y438" s="109">
        <f t="shared" si="139"/>
        <v>1.3999999999953388</v>
      </c>
      <c r="Z438" s="109">
        <f t="shared" si="139"/>
        <v>1.6666666666297185</v>
      </c>
      <c r="AA438" s="109">
        <f t="shared" si="139"/>
        <v>1.0000000000007105</v>
      </c>
      <c r="AB438" s="109">
        <f t="shared" si="139"/>
        <v>0.75000000000071054</v>
      </c>
      <c r="AC438" s="116">
        <f>AC436/AC435</f>
        <v>1.0408163265300914</v>
      </c>
    </row>
    <row r="439" spans="1:32">
      <c r="A439" s="247" t="s">
        <v>536</v>
      </c>
      <c r="B439" s="248"/>
      <c r="C439" s="249"/>
      <c r="D439" s="249"/>
      <c r="E439" s="250">
        <f>E435</f>
        <v>7.999999999992724E-2</v>
      </c>
      <c r="F439" s="250">
        <f t="shared" ref="F439:AB439" si="140">F435</f>
        <v>4.0000000000873115E-2</v>
      </c>
      <c r="G439" s="250">
        <f t="shared" si="140"/>
        <v>0.1000000000003638</v>
      </c>
      <c r="H439" s="250">
        <f t="shared" si="140"/>
        <v>7.999999999992724E-2</v>
      </c>
      <c r="I439" s="250">
        <f t="shared" si="140"/>
        <v>3.9999999999054126E-2</v>
      </c>
      <c r="J439" s="250">
        <f t="shared" si="140"/>
        <v>5.9999999999490683E-2</v>
      </c>
      <c r="K439" s="250">
        <f t="shared" si="140"/>
        <v>6.0000000001309672E-2</v>
      </c>
      <c r="L439" s="250">
        <f t="shared" si="140"/>
        <v>7.999999999992724E-2</v>
      </c>
      <c r="M439" s="250">
        <f t="shared" si="140"/>
        <v>0.11999999999898137</v>
      </c>
      <c r="N439" s="250">
        <f t="shared" si="140"/>
        <v>0.1000000000003638</v>
      </c>
      <c r="O439" s="250">
        <f t="shared" si="140"/>
        <v>7.999999999992724E-2</v>
      </c>
      <c r="P439" s="250">
        <f t="shared" si="140"/>
        <v>7.999999999992724E-2</v>
      </c>
      <c r="Q439" s="250">
        <f t="shared" si="140"/>
        <v>0.12000000000080036</v>
      </c>
      <c r="R439" s="250">
        <f t="shared" si="140"/>
        <v>9.9999999998544808E-2</v>
      </c>
      <c r="S439" s="250">
        <f t="shared" si="140"/>
        <v>8.000000000174623E-2</v>
      </c>
      <c r="T439" s="250">
        <f t="shared" si="140"/>
        <v>5.9999999999490683E-2</v>
      </c>
      <c r="U439" s="250">
        <f t="shared" si="140"/>
        <v>7.999999999992724E-2</v>
      </c>
      <c r="V439" s="250">
        <f t="shared" si="140"/>
        <v>0.11999999999898137</v>
      </c>
      <c r="W439" s="250">
        <f t="shared" si="140"/>
        <v>7.999999999992724E-2</v>
      </c>
      <c r="X439" s="250">
        <f t="shared" si="140"/>
        <v>7.999999999992724E-2</v>
      </c>
      <c r="Y439" s="250">
        <f t="shared" si="140"/>
        <v>0.1000000000003638</v>
      </c>
      <c r="Z439" s="250">
        <f t="shared" si="140"/>
        <v>6.0000000001309672E-2</v>
      </c>
      <c r="AA439" s="250">
        <f t="shared" si="140"/>
        <v>7.999999999992724E-2</v>
      </c>
      <c r="AB439" s="250">
        <f t="shared" si="140"/>
        <v>7.999999999992724E-2</v>
      </c>
      <c r="AC439" s="251"/>
    </row>
    <row r="440" spans="1:32">
      <c r="A440" s="252" t="s">
        <v>537</v>
      </c>
      <c r="B440" s="253"/>
      <c r="C440" s="254"/>
      <c r="D440" s="254"/>
      <c r="E440" s="262">
        <f>E436</f>
        <v>9.9999999999965894E-2</v>
      </c>
      <c r="F440" s="262">
        <f t="shared" ref="F440:AB440" si="141">F436</f>
        <v>0.10000000000002274</v>
      </c>
      <c r="G440" s="262">
        <f t="shared" si="141"/>
        <v>0.16000000000002501</v>
      </c>
      <c r="H440" s="262">
        <f t="shared" si="141"/>
        <v>0.1199999999999477</v>
      </c>
      <c r="I440" s="262">
        <f t="shared" si="141"/>
        <v>0.10000000000002274</v>
      </c>
      <c r="J440" s="262">
        <f t="shared" si="141"/>
        <v>6.0000000000002274E-2</v>
      </c>
      <c r="K440" s="262">
        <f t="shared" si="141"/>
        <v>7.9999999999984084E-2</v>
      </c>
      <c r="L440" s="262">
        <f t="shared" si="141"/>
        <v>6.0000000000002274E-2</v>
      </c>
      <c r="M440" s="262">
        <f t="shared" si="141"/>
        <v>0.10000000000002274</v>
      </c>
      <c r="N440" s="262">
        <f t="shared" si="141"/>
        <v>6.0000000000002274E-2</v>
      </c>
      <c r="O440" s="262">
        <f t="shared" si="141"/>
        <v>7.9999999999984084E-2</v>
      </c>
      <c r="P440" s="262">
        <f t="shared" si="141"/>
        <v>4.0000000000020464E-2</v>
      </c>
      <c r="Q440" s="262">
        <f t="shared" si="141"/>
        <v>6.0000000000002274E-2</v>
      </c>
      <c r="R440" s="262">
        <f t="shared" si="141"/>
        <v>6.0000000000002274E-2</v>
      </c>
      <c r="S440" s="262">
        <f t="shared" si="141"/>
        <v>7.9999999999984084E-2</v>
      </c>
      <c r="T440" s="262">
        <f t="shared" si="141"/>
        <v>7.9999999999984084E-2</v>
      </c>
      <c r="U440" s="262">
        <f t="shared" si="141"/>
        <v>4.0000000000020464E-2</v>
      </c>
      <c r="V440" s="262">
        <f t="shared" si="141"/>
        <v>6.0000000000002274E-2</v>
      </c>
      <c r="W440" s="262">
        <f t="shared" si="141"/>
        <v>9.9999999999965894E-2</v>
      </c>
      <c r="X440" s="262">
        <f t="shared" si="141"/>
        <v>0.12000000000000455</v>
      </c>
      <c r="Y440" s="262">
        <f t="shared" si="141"/>
        <v>0.1400000000000432</v>
      </c>
      <c r="Z440" s="262">
        <f t="shared" si="141"/>
        <v>9.9999999999965894E-2</v>
      </c>
      <c r="AA440" s="262">
        <f t="shared" si="141"/>
        <v>7.9999999999984084E-2</v>
      </c>
      <c r="AB440" s="262">
        <f t="shared" si="141"/>
        <v>6.0000000000002274E-2</v>
      </c>
      <c r="AC440" s="256"/>
    </row>
    <row r="441" spans="1:32" ht="12" thickBot="1">
      <c r="A441" s="257" t="s">
        <v>538</v>
      </c>
      <c r="B441" s="258"/>
      <c r="C441" s="259"/>
      <c r="D441" s="259"/>
      <c r="E441" s="260">
        <f t="shared" ref="E441:AB441" si="142">SQRT(E439*E439+E440*E440)</f>
        <v>0.12806248474858489</v>
      </c>
      <c r="F441" s="260">
        <f t="shared" si="142"/>
        <v>0.10770329614303546</v>
      </c>
      <c r="G441" s="260">
        <f t="shared" si="142"/>
        <v>0.18867962264134611</v>
      </c>
      <c r="H441" s="260">
        <f t="shared" si="142"/>
        <v>0.14422205101847568</v>
      </c>
      <c r="I441" s="260">
        <f t="shared" si="142"/>
        <v>0.10770329614235991</v>
      </c>
      <c r="J441" s="260">
        <f t="shared" si="142"/>
        <v>8.4852813742027161E-2</v>
      </c>
      <c r="K441" s="260">
        <f t="shared" si="142"/>
        <v>0.10000000000077307</v>
      </c>
      <c r="L441" s="260">
        <f t="shared" si="142"/>
        <v>9.9999999999943148E-2</v>
      </c>
      <c r="M441" s="260">
        <f t="shared" si="142"/>
        <v>0.15620499351736511</v>
      </c>
      <c r="N441" s="260">
        <f t="shared" si="142"/>
        <v>0.11661903789721914</v>
      </c>
      <c r="O441" s="260">
        <f t="shared" si="142"/>
        <v>0.11313708498978491</v>
      </c>
      <c r="P441" s="260">
        <f t="shared" si="142"/>
        <v>8.9442719099935661E-2</v>
      </c>
      <c r="Q441" s="260">
        <f t="shared" si="142"/>
        <v>0.13416407865070426</v>
      </c>
      <c r="R441" s="260">
        <f t="shared" si="142"/>
        <v>0.11661903789565936</v>
      </c>
      <c r="S441" s="260">
        <f t="shared" si="142"/>
        <v>0.11313708499107113</v>
      </c>
      <c r="T441" s="260">
        <f t="shared" si="142"/>
        <v>9.9999999999681677E-2</v>
      </c>
      <c r="U441" s="260">
        <f t="shared" si="142"/>
        <v>8.9442719099935661E-2</v>
      </c>
      <c r="V441" s="260">
        <f t="shared" si="142"/>
        <v>0.13416407864907731</v>
      </c>
      <c r="W441" s="260">
        <f t="shared" si="142"/>
        <v>0.12806248474858489</v>
      </c>
      <c r="X441" s="260">
        <f t="shared" si="142"/>
        <v>0.14422205101852298</v>
      </c>
      <c r="Y441" s="260">
        <f t="shared" si="142"/>
        <v>0.17204650534109914</v>
      </c>
      <c r="Z441" s="260">
        <f t="shared" si="142"/>
        <v>0.11661903789755058</v>
      </c>
      <c r="AA441" s="260">
        <f t="shared" si="142"/>
        <v>0.11313708498978491</v>
      </c>
      <c r="AB441" s="260">
        <f t="shared" si="142"/>
        <v>9.9999999999943148E-2</v>
      </c>
      <c r="AC441" s="261"/>
    </row>
    <row r="442" spans="1:32" s="13" customFormat="1" ht="14.25" customHeight="1" thickBot="1">
      <c r="A442" s="137" t="s">
        <v>310</v>
      </c>
      <c r="B442" s="138"/>
      <c r="C442" s="139"/>
      <c r="D442" s="139"/>
      <c r="E442" s="3">
        <v>1</v>
      </c>
      <c r="F442" s="3">
        <v>2</v>
      </c>
      <c r="G442" s="3">
        <v>3</v>
      </c>
      <c r="H442" s="3">
        <v>4</v>
      </c>
      <c r="I442" s="3">
        <v>5</v>
      </c>
      <c r="J442" s="3">
        <v>6</v>
      </c>
      <c r="K442" s="3">
        <v>7</v>
      </c>
      <c r="L442" s="3">
        <v>8</v>
      </c>
      <c r="M442" s="3">
        <v>9</v>
      </c>
      <c r="N442" s="3">
        <v>10</v>
      </c>
      <c r="O442" s="3">
        <v>11</v>
      </c>
      <c r="P442" s="3">
        <v>12</v>
      </c>
      <c r="Q442" s="3">
        <v>13</v>
      </c>
      <c r="R442" s="3">
        <v>14</v>
      </c>
      <c r="S442" s="3">
        <v>15</v>
      </c>
      <c r="T442" s="3">
        <v>16</v>
      </c>
      <c r="U442" s="3">
        <v>17</v>
      </c>
      <c r="V442" s="3">
        <v>18</v>
      </c>
      <c r="W442" s="3">
        <v>19</v>
      </c>
      <c r="X442" s="3">
        <v>20</v>
      </c>
      <c r="Y442" s="3">
        <v>21</v>
      </c>
      <c r="Z442" s="3">
        <v>22</v>
      </c>
      <c r="AA442" s="3">
        <v>23</v>
      </c>
      <c r="AB442" s="3">
        <v>24</v>
      </c>
      <c r="AC442" s="140"/>
    </row>
    <row r="443" spans="1:32" s="32" customFormat="1" ht="14.25" customHeight="1" thickBot="1">
      <c r="A443" s="28" t="s">
        <v>144</v>
      </c>
      <c r="B443" s="29"/>
      <c r="C443" s="420" t="s">
        <v>13</v>
      </c>
      <c r="D443" s="1007" t="s">
        <v>531</v>
      </c>
      <c r="E443" s="296">
        <v>10.5</v>
      </c>
      <c r="F443" s="296">
        <v>10.5</v>
      </c>
      <c r="G443" s="296">
        <v>10.5</v>
      </c>
      <c r="H443" s="296">
        <v>10.5</v>
      </c>
      <c r="I443" s="296">
        <v>10.5</v>
      </c>
      <c r="J443" s="296">
        <v>10.5</v>
      </c>
      <c r="K443" s="296">
        <v>10.5</v>
      </c>
      <c r="L443" s="296">
        <v>10.5</v>
      </c>
      <c r="M443" s="296">
        <v>10.5</v>
      </c>
      <c r="N443" s="296">
        <v>10.5</v>
      </c>
      <c r="O443" s="296">
        <v>10.5</v>
      </c>
      <c r="P443" s="296">
        <v>10.5</v>
      </c>
      <c r="Q443" s="296">
        <v>10.5</v>
      </c>
      <c r="R443" s="296">
        <v>10.5</v>
      </c>
      <c r="S443" s="296">
        <v>10.5</v>
      </c>
      <c r="T443" s="296">
        <v>10.5</v>
      </c>
      <c r="U443" s="296">
        <v>10.5</v>
      </c>
      <c r="V443" s="296">
        <v>10.5</v>
      </c>
      <c r="W443" s="296">
        <v>10.5</v>
      </c>
      <c r="X443" s="296">
        <v>10.5</v>
      </c>
      <c r="Y443" s="296">
        <v>10.5</v>
      </c>
      <c r="Z443" s="296">
        <v>10.5</v>
      </c>
      <c r="AA443" s="296">
        <v>10.5</v>
      </c>
      <c r="AB443" s="296">
        <v>10.5</v>
      </c>
      <c r="AC443" s="31"/>
    </row>
    <row r="444" spans="1:32">
      <c r="A444" s="2091" t="s">
        <v>124</v>
      </c>
      <c r="B444" s="2094" t="s">
        <v>797</v>
      </c>
      <c r="C444" s="10" t="s">
        <v>484</v>
      </c>
      <c r="D444" s="1015" t="s">
        <v>507</v>
      </c>
      <c r="E444" s="108">
        <v>7.999999999992724E-2</v>
      </c>
      <c r="F444" s="108">
        <v>7.999999999992724E-2</v>
      </c>
      <c r="G444" s="108">
        <v>5.9999999999490683E-2</v>
      </c>
      <c r="H444" s="415">
        <v>5.9999999999490683E-2</v>
      </c>
      <c r="I444" s="108">
        <v>7.999999999992724E-2</v>
      </c>
      <c r="J444" s="108">
        <v>0.1000000000003638</v>
      </c>
      <c r="K444" s="108">
        <v>0.12000000000080036</v>
      </c>
      <c r="L444" s="108">
        <v>9.9999999998544808E-2</v>
      </c>
      <c r="M444" s="108">
        <v>7.999999999992724E-2</v>
      </c>
      <c r="N444" s="415">
        <v>7.999999999992724E-2</v>
      </c>
      <c r="O444" s="108">
        <v>0.1000000000003638</v>
      </c>
      <c r="P444" s="108">
        <v>0.1000000000003638</v>
      </c>
      <c r="Q444" s="108">
        <v>5.9999999999490683E-2</v>
      </c>
      <c r="R444" s="108">
        <v>7.999999999992724E-2</v>
      </c>
      <c r="S444" s="108">
        <v>6.0000000001309672E-2</v>
      </c>
      <c r="T444" s="108">
        <v>7.999999999992724E-2</v>
      </c>
      <c r="U444" s="108">
        <v>0.1000000000003638</v>
      </c>
      <c r="V444" s="415">
        <v>0.11999999999898137</v>
      </c>
      <c r="W444" s="108">
        <v>0.12000000000080036</v>
      </c>
      <c r="X444" s="108">
        <v>7.999999999992724E-2</v>
      </c>
      <c r="Y444" s="108">
        <v>0.11999999999898137</v>
      </c>
      <c r="Z444" s="108">
        <v>7.999999999992724E-2</v>
      </c>
      <c r="AA444" s="108">
        <v>6.0000000001309672E-2</v>
      </c>
      <c r="AB444" s="108">
        <v>5.9999999999490683E-2</v>
      </c>
      <c r="AC444" s="123">
        <f>SUM(E444:AB444)</f>
        <v>2.0599999999994907</v>
      </c>
    </row>
    <row r="445" spans="1:32">
      <c r="A445" s="2092"/>
      <c r="B445" s="2095"/>
      <c r="C445" s="11" t="s">
        <v>485</v>
      </c>
      <c r="D445" s="1005" t="s">
        <v>467</v>
      </c>
      <c r="E445" s="82"/>
      <c r="F445" s="82"/>
      <c r="G445" s="82"/>
      <c r="H445" s="418"/>
      <c r="I445" s="82"/>
      <c r="J445" s="82"/>
      <c r="K445" s="82"/>
      <c r="L445" s="82"/>
      <c r="M445" s="82"/>
      <c r="N445" s="418"/>
      <c r="O445" s="82"/>
      <c r="P445" s="82"/>
      <c r="Q445" s="82"/>
      <c r="R445" s="82"/>
      <c r="S445" s="82"/>
      <c r="T445" s="82"/>
      <c r="U445" s="82"/>
      <c r="V445" s="418"/>
      <c r="W445" s="82"/>
      <c r="X445" s="82"/>
      <c r="Y445" s="82"/>
      <c r="Z445" s="82"/>
      <c r="AA445" s="82"/>
      <c r="AB445" s="82"/>
      <c r="AC445" s="123">
        <f>SUM(E445:AB445)</f>
        <v>0</v>
      </c>
    </row>
    <row r="446" spans="1:32">
      <c r="A446" s="2092"/>
      <c r="B446" s="2095"/>
      <c r="C446" s="11" t="s">
        <v>8</v>
      </c>
      <c r="D446" s="1005" t="s">
        <v>506</v>
      </c>
      <c r="E446" s="112">
        <f>E444/1.73/E443*1000</f>
        <v>4.4040737682316129</v>
      </c>
      <c r="F446" s="112">
        <f t="shared" ref="F446:AB446" si="143">F444/1.73/F443*1000</f>
        <v>4.4040737682316129</v>
      </c>
      <c r="G446" s="112">
        <f t="shared" si="143"/>
        <v>3.3030553261486753</v>
      </c>
      <c r="H446" s="417">
        <f t="shared" si="143"/>
        <v>3.3030553261486753</v>
      </c>
      <c r="I446" s="112">
        <f t="shared" si="143"/>
        <v>4.4040737682316129</v>
      </c>
      <c r="J446" s="112">
        <f t="shared" si="143"/>
        <v>5.5050922103145501</v>
      </c>
      <c r="K446" s="112">
        <f t="shared" si="143"/>
        <v>6.6061106523974873</v>
      </c>
      <c r="L446" s="112">
        <f t="shared" si="143"/>
        <v>5.5050922102144133</v>
      </c>
      <c r="M446" s="112">
        <f t="shared" si="143"/>
        <v>4.4040737682316129</v>
      </c>
      <c r="N446" s="417">
        <f t="shared" si="143"/>
        <v>4.4040737682316129</v>
      </c>
      <c r="O446" s="112">
        <f t="shared" si="143"/>
        <v>5.5050922103145501</v>
      </c>
      <c r="P446" s="112">
        <f t="shared" si="143"/>
        <v>5.5050922103145501</v>
      </c>
      <c r="Q446" s="112">
        <f t="shared" si="143"/>
        <v>3.3030553261486753</v>
      </c>
      <c r="R446" s="112">
        <f t="shared" si="143"/>
        <v>4.4040737682316129</v>
      </c>
      <c r="S446" s="112">
        <f t="shared" si="143"/>
        <v>3.3030553262488125</v>
      </c>
      <c r="T446" s="112">
        <f t="shared" si="143"/>
        <v>4.4040737682316129</v>
      </c>
      <c r="U446" s="112">
        <f t="shared" si="143"/>
        <v>5.5050922103145501</v>
      </c>
      <c r="V446" s="417">
        <f t="shared" si="143"/>
        <v>6.6061106522973505</v>
      </c>
      <c r="W446" s="112">
        <f t="shared" si="143"/>
        <v>6.6061106523974873</v>
      </c>
      <c r="X446" s="112">
        <f t="shared" si="143"/>
        <v>4.4040737682316129</v>
      </c>
      <c r="Y446" s="112">
        <f t="shared" si="143"/>
        <v>6.6061106522973505</v>
      </c>
      <c r="Z446" s="112">
        <f t="shared" si="143"/>
        <v>4.4040737682316129</v>
      </c>
      <c r="AA446" s="112">
        <f t="shared" si="143"/>
        <v>3.3030553262488125</v>
      </c>
      <c r="AB446" s="112">
        <f t="shared" si="143"/>
        <v>3.3030553261486753</v>
      </c>
      <c r="AC446" s="83"/>
    </row>
    <row r="447" spans="1:32" ht="12" thickBot="1">
      <c r="A447" s="2093"/>
      <c r="B447" s="2096"/>
      <c r="C447" s="46" t="s">
        <v>16</v>
      </c>
      <c r="D447" s="1006"/>
      <c r="E447" s="109">
        <f t="shared" ref="E447:AC447" si="144">E445/E444</f>
        <v>0</v>
      </c>
      <c r="F447" s="109">
        <f t="shared" si="144"/>
        <v>0</v>
      </c>
      <c r="G447" s="109">
        <f t="shared" si="144"/>
        <v>0</v>
      </c>
      <c r="H447" s="416">
        <f t="shared" si="144"/>
        <v>0</v>
      </c>
      <c r="I447" s="109">
        <f t="shared" si="144"/>
        <v>0</v>
      </c>
      <c r="J447" s="109">
        <f t="shared" si="144"/>
        <v>0</v>
      </c>
      <c r="K447" s="109">
        <f t="shared" si="144"/>
        <v>0</v>
      </c>
      <c r="L447" s="109">
        <f t="shared" si="144"/>
        <v>0</v>
      </c>
      <c r="M447" s="109">
        <f t="shared" si="144"/>
        <v>0</v>
      </c>
      <c r="N447" s="416">
        <f t="shared" si="144"/>
        <v>0</v>
      </c>
      <c r="O447" s="109">
        <f t="shared" si="144"/>
        <v>0</v>
      </c>
      <c r="P447" s="109">
        <f t="shared" si="144"/>
        <v>0</v>
      </c>
      <c r="Q447" s="109">
        <f t="shared" si="144"/>
        <v>0</v>
      </c>
      <c r="R447" s="109">
        <f t="shared" si="144"/>
        <v>0</v>
      </c>
      <c r="S447" s="109">
        <f t="shared" si="144"/>
        <v>0</v>
      </c>
      <c r="T447" s="109">
        <f t="shared" si="144"/>
        <v>0</v>
      </c>
      <c r="U447" s="109">
        <f t="shared" si="144"/>
        <v>0</v>
      </c>
      <c r="V447" s="416">
        <f t="shared" si="144"/>
        <v>0</v>
      </c>
      <c r="W447" s="109">
        <f t="shared" si="144"/>
        <v>0</v>
      </c>
      <c r="X447" s="109">
        <f t="shared" si="144"/>
        <v>0</v>
      </c>
      <c r="Y447" s="109">
        <f t="shared" si="144"/>
        <v>0</v>
      </c>
      <c r="Z447" s="109">
        <f t="shared" si="144"/>
        <v>0</v>
      </c>
      <c r="AA447" s="109">
        <f t="shared" si="144"/>
        <v>0</v>
      </c>
      <c r="AB447" s="109">
        <f t="shared" si="144"/>
        <v>0</v>
      </c>
      <c r="AC447" s="121">
        <f t="shared" si="144"/>
        <v>0</v>
      </c>
    </row>
    <row r="448" spans="1:32">
      <c r="A448" s="2091" t="s">
        <v>100</v>
      </c>
      <c r="B448" s="2094" t="s">
        <v>798</v>
      </c>
      <c r="C448" s="10" t="s">
        <v>484</v>
      </c>
      <c r="D448" s="1015" t="s">
        <v>507</v>
      </c>
      <c r="E448" s="108">
        <v>5.0000000000181899E-2</v>
      </c>
      <c r="F448" s="108">
        <v>3.999999999996362E-2</v>
      </c>
      <c r="G448" s="108">
        <v>2.9999999999745341E-2</v>
      </c>
      <c r="H448" s="415">
        <v>2.9999999999745341E-2</v>
      </c>
      <c r="I448" s="108">
        <v>3.999999999996362E-2</v>
      </c>
      <c r="J448" s="108">
        <v>6.0000000000400178E-2</v>
      </c>
      <c r="K448" s="108">
        <v>5.0000000000181899E-2</v>
      </c>
      <c r="L448" s="108">
        <v>3.999999999996362E-2</v>
      </c>
      <c r="M448" s="108">
        <v>4.9999999999272404E-2</v>
      </c>
      <c r="N448" s="415">
        <v>3.0000000000654836E-2</v>
      </c>
      <c r="O448" s="108">
        <v>3.999999999996362E-2</v>
      </c>
      <c r="P448" s="108">
        <v>4.9999999999272404E-2</v>
      </c>
      <c r="Q448" s="108">
        <v>4.0000000000873115E-2</v>
      </c>
      <c r="R448" s="108">
        <v>5.9999999999490683E-2</v>
      </c>
      <c r="S448" s="108">
        <v>3.999999999996362E-2</v>
      </c>
      <c r="T448" s="108">
        <v>6.0000000000400178E-2</v>
      </c>
      <c r="U448" s="108">
        <v>3.999999999996362E-2</v>
      </c>
      <c r="V448" s="415">
        <v>2.9999999999745341E-2</v>
      </c>
      <c r="W448" s="108">
        <v>2.9999999999745341E-2</v>
      </c>
      <c r="X448" s="108">
        <v>1.0000000000218279E-2</v>
      </c>
      <c r="Y448" s="108">
        <v>1.0000000000218279E-2</v>
      </c>
      <c r="Z448" s="108">
        <v>1.9999999999527063E-2</v>
      </c>
      <c r="AA448" s="108">
        <v>1.0000000000218279E-2</v>
      </c>
      <c r="AB448" s="108">
        <v>1.0000000000218279E-2</v>
      </c>
      <c r="AC448" s="123">
        <f>SUM(E448:AB448)</f>
        <v>0.86999999999989086</v>
      </c>
    </row>
    <row r="449" spans="1:30">
      <c r="A449" s="2092"/>
      <c r="B449" s="2095"/>
      <c r="C449" s="11" t="s">
        <v>485</v>
      </c>
      <c r="D449" s="1005" t="s">
        <v>467</v>
      </c>
      <c r="E449" s="82"/>
      <c r="F449" s="82"/>
      <c r="G449" s="82"/>
      <c r="H449" s="418"/>
      <c r="I449" s="82"/>
      <c r="J449" s="82"/>
      <c r="K449" s="82"/>
      <c r="L449" s="82"/>
      <c r="M449" s="82"/>
      <c r="N449" s="418"/>
      <c r="O449" s="82"/>
      <c r="P449" s="82"/>
      <c r="Q449" s="82"/>
      <c r="R449" s="82"/>
      <c r="S449" s="82"/>
      <c r="T449" s="82"/>
      <c r="U449" s="82"/>
      <c r="V449" s="418"/>
      <c r="W449" s="82"/>
      <c r="X449" s="82"/>
      <c r="Y449" s="82"/>
      <c r="Z449" s="82"/>
      <c r="AA449" s="82"/>
      <c r="AB449" s="82"/>
      <c r="AC449" s="123">
        <f>SUM(E449:AB449)</f>
        <v>0</v>
      </c>
    </row>
    <row r="450" spans="1:30">
      <c r="A450" s="2092"/>
      <c r="B450" s="2095"/>
      <c r="C450" s="11" t="s">
        <v>8</v>
      </c>
      <c r="D450" s="1005" t="s">
        <v>506</v>
      </c>
      <c r="E450" s="112">
        <f>E448/1.73/E443*1000</f>
        <v>2.752546105157275</v>
      </c>
      <c r="F450" s="112">
        <f t="shared" ref="F450:AB450" si="145">F448/1.73/F443*1000</f>
        <v>2.2020368841158064</v>
      </c>
      <c r="G450" s="112">
        <f t="shared" si="145"/>
        <v>1.6515276630743376</v>
      </c>
      <c r="H450" s="417">
        <f t="shared" si="145"/>
        <v>1.6515276630743376</v>
      </c>
      <c r="I450" s="112">
        <f t="shared" si="145"/>
        <v>2.2020368841158064</v>
      </c>
      <c r="J450" s="112">
        <f t="shared" si="145"/>
        <v>3.3030553261987436</v>
      </c>
      <c r="K450" s="112">
        <f t="shared" si="145"/>
        <v>2.752546105157275</v>
      </c>
      <c r="L450" s="112">
        <f t="shared" si="145"/>
        <v>2.2020368841158064</v>
      </c>
      <c r="M450" s="112">
        <f t="shared" si="145"/>
        <v>2.7525461051072067</v>
      </c>
      <c r="N450" s="417">
        <f t="shared" si="145"/>
        <v>1.6515276631244062</v>
      </c>
      <c r="O450" s="112">
        <f t="shared" si="145"/>
        <v>2.2020368841158064</v>
      </c>
      <c r="P450" s="112">
        <f t="shared" si="145"/>
        <v>2.7525461051072067</v>
      </c>
      <c r="Q450" s="112">
        <f t="shared" si="145"/>
        <v>2.2020368841658748</v>
      </c>
      <c r="R450" s="112">
        <f t="shared" si="145"/>
        <v>3.3030553261486753</v>
      </c>
      <c r="S450" s="112">
        <f t="shared" si="145"/>
        <v>2.2020368841158064</v>
      </c>
      <c r="T450" s="112">
        <f t="shared" si="145"/>
        <v>3.3030553261987436</v>
      </c>
      <c r="U450" s="112">
        <f t="shared" si="145"/>
        <v>2.2020368841158064</v>
      </c>
      <c r="V450" s="417">
        <f t="shared" si="145"/>
        <v>1.6515276630743376</v>
      </c>
      <c r="W450" s="112">
        <f t="shared" si="145"/>
        <v>1.6515276630743376</v>
      </c>
      <c r="X450" s="112">
        <f t="shared" si="145"/>
        <v>0.55050922104146871</v>
      </c>
      <c r="Y450" s="112">
        <f t="shared" si="145"/>
        <v>0.55050922104146871</v>
      </c>
      <c r="Z450" s="112">
        <f t="shared" si="145"/>
        <v>1.1010184420328688</v>
      </c>
      <c r="AA450" s="112">
        <f t="shared" si="145"/>
        <v>0.55050922104146871</v>
      </c>
      <c r="AB450" s="112">
        <f t="shared" si="145"/>
        <v>0.55050922104146871</v>
      </c>
      <c r="AC450" s="83"/>
    </row>
    <row r="451" spans="1:30" ht="12" thickBot="1">
      <c r="A451" s="2093"/>
      <c r="B451" s="2096"/>
      <c r="C451" s="46" t="s">
        <v>16</v>
      </c>
      <c r="D451" s="1006"/>
      <c r="E451" s="109">
        <f t="shared" ref="E451:AC451" si="146">E449/E448</f>
        <v>0</v>
      </c>
      <c r="F451" s="109">
        <f t="shared" si="146"/>
        <v>0</v>
      </c>
      <c r="G451" s="109">
        <f t="shared" si="146"/>
        <v>0</v>
      </c>
      <c r="H451" s="416">
        <f t="shared" si="146"/>
        <v>0</v>
      </c>
      <c r="I451" s="109">
        <f t="shared" si="146"/>
        <v>0</v>
      </c>
      <c r="J451" s="109">
        <f t="shared" si="146"/>
        <v>0</v>
      </c>
      <c r="K451" s="109">
        <f t="shared" si="146"/>
        <v>0</v>
      </c>
      <c r="L451" s="109">
        <f t="shared" si="146"/>
        <v>0</v>
      </c>
      <c r="M451" s="109">
        <f t="shared" si="146"/>
        <v>0</v>
      </c>
      <c r="N451" s="416">
        <f t="shared" si="146"/>
        <v>0</v>
      </c>
      <c r="O451" s="109">
        <f t="shared" si="146"/>
        <v>0</v>
      </c>
      <c r="P451" s="109">
        <f t="shared" si="146"/>
        <v>0</v>
      </c>
      <c r="Q451" s="109">
        <f t="shared" si="146"/>
        <v>0</v>
      </c>
      <c r="R451" s="109">
        <f t="shared" si="146"/>
        <v>0</v>
      </c>
      <c r="S451" s="109">
        <f t="shared" si="146"/>
        <v>0</v>
      </c>
      <c r="T451" s="109">
        <f t="shared" si="146"/>
        <v>0</v>
      </c>
      <c r="U451" s="109">
        <f t="shared" si="146"/>
        <v>0</v>
      </c>
      <c r="V451" s="416">
        <f t="shared" si="146"/>
        <v>0</v>
      </c>
      <c r="W451" s="109">
        <f t="shared" si="146"/>
        <v>0</v>
      </c>
      <c r="X451" s="109">
        <f t="shared" si="146"/>
        <v>0</v>
      </c>
      <c r="Y451" s="109">
        <f t="shared" si="146"/>
        <v>0</v>
      </c>
      <c r="Z451" s="109">
        <f t="shared" si="146"/>
        <v>0</v>
      </c>
      <c r="AA451" s="109">
        <f t="shared" si="146"/>
        <v>0</v>
      </c>
      <c r="AB451" s="109">
        <f t="shared" si="146"/>
        <v>0</v>
      </c>
      <c r="AC451" s="121">
        <f t="shared" si="146"/>
        <v>0</v>
      </c>
    </row>
    <row r="452" spans="1:30" ht="12" thickBot="1">
      <c r="A452" s="576"/>
      <c r="B452" s="577" t="s">
        <v>799</v>
      </c>
      <c r="C452" s="77" t="s">
        <v>484</v>
      </c>
      <c r="D452" s="1015" t="s">
        <v>507</v>
      </c>
      <c r="E452" s="315">
        <v>4.9999999999272404E-2</v>
      </c>
      <c r="F452" s="315">
        <v>3.999999999996362E-2</v>
      </c>
      <c r="G452" s="315">
        <v>3.999999999996362E-2</v>
      </c>
      <c r="H452" s="445">
        <v>6.0000000000400178E-2</v>
      </c>
      <c r="I452" s="315">
        <v>3.999999999996362E-2</v>
      </c>
      <c r="J452" s="315">
        <v>5.0000000000181899E-2</v>
      </c>
      <c r="K452" s="315">
        <v>5.9999999999490683E-2</v>
      </c>
      <c r="L452" s="315">
        <v>3.0000000000654836E-2</v>
      </c>
      <c r="M452" s="315">
        <v>5.9999999999490683E-2</v>
      </c>
      <c r="N452" s="445">
        <v>3.999999999996362E-2</v>
      </c>
      <c r="O452" s="315">
        <v>6.0000000000400178E-2</v>
      </c>
      <c r="P452" s="315">
        <v>3.999999999996362E-2</v>
      </c>
      <c r="Q452" s="315">
        <v>3.999999999996362E-2</v>
      </c>
      <c r="R452" s="315">
        <v>3.999999999996362E-2</v>
      </c>
      <c r="S452" s="315">
        <v>5.0000000000181899E-2</v>
      </c>
      <c r="T452" s="315">
        <v>2.9999999999745341E-2</v>
      </c>
      <c r="U452" s="315">
        <v>3.999999999996362E-2</v>
      </c>
      <c r="V452" s="445">
        <v>5.0000000000181899E-2</v>
      </c>
      <c r="W452" s="315">
        <v>2.9999999999745341E-2</v>
      </c>
      <c r="X452" s="315">
        <v>2.0000000000436557E-2</v>
      </c>
      <c r="Y452" s="315">
        <v>2.7000000000043656E-2</v>
      </c>
      <c r="Z452" s="315">
        <v>1.2999999999919964E-2</v>
      </c>
      <c r="AA452" s="315">
        <v>2.9999999999745341E-2</v>
      </c>
      <c r="AB452" s="315">
        <v>1.0000000000218279E-2</v>
      </c>
      <c r="AC452" s="126">
        <f>SUM(E452:AB452)</f>
        <v>0.9499999999998181</v>
      </c>
      <c r="AD452" s="572">
        <f>MAX(E452:AB452)</f>
        <v>6.0000000000400178E-2</v>
      </c>
    </row>
    <row r="453" spans="1:30" ht="10.5" customHeight="1">
      <c r="A453" s="2097" t="s">
        <v>154</v>
      </c>
      <c r="B453" s="2098"/>
      <c r="C453" s="12" t="s">
        <v>484</v>
      </c>
      <c r="D453" s="1015"/>
      <c r="E453" s="108">
        <f>E444+E448+E452</f>
        <v>0.17999999999938154</v>
      </c>
      <c r="F453" s="108">
        <f t="shared" ref="F453:AC453" si="147">F444+F448+F452</f>
        <v>0.15999999999985448</v>
      </c>
      <c r="G453" s="108">
        <f t="shared" si="147"/>
        <v>0.12999999999919964</v>
      </c>
      <c r="H453" s="415">
        <f t="shared" si="147"/>
        <v>0.1499999999996362</v>
      </c>
      <c r="I453" s="108">
        <f t="shared" si="147"/>
        <v>0.15999999999985448</v>
      </c>
      <c r="J453" s="108">
        <f t="shared" si="147"/>
        <v>0.21000000000094587</v>
      </c>
      <c r="K453" s="108">
        <f t="shared" si="147"/>
        <v>0.23000000000047294</v>
      </c>
      <c r="L453" s="108">
        <f t="shared" si="147"/>
        <v>0.16999999999916326</v>
      </c>
      <c r="M453" s="108">
        <f t="shared" si="147"/>
        <v>0.18999999999869033</v>
      </c>
      <c r="N453" s="415">
        <f t="shared" si="147"/>
        <v>0.1500000000005457</v>
      </c>
      <c r="O453" s="108">
        <f t="shared" si="147"/>
        <v>0.2000000000007276</v>
      </c>
      <c r="P453" s="108">
        <f t="shared" si="147"/>
        <v>0.18999999999959982</v>
      </c>
      <c r="Q453" s="108">
        <f t="shared" si="147"/>
        <v>0.14000000000032742</v>
      </c>
      <c r="R453" s="108">
        <f t="shared" si="147"/>
        <v>0.17999999999938154</v>
      </c>
      <c r="S453" s="108">
        <f t="shared" si="147"/>
        <v>0.15000000000145519</v>
      </c>
      <c r="T453" s="108">
        <f t="shared" si="147"/>
        <v>0.17000000000007276</v>
      </c>
      <c r="U453" s="108">
        <f t="shared" si="147"/>
        <v>0.18000000000029104</v>
      </c>
      <c r="V453" s="415">
        <f t="shared" si="147"/>
        <v>0.19999999999890861</v>
      </c>
      <c r="W453" s="108">
        <f t="shared" si="147"/>
        <v>0.18000000000029104</v>
      </c>
      <c r="X453" s="108">
        <f t="shared" si="147"/>
        <v>0.11000000000058208</v>
      </c>
      <c r="Y453" s="108">
        <f t="shared" si="147"/>
        <v>0.1569999999992433</v>
      </c>
      <c r="Z453" s="108">
        <f t="shared" si="147"/>
        <v>0.11299999999937427</v>
      </c>
      <c r="AA453" s="108">
        <f t="shared" si="147"/>
        <v>0.10000000000127329</v>
      </c>
      <c r="AB453" s="108">
        <f t="shared" si="147"/>
        <v>7.999999999992724E-2</v>
      </c>
      <c r="AC453" s="108">
        <f t="shared" si="147"/>
        <v>3.8799999999991996</v>
      </c>
    </row>
    <row r="454" spans="1:30" ht="10.5" customHeight="1" thickBot="1">
      <c r="A454" s="2099"/>
      <c r="B454" s="2100"/>
      <c r="C454" s="9" t="s">
        <v>485</v>
      </c>
      <c r="D454" s="233"/>
      <c r="E454" s="111">
        <f>E445+E449</f>
        <v>0</v>
      </c>
      <c r="F454" s="111">
        <f t="shared" ref="F454:AB454" si="148">F445+F449</f>
        <v>0</v>
      </c>
      <c r="G454" s="111">
        <f t="shared" si="148"/>
        <v>0</v>
      </c>
      <c r="H454" s="436">
        <f t="shared" si="148"/>
        <v>0</v>
      </c>
      <c r="I454" s="111">
        <f t="shared" si="148"/>
        <v>0</v>
      </c>
      <c r="J454" s="111">
        <f t="shared" si="148"/>
        <v>0</v>
      </c>
      <c r="K454" s="111">
        <f t="shared" si="148"/>
        <v>0</v>
      </c>
      <c r="L454" s="111">
        <f t="shared" si="148"/>
        <v>0</v>
      </c>
      <c r="M454" s="111">
        <f t="shared" si="148"/>
        <v>0</v>
      </c>
      <c r="N454" s="436">
        <f t="shared" si="148"/>
        <v>0</v>
      </c>
      <c r="O454" s="111">
        <f t="shared" si="148"/>
        <v>0</v>
      </c>
      <c r="P454" s="111">
        <f t="shared" si="148"/>
        <v>0</v>
      </c>
      <c r="Q454" s="111">
        <f t="shared" si="148"/>
        <v>0</v>
      </c>
      <c r="R454" s="111">
        <f t="shared" si="148"/>
        <v>0</v>
      </c>
      <c r="S454" s="111">
        <f t="shared" si="148"/>
        <v>0</v>
      </c>
      <c r="T454" s="111">
        <f t="shared" si="148"/>
        <v>0</v>
      </c>
      <c r="U454" s="111">
        <f t="shared" si="148"/>
        <v>0</v>
      </c>
      <c r="V454" s="436">
        <f t="shared" si="148"/>
        <v>0</v>
      </c>
      <c r="W454" s="111">
        <f t="shared" si="148"/>
        <v>0</v>
      </c>
      <c r="X454" s="111">
        <f t="shared" si="148"/>
        <v>0</v>
      </c>
      <c r="Y454" s="111">
        <f t="shared" si="148"/>
        <v>0</v>
      </c>
      <c r="Z454" s="111">
        <f t="shared" si="148"/>
        <v>0</v>
      </c>
      <c r="AA454" s="111">
        <f t="shared" si="148"/>
        <v>0</v>
      </c>
      <c r="AB454" s="111">
        <f t="shared" si="148"/>
        <v>0</v>
      </c>
      <c r="AC454" s="111">
        <f>AC445+AC449</f>
        <v>0</v>
      </c>
    </row>
    <row r="455" spans="1:30" ht="10.5" customHeight="1">
      <c r="A455" s="2097" t="s">
        <v>155</v>
      </c>
      <c r="B455" s="2098"/>
      <c r="C455" s="7" t="s">
        <v>484</v>
      </c>
      <c r="D455" s="10"/>
      <c r="E455" s="108">
        <f t="shared" ref="E455:AC455" si="149">E435-E453</f>
        <v>-9.9999999999454303E-2</v>
      </c>
      <c r="F455" s="108">
        <f t="shared" si="149"/>
        <v>-0.11999999999898137</v>
      </c>
      <c r="G455" s="108">
        <f t="shared" si="149"/>
        <v>-2.9999999998835847E-2</v>
      </c>
      <c r="H455" s="415">
        <f t="shared" si="149"/>
        <v>-6.9999999999708962E-2</v>
      </c>
      <c r="I455" s="108">
        <f t="shared" si="149"/>
        <v>-0.12000000000080036</v>
      </c>
      <c r="J455" s="108">
        <f t="shared" si="149"/>
        <v>-0.15000000000145519</v>
      </c>
      <c r="K455" s="108">
        <f t="shared" si="149"/>
        <v>-0.16999999999916326</v>
      </c>
      <c r="L455" s="108">
        <f t="shared" si="149"/>
        <v>-8.9999999999236024E-2</v>
      </c>
      <c r="M455" s="108">
        <f t="shared" si="149"/>
        <v>-6.9999999999708962E-2</v>
      </c>
      <c r="N455" s="415">
        <f t="shared" si="149"/>
        <v>-5.0000000000181899E-2</v>
      </c>
      <c r="O455" s="108">
        <f t="shared" si="149"/>
        <v>-0.12000000000080036</v>
      </c>
      <c r="P455" s="108">
        <f t="shared" si="149"/>
        <v>-0.10999999999967258</v>
      </c>
      <c r="Q455" s="108">
        <f t="shared" si="149"/>
        <v>-1.9999999999527063E-2</v>
      </c>
      <c r="R455" s="108">
        <f t="shared" si="149"/>
        <v>-8.0000000000836735E-2</v>
      </c>
      <c r="S455" s="108">
        <f t="shared" si="149"/>
        <v>-6.9999999999708962E-2</v>
      </c>
      <c r="T455" s="108">
        <f t="shared" si="149"/>
        <v>-0.11000000000058208</v>
      </c>
      <c r="U455" s="108">
        <f t="shared" si="149"/>
        <v>-0.1000000000003638</v>
      </c>
      <c r="V455" s="415">
        <f t="shared" si="149"/>
        <v>-7.999999999992724E-2</v>
      </c>
      <c r="W455" s="108">
        <f t="shared" si="149"/>
        <v>-0.1000000000003638</v>
      </c>
      <c r="X455" s="108">
        <f t="shared" si="149"/>
        <v>-3.0000000000654836E-2</v>
      </c>
      <c r="Y455" s="108">
        <f t="shared" si="149"/>
        <v>-5.6999999998879503E-2</v>
      </c>
      <c r="Z455" s="108">
        <f t="shared" si="149"/>
        <v>-5.2999999998064595E-2</v>
      </c>
      <c r="AA455" s="108">
        <f t="shared" si="149"/>
        <v>-2.0000000001346052E-2</v>
      </c>
      <c r="AB455" s="108">
        <f t="shared" si="149"/>
        <v>0</v>
      </c>
      <c r="AC455" s="108">
        <f t="shared" si="149"/>
        <v>-1.9199999999982538</v>
      </c>
    </row>
    <row r="456" spans="1:30" ht="10.5" customHeight="1" thickBot="1">
      <c r="A456" s="2099"/>
      <c r="B456" s="2100"/>
      <c r="C456" s="9" t="s">
        <v>485</v>
      </c>
      <c r="D456" s="45"/>
      <c r="E456" s="125">
        <f t="shared" ref="E456:AC456" si="150">E436-E454</f>
        <v>9.9999999999965894E-2</v>
      </c>
      <c r="F456" s="125">
        <f t="shared" si="150"/>
        <v>0.10000000000002274</v>
      </c>
      <c r="G456" s="125">
        <f t="shared" si="150"/>
        <v>0.16000000000002501</v>
      </c>
      <c r="H456" s="438">
        <f t="shared" si="150"/>
        <v>0.1199999999999477</v>
      </c>
      <c r="I456" s="125">
        <f t="shared" si="150"/>
        <v>0.10000000000002274</v>
      </c>
      <c r="J456" s="125">
        <f t="shared" si="150"/>
        <v>6.0000000000002274E-2</v>
      </c>
      <c r="K456" s="125">
        <f t="shared" si="150"/>
        <v>7.9999999999984084E-2</v>
      </c>
      <c r="L456" s="125">
        <f t="shared" si="150"/>
        <v>6.0000000000002274E-2</v>
      </c>
      <c r="M456" s="125">
        <f t="shared" si="150"/>
        <v>0.10000000000002274</v>
      </c>
      <c r="N456" s="438">
        <f t="shared" si="150"/>
        <v>6.0000000000002274E-2</v>
      </c>
      <c r="O456" s="125">
        <f t="shared" si="150"/>
        <v>7.9999999999984084E-2</v>
      </c>
      <c r="P456" s="125">
        <f t="shared" si="150"/>
        <v>4.0000000000020464E-2</v>
      </c>
      <c r="Q456" s="125">
        <f t="shared" si="150"/>
        <v>6.0000000000002274E-2</v>
      </c>
      <c r="R456" s="125">
        <f t="shared" si="150"/>
        <v>6.0000000000002274E-2</v>
      </c>
      <c r="S456" s="125">
        <f t="shared" si="150"/>
        <v>7.9999999999984084E-2</v>
      </c>
      <c r="T456" s="125">
        <f t="shared" si="150"/>
        <v>7.9999999999984084E-2</v>
      </c>
      <c r="U456" s="125">
        <f t="shared" si="150"/>
        <v>4.0000000000020464E-2</v>
      </c>
      <c r="V456" s="438">
        <f t="shared" si="150"/>
        <v>6.0000000000002274E-2</v>
      </c>
      <c r="W456" s="125">
        <f t="shared" si="150"/>
        <v>9.9999999999965894E-2</v>
      </c>
      <c r="X456" s="125">
        <f t="shared" si="150"/>
        <v>0.12000000000000455</v>
      </c>
      <c r="Y456" s="125">
        <f t="shared" si="150"/>
        <v>0.1400000000000432</v>
      </c>
      <c r="Z456" s="125">
        <f t="shared" si="150"/>
        <v>9.9999999999965894E-2</v>
      </c>
      <c r="AA456" s="125">
        <f t="shared" si="150"/>
        <v>7.9999999999984084E-2</v>
      </c>
      <c r="AB456" s="125">
        <f t="shared" si="150"/>
        <v>6.0000000000002274E-2</v>
      </c>
      <c r="AC456" s="125">
        <f t="shared" si="150"/>
        <v>2.0399999999999636</v>
      </c>
    </row>
    <row r="462" spans="1:30">
      <c r="B462" s="632" t="s">
        <v>276</v>
      </c>
      <c r="C462" s="78"/>
      <c r="D462" s="78"/>
      <c r="E462" s="633"/>
      <c r="F462" s="634"/>
      <c r="H462" s="635"/>
      <c r="I462" s="634"/>
      <c r="J462" s="634"/>
      <c r="K462" s="634"/>
      <c r="L462" s="634"/>
      <c r="M462" s="634"/>
      <c r="N462" s="632" t="s">
        <v>993</v>
      </c>
      <c r="O462" s="5"/>
      <c r="P462" s="5"/>
      <c r="Q462" s="5"/>
      <c r="R462" s="5"/>
      <c r="S462" s="5"/>
      <c r="T462" s="5"/>
      <c r="U462" s="5"/>
      <c r="V462" s="636"/>
      <c r="W462" s="5"/>
      <c r="X462" s="5"/>
    </row>
  </sheetData>
  <mergeCells count="213">
    <mergeCell ref="AD78:AE78"/>
    <mergeCell ref="A113:A116"/>
    <mergeCell ref="B113:B116"/>
    <mergeCell ref="A117:A120"/>
    <mergeCell ref="B117:B120"/>
    <mergeCell ref="A105:A108"/>
    <mergeCell ref="B105:B108"/>
    <mergeCell ref="A109:A112"/>
    <mergeCell ref="B109:B112"/>
    <mergeCell ref="A97:A100"/>
    <mergeCell ref="A101:A104"/>
    <mergeCell ref="B101:B104"/>
    <mergeCell ref="A93:A96"/>
    <mergeCell ref="B93:B96"/>
    <mergeCell ref="B83:B86"/>
    <mergeCell ref="B97:B100"/>
    <mergeCell ref="E156:AB156"/>
    <mergeCell ref="AC156:AC157"/>
    <mergeCell ref="A157:B157"/>
    <mergeCell ref="A141:A144"/>
    <mergeCell ref="B141:B144"/>
    <mergeCell ref="A145:A148"/>
    <mergeCell ref="B145:B148"/>
    <mergeCell ref="A158:A161"/>
    <mergeCell ref="B158:B161"/>
    <mergeCell ref="A162:A165"/>
    <mergeCell ref="B162:B165"/>
    <mergeCell ref="AD157:AE157"/>
    <mergeCell ref="A184:A187"/>
    <mergeCell ref="B184:B187"/>
    <mergeCell ref="A172:A175"/>
    <mergeCell ref="B172:B175"/>
    <mergeCell ref="A176:A179"/>
    <mergeCell ref="B176:B179"/>
    <mergeCell ref="AD208:AE208"/>
    <mergeCell ref="A188:A191"/>
    <mergeCell ref="A180:A183"/>
    <mergeCell ref="B180:B183"/>
    <mergeCell ref="E207:AB207"/>
    <mergeCell ref="AC207:AC208"/>
    <mergeCell ref="A208:B208"/>
    <mergeCell ref="B188:B191"/>
    <mergeCell ref="A192:A195"/>
    <mergeCell ref="B192:B195"/>
    <mergeCell ref="A196:A199"/>
    <mergeCell ref="B196:B199"/>
    <mergeCell ref="A202:B203"/>
    <mergeCell ref="A204:B205"/>
    <mergeCell ref="B209:B212"/>
    <mergeCell ref="A213:A216"/>
    <mergeCell ref="B213:B216"/>
    <mergeCell ref="A231:A234"/>
    <mergeCell ref="B231:B234"/>
    <mergeCell ref="A239:A242"/>
    <mergeCell ref="B239:B242"/>
    <mergeCell ref="A223:A226"/>
    <mergeCell ref="B223:B226"/>
    <mergeCell ref="A227:A230"/>
    <mergeCell ref="B227:B230"/>
    <mergeCell ref="A235:A238"/>
    <mergeCell ref="B235:B238"/>
    <mergeCell ref="E262:AB262"/>
    <mergeCell ref="AC262:AC263"/>
    <mergeCell ref="A263:B263"/>
    <mergeCell ref="A282:A285"/>
    <mergeCell ref="B282:B285"/>
    <mergeCell ref="AD263:AE263"/>
    <mergeCell ref="A251:A254"/>
    <mergeCell ref="B251:B254"/>
    <mergeCell ref="A257:B258"/>
    <mergeCell ref="A259:B260"/>
    <mergeCell ref="A320:B321"/>
    <mergeCell ref="A322:B323"/>
    <mergeCell ref="A302:A305"/>
    <mergeCell ref="B302:B305"/>
    <mergeCell ref="A290:A293"/>
    <mergeCell ref="B290:B293"/>
    <mergeCell ref="A294:A297"/>
    <mergeCell ref="B294:B297"/>
    <mergeCell ref="A306:A309"/>
    <mergeCell ref="B306:B309"/>
    <mergeCell ref="A298:A301"/>
    <mergeCell ref="B298:B301"/>
    <mergeCell ref="A314:A317"/>
    <mergeCell ref="B314:B317"/>
    <mergeCell ref="B125:B128"/>
    <mergeCell ref="A129:A132"/>
    <mergeCell ref="B129:B132"/>
    <mergeCell ref="A133:A136"/>
    <mergeCell ref="A310:A313"/>
    <mergeCell ref="B310:B313"/>
    <mergeCell ref="A151:B152"/>
    <mergeCell ref="A153:B154"/>
    <mergeCell ref="A278:A281"/>
    <mergeCell ref="B278:B281"/>
    <mergeCell ref="B133:B136"/>
    <mergeCell ref="A137:A140"/>
    <mergeCell ref="B137:B140"/>
    <mergeCell ref="A286:A289"/>
    <mergeCell ref="B286:B289"/>
    <mergeCell ref="A264:A267"/>
    <mergeCell ref="B264:B267"/>
    <mergeCell ref="A268:A271"/>
    <mergeCell ref="B268:B271"/>
    <mergeCell ref="A243:A246"/>
    <mergeCell ref="B243:B246"/>
    <mergeCell ref="A247:A250"/>
    <mergeCell ref="B247:B250"/>
    <mergeCell ref="A209:A212"/>
    <mergeCell ref="AA3:AC3"/>
    <mergeCell ref="E325:AB325"/>
    <mergeCell ref="AC325:AC326"/>
    <mergeCell ref="A326:B326"/>
    <mergeCell ref="A8:AC8"/>
    <mergeCell ref="E9:AB9"/>
    <mergeCell ref="AC9:AC10"/>
    <mergeCell ref="A10:B10"/>
    <mergeCell ref="A11:A14"/>
    <mergeCell ref="A46:A49"/>
    <mergeCell ref="B46:B49"/>
    <mergeCell ref="A50:A53"/>
    <mergeCell ref="B50:B53"/>
    <mergeCell ref="A54:A57"/>
    <mergeCell ref="B54:B57"/>
    <mergeCell ref="A34:A37"/>
    <mergeCell ref="B34:B37"/>
    <mergeCell ref="A38:A41"/>
    <mergeCell ref="B38:B41"/>
    <mergeCell ref="A42:A45"/>
    <mergeCell ref="B42:B45"/>
    <mergeCell ref="A58:A61"/>
    <mergeCell ref="B58:B61"/>
    <mergeCell ref="A72:B73"/>
    <mergeCell ref="AD326:AE326"/>
    <mergeCell ref="A6:AC7"/>
    <mergeCell ref="AD10:AE10"/>
    <mergeCell ref="B11:B14"/>
    <mergeCell ref="A15:A19"/>
    <mergeCell ref="B15:B19"/>
    <mergeCell ref="A26:A29"/>
    <mergeCell ref="B26:B29"/>
    <mergeCell ref="A30:A33"/>
    <mergeCell ref="B30:B33"/>
    <mergeCell ref="A62:A65"/>
    <mergeCell ref="B62:B65"/>
    <mergeCell ref="E77:AB77"/>
    <mergeCell ref="AC77:AC78"/>
    <mergeCell ref="A78:B78"/>
    <mergeCell ref="A66:A69"/>
    <mergeCell ref="B66:B69"/>
    <mergeCell ref="A121:A124"/>
    <mergeCell ref="B121:B124"/>
    <mergeCell ref="A125:A128"/>
    <mergeCell ref="A74:B75"/>
    <mergeCell ref="A79:A82"/>
    <mergeCell ref="B79:B82"/>
    <mergeCell ref="A83:A86"/>
    <mergeCell ref="A341:A344"/>
    <mergeCell ref="B341:B344"/>
    <mergeCell ref="A345:A348"/>
    <mergeCell ref="B345:B348"/>
    <mergeCell ref="A327:A330"/>
    <mergeCell ref="B327:B330"/>
    <mergeCell ref="A331:A334"/>
    <mergeCell ref="B331:B334"/>
    <mergeCell ref="A357:A360"/>
    <mergeCell ref="B357:B360"/>
    <mergeCell ref="E381:AB381"/>
    <mergeCell ref="AC381:AC382"/>
    <mergeCell ref="A382:B382"/>
    <mergeCell ref="AD382:AE382"/>
    <mergeCell ref="A383:A387"/>
    <mergeCell ref="B383:B387"/>
    <mergeCell ref="A361:A364"/>
    <mergeCell ref="B361:B364"/>
    <mergeCell ref="A349:A352"/>
    <mergeCell ref="B349:B352"/>
    <mergeCell ref="A353:A356"/>
    <mergeCell ref="B353:B356"/>
    <mergeCell ref="A375:B376"/>
    <mergeCell ref="A377:B378"/>
    <mergeCell ref="A365:A368"/>
    <mergeCell ref="B365:B368"/>
    <mergeCell ref="A369:A372"/>
    <mergeCell ref="B369:B372"/>
    <mergeCell ref="AD434:AE434"/>
    <mergeCell ref="A435:A438"/>
    <mergeCell ref="B435:B438"/>
    <mergeCell ref="A427:B428"/>
    <mergeCell ref="A429:B430"/>
    <mergeCell ref="A388:A392"/>
    <mergeCell ref="B388:B392"/>
    <mergeCell ref="A405:A408"/>
    <mergeCell ref="B405:B408"/>
    <mergeCell ref="A409:A412"/>
    <mergeCell ref="B409:B412"/>
    <mergeCell ref="A413:A416"/>
    <mergeCell ref="B413:B416"/>
    <mergeCell ref="A417:A420"/>
    <mergeCell ref="B417:B420"/>
    <mergeCell ref="A393:A397"/>
    <mergeCell ref="B393:B397"/>
    <mergeCell ref="A421:A424"/>
    <mergeCell ref="B421:B424"/>
    <mergeCell ref="A444:A447"/>
    <mergeCell ref="B444:B447"/>
    <mergeCell ref="A448:A451"/>
    <mergeCell ref="B448:B451"/>
    <mergeCell ref="A453:B454"/>
    <mergeCell ref="A455:B456"/>
    <mergeCell ref="E433:AB433"/>
    <mergeCell ref="AC433:AC434"/>
    <mergeCell ref="A434:B434"/>
  </mergeCells>
  <phoneticPr fontId="4" type="noConversion"/>
  <pageMargins left="0.19685039370078741" right="0.15748031496062992" top="0.98425196850393704" bottom="0.19685039370078741" header="0.51181102362204722" footer="0.51181102362204722"/>
  <pageSetup paperSize="9" scale="48" orientation="landscape" r:id="rId1"/>
  <headerFooter alignWithMargins="0"/>
  <rowBreaks count="2" manualBreakCount="2">
    <brk id="75" max="31" man="1"/>
    <brk id="1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X2305"/>
  <sheetViews>
    <sheetView tabSelected="1" topLeftCell="A2255" zoomScale="86" zoomScaleNormal="86" zoomScaleSheetLayoutView="100" workbookViewId="0">
      <pane xSplit="2" topLeftCell="C1" activePane="topRight" state="frozen"/>
      <selection pane="topRight" activeCell="V2284" sqref="V2284"/>
    </sheetView>
  </sheetViews>
  <sheetFormatPr defaultRowHeight="12.75"/>
  <cols>
    <col min="1" max="1" width="19.140625" style="35" customWidth="1"/>
    <col min="2" max="2" width="21.7109375" style="2" customWidth="1"/>
    <col min="3" max="3" width="10.85546875" style="1" customWidth="1"/>
    <col min="4" max="4" width="9.140625" style="1" customWidth="1"/>
    <col min="5" max="7" width="8" style="95" customWidth="1"/>
    <col min="8" max="8" width="8" style="198" customWidth="1"/>
    <col min="9" max="13" width="8" style="95" customWidth="1"/>
    <col min="14" max="14" width="8" style="198" customWidth="1"/>
    <col min="15" max="21" width="8" style="95" customWidth="1"/>
    <col min="22" max="22" width="8" style="198" customWidth="1"/>
    <col min="23" max="28" width="8" style="95" customWidth="1"/>
    <col min="29" max="29" width="9.140625" style="95" customWidth="1"/>
    <col min="30" max="16384" width="9.140625" style="1"/>
  </cols>
  <sheetData>
    <row r="1" spans="1:32" ht="15.75">
      <c r="Y1" s="181"/>
      <c r="Z1" s="181"/>
      <c r="AA1" s="181"/>
      <c r="AB1" s="181"/>
      <c r="AC1" s="181"/>
    </row>
    <row r="2" spans="1:32" ht="15.75" customHeight="1">
      <c r="Y2" s="182"/>
      <c r="Z2" s="182"/>
      <c r="AA2" s="270"/>
      <c r="AB2" s="270"/>
      <c r="AC2" s="270"/>
    </row>
    <row r="3" spans="1:32" ht="15.75" customHeight="1">
      <c r="V3" s="471"/>
      <c r="W3" s="182"/>
      <c r="X3" s="182"/>
      <c r="Y3" s="270"/>
      <c r="Z3" s="270"/>
      <c r="AA3" s="2232" t="s">
        <v>803</v>
      </c>
      <c r="AB3" s="2232"/>
      <c r="AC3" s="2232"/>
    </row>
    <row r="4" spans="1:32" ht="15.75">
      <c r="Y4" s="182"/>
      <c r="Z4" s="386" t="s">
        <v>844</v>
      </c>
      <c r="AA4" s="288"/>
      <c r="AC4" s="384"/>
      <c r="AD4" s="384"/>
      <c r="AE4" s="384"/>
    </row>
    <row r="5" spans="1:32" s="5" customFormat="1" ht="15.75">
      <c r="A5" s="16" t="s">
        <v>73</v>
      </c>
      <c r="B5" s="4"/>
      <c r="C5" s="4"/>
      <c r="D5" s="4"/>
      <c r="E5" s="78"/>
      <c r="F5" s="78"/>
      <c r="G5" s="78"/>
      <c r="H5" s="102"/>
      <c r="I5" s="78"/>
      <c r="J5" s="78"/>
      <c r="K5" s="78"/>
      <c r="L5" s="78"/>
      <c r="M5" s="78"/>
      <c r="N5" s="102"/>
      <c r="O5" s="78"/>
      <c r="P5" s="78"/>
      <c r="Q5" s="78"/>
      <c r="R5" s="78"/>
      <c r="S5" s="78"/>
      <c r="T5" s="78"/>
      <c r="U5" s="78"/>
      <c r="V5" s="102"/>
      <c r="W5" s="78"/>
      <c r="X5" s="78"/>
      <c r="Y5" s="181"/>
      <c r="Z5" s="374"/>
      <c r="AA5" s="382" t="s">
        <v>817</v>
      </c>
      <c r="AB5" s="382"/>
      <c r="AC5" s="376"/>
    </row>
    <row r="6" spans="1:32" s="658" customFormat="1" ht="11.25" customHeight="1">
      <c r="A6" s="2127" t="s">
        <v>975</v>
      </c>
      <c r="B6" s="2127"/>
      <c r="C6" s="2127"/>
      <c r="D6" s="2127"/>
      <c r="E6" s="2127"/>
      <c r="F6" s="2127"/>
      <c r="G6" s="2127"/>
      <c r="H6" s="2127"/>
      <c r="I6" s="2127"/>
      <c r="J6" s="2127"/>
      <c r="K6" s="2127"/>
      <c r="L6" s="2127"/>
      <c r="M6" s="2127"/>
      <c r="N6" s="2127"/>
      <c r="O6" s="2127"/>
      <c r="P6" s="2127"/>
      <c r="Q6" s="2127"/>
      <c r="R6" s="2127"/>
      <c r="S6" s="2127"/>
      <c r="T6" s="2127"/>
      <c r="U6" s="2127"/>
      <c r="V6" s="2127"/>
      <c r="W6" s="2127"/>
      <c r="X6" s="2127"/>
      <c r="Y6" s="2127"/>
      <c r="Z6" s="2127"/>
      <c r="AA6" s="2127"/>
      <c r="AB6" s="2127"/>
      <c r="AC6" s="2127"/>
    </row>
    <row r="7" spans="1:32" s="658" customFormat="1" ht="10.5" customHeight="1">
      <c r="A7" s="2127"/>
      <c r="B7" s="2127"/>
      <c r="C7" s="2127"/>
      <c r="D7" s="2127"/>
      <c r="E7" s="2127"/>
      <c r="F7" s="2127"/>
      <c r="G7" s="2127"/>
      <c r="H7" s="2127"/>
      <c r="I7" s="2127"/>
      <c r="J7" s="2127"/>
      <c r="K7" s="2127"/>
      <c r="L7" s="2127"/>
      <c r="M7" s="2127"/>
      <c r="N7" s="2127"/>
      <c r="O7" s="2127"/>
      <c r="P7" s="2127"/>
      <c r="Q7" s="2127"/>
      <c r="R7" s="2127"/>
      <c r="S7" s="2127"/>
      <c r="T7" s="2127"/>
      <c r="U7" s="2127"/>
      <c r="V7" s="2127"/>
      <c r="W7" s="2127"/>
      <c r="X7" s="2127"/>
      <c r="Y7" s="2127"/>
      <c r="Z7" s="2127"/>
      <c r="AA7" s="2127"/>
      <c r="AB7" s="2127"/>
      <c r="AC7" s="2127"/>
    </row>
    <row r="8" spans="1:32" s="658" customFormat="1" ht="28.5" customHeight="1" thickBot="1">
      <c r="A8" s="2233"/>
      <c r="B8" s="2233"/>
      <c r="C8" s="2233"/>
      <c r="D8" s="2233"/>
      <c r="E8" s="2233"/>
      <c r="F8" s="2233"/>
      <c r="G8" s="2233"/>
      <c r="H8" s="2233"/>
      <c r="I8" s="2233"/>
      <c r="J8" s="2233"/>
      <c r="K8" s="2233"/>
      <c r="L8" s="2233"/>
      <c r="M8" s="2233"/>
      <c r="N8" s="2233"/>
      <c r="O8" s="2233"/>
      <c r="P8" s="2233"/>
      <c r="Q8" s="2233"/>
      <c r="R8" s="2233"/>
      <c r="S8" s="2233"/>
      <c r="T8" s="2233"/>
      <c r="U8" s="2233"/>
      <c r="V8" s="2233"/>
      <c r="W8" s="2233"/>
      <c r="X8" s="2233"/>
      <c r="Y8" s="2233"/>
      <c r="Z8" s="2233"/>
      <c r="AA8" s="2233"/>
      <c r="AB8" s="2233"/>
      <c r="AC8" s="2233"/>
    </row>
    <row r="9" spans="1:32" s="658" customFormat="1" ht="28.5" customHeight="1">
      <c r="A9" s="133" t="s">
        <v>17</v>
      </c>
      <c r="B9" s="134" t="s">
        <v>5</v>
      </c>
      <c r="C9" s="6" t="s">
        <v>14</v>
      </c>
      <c r="D9" s="6" t="s">
        <v>499</v>
      </c>
      <c r="E9" s="2119" t="s">
        <v>15</v>
      </c>
      <c r="F9" s="2119"/>
      <c r="G9" s="2119"/>
      <c r="H9" s="2119"/>
      <c r="I9" s="2119"/>
      <c r="J9" s="2119"/>
      <c r="K9" s="2119"/>
      <c r="L9" s="2119"/>
      <c r="M9" s="2119"/>
      <c r="N9" s="2119"/>
      <c r="O9" s="2119"/>
      <c r="P9" s="2119"/>
      <c r="Q9" s="2119"/>
      <c r="R9" s="2119"/>
      <c r="S9" s="2119"/>
      <c r="T9" s="2119"/>
      <c r="U9" s="2119"/>
      <c r="V9" s="2119"/>
      <c r="W9" s="2119"/>
      <c r="X9" s="2119"/>
      <c r="Y9" s="2119"/>
      <c r="Z9" s="2119"/>
      <c r="AA9" s="2119"/>
      <c r="AB9" s="2119"/>
      <c r="AC9" s="2102" t="s">
        <v>10</v>
      </c>
    </row>
    <row r="10" spans="1:32" s="13" customFormat="1" ht="12.75" customHeight="1" thickBot="1">
      <c r="A10" s="2121" t="s">
        <v>292</v>
      </c>
      <c r="B10" s="2122"/>
      <c r="C10" s="17"/>
      <c r="D10" s="17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18">
        <v>13</v>
      </c>
      <c r="R10" s="18">
        <v>14</v>
      </c>
      <c r="S10" s="18">
        <v>15</v>
      </c>
      <c r="T10" s="18">
        <v>16</v>
      </c>
      <c r="U10" s="18">
        <v>17</v>
      </c>
      <c r="V10" s="18">
        <v>18</v>
      </c>
      <c r="W10" s="18">
        <v>19</v>
      </c>
      <c r="X10" s="18">
        <v>20</v>
      </c>
      <c r="Y10" s="18">
        <v>21</v>
      </c>
      <c r="Z10" s="18">
        <v>22</v>
      </c>
      <c r="AA10" s="18">
        <v>23</v>
      </c>
      <c r="AB10" s="18">
        <v>24</v>
      </c>
      <c r="AC10" s="2120"/>
      <c r="AD10" s="2106" t="s">
        <v>280</v>
      </c>
      <c r="AE10" s="2107"/>
      <c r="AF10" s="232"/>
    </row>
    <row r="11" spans="1:32" s="13" customFormat="1" ht="12.75" customHeight="1">
      <c r="A11" s="19" t="s">
        <v>6</v>
      </c>
      <c r="B11" s="20"/>
      <c r="C11" s="21"/>
      <c r="D11" s="1015"/>
      <c r="E11" s="20">
        <v>10</v>
      </c>
      <c r="F11" s="20">
        <v>10</v>
      </c>
      <c r="G11" s="20">
        <v>10</v>
      </c>
      <c r="H11" s="20">
        <v>10</v>
      </c>
      <c r="I11" s="20">
        <v>10</v>
      </c>
      <c r="J11" s="20">
        <v>10</v>
      </c>
      <c r="K11" s="20">
        <v>10</v>
      </c>
      <c r="L11" s="20">
        <v>10</v>
      </c>
      <c r="M11" s="20">
        <v>10</v>
      </c>
      <c r="N11" s="20">
        <v>10</v>
      </c>
      <c r="O11" s="20">
        <v>10</v>
      </c>
      <c r="P11" s="20">
        <v>10</v>
      </c>
      <c r="Q11" s="20">
        <v>10</v>
      </c>
      <c r="R11" s="20">
        <v>10</v>
      </c>
      <c r="S11" s="20">
        <v>10</v>
      </c>
      <c r="T11" s="20">
        <v>10</v>
      </c>
      <c r="U11" s="20">
        <v>10</v>
      </c>
      <c r="V11" s="20">
        <v>10</v>
      </c>
      <c r="W11" s="20">
        <v>10</v>
      </c>
      <c r="X11" s="20">
        <v>10</v>
      </c>
      <c r="Y11" s="20">
        <v>10</v>
      </c>
      <c r="Z11" s="20">
        <v>10</v>
      </c>
      <c r="AA11" s="20">
        <v>10</v>
      </c>
      <c r="AB11" s="20">
        <v>10</v>
      </c>
      <c r="AC11" s="22"/>
    </row>
    <row r="12" spans="1:32" s="13" customFormat="1" ht="12.75" customHeight="1" thickBot="1">
      <c r="A12" s="36" t="s">
        <v>7</v>
      </c>
      <c r="B12" s="37"/>
      <c r="C12" s="38"/>
      <c r="D12" s="1006"/>
      <c r="E12" s="37">
        <v>12</v>
      </c>
      <c r="F12" s="37">
        <v>12</v>
      </c>
      <c r="G12" s="37">
        <v>12</v>
      </c>
      <c r="H12" s="37">
        <v>12</v>
      </c>
      <c r="I12" s="37">
        <v>12</v>
      </c>
      <c r="J12" s="37">
        <v>12</v>
      </c>
      <c r="K12" s="37">
        <v>12</v>
      </c>
      <c r="L12" s="37">
        <v>12</v>
      </c>
      <c r="M12" s="37">
        <v>12</v>
      </c>
      <c r="N12" s="37">
        <v>12</v>
      </c>
      <c r="O12" s="37">
        <v>12</v>
      </c>
      <c r="P12" s="37">
        <v>12</v>
      </c>
      <c r="Q12" s="37">
        <v>12</v>
      </c>
      <c r="R12" s="37">
        <v>12</v>
      </c>
      <c r="S12" s="37">
        <v>12</v>
      </c>
      <c r="T12" s="37">
        <v>12</v>
      </c>
      <c r="U12" s="37">
        <v>12</v>
      </c>
      <c r="V12" s="37">
        <v>12</v>
      </c>
      <c r="W12" s="37">
        <v>12</v>
      </c>
      <c r="X12" s="37">
        <v>12</v>
      </c>
      <c r="Y12" s="37">
        <v>12</v>
      </c>
      <c r="Z12" s="37">
        <v>12</v>
      </c>
      <c r="AA12" s="37">
        <v>12</v>
      </c>
      <c r="AB12" s="37">
        <v>12</v>
      </c>
      <c r="AC12" s="39"/>
    </row>
    <row r="13" spans="1:32" s="658" customFormat="1" ht="11.25">
      <c r="A13" s="2091" t="s">
        <v>116</v>
      </c>
      <c r="B13" s="2116" t="s">
        <v>295</v>
      </c>
      <c r="C13" s="10" t="s">
        <v>484</v>
      </c>
      <c r="D13" s="1015" t="s">
        <v>507</v>
      </c>
      <c r="E13" s="108">
        <v>1.5320000000138001</v>
      </c>
      <c r="F13" s="108">
        <v>1.7999999999956344</v>
      </c>
      <c r="G13" s="108">
        <v>1.4759999999951106</v>
      </c>
      <c r="H13" s="415">
        <v>1.7160000000003492</v>
      </c>
      <c r="I13" s="108">
        <v>1.7879999999931897</v>
      </c>
      <c r="J13" s="108">
        <v>1.7039999999979045</v>
      </c>
      <c r="K13" s="108">
        <v>1.5840000000171131</v>
      </c>
      <c r="L13" s="108">
        <v>1.91200000000244</v>
      </c>
      <c r="M13" s="108">
        <v>2.0759999999863794</v>
      </c>
      <c r="N13" s="415">
        <v>2.7479999999923166</v>
      </c>
      <c r="O13" s="730">
        <v>2.5680000000211294</v>
      </c>
      <c r="P13" s="108">
        <v>2.3999999999869033</v>
      </c>
      <c r="Q13" s="108">
        <v>2.4960000000064611</v>
      </c>
      <c r="R13" s="108">
        <v>2.6159999999872525</v>
      </c>
      <c r="S13" s="108">
        <v>2.6280000000115251</v>
      </c>
      <c r="T13" s="108">
        <v>2.5679999999993015</v>
      </c>
      <c r="U13" s="108">
        <v>2.4239999999917927</v>
      </c>
      <c r="V13" s="415">
        <v>2.0040000000153668</v>
      </c>
      <c r="W13" s="108">
        <v>1.9359999999811399</v>
      </c>
      <c r="X13" s="108">
        <v>1.9200000000200816</v>
      </c>
      <c r="Y13" s="108">
        <v>1.8599999999860302</v>
      </c>
      <c r="Z13" s="108">
        <v>1.8119999999980791</v>
      </c>
      <c r="AA13" s="108">
        <v>1.7760000000125729</v>
      </c>
      <c r="AB13" s="108">
        <v>1.7999999999956344</v>
      </c>
      <c r="AC13" s="120">
        <f>SUM(E13:AB13)</f>
        <v>49.144000000007509</v>
      </c>
    </row>
    <row r="14" spans="1:32" s="658" customFormat="1" ht="11.25">
      <c r="A14" s="2092"/>
      <c r="B14" s="2117"/>
      <c r="C14" s="11" t="s">
        <v>485</v>
      </c>
      <c r="D14" s="1005" t="s">
        <v>507</v>
      </c>
      <c r="E14" s="114">
        <v>0.58799999999973807</v>
      </c>
      <c r="F14" s="114">
        <v>0.68399999999746797</v>
      </c>
      <c r="G14" s="114">
        <v>0.56399999999484862</v>
      </c>
      <c r="H14" s="416">
        <v>0.61200000000462751</v>
      </c>
      <c r="I14" s="114">
        <v>0.74399999999877764</v>
      </c>
      <c r="J14" s="114">
        <v>0.66000000000349246</v>
      </c>
      <c r="K14" s="114">
        <v>0.39599999999336433</v>
      </c>
      <c r="L14" s="114">
        <v>0.72000000000480213</v>
      </c>
      <c r="M14" s="114">
        <v>0.70800000000235741</v>
      </c>
      <c r="N14" s="416">
        <v>0.95999999999912689</v>
      </c>
      <c r="O14" s="114">
        <v>0.87599999999292777</v>
      </c>
      <c r="P14" s="114">
        <v>0.80400000000008731</v>
      </c>
      <c r="Q14" s="114">
        <v>0.74400000000969158</v>
      </c>
      <c r="R14" s="114">
        <v>0.92399999999179272</v>
      </c>
      <c r="S14" s="114">
        <v>0.86400000000139698</v>
      </c>
      <c r="T14" s="114">
        <v>0.81600000000253203</v>
      </c>
      <c r="U14" s="114">
        <v>0.77999999999519787</v>
      </c>
      <c r="V14" s="416">
        <v>0.6840000000083819</v>
      </c>
      <c r="W14" s="114">
        <v>0.65999999999257852</v>
      </c>
      <c r="X14" s="114">
        <v>0.67200000000593718</v>
      </c>
      <c r="Y14" s="114">
        <v>0.64800000000104774</v>
      </c>
      <c r="Z14" s="114">
        <v>0.65999999999257852</v>
      </c>
      <c r="AA14" s="114">
        <v>0.63599999999860302</v>
      </c>
      <c r="AB14" s="114">
        <v>0.61200000000462751</v>
      </c>
      <c r="AC14" s="116">
        <f>SUM(E14:AB14)</f>
        <v>17.015999999995984</v>
      </c>
      <c r="AD14" s="119">
        <f>AC13/SQRT(AC13*AC13+AC14*AC14)</f>
        <v>0.94495863731493546</v>
      </c>
    </row>
    <row r="15" spans="1:32" s="658" customFormat="1" ht="12">
      <c r="A15" s="2092"/>
      <c r="B15" s="2117"/>
      <c r="C15" s="11" t="s">
        <v>8</v>
      </c>
      <c r="D15" s="1005" t="s">
        <v>466</v>
      </c>
      <c r="E15" s="1734">
        <v>181</v>
      </c>
      <c r="F15" s="1734">
        <v>174</v>
      </c>
      <c r="G15" s="1734">
        <v>184</v>
      </c>
      <c r="H15" s="1904">
        <v>181</v>
      </c>
      <c r="I15" s="1734">
        <v>180</v>
      </c>
      <c r="J15" s="1734">
        <v>174</v>
      </c>
      <c r="K15" s="1734">
        <v>167</v>
      </c>
      <c r="L15" s="1734">
        <v>204</v>
      </c>
      <c r="M15" s="1734">
        <v>236</v>
      </c>
      <c r="N15" s="1904">
        <v>260</v>
      </c>
      <c r="O15" s="1734">
        <v>267</v>
      </c>
      <c r="P15" s="1734">
        <v>246</v>
      </c>
      <c r="Q15" s="1734">
        <v>260</v>
      </c>
      <c r="R15" s="1734">
        <v>263</v>
      </c>
      <c r="S15" s="1734">
        <v>263</v>
      </c>
      <c r="T15" s="1734">
        <v>254</v>
      </c>
      <c r="U15" s="1734">
        <v>216</v>
      </c>
      <c r="V15" s="1904">
        <v>180</v>
      </c>
      <c r="W15" s="1734">
        <v>194</v>
      </c>
      <c r="X15" s="1734">
        <v>187</v>
      </c>
      <c r="Y15" s="1734">
        <v>182</v>
      </c>
      <c r="Z15" s="1734">
        <v>178</v>
      </c>
      <c r="AA15" s="1734">
        <v>183</v>
      </c>
      <c r="AB15" s="1734">
        <v>167</v>
      </c>
      <c r="AC15" s="83"/>
    </row>
    <row r="16" spans="1:32" s="658" customFormat="1" ht="12" thickBot="1">
      <c r="A16" s="2093"/>
      <c r="B16" s="2118"/>
      <c r="C16" s="46" t="s">
        <v>16</v>
      </c>
      <c r="D16" s="46"/>
      <c r="E16" s="285">
        <f t="shared" ref="E16:AC16" si="0">E14/E13</f>
        <v>0.38381201044023594</v>
      </c>
      <c r="F16" s="285">
        <f t="shared" si="0"/>
        <v>0.37999999999951495</v>
      </c>
      <c r="G16" s="285">
        <f t="shared" si="0"/>
        <v>0.38211382113598708</v>
      </c>
      <c r="H16" s="462">
        <f t="shared" si="0"/>
        <v>0.35664335664598074</v>
      </c>
      <c r="I16" s="285">
        <f t="shared" si="0"/>
        <v>0.4161073825512368</v>
      </c>
      <c r="J16" s="285">
        <f t="shared" si="0"/>
        <v>0.38732394366449768</v>
      </c>
      <c r="K16" s="285">
        <f t="shared" si="0"/>
        <v>0.2499999999931099</v>
      </c>
      <c r="L16" s="285">
        <f t="shared" si="0"/>
        <v>0.37656903765893479</v>
      </c>
      <c r="M16" s="285">
        <f t="shared" si="0"/>
        <v>0.3410404624311188</v>
      </c>
      <c r="N16" s="462">
        <f t="shared" si="0"/>
        <v>0.34934497816659793</v>
      </c>
      <c r="O16" s="285">
        <f t="shared" si="0"/>
        <v>0.34112149532154207</v>
      </c>
      <c r="P16" s="285">
        <f t="shared" si="0"/>
        <v>0.33500000000186447</v>
      </c>
      <c r="Q16" s="285">
        <f t="shared" si="0"/>
        <v>0.29807692308003431</v>
      </c>
      <c r="R16" s="285">
        <f t="shared" si="0"/>
        <v>0.35321100917289572</v>
      </c>
      <c r="S16" s="285">
        <f t="shared" si="0"/>
        <v>0.328767123286761</v>
      </c>
      <c r="T16" s="285">
        <f t="shared" si="0"/>
        <v>0.31775700934686679</v>
      </c>
      <c r="U16" s="285">
        <f t="shared" si="0"/>
        <v>0.32178217821693023</v>
      </c>
      <c r="V16" s="462">
        <f t="shared" si="0"/>
        <v>0.34131736527102641</v>
      </c>
      <c r="W16" s="285">
        <f t="shared" si="0"/>
        <v>0.34090909090857857</v>
      </c>
      <c r="X16" s="285">
        <f t="shared" si="0"/>
        <v>0.34999999999943154</v>
      </c>
      <c r="Y16" s="285">
        <f t="shared" si="0"/>
        <v>0.34838709677737345</v>
      </c>
      <c r="Z16" s="285">
        <f t="shared" si="0"/>
        <v>0.36423841059231687</v>
      </c>
      <c r="AA16" s="285">
        <f t="shared" si="0"/>
        <v>0.35810810810478638</v>
      </c>
      <c r="AB16" s="285">
        <f t="shared" si="0"/>
        <v>0.34000000000339542</v>
      </c>
      <c r="AC16" s="179">
        <f t="shared" si="0"/>
        <v>0.34624776167982629</v>
      </c>
    </row>
    <row r="17" spans="1:30" s="658" customFormat="1" ht="11.25">
      <c r="A17" s="2091" t="s">
        <v>96</v>
      </c>
      <c r="B17" s="2116" t="s">
        <v>296</v>
      </c>
      <c r="C17" s="10" t="s">
        <v>484</v>
      </c>
      <c r="D17" s="1015" t="s">
        <v>507</v>
      </c>
      <c r="E17" s="108">
        <v>1.3799999999973807</v>
      </c>
      <c r="F17" s="108">
        <v>1.3200000000069849</v>
      </c>
      <c r="G17" s="108">
        <v>1.0799999999908323</v>
      </c>
      <c r="H17" s="415">
        <v>1.0800000000017462</v>
      </c>
      <c r="I17" s="108">
        <v>1.0800000000017462</v>
      </c>
      <c r="J17" s="108">
        <v>1.2000000000043656</v>
      </c>
      <c r="K17" s="108">
        <v>1.5600000000013097</v>
      </c>
      <c r="L17" s="108">
        <v>1.59999999999563</v>
      </c>
      <c r="M17" s="108">
        <v>1.40000000000437</v>
      </c>
      <c r="N17" s="415">
        <v>1.6199999999917054</v>
      </c>
      <c r="O17" s="108">
        <v>1.7400000000052387</v>
      </c>
      <c r="P17" s="108">
        <v>1.8600000000013099</v>
      </c>
      <c r="Q17" s="108">
        <v>1.6799999999930151</v>
      </c>
      <c r="R17" s="108">
        <v>1.680000000003929</v>
      </c>
      <c r="S17" s="108">
        <v>1.7999999999956344</v>
      </c>
      <c r="T17" s="108">
        <v>1.680000000003929</v>
      </c>
      <c r="U17" s="108">
        <v>1.7999999999956344</v>
      </c>
      <c r="V17" s="415">
        <v>1.680000000003929</v>
      </c>
      <c r="W17" s="108">
        <v>1.680000000003929</v>
      </c>
      <c r="X17" s="108">
        <v>2.0001599999999899</v>
      </c>
      <c r="Y17" s="108">
        <v>1.6200000000069801</v>
      </c>
      <c r="Z17" s="108">
        <v>1.66000000000131</v>
      </c>
      <c r="AA17" s="108">
        <v>1.4399999999986903</v>
      </c>
      <c r="AB17" s="108">
        <v>1.6599999999925801</v>
      </c>
      <c r="AC17" s="120">
        <f>SUM(E17:AB17)</f>
        <v>37.300160000002172</v>
      </c>
    </row>
    <row r="18" spans="1:30" s="658" customFormat="1" ht="11.25">
      <c r="A18" s="2092"/>
      <c r="B18" s="2117"/>
      <c r="C18" s="11" t="s">
        <v>485</v>
      </c>
      <c r="D18" s="1005" t="s">
        <v>507</v>
      </c>
      <c r="E18" s="114">
        <v>0.12000000000261934</v>
      </c>
      <c r="F18" s="114">
        <v>0.3599999999969441</v>
      </c>
      <c r="G18" s="114">
        <v>0.47999999999956344</v>
      </c>
      <c r="H18" s="416">
        <v>0.36000000000240107</v>
      </c>
      <c r="I18" s="114">
        <v>0.47999999999956344</v>
      </c>
      <c r="J18" s="114">
        <v>0.3599999999969441</v>
      </c>
      <c r="K18" s="114">
        <v>0.23999999999978172</v>
      </c>
      <c r="L18" s="114">
        <v>0.47999999999956344</v>
      </c>
      <c r="M18" s="114">
        <v>0.48000000000502041</v>
      </c>
      <c r="N18" s="416">
        <v>0.47999999999956344</v>
      </c>
      <c r="O18" s="114">
        <v>0.3599999999969441</v>
      </c>
      <c r="P18" s="114">
        <v>0.60000000000218279</v>
      </c>
      <c r="Q18" s="114">
        <v>0.59999999999672582</v>
      </c>
      <c r="R18" s="114">
        <v>0.23999999999978172</v>
      </c>
      <c r="S18" s="114">
        <v>0.36000000000240107</v>
      </c>
      <c r="T18" s="114">
        <v>0.60000000000218279</v>
      </c>
      <c r="U18" s="114">
        <v>0.59999999999672582</v>
      </c>
      <c r="V18" s="416">
        <v>0.23999999999978172</v>
      </c>
      <c r="W18" s="114">
        <v>0.36000000000240107</v>
      </c>
      <c r="X18" s="114">
        <v>0.59999999999672582</v>
      </c>
      <c r="Y18" s="114">
        <v>0.23999999999978172</v>
      </c>
      <c r="Z18" s="114">
        <v>0.36000000000240107</v>
      </c>
      <c r="AA18" s="114">
        <v>0.60000000000218279</v>
      </c>
      <c r="AB18" s="114">
        <v>0.59999999999672582</v>
      </c>
      <c r="AC18" s="116">
        <f>SUM(E18:AB18)</f>
        <v>10.199999999998909</v>
      </c>
      <c r="AD18" s="119">
        <f>AC17/SQRT(AC17*AC17+AC18*AC18)</f>
        <v>0.96458485379714176</v>
      </c>
    </row>
    <row r="19" spans="1:30" s="658" customFormat="1" ht="12">
      <c r="A19" s="2092"/>
      <c r="B19" s="2117"/>
      <c r="C19" s="11" t="s">
        <v>8</v>
      </c>
      <c r="D19" s="1005" t="s">
        <v>466</v>
      </c>
      <c r="E19" s="1734">
        <v>131</v>
      </c>
      <c r="F19" s="1734">
        <v>126</v>
      </c>
      <c r="G19" s="1734">
        <v>117</v>
      </c>
      <c r="H19" s="1904">
        <v>105</v>
      </c>
      <c r="I19" s="1734">
        <v>102</v>
      </c>
      <c r="J19" s="1734">
        <v>112</v>
      </c>
      <c r="K19" s="1734">
        <v>124</v>
      </c>
      <c r="L19" s="1734">
        <v>152</v>
      </c>
      <c r="M19" s="1734">
        <v>154</v>
      </c>
      <c r="N19" s="1904">
        <v>162</v>
      </c>
      <c r="O19" s="1734">
        <v>188</v>
      </c>
      <c r="P19" s="1734">
        <v>172</v>
      </c>
      <c r="Q19" s="1734">
        <v>172</v>
      </c>
      <c r="R19" s="1734">
        <v>168</v>
      </c>
      <c r="S19" s="1734">
        <v>166</v>
      </c>
      <c r="T19" s="1734">
        <v>178</v>
      </c>
      <c r="U19" s="1734">
        <v>165</v>
      </c>
      <c r="V19" s="1904">
        <v>161</v>
      </c>
      <c r="W19" s="1734">
        <v>176</v>
      </c>
      <c r="X19" s="1734">
        <v>171</v>
      </c>
      <c r="Y19" s="1734">
        <v>163</v>
      </c>
      <c r="Z19" s="1734">
        <v>160</v>
      </c>
      <c r="AA19" s="1734">
        <v>129</v>
      </c>
      <c r="AB19" s="1734">
        <v>140</v>
      </c>
      <c r="AC19" s="83"/>
    </row>
    <row r="20" spans="1:30" s="658" customFormat="1" ht="12" thickBot="1">
      <c r="A20" s="2093"/>
      <c r="B20" s="2118"/>
      <c r="C20" s="46" t="s">
        <v>16</v>
      </c>
      <c r="D20" s="46"/>
      <c r="E20" s="285">
        <f t="shared" ref="E20:AC20" si="1">E18/E17</f>
        <v>8.695652174119356E-2</v>
      </c>
      <c r="F20" s="285">
        <f t="shared" si="1"/>
        <v>0.27272727272351449</v>
      </c>
      <c r="G20" s="285">
        <f t="shared" si="1"/>
        <v>0.44444444444781295</v>
      </c>
      <c r="H20" s="462">
        <f t="shared" si="1"/>
        <v>0.33333333333501758</v>
      </c>
      <c r="I20" s="285">
        <f t="shared" si="1"/>
        <v>0.4444444444433216</v>
      </c>
      <c r="J20" s="285">
        <f t="shared" si="1"/>
        <v>0.29999999999636201</v>
      </c>
      <c r="K20" s="285">
        <f t="shared" si="1"/>
        <v>0.15384615384588476</v>
      </c>
      <c r="L20" s="285">
        <f t="shared" si="1"/>
        <v>0.3000000000005465</v>
      </c>
      <c r="M20" s="285">
        <f t="shared" si="1"/>
        <v>0.34285714285965868</v>
      </c>
      <c r="N20" s="462">
        <f t="shared" si="1"/>
        <v>0.29629629629754389</v>
      </c>
      <c r="O20" s="285">
        <f t="shared" si="1"/>
        <v>0.20689655172175875</v>
      </c>
      <c r="P20" s="285">
        <f t="shared" si="1"/>
        <v>0.32258064516223667</v>
      </c>
      <c r="Q20" s="285">
        <f t="shared" si="1"/>
        <v>0.35714285714239313</v>
      </c>
      <c r="R20" s="285">
        <f t="shared" si="1"/>
        <v>0.14285714285667883</v>
      </c>
      <c r="S20" s="285">
        <f t="shared" si="1"/>
        <v>0.200000000001819</v>
      </c>
      <c r="T20" s="285">
        <f>T18/T17</f>
        <v>0.35714285714332117</v>
      </c>
      <c r="U20" s="285">
        <f t="shared" si="1"/>
        <v>0.33333333333232279</v>
      </c>
      <c r="V20" s="462">
        <f t="shared" si="1"/>
        <v>0.14285714285667883</v>
      </c>
      <c r="W20" s="285">
        <f t="shared" si="1"/>
        <v>0.21428571428664234</v>
      </c>
      <c r="X20" s="285">
        <f t="shared" si="1"/>
        <v>0.29997600191821094</v>
      </c>
      <c r="Y20" s="285">
        <f t="shared" si="1"/>
        <v>0.14814814814737509</v>
      </c>
      <c r="Z20" s="285">
        <f t="shared" si="1"/>
        <v>0.21686746988079336</v>
      </c>
      <c r="AA20" s="285">
        <f t="shared" si="1"/>
        <v>0.41666666666856145</v>
      </c>
      <c r="AB20" s="285">
        <f t="shared" si="1"/>
        <v>0.36144578313217335</v>
      </c>
      <c r="AC20" s="179">
        <f t="shared" si="1"/>
        <v>0.27345727203310427</v>
      </c>
    </row>
    <row r="21" spans="1:30" s="658" customFormat="1" ht="11.25">
      <c r="A21" s="2091" t="s">
        <v>196</v>
      </c>
      <c r="B21" s="2094" t="s">
        <v>886</v>
      </c>
      <c r="C21" s="10" t="s">
        <v>484</v>
      </c>
      <c r="D21" s="1015" t="s">
        <v>506</v>
      </c>
      <c r="E21" s="108">
        <f>1.73*E23*E128*0.9/1000</f>
        <v>0.27527758990287782</v>
      </c>
      <c r="F21" s="108">
        <f t="shared" ref="F21:AB21" si="2">1.73*F23*F128*0.9/1000</f>
        <v>0.27527758990287782</v>
      </c>
      <c r="G21" s="108">
        <f t="shared" si="2"/>
        <v>0.22669919168472288</v>
      </c>
      <c r="H21" s="415">
        <f t="shared" si="2"/>
        <v>0.26157600000000003</v>
      </c>
      <c r="I21" s="108">
        <f t="shared" si="2"/>
        <v>0.27792450000000002</v>
      </c>
      <c r="J21" s="108">
        <f t="shared" si="2"/>
        <v>0.27527758990287782</v>
      </c>
      <c r="K21" s="108">
        <f t="shared" si="2"/>
        <v>0.30470490564250946</v>
      </c>
      <c r="L21" s="108">
        <f t="shared" si="2"/>
        <v>0.4330017080183029</v>
      </c>
      <c r="M21" s="108">
        <f t="shared" si="2"/>
        <v>0.41696460772132871</v>
      </c>
      <c r="N21" s="415">
        <f t="shared" si="2"/>
        <v>0.59337271098804478</v>
      </c>
      <c r="O21" s="108">
        <f t="shared" si="2"/>
        <v>0.54526141009712226</v>
      </c>
      <c r="P21" s="108">
        <f t="shared" si="2"/>
        <v>0.36885330683040624</v>
      </c>
      <c r="Q21" s="108">
        <f t="shared" si="2"/>
        <v>0.35624158693313601</v>
      </c>
      <c r="R21" s="108">
        <f t="shared" si="2"/>
        <v>0.55055517980575563</v>
      </c>
      <c r="S21" s="108">
        <f t="shared" si="2"/>
        <v>0.59337271098804478</v>
      </c>
      <c r="T21" s="108">
        <f t="shared" si="2"/>
        <v>0.60349318871498114</v>
      </c>
      <c r="U21" s="108">
        <f t="shared" si="2"/>
        <v>0.53996758990287785</v>
      </c>
      <c r="V21" s="415">
        <f t="shared" si="2"/>
        <v>0.35281620653343204</v>
      </c>
      <c r="W21" s="108">
        <f t="shared" si="2"/>
        <v>0.33677910623645785</v>
      </c>
      <c r="X21" s="108">
        <f t="shared" si="2"/>
        <v>0.32385598812103272</v>
      </c>
      <c r="Y21" s="108">
        <f t="shared" si="2"/>
        <v>0.32385598812103272</v>
      </c>
      <c r="Z21" s="108">
        <f t="shared" si="2"/>
        <v>0.30766318871498105</v>
      </c>
      <c r="AA21" s="108">
        <f t="shared" si="2"/>
        <v>0.29147038930892949</v>
      </c>
      <c r="AB21" s="108">
        <f t="shared" si="2"/>
        <v>0.29147038930892949</v>
      </c>
      <c r="AC21" s="120">
        <f>SUM(E21:AB21)</f>
        <v>9.1257326233806619</v>
      </c>
    </row>
    <row r="22" spans="1:30" s="658" customFormat="1" ht="11.25">
      <c r="A22" s="2177"/>
      <c r="B22" s="2095"/>
      <c r="C22" s="11" t="s">
        <v>485</v>
      </c>
      <c r="D22" s="1005" t="s">
        <v>467</v>
      </c>
      <c r="E22" s="82"/>
      <c r="F22" s="82"/>
      <c r="G22" s="82"/>
      <c r="H22" s="418"/>
      <c r="I22" s="82"/>
      <c r="J22" s="82"/>
      <c r="K22" s="82"/>
      <c r="L22" s="82"/>
      <c r="M22" s="82"/>
      <c r="N22" s="418"/>
      <c r="O22" s="82"/>
      <c r="P22" s="82"/>
      <c r="Q22" s="82"/>
      <c r="R22" s="82"/>
      <c r="S22" s="82"/>
      <c r="T22" s="82"/>
      <c r="U22" s="82"/>
      <c r="V22" s="418"/>
      <c r="W22" s="82"/>
      <c r="X22" s="82"/>
      <c r="Y22" s="82"/>
      <c r="Z22" s="82"/>
      <c r="AA22" s="82"/>
      <c r="AB22" s="82"/>
      <c r="AC22" s="116">
        <f>SUM(E22:AB22)</f>
        <v>0</v>
      </c>
    </row>
    <row r="23" spans="1:30" s="658" customFormat="1" ht="12">
      <c r="A23" s="2177"/>
      <c r="B23" s="2095"/>
      <c r="C23" s="11" t="s">
        <v>8</v>
      </c>
      <c r="D23" s="1005" t="s">
        <v>466</v>
      </c>
      <c r="E23" s="1734">
        <v>17</v>
      </c>
      <c r="F23" s="1734">
        <v>17</v>
      </c>
      <c r="G23" s="1734">
        <v>14</v>
      </c>
      <c r="H23" s="1904">
        <v>16</v>
      </c>
      <c r="I23" s="1734">
        <v>17</v>
      </c>
      <c r="J23" s="1734">
        <v>17</v>
      </c>
      <c r="K23" s="1734">
        <v>19</v>
      </c>
      <c r="L23" s="1734">
        <v>27</v>
      </c>
      <c r="M23" s="1734">
        <v>26</v>
      </c>
      <c r="N23" s="1904">
        <v>37</v>
      </c>
      <c r="O23" s="1734">
        <v>34</v>
      </c>
      <c r="P23" s="1734">
        <v>23</v>
      </c>
      <c r="Q23" s="1734">
        <v>22</v>
      </c>
      <c r="R23" s="1734">
        <v>34</v>
      </c>
      <c r="S23" s="1734">
        <v>37</v>
      </c>
      <c r="T23" s="1734">
        <v>38</v>
      </c>
      <c r="U23" s="1734">
        <v>34</v>
      </c>
      <c r="V23" s="1904">
        <v>22</v>
      </c>
      <c r="W23" s="1734">
        <v>21</v>
      </c>
      <c r="X23" s="1734">
        <v>20</v>
      </c>
      <c r="Y23" s="1734">
        <v>20</v>
      </c>
      <c r="Z23" s="1734">
        <v>19</v>
      </c>
      <c r="AA23" s="1734">
        <v>18</v>
      </c>
      <c r="AB23" s="1734">
        <v>18</v>
      </c>
      <c r="AC23" s="83"/>
    </row>
    <row r="24" spans="1:30" s="658" customFormat="1" ht="11.25">
      <c r="A24" s="2177"/>
      <c r="B24" s="2095"/>
      <c r="C24" s="11" t="s">
        <v>16</v>
      </c>
      <c r="D24" s="11"/>
      <c r="E24" s="109">
        <f t="shared" ref="E24:AB24" si="3">E22/E21</f>
        <v>0</v>
      </c>
      <c r="F24" s="109">
        <f t="shared" si="3"/>
        <v>0</v>
      </c>
      <c r="G24" s="109">
        <f t="shared" si="3"/>
        <v>0</v>
      </c>
      <c r="H24" s="416">
        <f t="shared" si="3"/>
        <v>0</v>
      </c>
      <c r="I24" s="109">
        <f t="shared" si="3"/>
        <v>0</v>
      </c>
      <c r="J24" s="109">
        <f t="shared" si="3"/>
        <v>0</v>
      </c>
      <c r="K24" s="109">
        <f t="shared" si="3"/>
        <v>0</v>
      </c>
      <c r="L24" s="109">
        <f t="shared" si="3"/>
        <v>0</v>
      </c>
      <c r="M24" s="109">
        <f t="shared" si="3"/>
        <v>0</v>
      </c>
      <c r="N24" s="416">
        <f t="shared" si="3"/>
        <v>0</v>
      </c>
      <c r="O24" s="109">
        <f t="shared" si="3"/>
        <v>0</v>
      </c>
      <c r="P24" s="109">
        <f t="shared" si="3"/>
        <v>0</v>
      </c>
      <c r="Q24" s="109">
        <f t="shared" si="3"/>
        <v>0</v>
      </c>
      <c r="R24" s="109">
        <f t="shared" si="3"/>
        <v>0</v>
      </c>
      <c r="S24" s="109">
        <f t="shared" si="3"/>
        <v>0</v>
      </c>
      <c r="T24" s="109">
        <f t="shared" si="3"/>
        <v>0</v>
      </c>
      <c r="U24" s="109">
        <f t="shared" si="3"/>
        <v>0</v>
      </c>
      <c r="V24" s="416">
        <f t="shared" si="3"/>
        <v>0</v>
      </c>
      <c r="W24" s="109">
        <f t="shared" si="3"/>
        <v>0</v>
      </c>
      <c r="X24" s="109">
        <f t="shared" si="3"/>
        <v>0</v>
      </c>
      <c r="Y24" s="109">
        <f t="shared" si="3"/>
        <v>0</v>
      </c>
      <c r="Z24" s="109">
        <f t="shared" si="3"/>
        <v>0</v>
      </c>
      <c r="AA24" s="109">
        <f t="shared" si="3"/>
        <v>0</v>
      </c>
      <c r="AB24" s="109">
        <f t="shared" si="3"/>
        <v>0</v>
      </c>
      <c r="AC24" s="83">
        <f>AC22/AC21</f>
        <v>0</v>
      </c>
    </row>
    <row r="25" spans="1:30" s="658" customFormat="1" thickBot="1">
      <c r="A25" s="2178"/>
      <c r="B25" s="2136"/>
      <c r="C25" s="2016" t="s">
        <v>13</v>
      </c>
      <c r="D25" s="2016" t="s">
        <v>466</v>
      </c>
      <c r="E25" s="1911">
        <v>10.399999618530273</v>
      </c>
      <c r="F25" s="1911">
        <v>10.399999618530273</v>
      </c>
      <c r="G25" s="1911">
        <v>10.399999618530273</v>
      </c>
      <c r="H25" s="1911">
        <v>10.5</v>
      </c>
      <c r="I25" s="1911">
        <v>10.5</v>
      </c>
      <c r="J25" s="1911">
        <v>10.399999618530273</v>
      </c>
      <c r="K25" s="1911">
        <v>10.300000190734863</v>
      </c>
      <c r="L25" s="1911">
        <v>10.300000190734863</v>
      </c>
      <c r="M25" s="1911">
        <v>10.300000190734863</v>
      </c>
      <c r="N25" s="1911">
        <v>10.300000190734863</v>
      </c>
      <c r="O25" s="1911">
        <v>10.300000190734863</v>
      </c>
      <c r="P25" s="1911">
        <v>10.300000190734863</v>
      </c>
      <c r="Q25" s="1911">
        <v>10.399999618530273</v>
      </c>
      <c r="R25" s="1911">
        <v>10.399999618530273</v>
      </c>
      <c r="S25" s="1911">
        <v>10.300000190734863</v>
      </c>
      <c r="T25" s="1911">
        <v>10.199999809265137</v>
      </c>
      <c r="U25" s="1911">
        <v>10.199999809265137</v>
      </c>
      <c r="V25" s="1911">
        <v>10.300000190734863</v>
      </c>
      <c r="W25" s="1911">
        <v>10.300000190734863</v>
      </c>
      <c r="X25" s="1911">
        <v>10.399999618530273</v>
      </c>
      <c r="Y25" s="1911">
        <v>10.399999618530273</v>
      </c>
      <c r="Z25" s="1911">
        <v>10.399999618530273</v>
      </c>
      <c r="AA25" s="1911">
        <v>10.399999618530273</v>
      </c>
      <c r="AB25" s="1911">
        <v>10.399999618530273</v>
      </c>
      <c r="AC25" s="2017"/>
    </row>
    <row r="26" spans="1:30" s="658" customFormat="1" ht="11.25">
      <c r="A26" s="2123" t="s">
        <v>195</v>
      </c>
      <c r="B26" s="2124" t="s">
        <v>338</v>
      </c>
      <c r="C26" s="63" t="s">
        <v>484</v>
      </c>
      <c r="D26" s="63" t="s">
        <v>467</v>
      </c>
      <c r="E26" s="86"/>
      <c r="F26" s="86"/>
      <c r="G26" s="86"/>
      <c r="H26" s="442"/>
      <c r="I26" s="86"/>
      <c r="J26" s="86"/>
      <c r="K26" s="86"/>
      <c r="L26" s="86"/>
      <c r="M26" s="86"/>
      <c r="N26" s="442"/>
      <c r="O26" s="86"/>
      <c r="P26" s="86"/>
      <c r="Q26" s="86"/>
      <c r="R26" s="86"/>
      <c r="S26" s="86"/>
      <c r="T26" s="86"/>
      <c r="U26" s="86"/>
      <c r="V26" s="442"/>
      <c r="W26" s="86"/>
      <c r="X26" s="86"/>
      <c r="Y26" s="86"/>
      <c r="Z26" s="86"/>
      <c r="AA26" s="86"/>
      <c r="AB26" s="86"/>
      <c r="AC26" s="123">
        <f>SUM(E26:AB26)</f>
        <v>0</v>
      </c>
    </row>
    <row r="27" spans="1:30" s="658" customFormat="1" ht="11.25">
      <c r="A27" s="2177"/>
      <c r="B27" s="2179"/>
      <c r="C27" s="11" t="s">
        <v>485</v>
      </c>
      <c r="D27" s="11" t="s">
        <v>467</v>
      </c>
      <c r="E27" s="82"/>
      <c r="F27" s="82"/>
      <c r="G27" s="82"/>
      <c r="H27" s="418"/>
      <c r="I27" s="82"/>
      <c r="J27" s="82"/>
      <c r="K27" s="82"/>
      <c r="L27" s="82"/>
      <c r="M27" s="82"/>
      <c r="N27" s="418"/>
      <c r="O27" s="82"/>
      <c r="P27" s="82"/>
      <c r="Q27" s="82"/>
      <c r="R27" s="82"/>
      <c r="S27" s="82"/>
      <c r="T27" s="82"/>
      <c r="U27" s="82"/>
      <c r="V27" s="418"/>
      <c r="W27" s="82"/>
      <c r="X27" s="82"/>
      <c r="Y27" s="82"/>
      <c r="Z27" s="82"/>
      <c r="AA27" s="82"/>
      <c r="AB27" s="82"/>
      <c r="AC27" s="123">
        <f>SUM(E27:AB27)</f>
        <v>0</v>
      </c>
    </row>
    <row r="28" spans="1:30" s="658" customFormat="1" ht="11.25">
      <c r="A28" s="2177"/>
      <c r="B28" s="2179"/>
      <c r="C28" s="11" t="s">
        <v>8</v>
      </c>
      <c r="D28" s="11" t="s">
        <v>467</v>
      </c>
      <c r="E28" s="115" t="s">
        <v>244</v>
      </c>
      <c r="F28" s="115"/>
      <c r="G28" s="115"/>
      <c r="H28" s="472"/>
      <c r="I28" s="115"/>
      <c r="J28" s="115"/>
      <c r="K28" s="115"/>
      <c r="L28" s="115"/>
      <c r="M28" s="115"/>
      <c r="N28" s="472"/>
      <c r="O28" s="115"/>
      <c r="P28" s="115"/>
      <c r="Q28" s="115"/>
      <c r="R28" s="115"/>
      <c r="S28" s="115"/>
      <c r="T28" s="115"/>
      <c r="U28" s="115"/>
      <c r="V28" s="472"/>
      <c r="W28" s="115"/>
      <c r="X28" s="115"/>
      <c r="Y28" s="115"/>
      <c r="Z28" s="115"/>
      <c r="AA28" s="115"/>
      <c r="AB28" s="115"/>
      <c r="AC28" s="83"/>
    </row>
    <row r="29" spans="1:30" s="658" customFormat="1" ht="11.25">
      <c r="A29" s="2177"/>
      <c r="B29" s="2179"/>
      <c r="C29" s="11" t="s">
        <v>16</v>
      </c>
      <c r="D29" s="11"/>
      <c r="E29" s="109" t="e">
        <f t="shared" ref="E29:AC29" si="4">E27/E26</f>
        <v>#DIV/0!</v>
      </c>
      <c r="F29" s="109" t="e">
        <f t="shared" si="4"/>
        <v>#DIV/0!</v>
      </c>
      <c r="G29" s="109" t="e">
        <f t="shared" si="4"/>
        <v>#DIV/0!</v>
      </c>
      <c r="H29" s="416" t="e">
        <f t="shared" si="4"/>
        <v>#DIV/0!</v>
      </c>
      <c r="I29" s="109" t="e">
        <f t="shared" si="4"/>
        <v>#DIV/0!</v>
      </c>
      <c r="J29" s="109" t="e">
        <f t="shared" si="4"/>
        <v>#DIV/0!</v>
      </c>
      <c r="K29" s="109" t="e">
        <f t="shared" si="4"/>
        <v>#DIV/0!</v>
      </c>
      <c r="L29" s="109" t="e">
        <f t="shared" si="4"/>
        <v>#DIV/0!</v>
      </c>
      <c r="M29" s="109" t="e">
        <f t="shared" si="4"/>
        <v>#DIV/0!</v>
      </c>
      <c r="N29" s="416" t="e">
        <f t="shared" si="4"/>
        <v>#DIV/0!</v>
      </c>
      <c r="O29" s="109" t="e">
        <f t="shared" si="4"/>
        <v>#DIV/0!</v>
      </c>
      <c r="P29" s="109" t="e">
        <f t="shared" si="4"/>
        <v>#DIV/0!</v>
      </c>
      <c r="Q29" s="109" t="e">
        <f t="shared" si="4"/>
        <v>#DIV/0!</v>
      </c>
      <c r="R29" s="109" t="e">
        <f t="shared" si="4"/>
        <v>#DIV/0!</v>
      </c>
      <c r="S29" s="109" t="e">
        <f t="shared" si="4"/>
        <v>#DIV/0!</v>
      </c>
      <c r="T29" s="109" t="e">
        <f t="shared" si="4"/>
        <v>#DIV/0!</v>
      </c>
      <c r="U29" s="109" t="e">
        <f t="shared" si="4"/>
        <v>#DIV/0!</v>
      </c>
      <c r="V29" s="416" t="e">
        <f t="shared" si="4"/>
        <v>#DIV/0!</v>
      </c>
      <c r="W29" s="109" t="e">
        <f t="shared" si="4"/>
        <v>#DIV/0!</v>
      </c>
      <c r="X29" s="109" t="e">
        <f t="shared" si="4"/>
        <v>#DIV/0!</v>
      </c>
      <c r="Y29" s="109" t="e">
        <f t="shared" si="4"/>
        <v>#DIV/0!</v>
      </c>
      <c r="Z29" s="109" t="e">
        <f t="shared" si="4"/>
        <v>#DIV/0!</v>
      </c>
      <c r="AA29" s="109" t="e">
        <f t="shared" si="4"/>
        <v>#DIV/0!</v>
      </c>
      <c r="AB29" s="109" t="e">
        <f t="shared" si="4"/>
        <v>#DIV/0!</v>
      </c>
      <c r="AC29" s="83" t="e">
        <f t="shared" si="4"/>
        <v>#DIV/0!</v>
      </c>
    </row>
    <row r="30" spans="1:30" s="658" customFormat="1" ht="12" thickBot="1">
      <c r="A30" s="2178"/>
      <c r="B30" s="2180"/>
      <c r="C30" s="45" t="s">
        <v>13</v>
      </c>
      <c r="D30" s="45"/>
      <c r="E30" s="84"/>
      <c r="F30" s="84"/>
      <c r="G30" s="84"/>
      <c r="H30" s="437"/>
      <c r="I30" s="84"/>
      <c r="J30" s="84"/>
      <c r="K30" s="84"/>
      <c r="L30" s="84"/>
      <c r="M30" s="84"/>
      <c r="N30" s="437"/>
      <c r="O30" s="84"/>
      <c r="P30" s="84"/>
      <c r="Q30" s="84"/>
      <c r="R30" s="84"/>
      <c r="S30" s="84"/>
      <c r="T30" s="84"/>
      <c r="U30" s="84"/>
      <c r="V30" s="437"/>
      <c r="W30" s="84"/>
      <c r="X30" s="84"/>
      <c r="Y30" s="84"/>
      <c r="Z30" s="84"/>
      <c r="AA30" s="84"/>
      <c r="AB30" s="84"/>
      <c r="AC30" s="202"/>
    </row>
    <row r="31" spans="1:30" s="658" customFormat="1" ht="11.25">
      <c r="A31" s="247" t="s">
        <v>519</v>
      </c>
      <c r="B31" s="248"/>
      <c r="C31" s="249"/>
      <c r="D31" s="249"/>
      <c r="E31" s="250">
        <f t="shared" ref="E31:AB32" si="5">E13+E17+E21</f>
        <v>3.1872775899140584</v>
      </c>
      <c r="F31" s="250">
        <f t="shared" si="5"/>
        <v>3.395277589905497</v>
      </c>
      <c r="G31" s="250">
        <f t="shared" si="5"/>
        <v>2.7826991916706656</v>
      </c>
      <c r="H31" s="250">
        <f t="shared" si="5"/>
        <v>3.0575760000020953</v>
      </c>
      <c r="I31" s="250">
        <f t="shared" si="5"/>
        <v>3.1459244999949361</v>
      </c>
      <c r="J31" s="250">
        <f t="shared" si="5"/>
        <v>3.1792775899051477</v>
      </c>
      <c r="K31" s="250">
        <f t="shared" si="5"/>
        <v>3.4487049056609322</v>
      </c>
      <c r="L31" s="250">
        <f t="shared" si="5"/>
        <v>3.9450017080163731</v>
      </c>
      <c r="M31" s="250">
        <f>M13+M17+M21</f>
        <v>3.8929646077120781</v>
      </c>
      <c r="N31" s="250">
        <f>N13+N17+N21</f>
        <v>4.9613727109720669</v>
      </c>
      <c r="O31" s="250">
        <f t="shared" si="5"/>
        <v>4.8532614101234905</v>
      </c>
      <c r="P31" s="250">
        <f>P13+P17+P21</f>
        <v>4.6288533068186197</v>
      </c>
      <c r="Q31" s="250">
        <f t="shared" si="5"/>
        <v>4.5322415869326118</v>
      </c>
      <c r="R31" s="250">
        <f t="shared" si="5"/>
        <v>4.8465551797969368</v>
      </c>
      <c r="S31" s="250">
        <f t="shared" si="5"/>
        <v>5.0213727109952044</v>
      </c>
      <c r="T31" s="250">
        <f t="shared" si="5"/>
        <v>4.8514931887182113</v>
      </c>
      <c r="U31" s="250">
        <f t="shared" si="5"/>
        <v>4.7639675898903047</v>
      </c>
      <c r="V31" s="250">
        <f t="shared" si="5"/>
        <v>4.0368162065527278</v>
      </c>
      <c r="W31" s="250">
        <f t="shared" si="5"/>
        <v>3.9527791062215267</v>
      </c>
      <c r="X31" s="250">
        <f t="shared" si="5"/>
        <v>4.2440159881411041</v>
      </c>
      <c r="Y31" s="250">
        <f t="shared" si="5"/>
        <v>3.803855988114043</v>
      </c>
      <c r="Z31" s="250">
        <f t="shared" si="5"/>
        <v>3.7796631887143706</v>
      </c>
      <c r="AA31" s="250">
        <f t="shared" si="5"/>
        <v>3.5074703893201926</v>
      </c>
      <c r="AB31" s="250">
        <f t="shared" si="5"/>
        <v>3.7514703892971442</v>
      </c>
      <c r="AC31" s="251"/>
    </row>
    <row r="32" spans="1:30" s="658" customFormat="1" ht="11.25">
      <c r="A32" s="252" t="s">
        <v>520</v>
      </c>
      <c r="B32" s="253"/>
      <c r="C32" s="254"/>
      <c r="D32" s="254"/>
      <c r="E32" s="262">
        <f t="shared" si="5"/>
        <v>0.70800000000235741</v>
      </c>
      <c r="F32" s="262">
        <f t="shared" si="5"/>
        <v>1.0439999999944121</v>
      </c>
      <c r="G32" s="262">
        <f t="shared" si="5"/>
        <v>1.0439999999944121</v>
      </c>
      <c r="H32" s="262">
        <f t="shared" si="5"/>
        <v>0.97200000000702858</v>
      </c>
      <c r="I32" s="262">
        <f t="shared" si="5"/>
        <v>1.2239999999983411</v>
      </c>
      <c r="J32" s="262">
        <f t="shared" si="5"/>
        <v>1.0200000000004366</v>
      </c>
      <c r="K32" s="262">
        <f t="shared" si="5"/>
        <v>0.63599999999314605</v>
      </c>
      <c r="L32" s="262">
        <f t="shared" si="5"/>
        <v>1.2000000000043656</v>
      </c>
      <c r="M32" s="262">
        <f>M14+M18+M22</f>
        <v>1.1880000000073778</v>
      </c>
      <c r="N32" s="262">
        <f t="shared" si="5"/>
        <v>1.4399999999986903</v>
      </c>
      <c r="O32" s="262">
        <f t="shared" si="5"/>
        <v>1.2359999999898719</v>
      </c>
      <c r="P32" s="262">
        <f t="shared" si="5"/>
        <v>1.4040000000022701</v>
      </c>
      <c r="Q32" s="262">
        <f t="shared" si="5"/>
        <v>1.3440000000064174</v>
      </c>
      <c r="R32" s="262">
        <f t="shared" si="5"/>
        <v>1.1639999999915744</v>
      </c>
      <c r="S32" s="262">
        <f t="shared" si="5"/>
        <v>1.224000000003798</v>
      </c>
      <c r="T32" s="262">
        <f t="shared" si="5"/>
        <v>1.4160000000047148</v>
      </c>
      <c r="U32" s="262">
        <f t="shared" si="5"/>
        <v>1.3799999999919237</v>
      </c>
      <c r="V32" s="262">
        <f t="shared" si="5"/>
        <v>0.92400000000816362</v>
      </c>
      <c r="W32" s="262">
        <f t="shared" si="5"/>
        <v>1.0199999999949796</v>
      </c>
      <c r="X32" s="262">
        <f t="shared" si="5"/>
        <v>1.272000000002663</v>
      </c>
      <c r="Y32" s="262">
        <f t="shared" si="5"/>
        <v>0.88800000000082946</v>
      </c>
      <c r="Z32" s="262">
        <f t="shared" si="5"/>
        <v>1.0199999999949796</v>
      </c>
      <c r="AA32" s="262">
        <f t="shared" si="5"/>
        <v>1.2360000000007858</v>
      </c>
      <c r="AB32" s="262">
        <f t="shared" si="5"/>
        <v>1.2120000000013533</v>
      </c>
      <c r="AC32" s="256"/>
    </row>
    <row r="33" spans="1:38" s="658" customFormat="1" ht="12" thickBot="1">
      <c r="A33" s="559" t="s">
        <v>521</v>
      </c>
      <c r="B33" s="560"/>
      <c r="C33" s="561"/>
      <c r="D33" s="561"/>
      <c r="E33" s="404">
        <f t="shared" ref="E33:AB33" si="6">SQRT(E31*E31+E32*E32)</f>
        <v>3.2649659163874447</v>
      </c>
      <c r="F33" s="404">
        <f t="shared" si="6"/>
        <v>3.5521607385509477</v>
      </c>
      <c r="G33" s="404">
        <f t="shared" si="6"/>
        <v>2.9720953536710271</v>
      </c>
      <c r="H33" s="404">
        <f t="shared" si="6"/>
        <v>3.2083570555351968</v>
      </c>
      <c r="I33" s="404">
        <f t="shared" si="6"/>
        <v>3.3756505979831988</v>
      </c>
      <c r="J33" s="404">
        <f t="shared" si="6"/>
        <v>3.3388929293515797</v>
      </c>
      <c r="K33" s="404">
        <f t="shared" si="6"/>
        <v>3.5068592110777788</v>
      </c>
      <c r="L33" s="404">
        <f t="shared" si="6"/>
        <v>4.1234740785243913</v>
      </c>
      <c r="M33" s="640">
        <f>SQRT(M31*M31+M32*M32)</f>
        <v>4.070198697473673</v>
      </c>
      <c r="N33" s="404">
        <f t="shared" si="6"/>
        <v>5.1661222572810397</v>
      </c>
      <c r="O33" s="404">
        <f t="shared" si="6"/>
        <v>5.0081775442738463</v>
      </c>
      <c r="P33" s="260">
        <f t="shared" si="6"/>
        <v>4.8370961264018772</v>
      </c>
      <c r="Q33" s="404">
        <f t="shared" si="6"/>
        <v>4.7273195155752576</v>
      </c>
      <c r="R33" s="404">
        <f t="shared" si="6"/>
        <v>4.9843748966943595</v>
      </c>
      <c r="S33" s="404">
        <f t="shared" si="6"/>
        <v>5.1684001298986733</v>
      </c>
      <c r="T33" s="404">
        <f t="shared" si="6"/>
        <v>5.0539135489432887</v>
      </c>
      <c r="U33" s="404">
        <f t="shared" si="6"/>
        <v>4.9598172544462713</v>
      </c>
      <c r="V33" s="404">
        <f t="shared" si="6"/>
        <v>4.1412149286775541</v>
      </c>
      <c r="W33" s="404">
        <f t="shared" si="6"/>
        <v>4.0822619541831475</v>
      </c>
      <c r="X33" s="404">
        <f t="shared" si="6"/>
        <v>4.4305367290661399</v>
      </c>
      <c r="Y33" s="404">
        <f t="shared" si="6"/>
        <v>3.9061316386307996</v>
      </c>
      <c r="Z33" s="404">
        <f t="shared" si="6"/>
        <v>3.9148759648438727</v>
      </c>
      <c r="AA33" s="404">
        <f t="shared" si="6"/>
        <v>3.7188767836485099</v>
      </c>
      <c r="AB33" s="404">
        <f t="shared" si="6"/>
        <v>3.9423944604486936</v>
      </c>
      <c r="AC33" s="405"/>
      <c r="AD33" s="119">
        <f>MAX(E33:AB33)</f>
        <v>5.1684001298986733</v>
      </c>
    </row>
    <row r="34" spans="1:38" s="13" customFormat="1" ht="14.25" customHeight="1" thickBot="1">
      <c r="A34" s="142"/>
      <c r="B34" s="143"/>
      <c r="C34" s="562"/>
      <c r="D34" s="562"/>
      <c r="E34" s="563">
        <v>1</v>
      </c>
      <c r="F34" s="563">
        <v>2</v>
      </c>
      <c r="G34" s="563">
        <v>3</v>
      </c>
      <c r="H34" s="563">
        <v>4</v>
      </c>
      <c r="I34" s="563">
        <v>5</v>
      </c>
      <c r="J34" s="563">
        <v>6</v>
      </c>
      <c r="K34" s="563">
        <v>7</v>
      </c>
      <c r="L34" s="563">
        <v>8</v>
      </c>
      <c r="M34" s="563">
        <v>9</v>
      </c>
      <c r="N34" s="563">
        <v>10</v>
      </c>
      <c r="O34" s="563">
        <v>11</v>
      </c>
      <c r="P34" s="563">
        <v>12</v>
      </c>
      <c r="Q34" s="563">
        <v>13</v>
      </c>
      <c r="R34" s="563">
        <v>14</v>
      </c>
      <c r="S34" s="563">
        <v>15</v>
      </c>
      <c r="T34" s="563">
        <v>16</v>
      </c>
      <c r="U34" s="563">
        <v>17</v>
      </c>
      <c r="V34" s="563">
        <v>18</v>
      </c>
      <c r="W34" s="563">
        <v>19</v>
      </c>
      <c r="X34" s="563">
        <v>20</v>
      </c>
      <c r="Y34" s="563">
        <v>21</v>
      </c>
      <c r="Z34" s="563">
        <v>22</v>
      </c>
      <c r="AA34" s="563">
        <v>23</v>
      </c>
      <c r="AB34" s="563">
        <v>24</v>
      </c>
      <c r="AC34" s="146"/>
    </row>
    <row r="35" spans="1:38" s="32" customFormat="1" ht="14.25" customHeight="1">
      <c r="A35" s="764" t="s">
        <v>148</v>
      </c>
      <c r="B35" s="419"/>
      <c r="C35" s="421" t="s">
        <v>13</v>
      </c>
      <c r="D35" s="421" t="s">
        <v>466</v>
      </c>
      <c r="E35" s="1905">
        <v>6.1999998092651367</v>
      </c>
      <c r="F35" s="1926">
        <v>6.3000001907348633</v>
      </c>
      <c r="G35" s="1926">
        <v>6.3000001907348633</v>
      </c>
      <c r="H35" s="1926">
        <v>6.3000001907348633</v>
      </c>
      <c r="I35" s="1926">
        <v>6.3000001907348633</v>
      </c>
      <c r="J35" s="1926">
        <v>6.1999998092651367</v>
      </c>
      <c r="K35" s="1926">
        <v>6.1999998092651367</v>
      </c>
      <c r="L35" s="1926">
        <v>6.1999998092651367</v>
      </c>
      <c r="M35" s="1926">
        <v>6.1999998092651367</v>
      </c>
      <c r="N35" s="1926">
        <v>6.1999998092651367</v>
      </c>
      <c r="O35" s="1926">
        <v>6.1999998092651367</v>
      </c>
      <c r="P35" s="1926">
        <v>6.1999998092651367</v>
      </c>
      <c r="Q35" s="1926">
        <v>6.1999998092651367</v>
      </c>
      <c r="R35" s="1926">
        <v>6.1999998092651367</v>
      </c>
      <c r="S35" s="1926">
        <v>6.1999998092651367</v>
      </c>
      <c r="T35" s="1926">
        <v>6.1999998092651367</v>
      </c>
      <c r="U35" s="1926">
        <v>6.1999998092651367</v>
      </c>
      <c r="V35" s="1926">
        <v>6.1999998092651367</v>
      </c>
      <c r="W35" s="1926">
        <v>6.1999998092651367</v>
      </c>
      <c r="X35" s="1926">
        <v>6.1999998092651367</v>
      </c>
      <c r="Y35" s="1926">
        <v>6.1999998092651367</v>
      </c>
      <c r="Z35" s="1926">
        <v>6.1999998092651367</v>
      </c>
      <c r="AA35" s="1926">
        <v>6.1999998092651367</v>
      </c>
      <c r="AB35" s="2015">
        <v>6.1999998092651367</v>
      </c>
      <c r="AC35" s="765"/>
    </row>
    <row r="36" spans="1:38" s="32" customFormat="1" ht="14.25" customHeight="1" thickBot="1">
      <c r="A36" s="766" t="s">
        <v>149</v>
      </c>
      <c r="B36" s="767"/>
      <c r="C36" s="425" t="s">
        <v>13</v>
      </c>
      <c r="D36" s="425" t="s">
        <v>466</v>
      </c>
      <c r="E36" s="1905">
        <v>6.1999998092651367</v>
      </c>
      <c r="F36" s="1926">
        <v>6.1999998092651367</v>
      </c>
      <c r="G36" s="1926">
        <v>6.3000001907348633</v>
      </c>
      <c r="H36" s="1926">
        <v>6.3000001907348633</v>
      </c>
      <c r="I36" s="1926">
        <v>6.3000001907348633</v>
      </c>
      <c r="J36" s="1926">
        <v>6.1999998092651367</v>
      </c>
      <c r="K36" s="1926">
        <v>6.1999998092651367</v>
      </c>
      <c r="L36" s="1926">
        <v>6.0999999046325684</v>
      </c>
      <c r="M36" s="1926">
        <v>6.0999999046325684</v>
      </c>
      <c r="N36" s="1926">
        <v>6.0999999046325684</v>
      </c>
      <c r="O36" s="1926">
        <v>6.0999999046325684</v>
      </c>
      <c r="P36" s="1926">
        <v>6.1999998092651367</v>
      </c>
      <c r="Q36" s="1926">
        <v>6.1999998092651367</v>
      </c>
      <c r="R36" s="1926">
        <v>6.1999998092651367</v>
      </c>
      <c r="S36" s="1926">
        <v>6.0999999046325684</v>
      </c>
      <c r="T36" s="1926">
        <v>6.0999999046325684</v>
      </c>
      <c r="U36" s="1926">
        <v>6.0999999046325684</v>
      </c>
      <c r="V36" s="1926">
        <v>6.0999999046325684</v>
      </c>
      <c r="W36" s="1926">
        <v>6.1999998092651367</v>
      </c>
      <c r="X36" s="1926">
        <v>6.1999998092651367</v>
      </c>
      <c r="Y36" s="1926">
        <v>6.1999998092651367</v>
      </c>
      <c r="Z36" s="1926">
        <v>6.1999998092651367</v>
      </c>
      <c r="AA36" s="1926">
        <v>6.1999998092651367</v>
      </c>
      <c r="AB36" s="2015">
        <v>6.1999998092651367</v>
      </c>
      <c r="AC36" s="573"/>
    </row>
    <row r="37" spans="1:38" s="658" customFormat="1" ht="11.25">
      <c r="A37" s="2140" t="s">
        <v>298</v>
      </c>
      <c r="B37" s="2094" t="s">
        <v>299</v>
      </c>
      <c r="C37" s="10" t="s">
        <v>484</v>
      </c>
      <c r="D37" s="1015" t="s">
        <v>507</v>
      </c>
      <c r="E37" s="113">
        <v>0.71999999999607101</v>
      </c>
      <c r="F37" s="113">
        <v>0.75600000000340517</v>
      </c>
      <c r="G37" s="113">
        <v>0.9251999999985856</v>
      </c>
      <c r="H37" s="415">
        <v>0.65520000000251455</v>
      </c>
      <c r="I37" s="113">
        <v>0.74160000000047155</v>
      </c>
      <c r="J37" s="113">
        <v>0.612000000000262</v>
      </c>
      <c r="K37" s="113">
        <v>0.62999999999738066</v>
      </c>
      <c r="L37" s="113">
        <v>0.55800000000235739</v>
      </c>
      <c r="M37" s="113">
        <v>0.71999999999607101</v>
      </c>
      <c r="N37" s="415">
        <v>0.97200000000157161</v>
      </c>
      <c r="O37" s="113">
        <v>1.1340000000018335</v>
      </c>
      <c r="P37" s="113">
        <v>1.1159999999981665</v>
      </c>
      <c r="Q37" s="113">
        <v>0.97200000000157161</v>
      </c>
      <c r="R37" s="113">
        <v>1.043999999996595</v>
      </c>
      <c r="S37" s="113">
        <v>1.0440000000031433</v>
      </c>
      <c r="T37" s="113">
        <v>0.97200000000157161</v>
      </c>
      <c r="U37" s="113">
        <v>0.9</v>
      </c>
      <c r="V37" s="415">
        <v>0.71999999999607101</v>
      </c>
      <c r="W37" s="113">
        <v>0.72000000000261932</v>
      </c>
      <c r="X37" s="113">
        <v>0.75599999999685685</v>
      </c>
      <c r="Y37" s="113">
        <v>0.75600000000340517</v>
      </c>
      <c r="Z37" s="113">
        <v>0.64800000000104774</v>
      </c>
      <c r="AA37" s="113">
        <v>0.75599999999685685</v>
      </c>
      <c r="AB37" s="113">
        <v>0.75600000000340517</v>
      </c>
      <c r="AC37" s="210">
        <f>SUM(E37:AB37)</f>
        <v>19.584000000001833</v>
      </c>
    </row>
    <row r="38" spans="1:38" s="658" customFormat="1" ht="11.25">
      <c r="A38" s="2138"/>
      <c r="B38" s="2095"/>
      <c r="C38" s="11" t="s">
        <v>485</v>
      </c>
      <c r="D38" s="1005" t="s">
        <v>507</v>
      </c>
      <c r="E38" s="88">
        <v>0.43199999999960709</v>
      </c>
      <c r="F38" s="88">
        <v>0.28799999999973808</v>
      </c>
      <c r="G38" s="88">
        <v>0.28799999999973808</v>
      </c>
      <c r="H38" s="418">
        <v>0.28799999999973808</v>
      </c>
      <c r="I38" s="88">
        <v>0.28799999999973808</v>
      </c>
      <c r="J38" s="88">
        <v>0.21600000000144065</v>
      </c>
      <c r="K38" s="88">
        <v>0.21599999999816646</v>
      </c>
      <c r="L38" s="88">
        <v>0.28799999999973808</v>
      </c>
      <c r="M38" s="88">
        <v>0.36000000000130966</v>
      </c>
      <c r="N38" s="418">
        <v>0.36000000000130966</v>
      </c>
      <c r="O38" s="88">
        <v>0.43199999999960709</v>
      </c>
      <c r="P38" s="88">
        <v>0.32400000000052387</v>
      </c>
      <c r="Q38" s="88">
        <v>0.3599999999980355</v>
      </c>
      <c r="R38" s="88">
        <v>0.46800000000039294</v>
      </c>
      <c r="S38" s="88">
        <v>0.25199999999895228</v>
      </c>
      <c r="T38" s="88">
        <v>0.32400000000052387</v>
      </c>
      <c r="U38" s="88">
        <v>0.36000000000130966</v>
      </c>
      <c r="V38" s="418">
        <v>0.21599999999816646</v>
      </c>
      <c r="W38" s="88">
        <v>0.36000000000130966</v>
      </c>
      <c r="X38" s="88">
        <v>0.18000000000065483</v>
      </c>
      <c r="Y38" s="88">
        <v>0.39599999999882129</v>
      </c>
      <c r="Z38" s="88">
        <v>0.21600000000144065</v>
      </c>
      <c r="AA38" s="88">
        <v>0.28799999999973808</v>
      </c>
      <c r="AB38" s="88">
        <v>0.28799999999973808</v>
      </c>
      <c r="AC38" s="210">
        <f>SUM(E38:AB38)</f>
        <v>7.4879999999997375</v>
      </c>
      <c r="AD38" s="4"/>
      <c r="AE38" s="4"/>
      <c r="AF38" s="4"/>
      <c r="AG38" s="4"/>
      <c r="AH38" s="4"/>
      <c r="AI38" s="4"/>
      <c r="AJ38" s="4"/>
      <c r="AK38" s="4"/>
      <c r="AL38" s="4"/>
    </row>
    <row r="39" spans="1:38" s="658" customFormat="1" ht="12">
      <c r="A39" s="2138"/>
      <c r="B39" s="2095"/>
      <c r="C39" s="11" t="s">
        <v>8</v>
      </c>
      <c r="D39" s="1013" t="s">
        <v>466</v>
      </c>
      <c r="E39" s="1244">
        <v>70</v>
      </c>
      <c r="F39" s="1245">
        <v>72</v>
      </c>
      <c r="G39" s="1245">
        <v>78</v>
      </c>
      <c r="H39" s="2018">
        <v>80</v>
      </c>
      <c r="I39" s="1245">
        <v>75</v>
      </c>
      <c r="J39" s="1245">
        <v>68</v>
      </c>
      <c r="K39" s="1245">
        <v>56</v>
      </c>
      <c r="L39" s="1245">
        <v>67</v>
      </c>
      <c r="M39" s="1245">
        <v>92</v>
      </c>
      <c r="N39" s="2018">
        <v>89</v>
      </c>
      <c r="O39" s="1245">
        <v>108</v>
      </c>
      <c r="P39" s="1245">
        <v>92</v>
      </c>
      <c r="Q39" s="1245">
        <v>104</v>
      </c>
      <c r="R39" s="1245">
        <v>103</v>
      </c>
      <c r="S39" s="1245">
        <v>94</v>
      </c>
      <c r="T39" s="1245">
        <v>88</v>
      </c>
      <c r="U39" s="1245">
        <v>82</v>
      </c>
      <c r="V39" s="2018">
        <v>59</v>
      </c>
      <c r="W39" s="1245">
        <v>81</v>
      </c>
      <c r="X39" s="1245">
        <v>72</v>
      </c>
      <c r="Y39" s="1245">
        <v>71</v>
      </c>
      <c r="Z39" s="1245">
        <v>67</v>
      </c>
      <c r="AA39" s="1245">
        <v>76</v>
      </c>
      <c r="AB39" s="1246">
        <v>68</v>
      </c>
      <c r="AC39" s="83"/>
      <c r="AD39" s="4"/>
      <c r="AE39" s="4"/>
      <c r="AF39" s="4"/>
      <c r="AG39" s="4"/>
      <c r="AH39" s="4"/>
      <c r="AI39" s="4"/>
      <c r="AJ39" s="4"/>
      <c r="AK39" s="4"/>
      <c r="AL39" s="4"/>
    </row>
    <row r="40" spans="1:38" s="658" customFormat="1" ht="12" thickBot="1">
      <c r="A40" s="2139"/>
      <c r="B40" s="2096"/>
      <c r="C40" s="46" t="s">
        <v>16</v>
      </c>
      <c r="D40" s="46"/>
      <c r="E40" s="109">
        <f t="shared" ref="E40:AC40" si="7">E38/E37</f>
        <v>0.60000000000272846</v>
      </c>
      <c r="F40" s="109">
        <f t="shared" si="7"/>
        <v>0.38095238095031864</v>
      </c>
      <c r="G40" s="109">
        <f t="shared" si="7"/>
        <v>0.3112840466927998</v>
      </c>
      <c r="H40" s="416">
        <f t="shared" si="7"/>
        <v>0.43956043955835283</v>
      </c>
      <c r="I40" s="109">
        <f t="shared" si="7"/>
        <v>0.38834951456250666</v>
      </c>
      <c r="J40" s="109">
        <f t="shared" si="7"/>
        <v>0.35294117647279116</v>
      </c>
      <c r="K40" s="109">
        <f t="shared" si="7"/>
        <v>0.34285714285565799</v>
      </c>
      <c r="L40" s="109">
        <f t="shared" si="7"/>
        <v>0.51612903225541462</v>
      </c>
      <c r="M40" s="109">
        <f t="shared" si="7"/>
        <v>0.50000000000454747</v>
      </c>
      <c r="N40" s="416">
        <f t="shared" si="7"/>
        <v>0.37037037037111892</v>
      </c>
      <c r="O40" s="109">
        <f t="shared" si="7"/>
        <v>0.38095238095141853</v>
      </c>
      <c r="P40" s="109">
        <f t="shared" si="7"/>
        <v>0.29032258064610772</v>
      </c>
      <c r="Q40" s="109">
        <f t="shared" si="7"/>
        <v>0.37037037036775045</v>
      </c>
      <c r="R40" s="109">
        <f t="shared" si="7"/>
        <v>0.44827586207080394</v>
      </c>
      <c r="S40" s="109">
        <f t="shared" si="7"/>
        <v>0.24137931034309729</v>
      </c>
      <c r="T40" s="109">
        <f t="shared" si="7"/>
        <v>0.33333333333333331</v>
      </c>
      <c r="U40" s="109">
        <f t="shared" si="7"/>
        <v>0.40000000000145519</v>
      </c>
      <c r="V40" s="416">
        <f t="shared" si="7"/>
        <v>0.29999999999909049</v>
      </c>
      <c r="W40" s="109">
        <f t="shared" si="7"/>
        <v>0.5</v>
      </c>
      <c r="X40" s="109">
        <f t="shared" si="7"/>
        <v>0.23809523809709418</v>
      </c>
      <c r="Y40" s="109">
        <f t="shared" si="7"/>
        <v>0.5238095238056053</v>
      </c>
      <c r="Z40" s="109">
        <f t="shared" si="7"/>
        <v>0.33333333333501758</v>
      </c>
      <c r="AA40" s="109">
        <f t="shared" si="7"/>
        <v>0.38095238095361833</v>
      </c>
      <c r="AB40" s="109">
        <f t="shared" si="7"/>
        <v>0.38095238095031864</v>
      </c>
      <c r="AC40" s="121">
        <f t="shared" si="7"/>
        <v>0.38235294117642138</v>
      </c>
    </row>
    <row r="41" spans="1:38" s="658" customFormat="1" ht="11.25">
      <c r="A41" s="2140" t="s">
        <v>128</v>
      </c>
      <c r="B41" s="2094" t="s">
        <v>630</v>
      </c>
      <c r="C41" s="10" t="s">
        <v>484</v>
      </c>
      <c r="D41" s="1015" t="s">
        <v>507</v>
      </c>
      <c r="E41" s="108">
        <v>6.0000000000218275E-2</v>
      </c>
      <c r="F41" s="108">
        <v>4.7999999999956341E-2</v>
      </c>
      <c r="G41" s="108">
        <v>3.5999999999694408E-2</v>
      </c>
      <c r="H41" s="414">
        <v>3.5999999999694408E-2</v>
      </c>
      <c r="I41" s="108">
        <v>4.7999999999956341E-2</v>
      </c>
      <c r="J41" s="108">
        <v>3.6000000000785799E-2</v>
      </c>
      <c r="K41" s="108">
        <v>2.3999999999432475E-2</v>
      </c>
      <c r="L41" s="108">
        <v>6.0000000000218275E-2</v>
      </c>
      <c r="M41" s="108">
        <v>6.9599999999991266E-2</v>
      </c>
      <c r="N41" s="414">
        <v>9.8400000000401625E-2</v>
      </c>
      <c r="O41" s="108">
        <v>0.15599999999903957</v>
      </c>
      <c r="P41" s="108">
        <v>0.16800000000039289</v>
      </c>
      <c r="Q41" s="108">
        <v>0.16800000000039289</v>
      </c>
      <c r="R41" s="108">
        <v>0.14399999999986904</v>
      </c>
      <c r="S41" s="108">
        <v>0.16799999999930151</v>
      </c>
      <c r="T41" s="108">
        <v>0.16800000000039289</v>
      </c>
      <c r="U41" s="108">
        <v>9.5999999999912683E-2</v>
      </c>
      <c r="V41" s="414">
        <v>4.7999999999956341E-2</v>
      </c>
      <c r="W41" s="108">
        <v>4.7999999999956341E-2</v>
      </c>
      <c r="X41" s="108">
        <v>2.400000000052387E-2</v>
      </c>
      <c r="Y41" s="108">
        <v>2.3999999999432475E-2</v>
      </c>
      <c r="Z41" s="108">
        <v>2.400000000052387E-2</v>
      </c>
      <c r="AA41" s="108">
        <v>2.3999999999432475E-2</v>
      </c>
      <c r="AB41" s="108">
        <v>2.400000000052387E-2</v>
      </c>
      <c r="AC41" s="123">
        <f>SUM(E41:AB41)</f>
        <v>1.8</v>
      </c>
    </row>
    <row r="42" spans="1:38" s="658" customFormat="1" ht="11.25">
      <c r="A42" s="2138"/>
      <c r="B42" s="2095"/>
      <c r="C42" s="11" t="s">
        <v>485</v>
      </c>
      <c r="D42" s="1005" t="s">
        <v>507</v>
      </c>
      <c r="E42" s="109">
        <v>7.2000000001571599E-2</v>
      </c>
      <c r="F42" s="109">
        <v>4.7999999998864951E-2</v>
      </c>
      <c r="G42" s="109">
        <v>2.400000000052387E-2</v>
      </c>
      <c r="H42" s="416">
        <v>2.400000000052387E-2</v>
      </c>
      <c r="I42" s="109">
        <v>4.7999999998864951E-2</v>
      </c>
      <c r="J42" s="109">
        <v>2.400000000052387E-2</v>
      </c>
      <c r="K42" s="109">
        <v>4.8000000001047739E-2</v>
      </c>
      <c r="L42" s="109">
        <v>4.7999999998864951E-2</v>
      </c>
      <c r="M42" s="109">
        <v>2.400000000052387E-2</v>
      </c>
      <c r="N42" s="416">
        <v>2.400000000052387E-2</v>
      </c>
      <c r="O42" s="109">
        <v>7.1999999999388817E-2</v>
      </c>
      <c r="P42" s="109">
        <v>0.12000000000043655</v>
      </c>
      <c r="Q42" s="109">
        <v>0</v>
      </c>
      <c r="R42" s="109">
        <v>7.1999999999388817E-2</v>
      </c>
      <c r="S42" s="109">
        <v>4.7999999998864951E-2</v>
      </c>
      <c r="T42" s="109">
        <v>2.400000000052387E-2</v>
      </c>
      <c r="U42" s="109">
        <v>2.400000000052387E-2</v>
      </c>
      <c r="V42" s="416">
        <v>2.400000000052387E-2</v>
      </c>
      <c r="W42" s="109">
        <v>2.3999999998341081E-2</v>
      </c>
      <c r="X42" s="109">
        <v>4.8000000001047739E-2</v>
      </c>
      <c r="Y42" s="109">
        <v>2.400000000052387E-2</v>
      </c>
      <c r="Z42" s="109">
        <v>2.400000000052387E-2</v>
      </c>
      <c r="AA42" s="109">
        <v>0</v>
      </c>
      <c r="AB42" s="109">
        <v>0</v>
      </c>
      <c r="AC42" s="123">
        <f>SUM(E42:AB42)</f>
        <v>0.8880000000019207</v>
      </c>
    </row>
    <row r="43" spans="1:38" s="658" customFormat="1" ht="12">
      <c r="A43" s="2138"/>
      <c r="B43" s="2095"/>
      <c r="C43" s="11" t="s">
        <v>8</v>
      </c>
      <c r="D43" s="1013" t="s">
        <v>466</v>
      </c>
      <c r="E43" s="1241">
        <v>5</v>
      </c>
      <c r="F43" s="1242">
        <v>5</v>
      </c>
      <c r="G43" s="1242">
        <v>4</v>
      </c>
      <c r="H43" s="2018">
        <v>6</v>
      </c>
      <c r="I43" s="1242">
        <v>4</v>
      </c>
      <c r="J43" s="1242">
        <v>5</v>
      </c>
      <c r="K43" s="1242">
        <v>6</v>
      </c>
      <c r="L43" s="1242">
        <v>5</v>
      </c>
      <c r="M43" s="1242">
        <v>8</v>
      </c>
      <c r="N43" s="2018">
        <v>14</v>
      </c>
      <c r="O43" s="1242">
        <v>15</v>
      </c>
      <c r="P43" s="1242">
        <v>15</v>
      </c>
      <c r="Q43" s="1242">
        <v>16</v>
      </c>
      <c r="R43" s="1242">
        <v>20</v>
      </c>
      <c r="S43" s="1242">
        <v>16</v>
      </c>
      <c r="T43" s="1242">
        <v>17</v>
      </c>
      <c r="U43" s="1242">
        <v>6</v>
      </c>
      <c r="V43" s="2018">
        <v>6</v>
      </c>
      <c r="W43" s="1242">
        <v>4</v>
      </c>
      <c r="X43" s="1242">
        <v>5</v>
      </c>
      <c r="Y43" s="1242">
        <v>6</v>
      </c>
      <c r="Z43" s="1242">
        <v>4</v>
      </c>
      <c r="AA43" s="1242">
        <v>5</v>
      </c>
      <c r="AB43" s="1243">
        <v>5</v>
      </c>
      <c r="AC43" s="83"/>
    </row>
    <row r="44" spans="1:38" s="658" customFormat="1" ht="12" thickBot="1">
      <c r="A44" s="2139"/>
      <c r="B44" s="2096"/>
      <c r="C44" s="46" t="s">
        <v>16</v>
      </c>
      <c r="D44" s="46"/>
      <c r="E44" s="109">
        <f t="shared" ref="E44:AC44" si="8">E42/E41</f>
        <v>1.2000000000218278</v>
      </c>
      <c r="F44" s="109">
        <f t="shared" si="8"/>
        <v>0.99999999997726274</v>
      </c>
      <c r="G44" s="109">
        <f t="shared" si="8"/>
        <v>0.66666666668687768</v>
      </c>
      <c r="H44" s="416">
        <f t="shared" si="8"/>
        <v>0.66666666668687768</v>
      </c>
      <c r="I44" s="109">
        <f t="shared" si="8"/>
        <v>0.99999999997726274</v>
      </c>
      <c r="J44" s="109">
        <f t="shared" si="8"/>
        <v>0.66666666666666674</v>
      </c>
      <c r="K44" s="109">
        <f t="shared" si="8"/>
        <v>2.0000000000909495</v>
      </c>
      <c r="L44" s="109">
        <f t="shared" si="8"/>
        <v>0.79999999997817217</v>
      </c>
      <c r="M44" s="109">
        <f t="shared" si="8"/>
        <v>0.34482758621446669</v>
      </c>
      <c r="N44" s="416">
        <f t="shared" si="8"/>
        <v>0.24390243902871861</v>
      </c>
      <c r="O44" s="109">
        <f t="shared" si="8"/>
        <v>0.4615384615373852</v>
      </c>
      <c r="P44" s="109">
        <f t="shared" si="8"/>
        <v>0.71428571428664234</v>
      </c>
      <c r="Q44" s="109">
        <f t="shared" si="8"/>
        <v>0</v>
      </c>
      <c r="R44" s="109">
        <f t="shared" si="8"/>
        <v>0.49999999999621042</v>
      </c>
      <c r="S44" s="109">
        <f t="shared" si="8"/>
        <v>0.28571428570871737</v>
      </c>
      <c r="T44" s="109">
        <f t="shared" si="8"/>
        <v>0.14285714285992704</v>
      </c>
      <c r="U44" s="109">
        <f t="shared" si="8"/>
        <v>0.25000000000568434</v>
      </c>
      <c r="V44" s="416">
        <f t="shared" si="8"/>
        <v>0.50000000001136868</v>
      </c>
      <c r="W44" s="109">
        <f t="shared" si="8"/>
        <v>0.49999999996589395</v>
      </c>
      <c r="X44" s="109">
        <f t="shared" si="8"/>
        <v>2</v>
      </c>
      <c r="Y44" s="109">
        <f t="shared" si="8"/>
        <v>1.0000000000454747</v>
      </c>
      <c r="Z44" s="109">
        <f t="shared" si="8"/>
        <v>1</v>
      </c>
      <c r="AA44" s="109">
        <f t="shared" si="8"/>
        <v>0</v>
      </c>
      <c r="AB44" s="109">
        <f t="shared" si="8"/>
        <v>0</v>
      </c>
      <c r="AC44" s="121">
        <f t="shared" si="8"/>
        <v>0.49333333333440038</v>
      </c>
    </row>
    <row r="45" spans="1:38" s="658" customFormat="1" ht="11.25">
      <c r="A45" s="2140" t="s">
        <v>114</v>
      </c>
      <c r="B45" s="2116" t="s">
        <v>631</v>
      </c>
      <c r="C45" s="10" t="s">
        <v>484</v>
      </c>
      <c r="D45" s="1015" t="s">
        <v>507</v>
      </c>
      <c r="E45" s="108">
        <v>8.9999999997871782E-3</v>
      </c>
      <c r="F45" s="108">
        <v>7.2000000002390152E-3</v>
      </c>
      <c r="G45" s="108">
        <v>3.5999999999148714E-3</v>
      </c>
      <c r="H45" s="415">
        <v>7.1999999998297428E-3</v>
      </c>
      <c r="I45" s="108">
        <v>9.0000000001964515E-3</v>
      </c>
      <c r="J45" s="108">
        <v>9.0000000001964515E-3</v>
      </c>
      <c r="K45" s="108">
        <v>8.9999999997871782E-3</v>
      </c>
      <c r="L45" s="108">
        <v>1.9799999999941066E-2</v>
      </c>
      <c r="M45" s="108">
        <v>1.4400000000068759E-2</v>
      </c>
      <c r="N45" s="415">
        <v>1.9799999999941066E-2</v>
      </c>
      <c r="O45" s="108">
        <v>9.0000000001964515E-3</v>
      </c>
      <c r="P45" s="108">
        <v>1.799999999998363E-2</v>
      </c>
      <c r="Q45" s="108">
        <v>1.799999999998363E-2</v>
      </c>
      <c r="R45" s="108">
        <v>1.799999999998363E-2</v>
      </c>
      <c r="S45" s="108">
        <v>0</v>
      </c>
      <c r="T45" s="108">
        <v>8.9999999997871782E-3</v>
      </c>
      <c r="U45" s="108">
        <v>9.0000000001964515E-3</v>
      </c>
      <c r="V45" s="415">
        <v>0</v>
      </c>
      <c r="W45" s="108">
        <v>0</v>
      </c>
      <c r="X45" s="108">
        <v>1.799999999998363E-2</v>
      </c>
      <c r="Y45" s="108">
        <v>0</v>
      </c>
      <c r="Z45" s="108">
        <v>0</v>
      </c>
      <c r="AA45" s="108">
        <v>0</v>
      </c>
      <c r="AB45" s="108">
        <v>0</v>
      </c>
      <c r="AC45" s="123">
        <f>SUM(E45:AB45)</f>
        <v>0.20700000000001642</v>
      </c>
    </row>
    <row r="46" spans="1:38" s="658" customFormat="1" ht="11.25">
      <c r="A46" s="2138"/>
      <c r="B46" s="2117"/>
      <c r="C46" s="11" t="s">
        <v>485</v>
      </c>
      <c r="D46" s="1005" t="s">
        <v>467</v>
      </c>
      <c r="E46" s="82"/>
      <c r="F46" s="82"/>
      <c r="G46" s="82"/>
      <c r="H46" s="418"/>
      <c r="I46" s="82"/>
      <c r="J46" s="82"/>
      <c r="K46" s="82"/>
      <c r="L46" s="82"/>
      <c r="M46" s="82"/>
      <c r="N46" s="418"/>
      <c r="O46" s="82"/>
      <c r="P46" s="82"/>
      <c r="Q46" s="82"/>
      <c r="R46" s="82"/>
      <c r="S46" s="82"/>
      <c r="T46" s="82"/>
      <c r="U46" s="82"/>
      <c r="V46" s="418"/>
      <c r="W46" s="82"/>
      <c r="X46" s="82"/>
      <c r="Y46" s="82"/>
      <c r="Z46" s="82"/>
      <c r="AA46" s="82"/>
      <c r="AB46" s="82"/>
      <c r="AC46" s="123">
        <f>SUM(E46:AB46)</f>
        <v>0</v>
      </c>
    </row>
    <row r="47" spans="1:38" s="658" customFormat="1" ht="12">
      <c r="A47" s="2138"/>
      <c r="B47" s="2117"/>
      <c r="C47" s="11" t="s">
        <v>8</v>
      </c>
      <c r="D47" s="1013" t="s">
        <v>466</v>
      </c>
      <c r="E47" s="1265">
        <v>0</v>
      </c>
      <c r="F47" s="1266">
        <v>0</v>
      </c>
      <c r="G47" s="1266">
        <v>0</v>
      </c>
      <c r="H47" s="2018">
        <v>0</v>
      </c>
      <c r="I47" s="1266">
        <v>0</v>
      </c>
      <c r="J47" s="1266">
        <v>1</v>
      </c>
      <c r="K47" s="1266">
        <v>1</v>
      </c>
      <c r="L47" s="1266">
        <v>2</v>
      </c>
      <c r="M47" s="1266">
        <v>2</v>
      </c>
      <c r="N47" s="2018">
        <v>2</v>
      </c>
      <c r="O47" s="1266">
        <v>2</v>
      </c>
      <c r="P47" s="1266">
        <v>2</v>
      </c>
      <c r="Q47" s="1266">
        <v>2</v>
      </c>
      <c r="R47" s="1266">
        <v>2</v>
      </c>
      <c r="S47" s="1266">
        <v>2</v>
      </c>
      <c r="T47" s="1266">
        <v>1</v>
      </c>
      <c r="U47" s="1266">
        <v>1</v>
      </c>
      <c r="V47" s="2018">
        <v>0</v>
      </c>
      <c r="W47" s="1266">
        <v>0</v>
      </c>
      <c r="X47" s="1266">
        <v>0</v>
      </c>
      <c r="Y47" s="1266">
        <v>0</v>
      </c>
      <c r="Z47" s="1266">
        <v>1</v>
      </c>
      <c r="AA47" s="1266">
        <v>0</v>
      </c>
      <c r="AB47" s="1267">
        <v>0</v>
      </c>
      <c r="AC47" s="83"/>
      <c r="AD47" s="78"/>
    </row>
    <row r="48" spans="1:38" s="658" customFormat="1" ht="12" thickBot="1">
      <c r="A48" s="2139"/>
      <c r="B48" s="2118"/>
      <c r="C48" s="46" t="s">
        <v>16</v>
      </c>
      <c r="D48" s="46"/>
      <c r="E48" s="285">
        <f t="shared" ref="E48:AC48" si="9">E46/E45</f>
        <v>0</v>
      </c>
      <c r="F48" s="285">
        <f t="shared" si="9"/>
        <v>0</v>
      </c>
      <c r="G48" s="285">
        <f t="shared" si="9"/>
        <v>0</v>
      </c>
      <c r="H48" s="462">
        <f t="shared" si="9"/>
        <v>0</v>
      </c>
      <c r="I48" s="285">
        <f t="shared" si="9"/>
        <v>0</v>
      </c>
      <c r="J48" s="285">
        <f t="shared" si="9"/>
        <v>0</v>
      </c>
      <c r="K48" s="285">
        <f t="shared" si="9"/>
        <v>0</v>
      </c>
      <c r="L48" s="285">
        <f t="shared" si="9"/>
        <v>0</v>
      </c>
      <c r="M48" s="285">
        <f t="shared" si="9"/>
        <v>0</v>
      </c>
      <c r="N48" s="462">
        <f t="shared" si="9"/>
        <v>0</v>
      </c>
      <c r="O48" s="285">
        <f t="shared" si="9"/>
        <v>0</v>
      </c>
      <c r="P48" s="285">
        <f t="shared" si="9"/>
        <v>0</v>
      </c>
      <c r="Q48" s="285">
        <f t="shared" si="9"/>
        <v>0</v>
      </c>
      <c r="R48" s="285">
        <f t="shared" si="9"/>
        <v>0</v>
      </c>
      <c r="S48" s="285" t="e">
        <f t="shared" si="9"/>
        <v>#DIV/0!</v>
      </c>
      <c r="T48" s="285">
        <f t="shared" si="9"/>
        <v>0</v>
      </c>
      <c r="U48" s="285">
        <f t="shared" si="9"/>
        <v>0</v>
      </c>
      <c r="V48" s="462" t="e">
        <f t="shared" si="9"/>
        <v>#DIV/0!</v>
      </c>
      <c r="W48" s="285" t="e">
        <f t="shared" si="9"/>
        <v>#DIV/0!</v>
      </c>
      <c r="X48" s="285">
        <f t="shared" si="9"/>
        <v>0</v>
      </c>
      <c r="Y48" s="285" t="e">
        <f t="shared" si="9"/>
        <v>#DIV/0!</v>
      </c>
      <c r="Z48" s="285" t="e">
        <f t="shared" si="9"/>
        <v>#DIV/0!</v>
      </c>
      <c r="AA48" s="285" t="e">
        <f t="shared" si="9"/>
        <v>#DIV/0!</v>
      </c>
      <c r="AB48" s="285" t="e">
        <f t="shared" si="9"/>
        <v>#DIV/0!</v>
      </c>
      <c r="AC48" s="91">
        <f t="shared" si="9"/>
        <v>0</v>
      </c>
    </row>
    <row r="49" spans="1:29" s="658" customFormat="1" ht="12">
      <c r="A49" s="2140" t="s">
        <v>113</v>
      </c>
      <c r="B49" s="2094" t="s">
        <v>300</v>
      </c>
      <c r="C49" s="10" t="s">
        <v>484</v>
      </c>
      <c r="D49" s="1015" t="s">
        <v>507</v>
      </c>
      <c r="E49" s="599">
        <v>0.31399999999921402</v>
      </c>
      <c r="F49" s="599">
        <v>0.35199999999895198</v>
      </c>
      <c r="G49" s="599">
        <v>0.36000000000130966</v>
      </c>
      <c r="H49" s="612">
        <v>0.36359999999876891</v>
      </c>
      <c r="I49" s="599">
        <v>0.26640000000188596</v>
      </c>
      <c r="J49" s="599">
        <v>0.26999999999934515</v>
      </c>
      <c r="K49" s="599">
        <v>0.35640000000057626</v>
      </c>
      <c r="L49" s="599">
        <v>0.38159999999916183</v>
      </c>
      <c r="M49" s="599">
        <v>0.51840000000083819</v>
      </c>
      <c r="N49" s="612">
        <v>0.56879999999800934</v>
      </c>
      <c r="O49" s="599">
        <v>0.51480000000010484</v>
      </c>
      <c r="P49" s="599">
        <v>0.52200000000157165</v>
      </c>
      <c r="Q49" s="599">
        <v>0.50399999999790457</v>
      </c>
      <c r="R49" s="599">
        <v>0.54000000000196458</v>
      </c>
      <c r="S49" s="599">
        <v>0.50399999999790457</v>
      </c>
      <c r="T49" s="599">
        <v>0.50400000000117873</v>
      </c>
      <c r="U49" s="599">
        <v>0.46800000000039294</v>
      </c>
      <c r="V49" s="612">
        <v>0.3599999999980355</v>
      </c>
      <c r="W49" s="599">
        <v>0.36000000000130966</v>
      </c>
      <c r="X49" s="599">
        <v>0.32400000000052387</v>
      </c>
      <c r="Y49" s="599">
        <v>0.32400000000052387</v>
      </c>
      <c r="Z49" s="599">
        <v>0.3599999999980355</v>
      </c>
      <c r="AA49" s="599">
        <v>0.32400000000052387</v>
      </c>
      <c r="AB49" s="599">
        <v>0.32400000000052387</v>
      </c>
      <c r="AC49" s="120">
        <f>SUM(E49:AB49)</f>
        <v>9.6839999999985586</v>
      </c>
    </row>
    <row r="50" spans="1:29" s="658" customFormat="1" ht="11.25" customHeight="1">
      <c r="A50" s="2138"/>
      <c r="B50" s="2095"/>
      <c r="C50" s="11" t="s">
        <v>485</v>
      </c>
      <c r="D50" s="1005" t="s">
        <v>507</v>
      </c>
      <c r="E50" s="114">
        <v>0.14399999999986904</v>
      </c>
      <c r="F50" s="114">
        <v>0.14399999999986904</v>
      </c>
      <c r="G50" s="114">
        <v>3.6000000000785806E-2</v>
      </c>
      <c r="H50" s="416">
        <v>7.1999999999934519E-2</v>
      </c>
      <c r="I50" s="114">
        <v>0.14399999999986904</v>
      </c>
      <c r="J50" s="114">
        <v>7.1999999999934519E-2</v>
      </c>
      <c r="K50" s="114">
        <v>7.1999999999934519E-2</v>
      </c>
      <c r="L50" s="114">
        <v>7.1999999999934519E-2</v>
      </c>
      <c r="M50" s="114">
        <v>0.10800000000072033</v>
      </c>
      <c r="N50" s="416">
        <v>0.10799999999908323</v>
      </c>
      <c r="O50" s="114">
        <v>0.14399999999986904</v>
      </c>
      <c r="P50" s="114">
        <v>0.10800000000072033</v>
      </c>
      <c r="Q50" s="114">
        <v>3.5999999999148713E-2</v>
      </c>
      <c r="R50" s="114">
        <v>0.18000000000065483</v>
      </c>
      <c r="S50" s="114">
        <v>0.18000000000065483</v>
      </c>
      <c r="T50" s="114">
        <v>0.10799999999908323</v>
      </c>
      <c r="U50" s="114">
        <v>7.1999999999934519E-2</v>
      </c>
      <c r="V50" s="416">
        <v>7.1999999999934519E-2</v>
      </c>
      <c r="W50" s="114">
        <v>7.1999999999934519E-2</v>
      </c>
      <c r="X50" s="114">
        <v>0.10800000000072033</v>
      </c>
      <c r="Y50" s="114">
        <v>0.10799999999908323</v>
      </c>
      <c r="Z50" s="114">
        <v>7.1999999999934519E-2</v>
      </c>
      <c r="AA50" s="114">
        <v>0.10800000000072033</v>
      </c>
      <c r="AB50" s="114">
        <v>0.10800000000072033</v>
      </c>
      <c r="AC50" s="116">
        <f>SUM(E50:AB50)</f>
        <v>2.448000000001048</v>
      </c>
    </row>
    <row r="51" spans="1:29" s="658" customFormat="1" ht="11.25" customHeight="1">
      <c r="A51" s="2138"/>
      <c r="B51" s="2095"/>
      <c r="C51" s="11" t="s">
        <v>8</v>
      </c>
      <c r="D51" s="1005" t="s">
        <v>466</v>
      </c>
      <c r="E51" s="1220">
        <v>28</v>
      </c>
      <c r="F51" s="1221">
        <v>28</v>
      </c>
      <c r="G51" s="1221">
        <v>28</v>
      </c>
      <c r="H51" s="2018">
        <v>28</v>
      </c>
      <c r="I51" s="1221">
        <v>28</v>
      </c>
      <c r="J51" s="1221">
        <v>27</v>
      </c>
      <c r="K51" s="1221">
        <v>32</v>
      </c>
      <c r="L51" s="1221">
        <v>47</v>
      </c>
      <c r="M51" s="1221">
        <v>51</v>
      </c>
      <c r="N51" s="2018">
        <v>51</v>
      </c>
      <c r="O51" s="1221">
        <v>50</v>
      </c>
      <c r="P51" s="1221">
        <v>51</v>
      </c>
      <c r="Q51" s="1221">
        <v>47</v>
      </c>
      <c r="R51" s="1221">
        <v>48</v>
      </c>
      <c r="S51" s="1221">
        <v>51</v>
      </c>
      <c r="T51" s="1221">
        <v>48</v>
      </c>
      <c r="U51" s="1221">
        <v>38</v>
      </c>
      <c r="V51" s="2018">
        <v>33</v>
      </c>
      <c r="W51" s="1221">
        <v>34</v>
      </c>
      <c r="X51" s="1221">
        <v>32</v>
      </c>
      <c r="Y51" s="1221">
        <v>30</v>
      </c>
      <c r="Z51" s="1221">
        <v>31</v>
      </c>
      <c r="AA51" s="1221">
        <v>30</v>
      </c>
      <c r="AB51" s="1222">
        <v>30</v>
      </c>
      <c r="AC51" s="83"/>
    </row>
    <row r="52" spans="1:29" s="658" customFormat="1" ht="11.25" customHeight="1" thickBot="1">
      <c r="A52" s="2139"/>
      <c r="B52" s="2096"/>
      <c r="C52" s="46" t="s">
        <v>16</v>
      </c>
      <c r="D52" s="46"/>
      <c r="E52" s="486">
        <f t="shared" ref="E52:AC52" si="10">E50/E49</f>
        <v>0.45859872611538055</v>
      </c>
      <c r="F52" s="486">
        <f t="shared" si="10"/>
        <v>0.40909090909175505</v>
      </c>
      <c r="G52" s="486">
        <f t="shared" si="10"/>
        <v>0.10000000000181899</v>
      </c>
      <c r="H52" s="462">
        <f t="shared" si="10"/>
        <v>0.19801980198068839</v>
      </c>
      <c r="I52" s="486">
        <f t="shared" si="10"/>
        <v>0.54054054053622225</v>
      </c>
      <c r="J52" s="486">
        <f t="shared" si="10"/>
        <v>0.2666666666670709</v>
      </c>
      <c r="K52" s="486">
        <f t="shared" si="10"/>
        <v>0.20202020201969165</v>
      </c>
      <c r="L52" s="486">
        <f t="shared" si="10"/>
        <v>0.18867924528326169</v>
      </c>
      <c r="M52" s="486">
        <f t="shared" si="10"/>
        <v>0.208333333334386</v>
      </c>
      <c r="N52" s="462">
        <f t="shared" si="10"/>
        <v>0.18987341772057173</v>
      </c>
      <c r="O52" s="486">
        <f t="shared" si="10"/>
        <v>0.27972027971996838</v>
      </c>
      <c r="P52" s="486">
        <f t="shared" si="10"/>
        <v>0.20689655172489493</v>
      </c>
      <c r="Q52" s="486">
        <f t="shared" si="10"/>
        <v>7.1428571427179344E-2</v>
      </c>
      <c r="R52" s="486">
        <f t="shared" si="10"/>
        <v>0.33333333333333326</v>
      </c>
      <c r="S52" s="486">
        <f t="shared" si="10"/>
        <v>0.35714285714564126</v>
      </c>
      <c r="T52" s="486">
        <f t="shared" si="10"/>
        <v>0.21428571428339413</v>
      </c>
      <c r="U52" s="486">
        <f t="shared" si="10"/>
        <v>0.15384615384588476</v>
      </c>
      <c r="V52" s="462">
        <f t="shared" si="10"/>
        <v>0.20000000000090951</v>
      </c>
      <c r="W52" s="486">
        <f t="shared" si="10"/>
        <v>0.19999999999909052</v>
      </c>
      <c r="X52" s="486">
        <f t="shared" si="10"/>
        <v>0.33333333333501758</v>
      </c>
      <c r="Y52" s="486">
        <f t="shared" si="10"/>
        <v>0.33333333332996484</v>
      </c>
      <c r="Z52" s="486">
        <f t="shared" si="10"/>
        <v>0.20000000000090951</v>
      </c>
      <c r="AA52" s="486">
        <f t="shared" si="10"/>
        <v>0.33333333333501758</v>
      </c>
      <c r="AB52" s="486">
        <f t="shared" si="10"/>
        <v>0.33333333333501758</v>
      </c>
      <c r="AC52" s="179">
        <f t="shared" si="10"/>
        <v>0.2527881040893652</v>
      </c>
    </row>
    <row r="53" spans="1:29" s="658" customFormat="1" ht="11.25">
      <c r="A53" s="2140" t="s">
        <v>112</v>
      </c>
      <c r="B53" s="2094" t="s">
        <v>301</v>
      </c>
      <c r="C53" s="10" t="s">
        <v>484</v>
      </c>
      <c r="D53" s="1015" t="s">
        <v>507</v>
      </c>
      <c r="E53" s="108">
        <v>0.47999999999956344</v>
      </c>
      <c r="F53" s="108">
        <v>0.43200000000069849</v>
      </c>
      <c r="G53" s="108">
        <v>0.38399999999965073</v>
      </c>
      <c r="H53" s="415">
        <v>0.35999999999912685</v>
      </c>
      <c r="I53" s="108">
        <v>0.50400000000008727</v>
      </c>
      <c r="J53" s="108">
        <v>0.38400000000183354</v>
      </c>
      <c r="K53" s="108">
        <v>0.47999999999956344</v>
      </c>
      <c r="L53" s="108">
        <v>0.35999999999912685</v>
      </c>
      <c r="M53" s="108">
        <v>0.6240000000005238</v>
      </c>
      <c r="N53" s="415">
        <v>0.47999999999956344</v>
      </c>
      <c r="O53" s="108">
        <v>0.63600000000078583</v>
      </c>
      <c r="P53" s="108">
        <v>0.51600000000034918</v>
      </c>
      <c r="Q53" s="108">
        <v>0.55199999999895222</v>
      </c>
      <c r="R53" s="108">
        <v>0.55200000000113503</v>
      </c>
      <c r="S53" s="108">
        <v>0.57599999999947615</v>
      </c>
      <c r="T53" s="108">
        <v>0.57599999999947615</v>
      </c>
      <c r="U53" s="108">
        <v>0.57599999999947615</v>
      </c>
      <c r="V53" s="415">
        <v>0.50400000000008727</v>
      </c>
      <c r="W53" s="108">
        <v>0.43200000000069849</v>
      </c>
      <c r="X53" s="108">
        <v>0.38399999999965073</v>
      </c>
      <c r="Y53" s="108">
        <v>0.47999999999956344</v>
      </c>
      <c r="Z53" s="108">
        <v>0.43200000000069849</v>
      </c>
      <c r="AA53" s="108">
        <v>0.40800000000017461</v>
      </c>
      <c r="AB53" s="108">
        <v>0</v>
      </c>
      <c r="AC53" s="123">
        <f>SUM(E53:AB53)</f>
        <v>11.112000000000263</v>
      </c>
    </row>
    <row r="54" spans="1:29" s="658" customFormat="1" ht="11.25">
      <c r="A54" s="2138"/>
      <c r="B54" s="2095"/>
      <c r="C54" s="11" t="s">
        <v>485</v>
      </c>
      <c r="D54" s="1005" t="s">
        <v>507</v>
      </c>
      <c r="E54" s="82">
        <v>0.2400000000008731</v>
      </c>
      <c r="F54" s="82">
        <v>0.12000000000043655</v>
      </c>
      <c r="G54" s="82">
        <v>0.23999999999869032</v>
      </c>
      <c r="H54" s="418">
        <v>0.1680000000014843</v>
      </c>
      <c r="I54" s="82">
        <v>0.21599999999816646</v>
      </c>
      <c r="J54" s="82">
        <v>0.21600000000034925</v>
      </c>
      <c r="K54" s="82">
        <v>0.21600000000034925</v>
      </c>
      <c r="L54" s="82">
        <v>0.14400000000096042</v>
      </c>
      <c r="M54" s="82">
        <v>0.23999999999869032</v>
      </c>
      <c r="N54" s="418">
        <v>0.2400000000008731</v>
      </c>
      <c r="O54" s="82">
        <v>0.19199999999982537</v>
      </c>
      <c r="P54" s="82">
        <v>0.16799999999930151</v>
      </c>
      <c r="Q54" s="82">
        <v>0.1680000000014843</v>
      </c>
      <c r="R54" s="82">
        <v>0.19199999999982537</v>
      </c>
      <c r="S54" s="82">
        <v>0.23999999999869032</v>
      </c>
      <c r="T54" s="82">
        <v>0.2400000000008731</v>
      </c>
      <c r="U54" s="82">
        <v>0.19199999999982537</v>
      </c>
      <c r="V54" s="418">
        <v>0.16799999999930151</v>
      </c>
      <c r="W54" s="82">
        <v>0.2400000000008731</v>
      </c>
      <c r="X54" s="82">
        <v>0.16799999999930151</v>
      </c>
      <c r="Y54" s="82">
        <v>0.14400000000096042</v>
      </c>
      <c r="Z54" s="82">
        <v>0.19199999999982537</v>
      </c>
      <c r="AA54" s="82">
        <v>0.23999999999869032</v>
      </c>
      <c r="AB54" s="82">
        <v>0</v>
      </c>
      <c r="AC54" s="123">
        <f>SUM(E54:AB54)</f>
        <v>4.5839999999996497</v>
      </c>
    </row>
    <row r="55" spans="1:29" s="658" customFormat="1" ht="12">
      <c r="A55" s="2138"/>
      <c r="B55" s="2095"/>
      <c r="C55" s="11" t="s">
        <v>8</v>
      </c>
      <c r="D55" s="1005" t="s">
        <v>466</v>
      </c>
      <c r="E55" s="1769">
        <v>26</v>
      </c>
      <c r="F55" s="1770">
        <v>26</v>
      </c>
      <c r="G55" s="1770">
        <v>24</v>
      </c>
      <c r="H55" s="2018">
        <v>23</v>
      </c>
      <c r="I55" s="1770">
        <v>25</v>
      </c>
      <c r="J55" s="1770">
        <v>27</v>
      </c>
      <c r="K55" s="1770">
        <v>30</v>
      </c>
      <c r="L55" s="1770">
        <v>29</v>
      </c>
      <c r="M55" s="1770">
        <v>32</v>
      </c>
      <c r="N55" s="2018">
        <v>32</v>
      </c>
      <c r="O55" s="1770">
        <v>32</v>
      </c>
      <c r="P55" s="1770">
        <v>33</v>
      </c>
      <c r="Q55" s="1770">
        <v>35</v>
      </c>
      <c r="R55" s="1770">
        <v>35</v>
      </c>
      <c r="S55" s="1770">
        <v>36</v>
      </c>
      <c r="T55" s="1770">
        <v>40</v>
      </c>
      <c r="U55" s="1770">
        <v>42</v>
      </c>
      <c r="V55" s="2018">
        <v>43</v>
      </c>
      <c r="W55" s="1770">
        <v>46</v>
      </c>
      <c r="X55" s="1770">
        <v>47</v>
      </c>
      <c r="Y55" s="1770">
        <v>41</v>
      </c>
      <c r="Z55" s="1770">
        <v>37</v>
      </c>
      <c r="AA55" s="1770">
        <v>33</v>
      </c>
      <c r="AB55" s="1771">
        <v>27</v>
      </c>
      <c r="AC55" s="83"/>
    </row>
    <row r="56" spans="1:29" s="658" customFormat="1" ht="12" thickBot="1">
      <c r="A56" s="2139"/>
      <c r="B56" s="2096"/>
      <c r="C56" s="46" t="s">
        <v>16</v>
      </c>
      <c r="D56" s="46"/>
      <c r="E56" s="285">
        <f t="shared" ref="E56:AC56" si="11">E54/E53</f>
        <v>0.50000000000227374</v>
      </c>
      <c r="F56" s="285">
        <f t="shared" si="11"/>
        <v>0.27777777777833917</v>
      </c>
      <c r="G56" s="285">
        <f t="shared" si="11"/>
        <v>0.62499999999715783</v>
      </c>
      <c r="H56" s="462">
        <f t="shared" si="11"/>
        <v>0.46666666667192158</v>
      </c>
      <c r="I56" s="285">
        <f t="shared" si="11"/>
        <v>0.42857142856771641</v>
      </c>
      <c r="J56" s="285">
        <f t="shared" si="11"/>
        <v>0.56249999999822364</v>
      </c>
      <c r="K56" s="285">
        <f t="shared" si="11"/>
        <v>0.45000000000113688</v>
      </c>
      <c r="L56" s="285">
        <f t="shared" si="11"/>
        <v>0.400000000003638</v>
      </c>
      <c r="M56" s="285">
        <f t="shared" si="11"/>
        <v>0.38461538461296291</v>
      </c>
      <c r="N56" s="462">
        <f t="shared" si="11"/>
        <v>0.50000000000227374</v>
      </c>
      <c r="O56" s="285">
        <f t="shared" si="11"/>
        <v>0.30188679245218258</v>
      </c>
      <c r="P56" s="285">
        <f t="shared" si="11"/>
        <v>0.32558139534726321</v>
      </c>
      <c r="Q56" s="285">
        <f t="shared" si="11"/>
        <v>0.30434782609022315</v>
      </c>
      <c r="R56" s="285">
        <f t="shared" si="11"/>
        <v>0.34782608695549017</v>
      </c>
      <c r="S56" s="285">
        <f t="shared" si="11"/>
        <v>0.41666666666477187</v>
      </c>
      <c r="T56" s="285">
        <f t="shared" si="11"/>
        <v>0.41666666666856139</v>
      </c>
      <c r="U56" s="285">
        <f t="shared" si="11"/>
        <v>0.33333333333333331</v>
      </c>
      <c r="V56" s="462">
        <f t="shared" si="11"/>
        <v>0.33333333333188975</v>
      </c>
      <c r="W56" s="285">
        <f t="shared" si="11"/>
        <v>0.55555555555667835</v>
      </c>
      <c r="X56" s="285">
        <f t="shared" si="11"/>
        <v>0.43749999999857897</v>
      </c>
      <c r="Y56" s="285">
        <f t="shared" si="11"/>
        <v>0.30000000000227373</v>
      </c>
      <c r="Z56" s="285">
        <f t="shared" si="11"/>
        <v>0.4444444444433216</v>
      </c>
      <c r="AA56" s="285">
        <f t="shared" si="11"/>
        <v>0.58823529411418529</v>
      </c>
      <c r="AB56" s="285" t="e">
        <f t="shared" si="11"/>
        <v>#DIV/0!</v>
      </c>
      <c r="AC56" s="91">
        <f t="shared" si="11"/>
        <v>0.41252699784013147</v>
      </c>
    </row>
    <row r="57" spans="1:29" s="658" customFormat="1" ht="12">
      <c r="A57" s="2140" t="s">
        <v>111</v>
      </c>
      <c r="B57" s="2116" t="s">
        <v>302</v>
      </c>
      <c r="C57" s="10" t="s">
        <v>484</v>
      </c>
      <c r="D57" s="1089" t="s">
        <v>480</v>
      </c>
      <c r="E57" s="1805">
        <v>0.11216736000000001</v>
      </c>
      <c r="F57" s="225">
        <v>0.1057752</v>
      </c>
      <c r="G57" s="225">
        <v>0.10348937999999999</v>
      </c>
      <c r="H57" s="440">
        <v>0.10677906</v>
      </c>
      <c r="I57" s="225">
        <v>0.10703664</v>
      </c>
      <c r="J57" s="225">
        <v>0.1090044</v>
      </c>
      <c r="K57" s="225">
        <v>0.10949706000000001</v>
      </c>
      <c r="L57" s="225">
        <v>0.12137705999999999</v>
      </c>
      <c r="M57" s="225">
        <v>0.10756043999999999</v>
      </c>
      <c r="N57" s="440">
        <v>9.3664800000000006E-2</v>
      </c>
      <c r="O57" s="225">
        <v>9.9914940000000008E-2</v>
      </c>
      <c r="P57" s="225">
        <v>0.10611467999999999</v>
      </c>
      <c r="Q57" s="225">
        <v>0.10067525999999999</v>
      </c>
      <c r="R57" s="225">
        <v>9.8981280000000005E-2</v>
      </c>
      <c r="S57" s="225">
        <v>0.12137904000000001</v>
      </c>
      <c r="T57" s="225">
        <v>0.13977792</v>
      </c>
      <c r="U57" s="225">
        <v>0.13795578</v>
      </c>
      <c r="V57" s="440">
        <v>0.1265175</v>
      </c>
      <c r="W57" s="225">
        <v>0.13074174</v>
      </c>
      <c r="X57" s="225">
        <v>0.13168890000000003</v>
      </c>
      <c r="Y57" s="225">
        <v>0.13583988</v>
      </c>
      <c r="Z57" s="225">
        <v>0.11260044</v>
      </c>
      <c r="AA57" s="225">
        <v>0.11585250000000001</v>
      </c>
      <c r="AB57" s="225">
        <v>0.1213641</v>
      </c>
      <c r="AC57" s="120">
        <f>SUM(E57:AB57)</f>
        <v>2.7557553599999998</v>
      </c>
    </row>
    <row r="58" spans="1:29" s="658" customFormat="1" ht="11.25">
      <c r="A58" s="2138"/>
      <c r="B58" s="2117"/>
      <c r="C58" s="11" t="s">
        <v>485</v>
      </c>
      <c r="D58" s="1005" t="s">
        <v>507</v>
      </c>
      <c r="E58" s="1806">
        <v>1.800000000003479E-2</v>
      </c>
      <c r="F58" s="109">
        <v>1.799999999998363E-2</v>
      </c>
      <c r="G58" s="109">
        <v>1.080000000000041E-2</v>
      </c>
      <c r="H58" s="418">
        <v>1.080000000000041E-2</v>
      </c>
      <c r="I58" s="109">
        <v>1.6200000000026193E-2</v>
      </c>
      <c r="J58" s="109">
        <v>1.080000000000041E-2</v>
      </c>
      <c r="K58" s="109">
        <v>1.6199999999975036E-2</v>
      </c>
      <c r="L58" s="109">
        <v>1.080000000000041E-2</v>
      </c>
      <c r="M58" s="109">
        <v>1.2600000000009005E-2</v>
      </c>
      <c r="N58" s="418">
        <v>3.4200000000009827E-2</v>
      </c>
      <c r="O58" s="109">
        <v>3.599999999996726E-2</v>
      </c>
      <c r="P58" s="109">
        <v>2.8800000000035197E-2</v>
      </c>
      <c r="Q58" s="109">
        <v>1.9799999999992223E-2</v>
      </c>
      <c r="R58" s="109">
        <v>3.7799999999975853E-2</v>
      </c>
      <c r="S58" s="109">
        <v>2.3400000000009413E-2</v>
      </c>
      <c r="T58" s="109">
        <v>3.0599999999992633E-2</v>
      </c>
      <c r="U58" s="109">
        <v>2.7000000000026603E-2</v>
      </c>
      <c r="V58" s="418">
        <v>1.439999999996644E-2</v>
      </c>
      <c r="W58" s="109">
        <v>1.6200000000026193E-2</v>
      </c>
      <c r="X58" s="109">
        <v>1.6199999999975036E-2</v>
      </c>
      <c r="Y58" s="109">
        <v>1.4400000000017598E-2</v>
      </c>
      <c r="Z58" s="109">
        <v>1.2600000000009005E-2</v>
      </c>
      <c r="AA58" s="109">
        <v>1.2600000000009005E-2</v>
      </c>
      <c r="AB58" s="109">
        <v>0</v>
      </c>
      <c r="AC58" s="116">
        <f>SUM(E58:AB58)</f>
        <v>0.44820000000004251</v>
      </c>
    </row>
    <row r="59" spans="1:29" s="658" customFormat="1" ht="12">
      <c r="A59" s="2138"/>
      <c r="B59" s="2117"/>
      <c r="C59" s="11" t="s">
        <v>8</v>
      </c>
      <c r="D59" s="1005" t="s">
        <v>466</v>
      </c>
      <c r="E59" s="1770">
        <v>10</v>
      </c>
      <c r="F59" s="1734">
        <v>10</v>
      </c>
      <c r="G59" s="1734">
        <v>11</v>
      </c>
      <c r="H59" s="1904">
        <v>10</v>
      </c>
      <c r="I59" s="1734">
        <v>11</v>
      </c>
      <c r="J59" s="1734">
        <v>11</v>
      </c>
      <c r="K59" s="1734">
        <v>11</v>
      </c>
      <c r="L59" s="1734">
        <v>13</v>
      </c>
      <c r="M59" s="1734">
        <v>7</v>
      </c>
      <c r="N59" s="1904">
        <v>8</v>
      </c>
      <c r="O59" s="1734">
        <v>10</v>
      </c>
      <c r="P59" s="1734">
        <v>8</v>
      </c>
      <c r="Q59" s="1734">
        <v>10</v>
      </c>
      <c r="R59" s="1734">
        <v>12</v>
      </c>
      <c r="S59" s="1734">
        <v>12</v>
      </c>
      <c r="T59" s="1734">
        <v>13</v>
      </c>
      <c r="U59" s="1734">
        <v>11</v>
      </c>
      <c r="V59" s="1904">
        <v>13</v>
      </c>
      <c r="W59" s="1734">
        <v>12</v>
      </c>
      <c r="X59" s="1734">
        <v>13</v>
      </c>
      <c r="Y59" s="1734">
        <v>11</v>
      </c>
      <c r="Z59" s="1734">
        <v>11</v>
      </c>
      <c r="AA59" s="1734">
        <v>13</v>
      </c>
      <c r="AB59" s="1734">
        <v>10</v>
      </c>
      <c r="AC59" s="83"/>
    </row>
    <row r="60" spans="1:29" s="658" customFormat="1" ht="12" thickBot="1">
      <c r="A60" s="2141"/>
      <c r="B60" s="2142"/>
      <c r="C60" s="45" t="s">
        <v>16</v>
      </c>
      <c r="D60" s="45"/>
      <c r="E60" s="268">
        <f t="shared" ref="E60:AC60" si="12">E58/E57</f>
        <v>0.16047449097522479</v>
      </c>
      <c r="F60" s="125">
        <f t="shared" si="12"/>
        <v>0.17017221428069745</v>
      </c>
      <c r="G60" s="125">
        <f t="shared" si="12"/>
        <v>0.10435853418003288</v>
      </c>
      <c r="H60" s="438">
        <f t="shared" si="12"/>
        <v>0.10114342643586122</v>
      </c>
      <c r="I60" s="125">
        <f t="shared" si="12"/>
        <v>0.15135004237825658</v>
      </c>
      <c r="J60" s="125">
        <f t="shared" si="12"/>
        <v>9.9078569305462993E-2</v>
      </c>
      <c r="K60" s="125">
        <f t="shared" si="12"/>
        <v>0.14794917781331329</v>
      </c>
      <c r="L60" s="125">
        <f t="shared" si="12"/>
        <v>8.8978922376274486E-2</v>
      </c>
      <c r="M60" s="125">
        <f t="shared" si="12"/>
        <v>0.11714344046946076</v>
      </c>
      <c r="N60" s="438">
        <f t="shared" si="12"/>
        <v>0.36513183180885267</v>
      </c>
      <c r="O60" s="125">
        <f t="shared" si="12"/>
        <v>0.36030647668874399</v>
      </c>
      <c r="P60" s="125">
        <f t="shared" si="12"/>
        <v>0.27140448428092323</v>
      </c>
      <c r="Q60" s="125">
        <f t="shared" si="12"/>
        <v>0.19667195297029505</v>
      </c>
      <c r="R60" s="125">
        <f t="shared" si="12"/>
        <v>0.38189039381967832</v>
      </c>
      <c r="S60" s="125">
        <f t="shared" si="12"/>
        <v>0.19278452029287274</v>
      </c>
      <c r="T60" s="125">
        <f t="shared" si="12"/>
        <v>0.21891869617170318</v>
      </c>
      <c r="U60" s="125">
        <f t="shared" si="12"/>
        <v>0.19571488777075235</v>
      </c>
      <c r="V60" s="438">
        <f t="shared" si="12"/>
        <v>0.11381824648737478</v>
      </c>
      <c r="W60" s="125">
        <f t="shared" si="12"/>
        <v>0.12390840140284345</v>
      </c>
      <c r="X60" s="125">
        <f t="shared" si="12"/>
        <v>0.12301720190521018</v>
      </c>
      <c r="Y60" s="125">
        <f t="shared" si="12"/>
        <v>0.1060071607838405</v>
      </c>
      <c r="Z60" s="125">
        <f t="shared" si="12"/>
        <v>0.11190009559473307</v>
      </c>
      <c r="AA60" s="125">
        <f t="shared" si="12"/>
        <v>0.10875898232674309</v>
      </c>
      <c r="AB60" s="125">
        <f t="shared" si="12"/>
        <v>0</v>
      </c>
      <c r="AC60" s="121">
        <f t="shared" si="12"/>
        <v>0.16264143272864487</v>
      </c>
    </row>
    <row r="61" spans="1:29" s="658" customFormat="1" ht="11.25">
      <c r="A61" s="2123" t="s">
        <v>110</v>
      </c>
      <c r="B61" s="2124" t="s">
        <v>31</v>
      </c>
      <c r="C61" s="63" t="s">
        <v>484</v>
      </c>
      <c r="D61" s="63"/>
      <c r="E61" s="86"/>
      <c r="F61" s="86"/>
      <c r="G61" s="86"/>
      <c r="H61" s="442"/>
      <c r="I61" s="86"/>
      <c r="J61" s="86"/>
      <c r="K61" s="86"/>
      <c r="L61" s="86"/>
      <c r="M61" s="86"/>
      <c r="N61" s="442"/>
      <c r="O61" s="86"/>
      <c r="P61" s="86"/>
      <c r="Q61" s="86"/>
      <c r="R61" s="86"/>
      <c r="S61" s="86"/>
      <c r="T61" s="86"/>
      <c r="U61" s="86"/>
      <c r="V61" s="442"/>
      <c r="W61" s="86"/>
      <c r="X61" s="86"/>
      <c r="Y61" s="86"/>
      <c r="Z61" s="86"/>
      <c r="AA61" s="86"/>
      <c r="AB61" s="86"/>
      <c r="AC61" s="123">
        <f>SUM(E61:AB61)</f>
        <v>0</v>
      </c>
    </row>
    <row r="62" spans="1:29" s="658" customFormat="1" ht="11.25">
      <c r="A62" s="2092"/>
      <c r="B62" s="2095"/>
      <c r="C62" s="11" t="s">
        <v>485</v>
      </c>
      <c r="D62" s="11"/>
      <c r="E62" s="82"/>
      <c r="F62" s="82"/>
      <c r="G62" s="82"/>
      <c r="H62" s="418"/>
      <c r="I62" s="82"/>
      <c r="J62" s="82"/>
      <c r="K62" s="82"/>
      <c r="L62" s="82"/>
      <c r="M62" s="82"/>
      <c r="N62" s="418"/>
      <c r="O62" s="82"/>
      <c r="P62" s="82"/>
      <c r="Q62" s="82"/>
      <c r="R62" s="82"/>
      <c r="S62" s="82"/>
      <c r="T62" s="82"/>
      <c r="U62" s="82"/>
      <c r="V62" s="418"/>
      <c r="W62" s="82"/>
      <c r="X62" s="82"/>
      <c r="Y62" s="82"/>
      <c r="Z62" s="82"/>
      <c r="AA62" s="82"/>
      <c r="AB62" s="82"/>
      <c r="AC62" s="123">
        <f>SUM(E62:AB62)</f>
        <v>0</v>
      </c>
    </row>
    <row r="63" spans="1:29" s="658" customFormat="1" ht="11.25">
      <c r="A63" s="2092"/>
      <c r="B63" s="2095"/>
      <c r="C63" s="11" t="s">
        <v>8</v>
      </c>
      <c r="D63" s="11"/>
      <c r="E63" s="82"/>
      <c r="F63" s="82"/>
      <c r="G63" s="112"/>
      <c r="H63" s="416"/>
      <c r="I63" s="82"/>
      <c r="J63" s="82"/>
      <c r="K63" s="82"/>
      <c r="L63" s="82"/>
      <c r="M63" s="82"/>
      <c r="N63" s="416"/>
      <c r="O63" s="82"/>
      <c r="P63" s="82"/>
      <c r="Q63" s="82"/>
      <c r="R63" s="82"/>
      <c r="S63" s="82"/>
      <c r="T63" s="82"/>
      <c r="U63" s="82"/>
      <c r="V63" s="416"/>
      <c r="W63" s="82"/>
      <c r="X63" s="82"/>
      <c r="Y63" s="82"/>
      <c r="Z63" s="82"/>
      <c r="AA63" s="82"/>
      <c r="AB63" s="82"/>
      <c r="AC63" s="83"/>
    </row>
    <row r="64" spans="1:29" s="658" customFormat="1" ht="12" thickBot="1">
      <c r="A64" s="2093"/>
      <c r="B64" s="2096"/>
      <c r="C64" s="46" t="s">
        <v>16</v>
      </c>
      <c r="D64" s="46"/>
      <c r="E64" s="90"/>
      <c r="F64" s="90"/>
      <c r="G64" s="90"/>
      <c r="H64" s="439"/>
      <c r="I64" s="90"/>
      <c r="J64" s="90"/>
      <c r="K64" s="90"/>
      <c r="L64" s="90"/>
      <c r="M64" s="90"/>
      <c r="N64" s="439"/>
      <c r="O64" s="90"/>
      <c r="P64" s="90"/>
      <c r="Q64" s="90"/>
      <c r="R64" s="90"/>
      <c r="S64" s="90"/>
      <c r="T64" s="90"/>
      <c r="U64" s="90"/>
      <c r="V64" s="439"/>
      <c r="W64" s="90"/>
      <c r="X64" s="90"/>
      <c r="Y64" s="90"/>
      <c r="Z64" s="90"/>
      <c r="AA64" s="90"/>
      <c r="AB64" s="90"/>
      <c r="AC64" s="85"/>
    </row>
    <row r="65" spans="1:30" s="658" customFormat="1" ht="11.25">
      <c r="A65" s="2140" t="s">
        <v>108</v>
      </c>
      <c r="B65" s="2094" t="s">
        <v>303</v>
      </c>
      <c r="C65" s="10" t="s">
        <v>484</v>
      </c>
      <c r="D65" s="1015" t="s">
        <v>507</v>
      </c>
      <c r="E65" s="108">
        <v>7.2000000001025905E-3</v>
      </c>
      <c r="F65" s="108">
        <v>6.0000000001309674E-3</v>
      </c>
      <c r="G65" s="108">
        <v>5.9999999998581188E-3</v>
      </c>
      <c r="H65" s="415">
        <v>6.0000000001309674E-3</v>
      </c>
      <c r="I65" s="108">
        <v>5.9999999998581188E-3</v>
      </c>
      <c r="J65" s="108">
        <v>1.1999999999989085E-2</v>
      </c>
      <c r="K65" s="108">
        <v>1.1999999999989085E-2</v>
      </c>
      <c r="L65" s="108">
        <v>3.6000000001877195E-3</v>
      </c>
      <c r="M65" s="108">
        <v>5.9999999998581188E-3</v>
      </c>
      <c r="N65" s="415">
        <v>8.4000000000742144E-3</v>
      </c>
      <c r="O65" s="108">
        <v>5.9999999998581188E-3</v>
      </c>
      <c r="P65" s="108">
        <v>0</v>
      </c>
      <c r="Q65" s="108">
        <v>1.1999999999989085E-2</v>
      </c>
      <c r="R65" s="108">
        <v>0</v>
      </c>
      <c r="S65" s="108">
        <v>1.1999999999989085E-2</v>
      </c>
      <c r="T65" s="108">
        <v>6.0000000001309674E-3</v>
      </c>
      <c r="U65" s="108">
        <v>5.9999999998581188E-3</v>
      </c>
      <c r="V65" s="415">
        <v>1.1999999999989085E-2</v>
      </c>
      <c r="W65" s="108">
        <v>0</v>
      </c>
      <c r="X65" s="108">
        <v>1.2000000000261935E-2</v>
      </c>
      <c r="Y65" s="108">
        <v>0</v>
      </c>
      <c r="Z65" s="108">
        <v>1.1999999999989085E-2</v>
      </c>
      <c r="AA65" s="108">
        <v>1.1999999999989085E-2</v>
      </c>
      <c r="AB65" s="108">
        <v>1.1999999999989085E-2</v>
      </c>
      <c r="AC65" s="123">
        <f>SUM(E65:AB65)</f>
        <v>0.17520000000022262</v>
      </c>
    </row>
    <row r="66" spans="1:30" s="658" customFormat="1" ht="11.25">
      <c r="A66" s="2138"/>
      <c r="B66" s="2095"/>
      <c r="C66" s="11" t="s">
        <v>485</v>
      </c>
      <c r="D66" s="1005" t="s">
        <v>507</v>
      </c>
      <c r="E66" s="109">
        <v>1.2000000000261935E-2</v>
      </c>
      <c r="F66" s="109">
        <v>1.2000000000261935E-2</v>
      </c>
      <c r="G66" s="109">
        <v>0</v>
      </c>
      <c r="H66" s="416">
        <v>0</v>
      </c>
      <c r="I66" s="109">
        <v>0</v>
      </c>
      <c r="J66" s="109">
        <v>0</v>
      </c>
      <c r="K66" s="109">
        <v>0</v>
      </c>
      <c r="L66" s="109">
        <v>0</v>
      </c>
      <c r="M66" s="109">
        <v>0</v>
      </c>
      <c r="N66" s="416">
        <v>0</v>
      </c>
      <c r="O66" s="109">
        <v>5.9999999999126884E-2</v>
      </c>
      <c r="P66" s="109">
        <v>0</v>
      </c>
      <c r="Q66" s="109">
        <v>0</v>
      </c>
      <c r="R66" s="109">
        <v>0</v>
      </c>
      <c r="S66" s="109">
        <v>0</v>
      </c>
      <c r="T66" s="109">
        <v>2.400000000052387E-2</v>
      </c>
      <c r="U66" s="109">
        <v>2.3999999999432475E-2</v>
      </c>
      <c r="V66" s="416">
        <v>0</v>
      </c>
      <c r="W66" s="109">
        <v>3.6000000000785799E-2</v>
      </c>
      <c r="X66" s="109">
        <v>0</v>
      </c>
      <c r="Y66" s="109">
        <v>0</v>
      </c>
      <c r="Z66" s="109">
        <v>0</v>
      </c>
      <c r="AA66" s="109">
        <v>1.199999999917054E-2</v>
      </c>
      <c r="AB66" s="109">
        <v>0</v>
      </c>
      <c r="AC66" s="123">
        <f>SUM(E66:AB66)</f>
        <v>0.17999999999956343</v>
      </c>
    </row>
    <row r="67" spans="1:30" s="658" customFormat="1" ht="12">
      <c r="A67" s="2138"/>
      <c r="B67" s="2095"/>
      <c r="C67" s="11" t="s">
        <v>8</v>
      </c>
      <c r="D67" s="1013" t="s">
        <v>466</v>
      </c>
      <c r="E67" s="1262">
        <v>0</v>
      </c>
      <c r="F67" s="1263">
        <v>0</v>
      </c>
      <c r="G67" s="1263">
        <v>0</v>
      </c>
      <c r="H67" s="2018">
        <v>0</v>
      </c>
      <c r="I67" s="1263">
        <v>0</v>
      </c>
      <c r="J67" s="1263">
        <v>0</v>
      </c>
      <c r="K67" s="1263">
        <v>0</v>
      </c>
      <c r="L67" s="1263">
        <v>1</v>
      </c>
      <c r="M67" s="1263">
        <v>1</v>
      </c>
      <c r="N67" s="2018">
        <v>0</v>
      </c>
      <c r="O67" s="1263">
        <v>0</v>
      </c>
      <c r="P67" s="1263">
        <v>1</v>
      </c>
      <c r="Q67" s="1263">
        <v>0</v>
      </c>
      <c r="R67" s="1263">
        <v>0</v>
      </c>
      <c r="S67" s="1263">
        <v>0</v>
      </c>
      <c r="T67" s="1263">
        <v>0</v>
      </c>
      <c r="U67" s="1263">
        <v>0</v>
      </c>
      <c r="V67" s="2018">
        <v>0</v>
      </c>
      <c r="W67" s="1263">
        <v>0</v>
      </c>
      <c r="X67" s="1263">
        <v>0</v>
      </c>
      <c r="Y67" s="1263">
        <v>0</v>
      </c>
      <c r="Z67" s="1263">
        <v>1</v>
      </c>
      <c r="AA67" s="1263">
        <v>1</v>
      </c>
      <c r="AB67" s="1264">
        <v>0</v>
      </c>
      <c r="AC67" s="83"/>
    </row>
    <row r="68" spans="1:30" s="658" customFormat="1" ht="12" thickBot="1">
      <c r="A68" s="2139"/>
      <c r="B68" s="2096"/>
      <c r="C68" s="46" t="s">
        <v>16</v>
      </c>
      <c r="D68" s="46"/>
      <c r="E68" s="109">
        <f t="shared" ref="E68:AC68" si="13">E66/E65</f>
        <v>1.6666666666792986</v>
      </c>
      <c r="F68" s="109">
        <f t="shared" si="13"/>
        <v>2</v>
      </c>
      <c r="G68" s="109">
        <f t="shared" si="13"/>
        <v>0</v>
      </c>
      <c r="H68" s="416">
        <f t="shared" si="13"/>
        <v>0</v>
      </c>
      <c r="I68" s="109">
        <f t="shared" si="13"/>
        <v>0</v>
      </c>
      <c r="J68" s="109">
        <f t="shared" si="13"/>
        <v>0</v>
      </c>
      <c r="K68" s="109">
        <f t="shared" si="13"/>
        <v>0</v>
      </c>
      <c r="L68" s="109">
        <f t="shared" si="13"/>
        <v>0</v>
      </c>
      <c r="M68" s="109">
        <f t="shared" si="13"/>
        <v>0</v>
      </c>
      <c r="N68" s="416">
        <f t="shared" si="13"/>
        <v>0</v>
      </c>
      <c r="O68" s="109">
        <f t="shared" si="13"/>
        <v>10.000000000090949</v>
      </c>
      <c r="P68" s="109" t="e">
        <f t="shared" si="13"/>
        <v>#DIV/0!</v>
      </c>
      <c r="Q68" s="109">
        <f t="shared" si="13"/>
        <v>0</v>
      </c>
      <c r="R68" s="109" t="e">
        <f t="shared" si="13"/>
        <v>#DIV/0!</v>
      </c>
      <c r="S68" s="109">
        <f t="shared" si="13"/>
        <v>0</v>
      </c>
      <c r="T68" s="109">
        <f t="shared" si="13"/>
        <v>4</v>
      </c>
      <c r="U68" s="109">
        <f t="shared" si="13"/>
        <v>4</v>
      </c>
      <c r="V68" s="416">
        <f t="shared" si="13"/>
        <v>0</v>
      </c>
      <c r="W68" s="109" t="e">
        <f t="shared" si="13"/>
        <v>#DIV/0!</v>
      </c>
      <c r="X68" s="109">
        <f t="shared" si="13"/>
        <v>0</v>
      </c>
      <c r="Y68" s="109" t="e">
        <f t="shared" si="13"/>
        <v>#DIV/0!</v>
      </c>
      <c r="Z68" s="109">
        <f t="shared" si="13"/>
        <v>0</v>
      </c>
      <c r="AA68" s="109">
        <f t="shared" si="13"/>
        <v>0.9999999999317879</v>
      </c>
      <c r="AB68" s="109">
        <f t="shared" si="13"/>
        <v>0</v>
      </c>
      <c r="AC68" s="121">
        <f t="shared" si="13"/>
        <v>1.0273972602701753</v>
      </c>
    </row>
    <row r="69" spans="1:30" s="658" customFormat="1" ht="11.25">
      <c r="A69" s="2140" t="s">
        <v>122</v>
      </c>
      <c r="B69" s="2094" t="s">
        <v>304</v>
      </c>
      <c r="C69" s="10" t="s">
        <v>484</v>
      </c>
      <c r="D69" s="1015" t="s">
        <v>507</v>
      </c>
      <c r="E69" s="108">
        <v>0.14399999999986904</v>
      </c>
      <c r="F69" s="108">
        <v>0.12600000000029468</v>
      </c>
      <c r="G69" s="108">
        <v>0.10799999999990177</v>
      </c>
      <c r="H69" s="415">
        <v>0.1259999999998854</v>
      </c>
      <c r="I69" s="108">
        <v>0.1259999999998854</v>
      </c>
      <c r="J69" s="108">
        <v>0.10800000000031106</v>
      </c>
      <c r="K69" s="108">
        <v>0.10799999999990177</v>
      </c>
      <c r="L69" s="108">
        <v>0.16199999999985268</v>
      </c>
      <c r="M69" s="108">
        <v>0.1259999999998854</v>
      </c>
      <c r="N69" s="415">
        <v>0.12600000000029468</v>
      </c>
      <c r="O69" s="108">
        <v>0.1259999999998854</v>
      </c>
      <c r="P69" s="108">
        <v>0.10799999999990177</v>
      </c>
      <c r="Q69" s="108">
        <v>0.12600000000029468</v>
      </c>
      <c r="R69" s="108">
        <v>0.1259999999998854</v>
      </c>
      <c r="S69" s="108">
        <v>0.1259999999998854</v>
      </c>
      <c r="T69" s="108">
        <v>0.1259999999998854</v>
      </c>
      <c r="U69" s="108">
        <v>0.14400000000027832</v>
      </c>
      <c r="V69" s="415">
        <v>0.1259999999998854</v>
      </c>
      <c r="W69" s="108">
        <v>0.14399999999986904</v>
      </c>
      <c r="X69" s="108">
        <v>0.12600000000029468</v>
      </c>
      <c r="Y69" s="108">
        <v>0.1259999999998854</v>
      </c>
      <c r="Z69" s="108">
        <v>0.1259999999998854</v>
      </c>
      <c r="AA69" s="108">
        <v>0.1259999999998854</v>
      </c>
      <c r="AB69" s="108">
        <v>7.1999999999934519E-2</v>
      </c>
      <c r="AC69" s="123">
        <f>SUM(E69:AB69)</f>
        <v>2.9879999999997375</v>
      </c>
    </row>
    <row r="70" spans="1:30" s="658" customFormat="1" ht="11.25">
      <c r="A70" s="2138"/>
      <c r="B70" s="2095"/>
      <c r="C70" s="11" t="s">
        <v>485</v>
      </c>
      <c r="D70" s="1005" t="s">
        <v>507</v>
      </c>
      <c r="E70" s="82">
        <v>9.0000000000020466E-2</v>
      </c>
      <c r="F70" s="82">
        <v>0.10800000000000409</v>
      </c>
      <c r="G70" s="82">
        <v>7.200000000003684E-2</v>
      </c>
      <c r="H70" s="416">
        <v>9.0000000000020466E-2</v>
      </c>
      <c r="I70" s="82">
        <v>8.9999999999918145E-2</v>
      </c>
      <c r="J70" s="82">
        <v>9.0000000000020466E-2</v>
      </c>
      <c r="K70" s="82">
        <v>9.0000000000020466E-2</v>
      </c>
      <c r="L70" s="82">
        <v>9.0000000000020466E-2</v>
      </c>
      <c r="M70" s="82">
        <v>9.0000000000020466E-2</v>
      </c>
      <c r="N70" s="416">
        <v>8.9999999999918145E-2</v>
      </c>
      <c r="O70" s="82">
        <v>9.0000000000020466E-2</v>
      </c>
      <c r="P70" s="82">
        <v>5.4000000000053207E-2</v>
      </c>
      <c r="Q70" s="82">
        <v>8.9999999999918145E-2</v>
      </c>
      <c r="R70" s="82">
        <v>9.0000000000020466E-2</v>
      </c>
      <c r="S70" s="82">
        <v>9.0000000000020466E-2</v>
      </c>
      <c r="T70" s="82">
        <v>9.0000000000020466E-2</v>
      </c>
      <c r="U70" s="82">
        <v>9.0000000000020466E-2</v>
      </c>
      <c r="V70" s="416">
        <v>8.9999999999918145E-2</v>
      </c>
      <c r="W70" s="82">
        <v>7.200000000003684E-2</v>
      </c>
      <c r="X70" s="82">
        <v>9.0000000000020466E-2</v>
      </c>
      <c r="Y70" s="82">
        <v>0.10800000000000409</v>
      </c>
      <c r="Z70" s="82">
        <v>7.200000000003684E-2</v>
      </c>
      <c r="AA70" s="82">
        <v>8.9999999999918145E-2</v>
      </c>
      <c r="AB70" s="82">
        <v>9.0000000000020466E-2</v>
      </c>
      <c r="AC70" s="123">
        <f>SUM(E70:AB70)</f>
        <v>2.1060000000000292</v>
      </c>
    </row>
    <row r="71" spans="1:30" s="658" customFormat="1" ht="12">
      <c r="A71" s="2138"/>
      <c r="B71" s="2095"/>
      <c r="C71" s="11" t="s">
        <v>8</v>
      </c>
      <c r="D71" s="1005" t="s">
        <v>466</v>
      </c>
      <c r="E71" s="1211">
        <v>13</v>
      </c>
      <c r="F71" s="1212">
        <v>13</v>
      </c>
      <c r="G71" s="1212">
        <v>13</v>
      </c>
      <c r="H71" s="2018">
        <v>12</v>
      </c>
      <c r="I71" s="1212">
        <v>12</v>
      </c>
      <c r="J71" s="1212">
        <v>12</v>
      </c>
      <c r="K71" s="1212">
        <v>13</v>
      </c>
      <c r="L71" s="1212">
        <v>13</v>
      </c>
      <c r="M71" s="1212">
        <v>13</v>
      </c>
      <c r="N71" s="2018">
        <v>13</v>
      </c>
      <c r="O71" s="1212">
        <v>13</v>
      </c>
      <c r="P71" s="1212">
        <v>13</v>
      </c>
      <c r="Q71" s="1212">
        <v>13</v>
      </c>
      <c r="R71" s="1212">
        <v>14</v>
      </c>
      <c r="S71" s="1212">
        <v>13</v>
      </c>
      <c r="T71" s="1212">
        <v>14</v>
      </c>
      <c r="U71" s="1212">
        <v>13</v>
      </c>
      <c r="V71" s="2018">
        <v>13</v>
      </c>
      <c r="W71" s="1212">
        <v>13</v>
      </c>
      <c r="X71" s="1212">
        <v>13</v>
      </c>
      <c r="Y71" s="1212">
        <v>13</v>
      </c>
      <c r="Z71" s="1212">
        <v>13</v>
      </c>
      <c r="AA71" s="1212">
        <v>13</v>
      </c>
      <c r="AB71" s="1213">
        <v>13</v>
      </c>
      <c r="AC71" s="83"/>
      <c r="AD71" s="78"/>
    </row>
    <row r="72" spans="1:30" s="658" customFormat="1" ht="12" thickBot="1">
      <c r="A72" s="2139"/>
      <c r="B72" s="2096"/>
      <c r="C72" s="46" t="s">
        <v>16</v>
      </c>
      <c r="D72" s="46"/>
      <c r="E72" s="109">
        <f t="shared" ref="E72:AC72" si="14">E70/E69</f>
        <v>0.62500000000071054</v>
      </c>
      <c r="F72" s="109">
        <f t="shared" si="14"/>
        <v>0.85714285714088501</v>
      </c>
      <c r="G72" s="109">
        <f t="shared" si="14"/>
        <v>0.66666666666761409</v>
      </c>
      <c r="H72" s="416">
        <f t="shared" si="14"/>
        <v>0.71428571428652643</v>
      </c>
      <c r="I72" s="109">
        <f t="shared" si="14"/>
        <v>0.7142857142857143</v>
      </c>
      <c r="J72" s="109">
        <f t="shared" si="14"/>
        <v>0.83333333333112269</v>
      </c>
      <c r="K72" s="109">
        <f t="shared" si="14"/>
        <v>0.83333333333428072</v>
      </c>
      <c r="L72" s="109">
        <f t="shared" si="14"/>
        <v>0.55555555555618708</v>
      </c>
      <c r="M72" s="109">
        <f t="shared" si="14"/>
        <v>0.71428571428652643</v>
      </c>
      <c r="N72" s="416">
        <f t="shared" si="14"/>
        <v>0.71428571428339416</v>
      </c>
      <c r="O72" s="109">
        <f t="shared" si="14"/>
        <v>0.71428571428652643</v>
      </c>
      <c r="P72" s="109">
        <f t="shared" si="14"/>
        <v>0.50000000000094746</v>
      </c>
      <c r="Q72" s="109">
        <f t="shared" si="14"/>
        <v>0.71428571428339416</v>
      </c>
      <c r="R72" s="109">
        <f t="shared" si="14"/>
        <v>0.71428571428652643</v>
      </c>
      <c r="S72" s="109">
        <f t="shared" si="14"/>
        <v>0.71428571428652643</v>
      </c>
      <c r="T72" s="109">
        <f t="shared" si="14"/>
        <v>0.71428571428652643</v>
      </c>
      <c r="U72" s="109">
        <f t="shared" si="14"/>
        <v>0.62499999999893419</v>
      </c>
      <c r="V72" s="416">
        <f t="shared" si="14"/>
        <v>0.7142857142857143</v>
      </c>
      <c r="W72" s="109">
        <f t="shared" si="14"/>
        <v>0.50000000000071054</v>
      </c>
      <c r="X72" s="109">
        <f t="shared" si="14"/>
        <v>0.71428571428420617</v>
      </c>
      <c r="Y72" s="109">
        <f t="shared" si="14"/>
        <v>0.85714285714366922</v>
      </c>
      <c r="Z72" s="109">
        <f t="shared" si="14"/>
        <v>0.57142857142938352</v>
      </c>
      <c r="AA72" s="109">
        <f t="shared" si="14"/>
        <v>0.7142857142857143</v>
      </c>
      <c r="AB72" s="109">
        <f t="shared" si="14"/>
        <v>1.2500000000014211</v>
      </c>
      <c r="AC72" s="207">
        <f t="shared" si="14"/>
        <v>0.70481927710850545</v>
      </c>
    </row>
    <row r="73" spans="1:30" s="658" customFormat="1" ht="11.25">
      <c r="A73" s="2091" t="s">
        <v>115</v>
      </c>
      <c r="B73" s="2094" t="s">
        <v>477</v>
      </c>
      <c r="C73" s="10" t="s">
        <v>484</v>
      </c>
      <c r="D73" s="1015" t="s">
        <v>507</v>
      </c>
      <c r="E73" s="108">
        <v>3.6000000000240104E-2</v>
      </c>
      <c r="F73" s="108">
        <v>1.1999999999716238E-2</v>
      </c>
      <c r="G73" s="108">
        <v>1.2000000000261935E-2</v>
      </c>
      <c r="H73" s="415">
        <v>1.2000000000261935E-2</v>
      </c>
      <c r="I73" s="108">
        <v>1.1999999999716238E-2</v>
      </c>
      <c r="J73" s="108">
        <v>1.2000000000261935E-2</v>
      </c>
      <c r="K73" s="108">
        <v>1.1999999999716238E-2</v>
      </c>
      <c r="L73" s="108">
        <v>1.4400000000205181E-2</v>
      </c>
      <c r="M73" s="108">
        <v>9.5999999997729898E-3</v>
      </c>
      <c r="N73" s="415">
        <v>2.3999999999978171E-2</v>
      </c>
      <c r="O73" s="108">
        <v>2.3999999999978171E-2</v>
      </c>
      <c r="P73" s="108">
        <v>2.3999999999978171E-2</v>
      </c>
      <c r="Q73" s="108">
        <v>1.2000000000261935E-2</v>
      </c>
      <c r="R73" s="108">
        <v>2.3999999999978171E-2</v>
      </c>
      <c r="S73" s="108">
        <v>2.3999999999978171E-2</v>
      </c>
      <c r="T73" s="108">
        <v>2.3999999999978171E-2</v>
      </c>
      <c r="U73" s="108">
        <v>2.3999999999978171E-2</v>
      </c>
      <c r="V73" s="415">
        <v>3.5999999999694408E-2</v>
      </c>
      <c r="W73" s="108">
        <v>1.2000000000261935E-2</v>
      </c>
      <c r="X73" s="108">
        <v>2.3999999999978171E-2</v>
      </c>
      <c r="Y73" s="108">
        <v>1.2000000000261935E-2</v>
      </c>
      <c r="Z73" s="108">
        <v>2.3999999999978171E-2</v>
      </c>
      <c r="AA73" s="108">
        <v>1.1999999999716238E-2</v>
      </c>
      <c r="AB73" s="108">
        <v>1.2000000000261935E-2</v>
      </c>
      <c r="AC73" s="123">
        <f>SUM(E73:AB73)</f>
        <v>0.44400000000041456</v>
      </c>
    </row>
    <row r="74" spans="1:30" s="658" customFormat="1" ht="11.25">
      <c r="A74" s="2092"/>
      <c r="B74" s="2095"/>
      <c r="C74" s="11" t="s">
        <v>485</v>
      </c>
      <c r="D74" s="1005" t="s">
        <v>507</v>
      </c>
      <c r="E74" s="109">
        <v>0</v>
      </c>
      <c r="F74" s="109">
        <v>0</v>
      </c>
      <c r="G74" s="109">
        <v>0</v>
      </c>
      <c r="H74" s="416">
        <v>0</v>
      </c>
      <c r="I74" s="109">
        <v>0</v>
      </c>
      <c r="J74" s="109">
        <v>0</v>
      </c>
      <c r="K74" s="109">
        <v>0</v>
      </c>
      <c r="L74" s="109">
        <v>0</v>
      </c>
      <c r="M74" s="109">
        <v>0</v>
      </c>
      <c r="N74" s="416">
        <v>0</v>
      </c>
      <c r="O74" s="109">
        <v>0</v>
      </c>
      <c r="P74" s="109">
        <v>0</v>
      </c>
      <c r="Q74" s="109">
        <v>0</v>
      </c>
      <c r="R74" s="109">
        <v>0</v>
      </c>
      <c r="S74" s="109">
        <v>0</v>
      </c>
      <c r="T74" s="109">
        <v>0</v>
      </c>
      <c r="U74" s="109">
        <v>0</v>
      </c>
      <c r="V74" s="416">
        <v>0</v>
      </c>
      <c r="W74" s="109">
        <v>0</v>
      </c>
      <c r="X74" s="109">
        <v>0</v>
      </c>
      <c r="Y74" s="109">
        <v>0</v>
      </c>
      <c r="Z74" s="109">
        <v>0</v>
      </c>
      <c r="AA74" s="109">
        <v>0</v>
      </c>
      <c r="AB74" s="109">
        <v>0</v>
      </c>
      <c r="AC74" s="123">
        <f>SUM(E74:AB74)</f>
        <v>0</v>
      </c>
      <c r="AD74" s="658" t="s">
        <v>472</v>
      </c>
    </row>
    <row r="75" spans="1:30" s="658" customFormat="1" ht="12">
      <c r="A75" s="2092"/>
      <c r="B75" s="2095"/>
      <c r="C75" s="11" t="s">
        <v>8</v>
      </c>
      <c r="D75" s="1013" t="s">
        <v>466</v>
      </c>
      <c r="E75" s="1232">
        <v>2</v>
      </c>
      <c r="F75" s="1233">
        <v>1</v>
      </c>
      <c r="G75" s="1233">
        <v>2</v>
      </c>
      <c r="H75" s="2018">
        <v>1</v>
      </c>
      <c r="I75" s="1233">
        <v>2</v>
      </c>
      <c r="J75" s="1233">
        <v>2</v>
      </c>
      <c r="K75" s="1233">
        <v>2</v>
      </c>
      <c r="L75" s="1233">
        <v>2</v>
      </c>
      <c r="M75" s="1233">
        <v>2</v>
      </c>
      <c r="N75" s="2018">
        <v>3</v>
      </c>
      <c r="O75" s="1233">
        <v>3</v>
      </c>
      <c r="P75" s="1233">
        <v>3</v>
      </c>
      <c r="Q75" s="1233">
        <v>3</v>
      </c>
      <c r="R75" s="1233">
        <v>2</v>
      </c>
      <c r="S75" s="1233">
        <v>3</v>
      </c>
      <c r="T75" s="1233">
        <v>3</v>
      </c>
      <c r="U75" s="1233">
        <v>3</v>
      </c>
      <c r="V75" s="2018">
        <v>2</v>
      </c>
      <c r="W75" s="1233">
        <v>2</v>
      </c>
      <c r="X75" s="1233">
        <v>2</v>
      </c>
      <c r="Y75" s="1233">
        <v>2</v>
      </c>
      <c r="Z75" s="1233">
        <v>2</v>
      </c>
      <c r="AA75" s="1233">
        <v>2</v>
      </c>
      <c r="AB75" s="1234">
        <v>2</v>
      </c>
      <c r="AC75" s="83"/>
    </row>
    <row r="76" spans="1:30" s="658" customFormat="1" ht="12" thickBot="1">
      <c r="A76" s="2093"/>
      <c r="B76" s="2096"/>
      <c r="C76" s="46" t="s">
        <v>16</v>
      </c>
      <c r="D76" s="46"/>
      <c r="E76" s="109">
        <f t="shared" ref="E76:AC76" si="15">E74/E73</f>
        <v>0</v>
      </c>
      <c r="F76" s="109">
        <f t="shared" si="15"/>
        <v>0</v>
      </c>
      <c r="G76" s="109">
        <f t="shared" si="15"/>
        <v>0</v>
      </c>
      <c r="H76" s="416">
        <f t="shared" si="15"/>
        <v>0</v>
      </c>
      <c r="I76" s="109">
        <f t="shared" si="15"/>
        <v>0</v>
      </c>
      <c r="J76" s="109">
        <f t="shared" si="15"/>
        <v>0</v>
      </c>
      <c r="K76" s="109">
        <f t="shared" si="15"/>
        <v>0</v>
      </c>
      <c r="L76" s="109">
        <f t="shared" si="15"/>
        <v>0</v>
      </c>
      <c r="M76" s="109">
        <f t="shared" si="15"/>
        <v>0</v>
      </c>
      <c r="N76" s="416">
        <f t="shared" si="15"/>
        <v>0</v>
      </c>
      <c r="O76" s="109">
        <f t="shared" si="15"/>
        <v>0</v>
      </c>
      <c r="P76" s="109">
        <f t="shared" si="15"/>
        <v>0</v>
      </c>
      <c r="Q76" s="109">
        <f t="shared" si="15"/>
        <v>0</v>
      </c>
      <c r="R76" s="109">
        <f t="shared" si="15"/>
        <v>0</v>
      </c>
      <c r="S76" s="109">
        <f t="shared" si="15"/>
        <v>0</v>
      </c>
      <c r="T76" s="109">
        <f t="shared" si="15"/>
        <v>0</v>
      </c>
      <c r="U76" s="109">
        <f t="shared" si="15"/>
        <v>0</v>
      </c>
      <c r="V76" s="416">
        <f t="shared" si="15"/>
        <v>0</v>
      </c>
      <c r="W76" s="109">
        <f t="shared" si="15"/>
        <v>0</v>
      </c>
      <c r="X76" s="109">
        <f t="shared" si="15"/>
        <v>0</v>
      </c>
      <c r="Y76" s="109">
        <f t="shared" si="15"/>
        <v>0</v>
      </c>
      <c r="Z76" s="109">
        <f t="shared" si="15"/>
        <v>0</v>
      </c>
      <c r="AA76" s="109">
        <f t="shared" si="15"/>
        <v>0</v>
      </c>
      <c r="AB76" s="109">
        <f t="shared" si="15"/>
        <v>0</v>
      </c>
      <c r="AC76" s="121">
        <f t="shared" si="15"/>
        <v>0</v>
      </c>
    </row>
    <row r="77" spans="1:30" s="658" customFormat="1" ht="11.25">
      <c r="A77" s="2140" t="s">
        <v>119</v>
      </c>
      <c r="B77" s="2116" t="s">
        <v>305</v>
      </c>
      <c r="C77" s="10" t="s">
        <v>484</v>
      </c>
      <c r="D77" s="1015" t="s">
        <v>507</v>
      </c>
      <c r="E77" s="108">
        <v>7.1999999999832198E-3</v>
      </c>
      <c r="F77" s="108">
        <v>7.1999999999832198E-3</v>
      </c>
      <c r="G77" s="108">
        <v>7.2000000000343794E-3</v>
      </c>
      <c r="H77" s="415">
        <v>7.1999999999832198E-3</v>
      </c>
      <c r="I77" s="108">
        <v>1.4400000000017598E-2</v>
      </c>
      <c r="J77" s="108">
        <v>7.1999999999832198E-3</v>
      </c>
      <c r="K77" s="108">
        <v>7.1999999999832198E-3</v>
      </c>
      <c r="L77" s="108">
        <v>7.1999999999832198E-3</v>
      </c>
      <c r="M77" s="108">
        <v>7.2000000000343794E-3</v>
      </c>
      <c r="N77" s="415">
        <v>2.160000000000082E-2</v>
      </c>
      <c r="O77" s="108">
        <v>1.439999999996644E-2</v>
      </c>
      <c r="P77" s="108">
        <v>1.4400000000017598E-2</v>
      </c>
      <c r="Q77" s="108">
        <v>1.4400000000017598E-2</v>
      </c>
      <c r="R77" s="108">
        <v>1.439999999996644E-2</v>
      </c>
      <c r="S77" s="108">
        <v>1.4400000000017598E-2</v>
      </c>
      <c r="T77" s="108">
        <v>7.1999999999832198E-3</v>
      </c>
      <c r="U77" s="108">
        <v>2.160000000000082E-2</v>
      </c>
      <c r="V77" s="415">
        <v>1.4400000000017598E-2</v>
      </c>
      <c r="W77" s="108">
        <v>1.4400000000017598E-2</v>
      </c>
      <c r="X77" s="108">
        <v>1.439999999996644E-2</v>
      </c>
      <c r="Y77" s="108">
        <v>7.2000000000343794E-3</v>
      </c>
      <c r="Z77" s="108">
        <v>1.439999999996644E-2</v>
      </c>
      <c r="AA77" s="108">
        <v>1.4400000000017598E-2</v>
      </c>
      <c r="AB77" s="108">
        <v>7.1999999999832198E-3</v>
      </c>
      <c r="AC77" s="123">
        <f>SUM(E77:AB77)</f>
        <v>0.28079999999995947</v>
      </c>
    </row>
    <row r="78" spans="1:30" s="658" customFormat="1" ht="11.25">
      <c r="A78" s="2138"/>
      <c r="B78" s="2117"/>
      <c r="C78" s="11" t="s">
        <v>485</v>
      </c>
      <c r="D78" s="1005" t="s">
        <v>507</v>
      </c>
      <c r="E78" s="109">
        <v>0</v>
      </c>
      <c r="F78" s="109">
        <v>7.2000000000011263E-2</v>
      </c>
      <c r="G78" s="109">
        <v>0</v>
      </c>
      <c r="H78" s="418">
        <v>7.1999999999832198E-3</v>
      </c>
      <c r="I78" s="109">
        <v>7.2000000000087992E-3</v>
      </c>
      <c r="J78" s="109">
        <v>7.2000000000087992E-3</v>
      </c>
      <c r="K78" s="109">
        <v>7.1999999999832198E-3</v>
      </c>
      <c r="L78" s="109">
        <v>0</v>
      </c>
      <c r="M78" s="109">
        <v>7.2000000000087992E-3</v>
      </c>
      <c r="N78" s="418">
        <v>7.2000000000087992E-3</v>
      </c>
      <c r="O78" s="109">
        <v>0</v>
      </c>
      <c r="P78" s="109">
        <v>7.1999999999832198E-3</v>
      </c>
      <c r="Q78" s="109">
        <v>7.2000000000087992E-3</v>
      </c>
      <c r="R78" s="109">
        <v>0</v>
      </c>
      <c r="S78" s="109">
        <v>7.2000000000087992E-3</v>
      </c>
      <c r="T78" s="109">
        <v>7.1999999999832198E-3</v>
      </c>
      <c r="U78" s="109">
        <v>7.2000000000087992E-3</v>
      </c>
      <c r="V78" s="418">
        <v>7.2000000000087992E-3</v>
      </c>
      <c r="W78" s="109">
        <v>7.1999999999832198E-3</v>
      </c>
      <c r="X78" s="109">
        <v>7.2000000000087992E-3</v>
      </c>
      <c r="Y78" s="109">
        <v>0</v>
      </c>
      <c r="Z78" s="109">
        <v>7.2000000000087992E-3</v>
      </c>
      <c r="AA78" s="109">
        <v>7.1999999999832198E-3</v>
      </c>
      <c r="AB78" s="109">
        <v>0</v>
      </c>
      <c r="AC78" s="123">
        <f>SUM(E78:AB78)</f>
        <v>0.18719999999999862</v>
      </c>
    </row>
    <row r="79" spans="1:30" s="658" customFormat="1" ht="12">
      <c r="A79" s="2138"/>
      <c r="B79" s="2117"/>
      <c r="C79" s="11" t="s">
        <v>8</v>
      </c>
      <c r="D79" s="1013" t="s">
        <v>466</v>
      </c>
      <c r="E79" s="649">
        <v>0</v>
      </c>
      <c r="F79" s="642">
        <v>0</v>
      </c>
      <c r="G79" s="642">
        <v>0</v>
      </c>
      <c r="H79" s="768">
        <v>0</v>
      </c>
      <c r="I79" s="642">
        <v>0</v>
      </c>
      <c r="J79" s="642">
        <v>0</v>
      </c>
      <c r="K79" s="642">
        <v>0</v>
      </c>
      <c r="L79" s="642">
        <v>0</v>
      </c>
      <c r="M79" s="642">
        <v>0</v>
      </c>
      <c r="N79" s="768">
        <v>0</v>
      </c>
      <c r="O79" s="642">
        <v>0</v>
      </c>
      <c r="P79" s="642">
        <v>0</v>
      </c>
      <c r="Q79" s="642">
        <v>0</v>
      </c>
      <c r="R79" s="642">
        <v>0</v>
      </c>
      <c r="S79" s="642">
        <v>0</v>
      </c>
      <c r="T79" s="642">
        <v>0</v>
      </c>
      <c r="U79" s="642">
        <v>4</v>
      </c>
      <c r="V79" s="768">
        <v>4</v>
      </c>
      <c r="W79" s="642">
        <v>3</v>
      </c>
      <c r="X79" s="642">
        <v>5</v>
      </c>
      <c r="Y79" s="642">
        <v>0</v>
      </c>
      <c r="Z79" s="642">
        <v>4</v>
      </c>
      <c r="AA79" s="642">
        <v>3</v>
      </c>
      <c r="AB79" s="643">
        <v>4</v>
      </c>
      <c r="AC79" s="83"/>
      <c r="AD79" s="78"/>
    </row>
    <row r="80" spans="1:30" s="658" customFormat="1" ht="12" thickBot="1">
      <c r="A80" s="2139"/>
      <c r="B80" s="2118"/>
      <c r="C80" s="46" t="s">
        <v>16</v>
      </c>
      <c r="D80" s="46"/>
      <c r="E80" s="109">
        <f t="shared" ref="E80:AC80" si="16">E78/E77</f>
        <v>0</v>
      </c>
      <c r="F80" s="109">
        <f t="shared" si="16"/>
        <v>10.000000000024871</v>
      </c>
      <c r="G80" s="109">
        <f t="shared" si="16"/>
        <v>0</v>
      </c>
      <c r="H80" s="416">
        <f t="shared" si="16"/>
        <v>1</v>
      </c>
      <c r="I80" s="109">
        <f t="shared" si="16"/>
        <v>0.5</v>
      </c>
      <c r="J80" s="109">
        <f t="shared" si="16"/>
        <v>1.0000000000035527</v>
      </c>
      <c r="K80" s="109">
        <f t="shared" si="16"/>
        <v>1</v>
      </c>
      <c r="L80" s="109">
        <f t="shared" si="16"/>
        <v>0</v>
      </c>
      <c r="M80" s="109">
        <f t="shared" si="16"/>
        <v>0.99999999999644718</v>
      </c>
      <c r="N80" s="416">
        <f t="shared" si="16"/>
        <v>0.33333333333372805</v>
      </c>
      <c r="O80" s="109">
        <f t="shared" si="16"/>
        <v>0</v>
      </c>
      <c r="P80" s="109">
        <f t="shared" si="16"/>
        <v>0.49999999999822364</v>
      </c>
      <c r="Q80" s="109">
        <f t="shared" si="16"/>
        <v>0.5</v>
      </c>
      <c r="R80" s="109">
        <f t="shared" si="16"/>
        <v>0</v>
      </c>
      <c r="S80" s="109">
        <f t="shared" si="16"/>
        <v>0.5</v>
      </c>
      <c r="T80" s="109">
        <f t="shared" si="16"/>
        <v>1</v>
      </c>
      <c r="U80" s="109">
        <f t="shared" si="16"/>
        <v>0.33333333333372805</v>
      </c>
      <c r="V80" s="416">
        <f t="shared" si="16"/>
        <v>0.5</v>
      </c>
      <c r="W80" s="109">
        <f t="shared" si="16"/>
        <v>0.49999999999822364</v>
      </c>
      <c r="X80" s="109">
        <f t="shared" si="16"/>
        <v>0.50000000000177636</v>
      </c>
      <c r="Y80" s="109">
        <f t="shared" si="16"/>
        <v>0</v>
      </c>
      <c r="Z80" s="109">
        <f t="shared" si="16"/>
        <v>0.50000000000177636</v>
      </c>
      <c r="AA80" s="109">
        <f t="shared" si="16"/>
        <v>0.49999999999822364</v>
      </c>
      <c r="AB80" s="109">
        <f t="shared" si="16"/>
        <v>0</v>
      </c>
      <c r="AC80" s="207">
        <f t="shared" si="16"/>
        <v>0.666666666666758</v>
      </c>
    </row>
    <row r="81" spans="1:30" s="658" customFormat="1" ht="11.25">
      <c r="A81" s="2140" t="s">
        <v>118</v>
      </c>
      <c r="B81" s="2094" t="s">
        <v>31</v>
      </c>
      <c r="C81" s="10" t="s">
        <v>484</v>
      </c>
      <c r="D81" s="10"/>
      <c r="E81" s="80"/>
      <c r="F81" s="80"/>
      <c r="G81" s="80"/>
      <c r="H81" s="414"/>
      <c r="I81" s="80"/>
      <c r="J81" s="80"/>
      <c r="K81" s="80"/>
      <c r="L81" s="80"/>
      <c r="M81" s="80"/>
      <c r="N81" s="414"/>
      <c r="O81" s="80"/>
      <c r="P81" s="80"/>
      <c r="Q81" s="80"/>
      <c r="R81" s="80"/>
      <c r="S81" s="80"/>
      <c r="T81" s="80"/>
      <c r="U81" s="80"/>
      <c r="V81" s="414"/>
      <c r="W81" s="80"/>
      <c r="X81" s="80"/>
      <c r="Y81" s="80"/>
      <c r="Z81" s="80"/>
      <c r="AA81" s="80"/>
      <c r="AB81" s="80"/>
      <c r="AC81" s="123">
        <f>SUM(E81:AB81)</f>
        <v>0</v>
      </c>
    </row>
    <row r="82" spans="1:30" s="658" customFormat="1" ht="11.25">
      <c r="A82" s="2138"/>
      <c r="B82" s="2095"/>
      <c r="C82" s="11" t="s">
        <v>485</v>
      </c>
      <c r="D82" s="11"/>
      <c r="E82" s="82"/>
      <c r="F82" s="82"/>
      <c r="G82" s="82"/>
      <c r="H82" s="418"/>
      <c r="I82" s="82"/>
      <c r="J82" s="82"/>
      <c r="K82" s="82"/>
      <c r="L82" s="82"/>
      <c r="M82" s="82"/>
      <c r="N82" s="418"/>
      <c r="O82" s="82"/>
      <c r="P82" s="82"/>
      <c r="Q82" s="82"/>
      <c r="R82" s="82"/>
      <c r="S82" s="82"/>
      <c r="T82" s="82"/>
      <c r="U82" s="82"/>
      <c r="V82" s="418"/>
      <c r="W82" s="82"/>
      <c r="X82" s="82"/>
      <c r="Y82" s="82"/>
      <c r="Z82" s="82"/>
      <c r="AA82" s="82"/>
      <c r="AB82" s="82"/>
      <c r="AC82" s="123">
        <f>SUM(E82:AB82)</f>
        <v>0</v>
      </c>
    </row>
    <row r="83" spans="1:30" s="658" customFormat="1" ht="11.25">
      <c r="A83" s="2138"/>
      <c r="B83" s="2095"/>
      <c r="C83" s="11" t="s">
        <v>8</v>
      </c>
      <c r="D83" s="11"/>
      <c r="E83" s="110"/>
      <c r="F83" s="110"/>
      <c r="G83" s="110"/>
      <c r="H83" s="417"/>
      <c r="I83" s="110"/>
      <c r="J83" s="110"/>
      <c r="K83" s="110"/>
      <c r="L83" s="110"/>
      <c r="M83" s="110"/>
      <c r="N83" s="417"/>
      <c r="O83" s="110"/>
      <c r="P83" s="110"/>
      <c r="Q83" s="110"/>
      <c r="R83" s="110"/>
      <c r="S83" s="110"/>
      <c r="T83" s="110"/>
      <c r="U83" s="110"/>
      <c r="V83" s="417"/>
      <c r="W83" s="110"/>
      <c r="X83" s="110"/>
      <c r="Y83" s="110"/>
      <c r="Z83" s="110"/>
      <c r="AA83" s="110"/>
      <c r="AB83" s="110"/>
      <c r="AC83" s="83"/>
    </row>
    <row r="84" spans="1:30" s="658" customFormat="1" ht="12" thickBot="1">
      <c r="A84" s="2139"/>
      <c r="B84" s="2096"/>
      <c r="C84" s="46" t="s">
        <v>16</v>
      </c>
      <c r="D84" s="46"/>
      <c r="E84" s="109"/>
      <c r="F84" s="109"/>
      <c r="G84" s="109"/>
      <c r="H84" s="416"/>
      <c r="I84" s="109"/>
      <c r="J84" s="109"/>
      <c r="K84" s="109"/>
      <c r="L84" s="109"/>
      <c r="M84" s="109"/>
      <c r="N84" s="416"/>
      <c r="O84" s="109"/>
      <c r="P84" s="109"/>
      <c r="Q84" s="109"/>
      <c r="R84" s="109"/>
      <c r="S84" s="109"/>
      <c r="T84" s="109"/>
      <c r="U84" s="109"/>
      <c r="V84" s="416"/>
      <c r="W84" s="109"/>
      <c r="X84" s="109"/>
      <c r="Y84" s="109"/>
      <c r="Z84" s="109"/>
      <c r="AA84" s="109"/>
      <c r="AB84" s="109"/>
      <c r="AC84" s="85"/>
    </row>
    <row r="85" spans="1:30" s="658" customFormat="1" ht="11.25">
      <c r="A85" s="2091" t="s">
        <v>100</v>
      </c>
      <c r="B85" s="2094" t="s">
        <v>31</v>
      </c>
      <c r="C85" s="10" t="s">
        <v>484</v>
      </c>
      <c r="D85" s="10"/>
      <c r="E85" s="80"/>
      <c r="F85" s="80"/>
      <c r="G85" s="80"/>
      <c r="H85" s="414"/>
      <c r="I85" s="80"/>
      <c r="J85" s="80"/>
      <c r="K85" s="80"/>
      <c r="L85" s="80"/>
      <c r="M85" s="80"/>
      <c r="N85" s="414"/>
      <c r="O85" s="80"/>
      <c r="P85" s="80"/>
      <c r="Q85" s="80"/>
      <c r="R85" s="80"/>
      <c r="S85" s="80"/>
      <c r="T85" s="80"/>
      <c r="U85" s="80"/>
      <c r="V85" s="414"/>
      <c r="W85" s="80"/>
      <c r="X85" s="80"/>
      <c r="Y85" s="80"/>
      <c r="Z85" s="80"/>
      <c r="AA85" s="80"/>
      <c r="AB85" s="80"/>
      <c r="AC85" s="123">
        <f>SUM(E85:AB85)</f>
        <v>0</v>
      </c>
    </row>
    <row r="86" spans="1:30" s="658" customFormat="1" ht="11.25">
      <c r="A86" s="2092"/>
      <c r="B86" s="2095"/>
      <c r="C86" s="11" t="s">
        <v>485</v>
      </c>
      <c r="D86" s="11"/>
      <c r="E86" s="82"/>
      <c r="F86" s="82"/>
      <c r="G86" s="82"/>
      <c r="H86" s="418"/>
      <c r="I86" s="82"/>
      <c r="J86" s="82"/>
      <c r="K86" s="82"/>
      <c r="L86" s="82"/>
      <c r="M86" s="82"/>
      <c r="N86" s="418"/>
      <c r="O86" s="82"/>
      <c r="P86" s="82"/>
      <c r="Q86" s="82"/>
      <c r="R86" s="82"/>
      <c r="S86" s="82"/>
      <c r="T86" s="82"/>
      <c r="U86" s="82"/>
      <c r="V86" s="418"/>
      <c r="W86" s="82"/>
      <c r="X86" s="82"/>
      <c r="Y86" s="82"/>
      <c r="Z86" s="82"/>
      <c r="AA86" s="82"/>
      <c r="AB86" s="82"/>
      <c r="AC86" s="123">
        <f>SUM(E86:AB86)</f>
        <v>0</v>
      </c>
    </row>
    <row r="87" spans="1:30" s="658" customFormat="1" ht="11.25">
      <c r="A87" s="2092"/>
      <c r="B87" s="2095"/>
      <c r="C87" s="11" t="s">
        <v>8</v>
      </c>
      <c r="D87" s="11"/>
      <c r="E87" s="82"/>
      <c r="F87" s="82"/>
      <c r="G87" s="82"/>
      <c r="H87" s="418"/>
      <c r="I87" s="82"/>
      <c r="J87" s="82"/>
      <c r="K87" s="82"/>
      <c r="L87" s="82"/>
      <c r="M87" s="82"/>
      <c r="N87" s="418"/>
      <c r="O87" s="82"/>
      <c r="P87" s="82"/>
      <c r="Q87" s="82"/>
      <c r="R87" s="82"/>
      <c r="S87" s="82"/>
      <c r="T87" s="82"/>
      <c r="U87" s="82"/>
      <c r="V87" s="418"/>
      <c r="W87" s="82"/>
      <c r="X87" s="82"/>
      <c r="Y87" s="82"/>
      <c r="Z87" s="82"/>
      <c r="AA87" s="82"/>
      <c r="AB87" s="82"/>
      <c r="AC87" s="83"/>
    </row>
    <row r="88" spans="1:30" s="658" customFormat="1" ht="12" thickBot="1">
      <c r="A88" s="2093"/>
      <c r="B88" s="2096"/>
      <c r="C88" s="46" t="s">
        <v>16</v>
      </c>
      <c r="D88" s="46"/>
      <c r="E88" s="90"/>
      <c r="F88" s="90"/>
      <c r="G88" s="90"/>
      <c r="H88" s="439"/>
      <c r="I88" s="90"/>
      <c r="J88" s="90"/>
      <c r="K88" s="90"/>
      <c r="L88" s="90"/>
      <c r="M88" s="90"/>
      <c r="N88" s="439"/>
      <c r="O88" s="90"/>
      <c r="P88" s="90"/>
      <c r="Q88" s="90"/>
      <c r="R88" s="90"/>
      <c r="S88" s="90"/>
      <c r="T88" s="90"/>
      <c r="U88" s="90"/>
      <c r="V88" s="439"/>
      <c r="W88" s="90"/>
      <c r="X88" s="90"/>
      <c r="Y88" s="90"/>
      <c r="Z88" s="90"/>
      <c r="AA88" s="90"/>
      <c r="AB88" s="90"/>
      <c r="AC88" s="85"/>
    </row>
    <row r="89" spans="1:30" s="658" customFormat="1" ht="11.25">
      <c r="A89" s="2140" t="s">
        <v>99</v>
      </c>
      <c r="B89" s="2116" t="s">
        <v>632</v>
      </c>
      <c r="C89" s="10" t="s">
        <v>484</v>
      </c>
      <c r="D89" s="1015" t="s">
        <v>507</v>
      </c>
      <c r="E89" s="108">
        <v>0.10799999999990177</v>
      </c>
      <c r="F89" s="108">
        <v>0.10799999999990177</v>
      </c>
      <c r="G89" s="108">
        <v>0.10799999999990177</v>
      </c>
      <c r="H89" s="415">
        <v>0.11520000000014079</v>
      </c>
      <c r="I89" s="108">
        <v>0.13680000000003931</v>
      </c>
      <c r="J89" s="108">
        <v>0.10799999999990177</v>
      </c>
      <c r="K89" s="108">
        <v>0.10799999999990177</v>
      </c>
      <c r="L89" s="108">
        <v>0.18720000000007531</v>
      </c>
      <c r="M89" s="108">
        <v>0.13680000000003931</v>
      </c>
      <c r="N89" s="415">
        <v>0.209600000000046</v>
      </c>
      <c r="O89" s="108">
        <v>0.25839999999993801</v>
      </c>
      <c r="P89" s="108">
        <v>0.14399999999986904</v>
      </c>
      <c r="Q89" s="108">
        <v>0.21600000000021283</v>
      </c>
      <c r="R89" s="108">
        <v>0.21599999999980354</v>
      </c>
      <c r="S89" s="108">
        <v>0.14400000000027832</v>
      </c>
      <c r="T89" s="108">
        <v>0.14399999999986904</v>
      </c>
      <c r="U89" s="108">
        <v>0.14399999999986904</v>
      </c>
      <c r="V89" s="415">
        <v>0.14400000000027832</v>
      </c>
      <c r="W89" s="108">
        <v>0.14399999999986904</v>
      </c>
      <c r="X89" s="108">
        <v>7.1999999999934519E-2</v>
      </c>
      <c r="Y89" s="108">
        <v>0.14399999999986904</v>
      </c>
      <c r="Z89" s="108">
        <v>0.14400000000027832</v>
      </c>
      <c r="AA89" s="108">
        <v>0.14399999999986904</v>
      </c>
      <c r="AB89" s="108">
        <v>0.14399999999986904</v>
      </c>
      <c r="AC89" s="123">
        <f>SUM(E89:AB89)</f>
        <v>3.5279999999996563</v>
      </c>
    </row>
    <row r="90" spans="1:30" s="658" customFormat="1" ht="11.25">
      <c r="A90" s="2138"/>
      <c r="B90" s="2095"/>
      <c r="C90" s="11" t="s">
        <v>485</v>
      </c>
      <c r="D90" s="1005" t="s">
        <v>507</v>
      </c>
      <c r="E90" s="82">
        <v>0</v>
      </c>
      <c r="F90" s="82">
        <v>0</v>
      </c>
      <c r="G90" s="82">
        <v>0</v>
      </c>
      <c r="H90" s="418">
        <v>0</v>
      </c>
      <c r="I90" s="82">
        <v>0</v>
      </c>
      <c r="J90" s="82">
        <v>0</v>
      </c>
      <c r="K90" s="82">
        <v>0</v>
      </c>
      <c r="L90" s="82">
        <v>0</v>
      </c>
      <c r="M90" s="82">
        <v>0</v>
      </c>
      <c r="N90" s="418">
        <v>0</v>
      </c>
      <c r="O90" s="82">
        <v>0</v>
      </c>
      <c r="P90" s="82">
        <v>0</v>
      </c>
      <c r="Q90" s="82">
        <v>0</v>
      </c>
      <c r="R90" s="82">
        <v>0</v>
      </c>
      <c r="S90" s="82">
        <v>0</v>
      </c>
      <c r="T90" s="82">
        <v>0</v>
      </c>
      <c r="U90" s="82">
        <v>0</v>
      </c>
      <c r="V90" s="418">
        <v>0</v>
      </c>
      <c r="W90" s="82">
        <v>0</v>
      </c>
      <c r="X90" s="82">
        <v>0</v>
      </c>
      <c r="Y90" s="82">
        <v>0</v>
      </c>
      <c r="Z90" s="82">
        <v>0</v>
      </c>
      <c r="AA90" s="82">
        <v>0</v>
      </c>
      <c r="AB90" s="82">
        <v>0</v>
      </c>
      <c r="AC90" s="123">
        <f>SUM(E90:AB90)</f>
        <v>0</v>
      </c>
      <c r="AD90" s="658" t="s">
        <v>472</v>
      </c>
    </row>
    <row r="91" spans="1:30" s="658" customFormat="1" ht="12">
      <c r="A91" s="2138"/>
      <c r="B91" s="2095"/>
      <c r="C91" s="11" t="s">
        <v>8</v>
      </c>
      <c r="D91" s="1013" t="s">
        <v>466</v>
      </c>
      <c r="E91" s="1217">
        <v>15</v>
      </c>
      <c r="F91" s="1218">
        <v>15</v>
      </c>
      <c r="G91" s="1218">
        <v>14</v>
      </c>
      <c r="H91" s="2018">
        <v>15</v>
      </c>
      <c r="I91" s="1218">
        <v>5</v>
      </c>
      <c r="J91" s="1218">
        <v>5</v>
      </c>
      <c r="K91" s="1218">
        <v>15</v>
      </c>
      <c r="L91" s="1218">
        <v>19</v>
      </c>
      <c r="M91" s="1218">
        <v>16</v>
      </c>
      <c r="N91" s="2018">
        <v>17</v>
      </c>
      <c r="O91" s="1218">
        <v>31</v>
      </c>
      <c r="P91" s="1218">
        <v>17</v>
      </c>
      <c r="Q91" s="1218">
        <v>24</v>
      </c>
      <c r="R91" s="1218">
        <v>21</v>
      </c>
      <c r="S91" s="1218">
        <v>20</v>
      </c>
      <c r="T91" s="1218">
        <v>15</v>
      </c>
      <c r="U91" s="1218">
        <v>7</v>
      </c>
      <c r="V91" s="2018">
        <v>6</v>
      </c>
      <c r="W91" s="1218">
        <v>6</v>
      </c>
      <c r="X91" s="1218">
        <v>16</v>
      </c>
      <c r="Y91" s="1218">
        <v>5</v>
      </c>
      <c r="Z91" s="1218">
        <v>16</v>
      </c>
      <c r="AA91" s="1218">
        <v>16</v>
      </c>
      <c r="AB91" s="1219">
        <v>15</v>
      </c>
      <c r="AC91" s="83"/>
    </row>
    <row r="92" spans="1:30" s="658" customFormat="1" ht="12" thickBot="1">
      <c r="A92" s="2139"/>
      <c r="B92" s="2096"/>
      <c r="C92" s="46" t="s">
        <v>16</v>
      </c>
      <c r="D92" s="46"/>
      <c r="E92" s="285">
        <f t="shared" ref="E92:AC92" si="17">E90/E89</f>
        <v>0</v>
      </c>
      <c r="F92" s="285">
        <f t="shared" si="17"/>
        <v>0</v>
      </c>
      <c r="G92" s="285">
        <f t="shared" si="17"/>
        <v>0</v>
      </c>
      <c r="H92" s="462">
        <f t="shared" si="17"/>
        <v>0</v>
      </c>
      <c r="I92" s="285">
        <f t="shared" si="17"/>
        <v>0</v>
      </c>
      <c r="J92" s="285">
        <f t="shared" si="17"/>
        <v>0</v>
      </c>
      <c r="K92" s="285">
        <f t="shared" si="17"/>
        <v>0</v>
      </c>
      <c r="L92" s="285">
        <f t="shared" si="17"/>
        <v>0</v>
      </c>
      <c r="M92" s="285">
        <f t="shared" si="17"/>
        <v>0</v>
      </c>
      <c r="N92" s="462">
        <f t="shared" si="17"/>
        <v>0</v>
      </c>
      <c r="O92" s="285">
        <f t="shared" si="17"/>
        <v>0</v>
      </c>
      <c r="P92" s="285">
        <f t="shared" si="17"/>
        <v>0</v>
      </c>
      <c r="Q92" s="285">
        <f t="shared" si="17"/>
        <v>0</v>
      </c>
      <c r="R92" s="285">
        <f t="shared" si="17"/>
        <v>0</v>
      </c>
      <c r="S92" s="285">
        <f t="shared" si="17"/>
        <v>0</v>
      </c>
      <c r="T92" s="285">
        <f t="shared" si="17"/>
        <v>0</v>
      </c>
      <c r="U92" s="285">
        <f t="shared" si="17"/>
        <v>0</v>
      </c>
      <c r="V92" s="462">
        <f t="shared" si="17"/>
        <v>0</v>
      </c>
      <c r="W92" s="285">
        <f t="shared" si="17"/>
        <v>0</v>
      </c>
      <c r="X92" s="285">
        <f t="shared" si="17"/>
        <v>0</v>
      </c>
      <c r="Y92" s="285">
        <f t="shared" si="17"/>
        <v>0</v>
      </c>
      <c r="Z92" s="285">
        <f t="shared" si="17"/>
        <v>0</v>
      </c>
      <c r="AA92" s="285">
        <f t="shared" si="17"/>
        <v>0</v>
      </c>
      <c r="AB92" s="285">
        <f t="shared" si="17"/>
        <v>0</v>
      </c>
      <c r="AC92" s="179">
        <f t="shared" si="17"/>
        <v>0</v>
      </c>
    </row>
    <row r="93" spans="1:30" s="658" customFormat="1" ht="11.25">
      <c r="A93" s="2140" t="s">
        <v>120</v>
      </c>
      <c r="B93" s="2094" t="s">
        <v>306</v>
      </c>
      <c r="C93" s="10" t="s">
        <v>484</v>
      </c>
      <c r="D93" s="1015" t="s">
        <v>507</v>
      </c>
      <c r="E93" s="80"/>
      <c r="F93" s="80"/>
      <c r="G93" s="80"/>
      <c r="H93" s="414"/>
      <c r="I93" s="80"/>
      <c r="J93" s="80"/>
      <c r="K93" s="80"/>
      <c r="L93" s="80"/>
      <c r="M93" s="80"/>
      <c r="N93" s="414"/>
      <c r="O93" s="80"/>
      <c r="P93" s="80"/>
      <c r="Q93" s="80"/>
      <c r="R93" s="80"/>
      <c r="S93" s="80"/>
      <c r="T93" s="80"/>
      <c r="U93" s="80"/>
      <c r="V93" s="414"/>
      <c r="W93" s="80"/>
      <c r="X93" s="80"/>
      <c r="Y93" s="80"/>
      <c r="Z93" s="80"/>
      <c r="AA93" s="80"/>
      <c r="AB93" s="80"/>
      <c r="AC93" s="120">
        <f>SUM(E93:AB93)</f>
        <v>0</v>
      </c>
    </row>
    <row r="94" spans="1:30" s="658" customFormat="1" ht="11.25">
      <c r="A94" s="2138"/>
      <c r="B94" s="2095"/>
      <c r="C94" s="11" t="s">
        <v>485</v>
      </c>
      <c r="D94" s="1005" t="s">
        <v>507</v>
      </c>
      <c r="E94" s="213"/>
      <c r="F94" s="82"/>
      <c r="G94" s="82"/>
      <c r="H94" s="418"/>
      <c r="I94" s="82"/>
      <c r="J94" s="82"/>
      <c r="K94" s="82"/>
      <c r="L94" s="82"/>
      <c r="M94" s="82"/>
      <c r="N94" s="418"/>
      <c r="O94" s="82"/>
      <c r="P94" s="82"/>
      <c r="Q94" s="82"/>
      <c r="R94" s="82"/>
      <c r="S94" s="82"/>
      <c r="T94" s="82"/>
      <c r="U94" s="82"/>
      <c r="V94" s="418"/>
      <c r="W94" s="82"/>
      <c r="X94" s="82"/>
      <c r="Y94" s="82"/>
      <c r="Z94" s="82"/>
      <c r="AA94" s="82"/>
      <c r="AB94" s="82"/>
      <c r="AC94" s="116">
        <f>SUM(E94:AB94)</f>
        <v>0</v>
      </c>
    </row>
    <row r="95" spans="1:30" s="658" customFormat="1" ht="11.25">
      <c r="A95" s="2138"/>
      <c r="B95" s="2095"/>
      <c r="C95" s="11" t="s">
        <v>8</v>
      </c>
      <c r="D95" s="1005" t="s">
        <v>466</v>
      </c>
      <c r="E95" s="82" t="s">
        <v>244</v>
      </c>
      <c r="F95" s="82"/>
      <c r="G95" s="82"/>
      <c r="H95" s="418"/>
      <c r="I95" s="82"/>
      <c r="J95" s="82"/>
      <c r="K95" s="82"/>
      <c r="L95" s="82"/>
      <c r="M95" s="82"/>
      <c r="N95" s="418"/>
      <c r="O95" s="82"/>
      <c r="P95" s="82"/>
      <c r="Q95" s="82"/>
      <c r="R95" s="82"/>
      <c r="S95" s="82"/>
      <c r="T95" s="82"/>
      <c r="U95" s="82"/>
      <c r="V95" s="418"/>
      <c r="W95" s="82"/>
      <c r="X95" s="82"/>
      <c r="Y95" s="82"/>
      <c r="Z95" s="82"/>
      <c r="AA95" s="82"/>
      <c r="AB95" s="82"/>
      <c r="AC95" s="83"/>
    </row>
    <row r="96" spans="1:30" s="658" customFormat="1" ht="12" thickBot="1">
      <c r="A96" s="2141"/>
      <c r="B96" s="2136"/>
      <c r="C96" s="45" t="s">
        <v>16</v>
      </c>
      <c r="D96" s="45"/>
      <c r="E96" s="84"/>
      <c r="F96" s="84"/>
      <c r="G96" s="84"/>
      <c r="H96" s="437"/>
      <c r="I96" s="84"/>
      <c r="J96" s="84"/>
      <c r="K96" s="84"/>
      <c r="L96" s="84"/>
      <c r="M96" s="84"/>
      <c r="N96" s="437"/>
      <c r="O96" s="84"/>
      <c r="P96" s="84"/>
      <c r="Q96" s="84"/>
      <c r="R96" s="84"/>
      <c r="S96" s="84"/>
      <c r="T96" s="84"/>
      <c r="U96" s="84"/>
      <c r="V96" s="437"/>
      <c r="W96" s="84"/>
      <c r="X96" s="84"/>
      <c r="Y96" s="84"/>
      <c r="Z96" s="84"/>
      <c r="AA96" s="84"/>
      <c r="AB96" s="84"/>
      <c r="AC96" s="85"/>
    </row>
    <row r="97" spans="1:29" s="658" customFormat="1" ht="12">
      <c r="A97" s="2137" t="s">
        <v>121</v>
      </c>
      <c r="B97" s="2124" t="s">
        <v>307</v>
      </c>
      <c r="C97" s="63" t="s">
        <v>484</v>
      </c>
      <c r="D97" s="1010" t="s">
        <v>507</v>
      </c>
      <c r="E97" s="608">
        <v>0.14400000000096042</v>
      </c>
      <c r="F97" s="608">
        <v>0.22799999999951978</v>
      </c>
      <c r="G97" s="608">
        <v>0.20400000000008731</v>
      </c>
      <c r="H97" s="613">
        <v>0.19440000000031432</v>
      </c>
      <c r="I97" s="608">
        <v>0.15359999999964202</v>
      </c>
      <c r="J97" s="608">
        <v>0.23999999999978172</v>
      </c>
      <c r="K97" s="608">
        <v>0.28799999999973808</v>
      </c>
      <c r="L97" s="608">
        <v>0.25200000000004363</v>
      </c>
      <c r="M97" s="608">
        <v>0.32400000000052387</v>
      </c>
      <c r="N97" s="613">
        <v>0.3120000000002619</v>
      </c>
      <c r="O97" s="608">
        <v>0.3</v>
      </c>
      <c r="P97" s="608">
        <v>0.27599999999947611</v>
      </c>
      <c r="Q97" s="608">
        <v>0.3120000000002619</v>
      </c>
      <c r="R97" s="608">
        <v>0.36000000000021826</v>
      </c>
      <c r="S97" s="608">
        <v>0.33599999999969438</v>
      </c>
      <c r="T97" s="608">
        <v>0.28799999999973808</v>
      </c>
      <c r="U97" s="608">
        <v>0.45600000000013097</v>
      </c>
      <c r="V97" s="613">
        <v>0.40800000000017461</v>
      </c>
      <c r="W97" s="608">
        <v>0.40800000000017461</v>
      </c>
      <c r="X97" s="608">
        <v>0.43199999999960709</v>
      </c>
      <c r="Y97" s="608">
        <v>0.43199999999960709</v>
      </c>
      <c r="Z97" s="608">
        <v>0.36000000000021826</v>
      </c>
      <c r="AA97" s="608">
        <v>0.33600000000078578</v>
      </c>
      <c r="AB97" s="608">
        <v>0.19199999999982537</v>
      </c>
      <c r="AC97" s="123">
        <f>SUM(E97:AB97)</f>
        <v>7.236000000000784</v>
      </c>
    </row>
    <row r="98" spans="1:29" s="658" customFormat="1" ht="11.25">
      <c r="A98" s="2138"/>
      <c r="B98" s="2095"/>
      <c r="C98" s="11" t="s">
        <v>485</v>
      </c>
      <c r="D98" s="1005" t="s">
        <v>507</v>
      </c>
      <c r="E98" s="114">
        <v>2.3999999999978171E-2</v>
      </c>
      <c r="F98" s="114">
        <v>0.12000000000002728</v>
      </c>
      <c r="G98" s="114">
        <v>9.5999999999912683E-2</v>
      </c>
      <c r="H98" s="416">
        <v>7.2000000000070938E-2</v>
      </c>
      <c r="I98" s="114">
        <v>9.6000000000049115E-2</v>
      </c>
      <c r="J98" s="114">
        <v>0.14400000000000546</v>
      </c>
      <c r="K98" s="114">
        <v>7.1999999999934519E-2</v>
      </c>
      <c r="L98" s="114">
        <v>4.7999999999956341E-2</v>
      </c>
      <c r="M98" s="114">
        <v>7.2000000000070938E-2</v>
      </c>
      <c r="N98" s="416">
        <v>9.5999999999912683E-2</v>
      </c>
      <c r="O98" s="114">
        <v>7.2000000000070938E-2</v>
      </c>
      <c r="P98" s="114">
        <v>7.1999999999934519E-2</v>
      </c>
      <c r="Q98" s="114">
        <v>7.2000000000070938E-2</v>
      </c>
      <c r="R98" s="114">
        <v>4.7999999999956341E-2</v>
      </c>
      <c r="S98" s="114">
        <v>0.12000000000002728</v>
      </c>
      <c r="T98" s="114">
        <v>0.12000000000002728</v>
      </c>
      <c r="U98" s="114">
        <v>0.12000000000002728</v>
      </c>
      <c r="V98" s="416">
        <v>7.1999999999934519E-2</v>
      </c>
      <c r="W98" s="114">
        <v>4.7999999999956341E-2</v>
      </c>
      <c r="X98" s="114">
        <v>0.12000000000002728</v>
      </c>
      <c r="Y98" s="114">
        <v>0.12000000000002728</v>
      </c>
      <c r="Z98" s="114">
        <v>0.12000000000002728</v>
      </c>
      <c r="AA98" s="114">
        <v>7.1999999999934519E-2</v>
      </c>
      <c r="AB98" s="114">
        <v>9.6000000000049115E-2</v>
      </c>
      <c r="AC98" s="123">
        <f>SUM(E98:AB98)</f>
        <v>2.1119999999999881</v>
      </c>
    </row>
    <row r="99" spans="1:29" s="658" customFormat="1" ht="12">
      <c r="A99" s="2138"/>
      <c r="B99" s="2095"/>
      <c r="C99" s="11" t="s">
        <v>8</v>
      </c>
      <c r="D99" s="1013" t="s">
        <v>466</v>
      </c>
      <c r="E99" s="1229">
        <v>26</v>
      </c>
      <c r="F99" s="1230">
        <v>26</v>
      </c>
      <c r="G99" s="1230">
        <v>24</v>
      </c>
      <c r="H99" s="2018">
        <v>23</v>
      </c>
      <c r="I99" s="1230">
        <v>25</v>
      </c>
      <c r="J99" s="1230">
        <v>27</v>
      </c>
      <c r="K99" s="1230">
        <v>30</v>
      </c>
      <c r="L99" s="1230">
        <v>29</v>
      </c>
      <c r="M99" s="1230">
        <v>32</v>
      </c>
      <c r="N99" s="2018">
        <v>32</v>
      </c>
      <c r="O99" s="1230">
        <v>32</v>
      </c>
      <c r="P99" s="1230">
        <v>33</v>
      </c>
      <c r="Q99" s="1230">
        <v>35</v>
      </c>
      <c r="R99" s="1230">
        <v>35</v>
      </c>
      <c r="S99" s="1230">
        <v>36</v>
      </c>
      <c r="T99" s="1230">
        <v>40</v>
      </c>
      <c r="U99" s="1230">
        <v>42</v>
      </c>
      <c r="V99" s="2018">
        <v>43</v>
      </c>
      <c r="W99" s="1230">
        <v>46</v>
      </c>
      <c r="X99" s="1230">
        <v>47</v>
      </c>
      <c r="Y99" s="1230">
        <v>41</v>
      </c>
      <c r="Z99" s="1230">
        <v>37</v>
      </c>
      <c r="AA99" s="1230">
        <v>33</v>
      </c>
      <c r="AB99" s="1231">
        <v>27</v>
      </c>
      <c r="AC99" s="83"/>
    </row>
    <row r="100" spans="1:29" s="658" customFormat="1" ht="12" thickBot="1">
      <c r="A100" s="2139"/>
      <c r="B100" s="2096"/>
      <c r="C100" s="46" t="s">
        <v>16</v>
      </c>
      <c r="D100" s="46"/>
      <c r="E100" s="109">
        <f t="shared" ref="E100:AC100" si="18">E98/E97</f>
        <v>0.16666666666540347</v>
      </c>
      <c r="F100" s="109">
        <f t="shared" si="18"/>
        <v>0.52631578947491242</v>
      </c>
      <c r="G100" s="109">
        <f t="shared" si="18"/>
        <v>0.4705882352934882</v>
      </c>
      <c r="H100" s="416">
        <f t="shared" si="18"/>
        <v>0.37037037037013643</v>
      </c>
      <c r="I100" s="109">
        <f t="shared" si="18"/>
        <v>0.62500000000177636</v>
      </c>
      <c r="J100" s="109">
        <f t="shared" si="18"/>
        <v>0.60000000000056841</v>
      </c>
      <c r="K100" s="109">
        <f t="shared" si="18"/>
        <v>0.25</v>
      </c>
      <c r="L100" s="109">
        <f t="shared" si="18"/>
        <v>0.19047619047598424</v>
      </c>
      <c r="M100" s="109">
        <f t="shared" si="18"/>
        <v>0.22222222222208185</v>
      </c>
      <c r="N100" s="416">
        <f t="shared" si="18"/>
        <v>0.30769230769176953</v>
      </c>
      <c r="O100" s="109">
        <f t="shared" si="18"/>
        <v>0.24000000000023647</v>
      </c>
      <c r="P100" s="109">
        <f t="shared" si="18"/>
        <v>0.2608695652176492</v>
      </c>
      <c r="Q100" s="109">
        <f t="shared" si="18"/>
        <v>0.23076923076926442</v>
      </c>
      <c r="R100" s="109">
        <f t="shared" si="18"/>
        <v>0.13333333333313122</v>
      </c>
      <c r="S100" s="109">
        <f t="shared" si="18"/>
        <v>0.35714285714326316</v>
      </c>
      <c r="T100" s="109">
        <f t="shared" si="18"/>
        <v>0.41666666666714031</v>
      </c>
      <c r="U100" s="109">
        <f t="shared" si="18"/>
        <v>0.26315789473682633</v>
      </c>
      <c r="V100" s="416">
        <f t="shared" si="18"/>
        <v>0.1764705882350581</v>
      </c>
      <c r="W100" s="109">
        <f t="shared" si="18"/>
        <v>0.11764705882337205</v>
      </c>
      <c r="X100" s="109">
        <f t="shared" si="18"/>
        <v>0.27777777777809359</v>
      </c>
      <c r="Y100" s="109">
        <f t="shared" si="18"/>
        <v>0.27777777777809359</v>
      </c>
      <c r="Z100" s="109">
        <f t="shared" si="18"/>
        <v>0.33333333333320703</v>
      </c>
      <c r="AA100" s="109">
        <f t="shared" si="18"/>
        <v>0.21428571428501828</v>
      </c>
      <c r="AB100" s="109">
        <f t="shared" si="18"/>
        <v>0.50000000000071054</v>
      </c>
      <c r="AC100" s="121">
        <f t="shared" si="18"/>
        <v>0.29187396351572131</v>
      </c>
    </row>
    <row r="101" spans="1:29" s="658" customFormat="1" ht="11.25">
      <c r="A101" s="2140" t="s">
        <v>106</v>
      </c>
      <c r="B101" s="2116" t="s">
        <v>633</v>
      </c>
      <c r="C101" s="10" t="s">
        <v>484</v>
      </c>
      <c r="D101" s="1015" t="s">
        <v>507</v>
      </c>
      <c r="E101" s="108">
        <v>2.2799999999188001E-2</v>
      </c>
      <c r="F101" s="108">
        <v>2.400000000052387E-2</v>
      </c>
      <c r="G101" s="108">
        <v>2.3999999999432475E-2</v>
      </c>
      <c r="H101" s="415">
        <v>2.400000000052387E-2</v>
      </c>
      <c r="I101" s="108">
        <v>2.9999999999563442E-2</v>
      </c>
      <c r="J101" s="108">
        <v>2.639999999992142E-2</v>
      </c>
      <c r="K101" s="108">
        <v>3.3600000000296858E-2</v>
      </c>
      <c r="L101" s="108">
        <v>6.6000000000349238E-2</v>
      </c>
      <c r="M101" s="108">
        <v>4.1999999999825378E-2</v>
      </c>
      <c r="N101" s="415">
        <v>4.1999999999825378E-2</v>
      </c>
      <c r="O101" s="108">
        <v>3.5999999999694408E-2</v>
      </c>
      <c r="P101" s="108">
        <v>3.6000000000785799E-2</v>
      </c>
      <c r="Q101" s="108">
        <v>3.5999999999694408E-2</v>
      </c>
      <c r="R101" s="108">
        <v>3.5999999999694408E-2</v>
      </c>
      <c r="S101" s="108">
        <v>2.400000000052387E-2</v>
      </c>
      <c r="T101" s="108">
        <v>3.5999999999694408E-2</v>
      </c>
      <c r="U101" s="108">
        <v>3.5999999999694408E-2</v>
      </c>
      <c r="V101" s="415">
        <v>2.400000000052387E-2</v>
      </c>
      <c r="W101" s="108">
        <v>2.3999999999432475E-2</v>
      </c>
      <c r="X101" s="108">
        <v>2.400000000052387E-2</v>
      </c>
      <c r="Y101" s="108">
        <v>2.3999999999432475E-2</v>
      </c>
      <c r="Z101" s="108">
        <v>3.6000000000785799E-2</v>
      </c>
      <c r="AA101" s="108">
        <v>3.5999999999694408E-2</v>
      </c>
      <c r="AB101" s="108">
        <v>3.5999999999694408E-2</v>
      </c>
      <c r="AC101" s="123">
        <f>SUM(E101:AB101)</f>
        <v>0.77879999999931881</v>
      </c>
    </row>
    <row r="102" spans="1:29" s="658" customFormat="1" ht="11.25">
      <c r="A102" s="2138"/>
      <c r="B102" s="2117"/>
      <c r="C102" s="11" t="s">
        <v>485</v>
      </c>
      <c r="D102" s="1005" t="s">
        <v>507</v>
      </c>
      <c r="E102" s="109">
        <v>1.2000000000261935E-2</v>
      </c>
      <c r="F102" s="109">
        <v>0</v>
      </c>
      <c r="G102" s="109">
        <v>3.5999999999694408E-2</v>
      </c>
      <c r="H102" s="416">
        <v>0</v>
      </c>
      <c r="I102" s="109">
        <v>0</v>
      </c>
      <c r="J102" s="109">
        <v>1.2000000000261935E-2</v>
      </c>
      <c r="K102" s="109">
        <v>2.3999999999432475E-2</v>
      </c>
      <c r="L102" s="109">
        <v>1.2000000000261935E-2</v>
      </c>
      <c r="M102" s="109">
        <v>1.2000000000261935E-2</v>
      </c>
      <c r="N102" s="416">
        <v>1.199999999917054E-2</v>
      </c>
      <c r="O102" s="109">
        <v>1.2000000000261935E-2</v>
      </c>
      <c r="P102" s="109">
        <v>0</v>
      </c>
      <c r="Q102" s="109">
        <v>4.7999999999956341E-2</v>
      </c>
      <c r="R102" s="109">
        <v>0</v>
      </c>
      <c r="S102" s="109">
        <v>0</v>
      </c>
      <c r="T102" s="109">
        <v>0</v>
      </c>
      <c r="U102" s="109">
        <v>0</v>
      </c>
      <c r="V102" s="416">
        <v>3.5999999999694408E-2</v>
      </c>
      <c r="W102" s="109">
        <v>2.400000000052387E-2</v>
      </c>
      <c r="X102" s="109">
        <v>0</v>
      </c>
      <c r="Y102" s="109">
        <v>0</v>
      </c>
      <c r="Z102" s="109">
        <v>0</v>
      </c>
      <c r="AA102" s="109">
        <v>1.2000000000261935E-2</v>
      </c>
      <c r="AB102" s="109">
        <v>6.0000000001309674E-3</v>
      </c>
      <c r="AC102" s="123">
        <f>SUM(E102:AB102)</f>
        <v>0.25800000000017465</v>
      </c>
    </row>
    <row r="103" spans="1:29" s="658" customFormat="1" ht="12">
      <c r="A103" s="2138"/>
      <c r="B103" s="2117"/>
      <c r="C103" s="11" t="s">
        <v>8</v>
      </c>
      <c r="D103" s="1013" t="s">
        <v>466</v>
      </c>
      <c r="E103" s="1238">
        <v>3</v>
      </c>
      <c r="F103" s="1239">
        <v>3</v>
      </c>
      <c r="G103" s="1239">
        <v>3</v>
      </c>
      <c r="H103" s="2018">
        <v>3</v>
      </c>
      <c r="I103" s="1239">
        <v>3</v>
      </c>
      <c r="J103" s="1239">
        <v>3</v>
      </c>
      <c r="K103" s="1239">
        <v>3</v>
      </c>
      <c r="L103" s="1239">
        <v>4</v>
      </c>
      <c r="M103" s="1239">
        <v>4</v>
      </c>
      <c r="N103" s="2018">
        <v>6</v>
      </c>
      <c r="O103" s="1239">
        <v>4</v>
      </c>
      <c r="P103" s="1239">
        <v>8</v>
      </c>
      <c r="Q103" s="1239">
        <v>3</v>
      </c>
      <c r="R103" s="1239">
        <v>3</v>
      </c>
      <c r="S103" s="1239">
        <v>3</v>
      </c>
      <c r="T103" s="1239">
        <v>3</v>
      </c>
      <c r="U103" s="1239">
        <v>3</v>
      </c>
      <c r="V103" s="2018">
        <v>3</v>
      </c>
      <c r="W103" s="1239">
        <v>3</v>
      </c>
      <c r="X103" s="1239">
        <v>3</v>
      </c>
      <c r="Y103" s="1239">
        <v>3</v>
      </c>
      <c r="Z103" s="1239">
        <v>7</v>
      </c>
      <c r="AA103" s="1239">
        <v>3</v>
      </c>
      <c r="AB103" s="1240">
        <v>3</v>
      </c>
      <c r="AC103" s="83"/>
    </row>
    <row r="104" spans="1:29" s="658" customFormat="1" ht="12" thickBot="1">
      <c r="A104" s="2139"/>
      <c r="B104" s="2118"/>
      <c r="C104" s="46" t="s">
        <v>16</v>
      </c>
      <c r="D104" s="46"/>
      <c r="E104" s="109">
        <f t="shared" ref="E104:AC104" si="19">E102/E101</f>
        <v>0.52631578950391678</v>
      </c>
      <c r="F104" s="109">
        <f t="shared" si="19"/>
        <v>0</v>
      </c>
      <c r="G104" s="109">
        <f t="shared" si="19"/>
        <v>1.5000000000227374</v>
      </c>
      <c r="H104" s="416">
        <f t="shared" si="19"/>
        <v>0</v>
      </c>
      <c r="I104" s="109">
        <f t="shared" si="19"/>
        <v>0</v>
      </c>
      <c r="J104" s="109">
        <f t="shared" si="19"/>
        <v>0.45454545455672929</v>
      </c>
      <c r="K104" s="109">
        <f t="shared" si="19"/>
        <v>0.71428571426251297</v>
      </c>
      <c r="L104" s="109">
        <f t="shared" si="19"/>
        <v>0.18181818182118845</v>
      </c>
      <c r="M104" s="109">
        <f t="shared" si="19"/>
        <v>0.28571428572171015</v>
      </c>
      <c r="N104" s="416">
        <f t="shared" si="19"/>
        <v>0.2857142856957246</v>
      </c>
      <c r="O104" s="109">
        <f t="shared" si="19"/>
        <v>0.33333333334343884</v>
      </c>
      <c r="P104" s="109">
        <f t="shared" si="19"/>
        <v>0</v>
      </c>
      <c r="Q104" s="109">
        <f t="shared" si="19"/>
        <v>1.3333333333434387</v>
      </c>
      <c r="R104" s="109">
        <f t="shared" si="19"/>
        <v>0</v>
      </c>
      <c r="S104" s="109">
        <f t="shared" si="19"/>
        <v>0</v>
      </c>
      <c r="T104" s="109">
        <f t="shared" si="19"/>
        <v>0</v>
      </c>
      <c r="U104" s="109">
        <f t="shared" si="19"/>
        <v>0</v>
      </c>
      <c r="V104" s="416">
        <f t="shared" si="19"/>
        <v>1.4999999999545253</v>
      </c>
      <c r="W104" s="109">
        <f t="shared" si="19"/>
        <v>1.0000000000454747</v>
      </c>
      <c r="X104" s="109">
        <f t="shared" si="19"/>
        <v>0</v>
      </c>
      <c r="Y104" s="109">
        <f t="shared" si="19"/>
        <v>0</v>
      </c>
      <c r="Z104" s="109">
        <f t="shared" si="19"/>
        <v>0</v>
      </c>
      <c r="AA104" s="109">
        <f t="shared" si="19"/>
        <v>0.33333333334343884</v>
      </c>
      <c r="AB104" s="109">
        <f t="shared" si="19"/>
        <v>0.16666666667171942</v>
      </c>
      <c r="AC104" s="121">
        <f t="shared" si="19"/>
        <v>0.3312788906014385</v>
      </c>
    </row>
    <row r="105" spans="1:29" s="658" customFormat="1" ht="11.25">
      <c r="A105" s="2091" t="s">
        <v>105</v>
      </c>
      <c r="B105" s="2094" t="s">
        <v>308</v>
      </c>
      <c r="C105" s="10" t="s">
        <v>484</v>
      </c>
      <c r="D105" s="1015" t="s">
        <v>507</v>
      </c>
      <c r="E105" s="108">
        <v>0.12599999999947614</v>
      </c>
      <c r="F105" s="108">
        <v>0.23399999999855936</v>
      </c>
      <c r="G105" s="108">
        <v>0.19800000000104775</v>
      </c>
      <c r="H105" s="415">
        <v>0.23399999999855936</v>
      </c>
      <c r="I105" s="108">
        <v>0.19800000000104775</v>
      </c>
      <c r="J105" s="108">
        <v>0.21600000000144065</v>
      </c>
      <c r="K105" s="108">
        <v>0.30599999999685679</v>
      </c>
      <c r="L105" s="108">
        <v>0.25200000000222644</v>
      </c>
      <c r="M105" s="108">
        <v>0.34200000000091679</v>
      </c>
      <c r="N105" s="415">
        <v>0.37799999999842843</v>
      </c>
      <c r="O105" s="108">
        <v>0.36000000000130966</v>
      </c>
      <c r="P105" s="108">
        <v>0.3599999999980355</v>
      </c>
      <c r="Q105" s="108">
        <v>0.28799999999973808</v>
      </c>
      <c r="R105" s="108">
        <v>0.34200000000091679</v>
      </c>
      <c r="S105" s="108">
        <v>0.306000000000131</v>
      </c>
      <c r="T105" s="108">
        <v>0.306000000000131</v>
      </c>
      <c r="U105" s="108">
        <v>0.28799999999973808</v>
      </c>
      <c r="V105" s="415">
        <v>0.25199999999895228</v>
      </c>
      <c r="W105" s="108">
        <v>0.25200000000222644</v>
      </c>
      <c r="X105" s="108">
        <v>0.23399999999855936</v>
      </c>
      <c r="Y105" s="108">
        <v>0.16200000000026193</v>
      </c>
      <c r="Z105" s="108">
        <v>0.34200000000091679</v>
      </c>
      <c r="AA105" s="108">
        <v>0.25199999999895228</v>
      </c>
      <c r="AB105" s="108">
        <v>0.306000000000131</v>
      </c>
      <c r="AC105" s="123">
        <f>SUM(E105:AB105)</f>
        <v>6.5339999999985601</v>
      </c>
    </row>
    <row r="106" spans="1:29" s="658" customFormat="1" ht="11.25">
      <c r="A106" s="2092"/>
      <c r="B106" s="2095"/>
      <c r="C106" s="11" t="s">
        <v>485</v>
      </c>
      <c r="D106" s="1005" t="s">
        <v>507</v>
      </c>
      <c r="E106" s="109">
        <v>3.599999999996726E-2</v>
      </c>
      <c r="F106" s="109">
        <v>7.1999999999934519E-2</v>
      </c>
      <c r="G106" s="109">
        <v>7.1999999999934519E-2</v>
      </c>
      <c r="H106" s="416">
        <v>5.4000000000360163E-2</v>
      </c>
      <c r="I106" s="109">
        <v>7.1999999999934519E-2</v>
      </c>
      <c r="J106" s="109">
        <v>7.1999999999934519E-2</v>
      </c>
      <c r="K106" s="109">
        <v>9.0000000000327415E-2</v>
      </c>
      <c r="L106" s="109">
        <v>7.1999999999934519E-2</v>
      </c>
      <c r="M106" s="109">
        <v>0.16199999999944339</v>
      </c>
      <c r="N106" s="416">
        <v>0.18000000000065483</v>
      </c>
      <c r="O106" s="109">
        <v>0.19799999999941065</v>
      </c>
      <c r="P106" s="109">
        <v>0.18000000000065483</v>
      </c>
      <c r="Q106" s="109">
        <v>0.12599999999947614</v>
      </c>
      <c r="R106" s="109">
        <v>0.16200000000026193</v>
      </c>
      <c r="S106" s="109">
        <v>0.14399999999986904</v>
      </c>
      <c r="T106" s="109">
        <v>0.14399999999986904</v>
      </c>
      <c r="U106" s="109">
        <v>0.14399999999986904</v>
      </c>
      <c r="V106" s="416">
        <v>0.10799999999990177</v>
      </c>
      <c r="W106" s="109">
        <v>0.10800000000072033</v>
      </c>
      <c r="X106" s="109">
        <v>7.1999999999934519E-2</v>
      </c>
      <c r="Y106" s="109">
        <v>7.1999999999934519E-2</v>
      </c>
      <c r="Z106" s="109">
        <v>7.1999999999934519E-2</v>
      </c>
      <c r="AA106" s="109">
        <v>8.9999999999508876E-2</v>
      </c>
      <c r="AB106" s="109">
        <v>9.0000000000327415E-2</v>
      </c>
      <c r="AC106" s="123">
        <f>SUM(E106:AB106)</f>
        <v>2.5920000000000978</v>
      </c>
    </row>
    <row r="107" spans="1:29" s="658" customFormat="1" ht="12">
      <c r="A107" s="2092"/>
      <c r="B107" s="2095"/>
      <c r="C107" s="11" t="s">
        <v>8</v>
      </c>
      <c r="D107" s="1013" t="s">
        <v>466</v>
      </c>
      <c r="E107" s="1235">
        <v>21</v>
      </c>
      <c r="F107" s="1236">
        <v>18</v>
      </c>
      <c r="G107" s="1236">
        <v>21</v>
      </c>
      <c r="H107" s="2018">
        <v>19</v>
      </c>
      <c r="I107" s="1236">
        <v>22</v>
      </c>
      <c r="J107" s="1236">
        <v>22</v>
      </c>
      <c r="K107" s="1236">
        <v>22</v>
      </c>
      <c r="L107" s="1236">
        <v>29</v>
      </c>
      <c r="M107" s="1236">
        <v>32</v>
      </c>
      <c r="N107" s="2018">
        <v>32</v>
      </c>
      <c r="O107" s="1236">
        <v>48</v>
      </c>
      <c r="P107" s="1236">
        <v>28</v>
      </c>
      <c r="Q107" s="1236">
        <v>34</v>
      </c>
      <c r="R107" s="1236">
        <v>30</v>
      </c>
      <c r="S107" s="1236">
        <v>25</v>
      </c>
      <c r="T107" s="1236">
        <v>34</v>
      </c>
      <c r="U107" s="1236">
        <v>27</v>
      </c>
      <c r="V107" s="2018">
        <v>23</v>
      </c>
      <c r="W107" s="1236">
        <v>25</v>
      </c>
      <c r="X107" s="1236">
        <v>22</v>
      </c>
      <c r="Y107" s="1236">
        <v>21</v>
      </c>
      <c r="Z107" s="1236">
        <v>21</v>
      </c>
      <c r="AA107" s="1236">
        <v>25</v>
      </c>
      <c r="AB107" s="1237">
        <v>28</v>
      </c>
      <c r="AC107" s="83"/>
    </row>
    <row r="108" spans="1:29" s="658" customFormat="1" ht="12" thickBot="1">
      <c r="A108" s="2093"/>
      <c r="B108" s="2096"/>
      <c r="C108" s="46" t="s">
        <v>16</v>
      </c>
      <c r="D108" s="46"/>
      <c r="E108" s="285">
        <f t="shared" ref="E108:AC108" si="20">E106/E105</f>
        <v>0.28571428571521373</v>
      </c>
      <c r="F108" s="285">
        <f t="shared" si="20"/>
        <v>0.3076923076939222</v>
      </c>
      <c r="G108" s="285">
        <f t="shared" si="20"/>
        <v>0.36363636363410867</v>
      </c>
      <c r="H108" s="462">
        <f t="shared" si="20"/>
        <v>0.23076923077219066</v>
      </c>
      <c r="I108" s="285">
        <f t="shared" si="20"/>
        <v>0.36363636363410867</v>
      </c>
      <c r="J108" s="285">
        <f t="shared" si="20"/>
        <v>0.33333333333080695</v>
      </c>
      <c r="K108" s="285">
        <f t="shared" si="20"/>
        <v>0.29411764706291466</v>
      </c>
      <c r="L108" s="285">
        <f t="shared" si="20"/>
        <v>0.28571428571150154</v>
      </c>
      <c r="M108" s="285">
        <f t="shared" si="20"/>
        <v>0.47368421052341847</v>
      </c>
      <c r="N108" s="462">
        <f t="shared" si="20"/>
        <v>0.47619047619418836</v>
      </c>
      <c r="O108" s="285">
        <f t="shared" si="20"/>
        <v>0.54999999999636207</v>
      </c>
      <c r="P108" s="285">
        <f t="shared" si="20"/>
        <v>0.50000000000454747</v>
      </c>
      <c r="Q108" s="285">
        <f t="shared" si="20"/>
        <v>0.43749999999857891</v>
      </c>
      <c r="R108" s="285">
        <f t="shared" si="20"/>
        <v>0.47368421052581189</v>
      </c>
      <c r="S108" s="285">
        <f t="shared" si="20"/>
        <v>0.4705882352934882</v>
      </c>
      <c r="T108" s="285">
        <f t="shared" si="20"/>
        <v>0.4705882352934882</v>
      </c>
      <c r="U108" s="285">
        <f t="shared" si="20"/>
        <v>0.5</v>
      </c>
      <c r="V108" s="462">
        <f t="shared" si="20"/>
        <v>0.4285714285728206</v>
      </c>
      <c r="W108" s="285">
        <f t="shared" si="20"/>
        <v>0.42857142857050051</v>
      </c>
      <c r="X108" s="285">
        <f t="shared" si="20"/>
        <v>0.3076923076939222</v>
      </c>
      <c r="Y108" s="285">
        <f t="shared" si="20"/>
        <v>0.44444444444332165</v>
      </c>
      <c r="Z108" s="285">
        <f t="shared" si="20"/>
        <v>0.21052631578871786</v>
      </c>
      <c r="AA108" s="285">
        <f t="shared" si="20"/>
        <v>0.35714285714239308</v>
      </c>
      <c r="AB108" s="285">
        <f t="shared" si="20"/>
        <v>0.29411764705976762</v>
      </c>
      <c r="AC108" s="179">
        <f t="shared" si="20"/>
        <v>0.39669421487613543</v>
      </c>
    </row>
    <row r="109" spans="1:29" s="658" customFormat="1" ht="11.25">
      <c r="A109" s="2140" t="s">
        <v>103</v>
      </c>
      <c r="B109" s="2094" t="s">
        <v>634</v>
      </c>
      <c r="C109" s="10" t="s">
        <v>484</v>
      </c>
      <c r="D109" s="1015" t="s">
        <v>507</v>
      </c>
      <c r="E109" s="108">
        <v>4.7999999999956341E-2</v>
      </c>
      <c r="F109" s="108">
        <v>4.7999999999956341E-2</v>
      </c>
      <c r="G109" s="108">
        <v>6.0000000000218275E-2</v>
      </c>
      <c r="H109" s="415">
        <v>4.7999999999956341E-2</v>
      </c>
      <c r="I109" s="108">
        <v>5.9999999999672579E-2</v>
      </c>
      <c r="J109" s="108">
        <v>8.4000000000196445E-2</v>
      </c>
      <c r="K109" s="108">
        <v>9.5999999999912683E-2</v>
      </c>
      <c r="L109" s="108">
        <v>9.5999999999912683E-2</v>
      </c>
      <c r="M109" s="108">
        <v>0.12000000000043655</v>
      </c>
      <c r="N109" s="415">
        <v>0.10799999999962892</v>
      </c>
      <c r="O109" s="108">
        <v>0.11999999999989086</v>
      </c>
      <c r="P109" s="108">
        <v>0.10800000000017462</v>
      </c>
      <c r="Q109" s="108">
        <v>9.5999999999912683E-2</v>
      </c>
      <c r="R109" s="108">
        <v>0.10800000000017462</v>
      </c>
      <c r="S109" s="108">
        <v>0.10800000000017462</v>
      </c>
      <c r="T109" s="108">
        <v>9.5999999999912683E-2</v>
      </c>
      <c r="U109" s="108">
        <v>0.10799999999962892</v>
      </c>
      <c r="V109" s="415">
        <v>8.4000000000196445E-2</v>
      </c>
      <c r="W109" s="108">
        <v>9.5999999999912683E-2</v>
      </c>
      <c r="X109" s="108">
        <v>9.5999999999912683E-2</v>
      </c>
      <c r="Y109" s="108">
        <v>9.6000000000458385E-2</v>
      </c>
      <c r="Z109" s="108">
        <v>9.5999999999912683E-2</v>
      </c>
      <c r="AA109" s="108">
        <v>8.3999999999650757E-2</v>
      </c>
      <c r="AB109" s="108">
        <v>0.05</v>
      </c>
      <c r="AC109" s="120">
        <f>SUM(E109:AB109)</f>
        <v>2.1139999999997592</v>
      </c>
    </row>
    <row r="110" spans="1:29" s="658" customFormat="1" ht="11.25">
      <c r="A110" s="2138"/>
      <c r="B110" s="2095"/>
      <c r="C110" s="11" t="s">
        <v>485</v>
      </c>
      <c r="D110" s="1005" t="s">
        <v>507</v>
      </c>
      <c r="E110" s="109">
        <v>1.1999999999989085E-2</v>
      </c>
      <c r="F110" s="109">
        <v>2.3999999999978171E-2</v>
      </c>
      <c r="G110" s="109">
        <v>2.4000000000251018E-2</v>
      </c>
      <c r="H110" s="418">
        <v>2.3999999999978171E-2</v>
      </c>
      <c r="I110" s="109">
        <v>1.1999999999989085E-2</v>
      </c>
      <c r="J110" s="109">
        <v>2.3999999999978171E-2</v>
      </c>
      <c r="K110" s="109">
        <v>2.3999999999978171E-2</v>
      </c>
      <c r="L110" s="109">
        <v>2.3999999999978171E-2</v>
      </c>
      <c r="M110" s="109">
        <v>2.3999999999978171E-2</v>
      </c>
      <c r="N110" s="418">
        <v>2.3999999999978171E-2</v>
      </c>
      <c r="O110" s="109">
        <v>3.599999999996726E-2</v>
      </c>
      <c r="P110" s="109">
        <v>2.3999999999978171E-2</v>
      </c>
      <c r="Q110" s="109">
        <v>1.1999999999989085E-2</v>
      </c>
      <c r="R110" s="109">
        <v>2.3999999999978171E-2</v>
      </c>
      <c r="S110" s="109">
        <v>2.3999999999978171E-2</v>
      </c>
      <c r="T110" s="109">
        <v>2.4000000000251018E-2</v>
      </c>
      <c r="U110" s="109">
        <v>2.3999999999978171E-2</v>
      </c>
      <c r="V110" s="418">
        <v>2.3999999999978171E-2</v>
      </c>
      <c r="W110" s="109">
        <v>2.3999999999978171E-2</v>
      </c>
      <c r="X110" s="109">
        <v>2.3999999999978171E-2</v>
      </c>
      <c r="Y110" s="109">
        <v>2.3999999999978171E-2</v>
      </c>
      <c r="Z110" s="109">
        <v>2.3999999999978171E-2</v>
      </c>
      <c r="AA110" s="109">
        <v>2.3999999999978171E-2</v>
      </c>
      <c r="AB110" s="109">
        <v>1.1999999999989085E-2</v>
      </c>
      <c r="AC110" s="116">
        <f>SUM(E110:AB110)</f>
        <v>0.54000000000005444</v>
      </c>
    </row>
    <row r="111" spans="1:29" s="658" customFormat="1" ht="12">
      <c r="A111" s="2138"/>
      <c r="B111" s="2095"/>
      <c r="C111" s="11" t="s">
        <v>8</v>
      </c>
      <c r="D111" s="1005" t="s">
        <v>466</v>
      </c>
      <c r="E111" s="1226">
        <v>7</v>
      </c>
      <c r="F111" s="1227">
        <v>6</v>
      </c>
      <c r="G111" s="1227">
        <v>5</v>
      </c>
      <c r="H111" s="2018">
        <v>5</v>
      </c>
      <c r="I111" s="1227">
        <v>5</v>
      </c>
      <c r="J111" s="1227">
        <v>8</v>
      </c>
      <c r="K111" s="1227">
        <v>8</v>
      </c>
      <c r="L111" s="1227">
        <v>11</v>
      </c>
      <c r="M111" s="1227">
        <v>11</v>
      </c>
      <c r="N111" s="2018">
        <v>10</v>
      </c>
      <c r="O111" s="1227">
        <v>13</v>
      </c>
      <c r="P111" s="1227">
        <v>11</v>
      </c>
      <c r="Q111" s="1227">
        <v>10</v>
      </c>
      <c r="R111" s="1227">
        <v>10</v>
      </c>
      <c r="S111" s="1227">
        <v>10</v>
      </c>
      <c r="T111" s="1227">
        <v>10</v>
      </c>
      <c r="U111" s="1227">
        <v>9</v>
      </c>
      <c r="V111" s="2018">
        <v>11</v>
      </c>
      <c r="W111" s="1227">
        <v>9</v>
      </c>
      <c r="X111" s="1227">
        <v>9</v>
      </c>
      <c r="Y111" s="1227">
        <v>9</v>
      </c>
      <c r="Z111" s="1227">
        <v>8</v>
      </c>
      <c r="AA111" s="1227">
        <v>7</v>
      </c>
      <c r="AB111" s="1228">
        <v>7</v>
      </c>
      <c r="AC111" s="83"/>
    </row>
    <row r="112" spans="1:29" s="658" customFormat="1" ht="12" thickBot="1">
      <c r="A112" s="2141"/>
      <c r="B112" s="2136"/>
      <c r="C112" s="45" t="s">
        <v>16</v>
      </c>
      <c r="D112" s="45"/>
      <c r="E112" s="125">
        <f t="shared" ref="E112:AC112" si="21">E110/E109</f>
        <v>0.25</v>
      </c>
      <c r="F112" s="125">
        <f t="shared" si="21"/>
        <v>0.5</v>
      </c>
      <c r="G112" s="125">
        <f t="shared" si="21"/>
        <v>0.40000000000272845</v>
      </c>
      <c r="H112" s="438">
        <f t="shared" si="21"/>
        <v>0.5</v>
      </c>
      <c r="I112" s="125">
        <f t="shared" si="21"/>
        <v>0.20000000000090951</v>
      </c>
      <c r="J112" s="125">
        <f t="shared" si="21"/>
        <v>0.28571428571335766</v>
      </c>
      <c r="K112" s="125">
        <f t="shared" si="21"/>
        <v>0.25</v>
      </c>
      <c r="L112" s="125">
        <f t="shared" si="21"/>
        <v>0.25</v>
      </c>
      <c r="M112" s="125">
        <f t="shared" si="21"/>
        <v>0.19999999999909052</v>
      </c>
      <c r="N112" s="438">
        <f t="shared" si="21"/>
        <v>0.22222222222278365</v>
      </c>
      <c r="O112" s="125">
        <f t="shared" si="21"/>
        <v>0.3</v>
      </c>
      <c r="P112" s="125">
        <f t="shared" si="21"/>
        <v>0.2222222222216608</v>
      </c>
      <c r="Q112" s="125">
        <f t="shared" si="21"/>
        <v>0.125</v>
      </c>
      <c r="R112" s="125">
        <f t="shared" si="21"/>
        <v>0.2222222222216608</v>
      </c>
      <c r="S112" s="125">
        <f t="shared" si="21"/>
        <v>0.2222222222216608</v>
      </c>
      <c r="T112" s="125">
        <f t="shared" si="21"/>
        <v>0.25000000000284217</v>
      </c>
      <c r="U112" s="125">
        <f t="shared" si="21"/>
        <v>0.22222222222278365</v>
      </c>
      <c r="V112" s="438">
        <f t="shared" si="21"/>
        <v>0.28571428571335766</v>
      </c>
      <c r="W112" s="125">
        <f t="shared" si="21"/>
        <v>0.25</v>
      </c>
      <c r="X112" s="125">
        <f t="shared" si="21"/>
        <v>0.25</v>
      </c>
      <c r="Y112" s="125">
        <f t="shared" si="21"/>
        <v>0.24999999999857889</v>
      </c>
      <c r="Z112" s="125">
        <f t="shared" si="21"/>
        <v>0.25</v>
      </c>
      <c r="AA112" s="125">
        <f t="shared" si="21"/>
        <v>0.28571428571521373</v>
      </c>
      <c r="AB112" s="125">
        <f t="shared" si="21"/>
        <v>0.23999999999978169</v>
      </c>
      <c r="AC112" s="121">
        <f t="shared" si="21"/>
        <v>0.25543992431415136</v>
      </c>
    </row>
    <row r="113" spans="1:31" s="658" customFormat="1" ht="12">
      <c r="A113" s="2137" t="s">
        <v>102</v>
      </c>
      <c r="B113" s="2227" t="s">
        <v>635</v>
      </c>
      <c r="C113" s="63" t="s">
        <v>484</v>
      </c>
      <c r="D113" s="1788" t="s">
        <v>480</v>
      </c>
      <c r="E113" s="225">
        <v>3.9952619999999994E-2</v>
      </c>
      <c r="F113" s="225">
        <v>4.0873680000000003E-2</v>
      </c>
      <c r="G113" s="225">
        <v>4.0038119999999996E-2</v>
      </c>
      <c r="H113" s="440">
        <v>3.9474000000000002E-2</v>
      </c>
      <c r="I113" s="225">
        <v>3.9555359999999998E-2</v>
      </c>
      <c r="J113" s="225">
        <v>4.0983840000000001E-2</v>
      </c>
      <c r="K113" s="225">
        <v>4.2272279999999995E-2</v>
      </c>
      <c r="L113" s="225">
        <v>4.7227140000000001E-2</v>
      </c>
      <c r="M113" s="225">
        <v>4.8154500000000003E-2</v>
      </c>
      <c r="N113" s="440">
        <v>4.9392000000000005E-2</v>
      </c>
      <c r="O113" s="225">
        <v>4.806324E-2</v>
      </c>
      <c r="P113" s="225">
        <v>4.8371759999999993E-2</v>
      </c>
      <c r="Q113" s="225">
        <v>4.7084759999999996E-2</v>
      </c>
      <c r="R113" s="225">
        <v>4.8624479999999998E-2</v>
      </c>
      <c r="S113" s="225">
        <v>4.4983439999999993E-2</v>
      </c>
      <c r="T113" s="225">
        <v>4.3964639999999992E-2</v>
      </c>
      <c r="U113" s="225">
        <v>4.3592039999999999E-2</v>
      </c>
      <c r="V113" s="440">
        <v>4.3210619999999998E-2</v>
      </c>
      <c r="W113" s="225">
        <v>4.3000919999999998E-2</v>
      </c>
      <c r="X113" s="225">
        <v>4.3565400000000004E-2</v>
      </c>
      <c r="Y113" s="225">
        <v>4.3812179999999999E-2</v>
      </c>
      <c r="Z113" s="225">
        <v>4.1727959999999995E-2</v>
      </c>
      <c r="AA113" s="225">
        <v>4.2892379999999994E-2</v>
      </c>
      <c r="AB113" s="225">
        <v>4.2920100000000003E-2</v>
      </c>
      <c r="AC113" s="123">
        <f>SUM(E113:AB113)</f>
        <v>1.0537374599999998</v>
      </c>
    </row>
    <row r="114" spans="1:31" s="658" customFormat="1" ht="11.25">
      <c r="A114" s="2138"/>
      <c r="B114" s="2117"/>
      <c r="C114" s="11" t="s">
        <v>485</v>
      </c>
      <c r="D114" s="1005" t="s">
        <v>507</v>
      </c>
      <c r="E114" s="264">
        <v>1.799999999995805E-3</v>
      </c>
      <c r="F114" s="264">
        <v>0</v>
      </c>
      <c r="G114" s="264">
        <v>0</v>
      </c>
      <c r="H114" s="443">
        <v>1.8000000000021998E-3</v>
      </c>
      <c r="I114" s="264">
        <v>1.8000000000021998E-3</v>
      </c>
      <c r="J114" s="264">
        <v>1.799999999995805E-3</v>
      </c>
      <c r="K114" s="264">
        <v>1.8000000000021998E-3</v>
      </c>
      <c r="L114" s="264">
        <v>1.8000000000021998E-3</v>
      </c>
      <c r="M114" s="264">
        <v>1.799999999995805E-3</v>
      </c>
      <c r="N114" s="443">
        <v>1.8000000000021998E-3</v>
      </c>
      <c r="O114" s="264">
        <v>3.599999999998005E-3</v>
      </c>
      <c r="P114" s="264">
        <v>0</v>
      </c>
      <c r="Q114" s="264">
        <v>3.6000000000043996E-3</v>
      </c>
      <c r="R114" s="264">
        <v>1.799999999995805E-3</v>
      </c>
      <c r="S114" s="264">
        <v>1.8000000000021998E-3</v>
      </c>
      <c r="T114" s="264">
        <v>0</v>
      </c>
      <c r="U114" s="264">
        <v>1.8000000000021998E-3</v>
      </c>
      <c r="V114" s="443">
        <v>0</v>
      </c>
      <c r="W114" s="264">
        <v>1.799999999995805E-3</v>
      </c>
      <c r="X114" s="264">
        <v>1.8000000000021998E-3</v>
      </c>
      <c r="Y114" s="264">
        <v>0</v>
      </c>
      <c r="Z114" s="264">
        <v>0</v>
      </c>
      <c r="AA114" s="264">
        <v>1.8000000000021998E-3</v>
      </c>
      <c r="AB114" s="264">
        <v>0</v>
      </c>
      <c r="AC114" s="123">
        <f>SUM(E114:AB114)</f>
        <v>3.2400000000001226E-2</v>
      </c>
    </row>
    <row r="115" spans="1:31" s="658" customFormat="1" ht="12">
      <c r="A115" s="2138"/>
      <c r="B115" s="2117"/>
      <c r="C115" s="11" t="s">
        <v>8</v>
      </c>
      <c r="D115" s="1013" t="s">
        <v>466</v>
      </c>
      <c r="E115" s="1223">
        <v>4</v>
      </c>
      <c r="F115" s="1224">
        <v>4</v>
      </c>
      <c r="G115" s="1224">
        <v>4</v>
      </c>
      <c r="H115" s="2018">
        <v>4</v>
      </c>
      <c r="I115" s="1224">
        <v>4</v>
      </c>
      <c r="J115" s="1224">
        <v>4</v>
      </c>
      <c r="K115" s="1224">
        <v>5</v>
      </c>
      <c r="L115" s="1224">
        <v>5</v>
      </c>
      <c r="M115" s="1224">
        <v>5</v>
      </c>
      <c r="N115" s="2018">
        <v>4</v>
      </c>
      <c r="O115" s="1224">
        <v>5</v>
      </c>
      <c r="P115" s="1224">
        <v>5</v>
      </c>
      <c r="Q115" s="1224">
        <v>5</v>
      </c>
      <c r="R115" s="1224">
        <v>5</v>
      </c>
      <c r="S115" s="1224">
        <v>4</v>
      </c>
      <c r="T115" s="1224">
        <v>5</v>
      </c>
      <c r="U115" s="1224">
        <v>3</v>
      </c>
      <c r="V115" s="2018">
        <v>4</v>
      </c>
      <c r="W115" s="1224">
        <v>4</v>
      </c>
      <c r="X115" s="1224">
        <v>4</v>
      </c>
      <c r="Y115" s="1224">
        <v>4</v>
      </c>
      <c r="Z115" s="1224">
        <v>4</v>
      </c>
      <c r="AA115" s="1224">
        <v>4</v>
      </c>
      <c r="AB115" s="1225">
        <v>5</v>
      </c>
      <c r="AC115" s="83"/>
    </row>
    <row r="116" spans="1:31" s="658" customFormat="1" ht="12" thickBot="1">
      <c r="A116" s="2139"/>
      <c r="B116" s="2118"/>
      <c r="C116" s="46" t="s">
        <v>16</v>
      </c>
      <c r="D116" s="46"/>
      <c r="E116" s="109">
        <f t="shared" ref="E116:AC116" si="22">E114/E113</f>
        <v>4.5053365711580501E-2</v>
      </c>
      <c r="F116" s="109">
        <f t="shared" si="22"/>
        <v>0</v>
      </c>
      <c r="G116" s="109">
        <f t="shared" si="22"/>
        <v>0</v>
      </c>
      <c r="H116" s="416">
        <f t="shared" si="22"/>
        <v>4.5599635202974102E-2</v>
      </c>
      <c r="I116" s="109">
        <f t="shared" si="22"/>
        <v>4.5505842950290427E-2</v>
      </c>
      <c r="J116" s="109">
        <f t="shared" si="22"/>
        <v>4.3919749833002591E-2</v>
      </c>
      <c r="K116" s="109">
        <f t="shared" si="22"/>
        <v>4.2581095696806515E-2</v>
      </c>
      <c r="L116" s="109">
        <f t="shared" si="22"/>
        <v>3.8113677855618609E-2</v>
      </c>
      <c r="M116" s="109">
        <f t="shared" si="22"/>
        <v>3.7379684141581881E-2</v>
      </c>
      <c r="N116" s="416">
        <f t="shared" si="22"/>
        <v>3.6443148688091183E-2</v>
      </c>
      <c r="O116" s="109">
        <f t="shared" si="22"/>
        <v>7.4901317514133564E-2</v>
      </c>
      <c r="P116" s="109">
        <f t="shared" si="22"/>
        <v>0</v>
      </c>
      <c r="Q116" s="109">
        <f t="shared" si="22"/>
        <v>7.6457860250416482E-2</v>
      </c>
      <c r="R116" s="109">
        <f t="shared" si="22"/>
        <v>3.7018390736431629E-2</v>
      </c>
      <c r="S116" s="109">
        <f t="shared" si="22"/>
        <v>4.0014725419003083E-2</v>
      </c>
      <c r="T116" s="109">
        <f t="shared" si="22"/>
        <v>0</v>
      </c>
      <c r="U116" s="109">
        <f t="shared" si="22"/>
        <v>4.129194229043192E-2</v>
      </c>
      <c r="V116" s="416">
        <f t="shared" si="22"/>
        <v>0</v>
      </c>
      <c r="W116" s="109">
        <f t="shared" si="22"/>
        <v>4.1859569516089538E-2</v>
      </c>
      <c r="X116" s="109">
        <f t="shared" si="22"/>
        <v>4.1317192083676485E-2</v>
      </c>
      <c r="Y116" s="109">
        <f t="shared" si="22"/>
        <v>0</v>
      </c>
      <c r="Z116" s="109">
        <f t="shared" si="22"/>
        <v>0</v>
      </c>
      <c r="AA116" s="109">
        <f t="shared" si="22"/>
        <v>4.1965495969265403E-2</v>
      </c>
      <c r="AB116" s="109">
        <f t="shared" si="22"/>
        <v>0</v>
      </c>
      <c r="AC116" s="121">
        <f t="shared" si="22"/>
        <v>3.0747696869390249E-2</v>
      </c>
    </row>
    <row r="117" spans="1:31" s="658" customFormat="1" ht="11.25">
      <c r="A117" s="2140" t="s">
        <v>101</v>
      </c>
      <c r="B117" s="2094" t="s">
        <v>309</v>
      </c>
      <c r="C117" s="10" t="s">
        <v>484</v>
      </c>
      <c r="D117" s="1015" t="s">
        <v>507</v>
      </c>
      <c r="E117" s="108">
        <v>0.43199999999991406</v>
      </c>
      <c r="F117" s="108">
        <v>0.54000000000002046</v>
      </c>
      <c r="G117" s="108">
        <v>0.45</v>
      </c>
      <c r="H117" s="415">
        <v>0.38159999999998034</v>
      </c>
      <c r="I117" s="108">
        <v>0.51840000000001962</v>
      </c>
      <c r="J117" s="108">
        <v>0.46799999999998365</v>
      </c>
      <c r="K117" s="108">
        <v>0.53120000000004697</v>
      </c>
      <c r="L117" s="108">
        <v>0.63880000000001502</v>
      </c>
      <c r="M117" s="108">
        <v>0.50399999999995093</v>
      </c>
      <c r="N117" s="415">
        <v>0.70199999999997542</v>
      </c>
      <c r="O117" s="108">
        <v>0.6840000000000942</v>
      </c>
      <c r="P117" s="108">
        <v>0.50399999999995093</v>
      </c>
      <c r="Q117" s="108">
        <v>0.66600000000000825</v>
      </c>
      <c r="R117" s="108">
        <v>0.68399999999999184</v>
      </c>
      <c r="S117" s="108">
        <v>0.68399999999999184</v>
      </c>
      <c r="T117" s="108">
        <v>0.82799999999996321</v>
      </c>
      <c r="U117" s="108">
        <v>0.61200000000005728</v>
      </c>
      <c r="V117" s="415">
        <v>0.71999999999995912</v>
      </c>
      <c r="W117" s="108">
        <v>0.79199999999999593</v>
      </c>
      <c r="X117" s="108">
        <v>0.75600000000002865</v>
      </c>
      <c r="Y117" s="108">
        <v>0.75600000000002865</v>
      </c>
      <c r="Z117" s="108">
        <v>0.68399999999999184</v>
      </c>
      <c r="AA117" s="108">
        <v>0.61199999999995502</v>
      </c>
      <c r="AB117" s="108">
        <v>0.61200000000005728</v>
      </c>
      <c r="AC117" s="123">
        <f>SUM(E117:AB117)</f>
        <v>14.759999999999982</v>
      </c>
    </row>
    <row r="118" spans="1:31">
      <c r="A118" s="2138"/>
      <c r="B118" s="2095"/>
      <c r="C118" s="11" t="s">
        <v>485</v>
      </c>
      <c r="D118" s="1005" t="s">
        <v>507</v>
      </c>
      <c r="E118" s="109">
        <v>0.25199999999895228</v>
      </c>
      <c r="F118" s="109">
        <v>0.28799999999973808</v>
      </c>
      <c r="G118" s="109">
        <v>0.18000000000065483</v>
      </c>
      <c r="H118" s="416">
        <v>0.18000000000065483</v>
      </c>
      <c r="I118" s="109">
        <v>0.17999999999901775</v>
      </c>
      <c r="J118" s="109">
        <v>0.21599999999980354</v>
      </c>
      <c r="K118" s="109">
        <v>0.18000000000065483</v>
      </c>
      <c r="L118" s="109">
        <v>0.18000000000065483</v>
      </c>
      <c r="M118" s="109">
        <v>0.14399999999986904</v>
      </c>
      <c r="N118" s="416">
        <v>0.21599999999980354</v>
      </c>
      <c r="O118" s="109">
        <v>0.17999999999901775</v>
      </c>
      <c r="P118" s="109">
        <v>0.14399999999986904</v>
      </c>
      <c r="Q118" s="109">
        <v>0.10800000000072033</v>
      </c>
      <c r="R118" s="109">
        <v>0.21599999999980354</v>
      </c>
      <c r="S118" s="109">
        <v>0.21599999999980354</v>
      </c>
      <c r="T118" s="109">
        <v>0.10800000000072033</v>
      </c>
      <c r="U118" s="109">
        <v>0.25199999999895228</v>
      </c>
      <c r="V118" s="416">
        <v>0.18000000000065483</v>
      </c>
      <c r="W118" s="109">
        <v>0.25200000000058936</v>
      </c>
      <c r="X118" s="109">
        <v>0.14399999999986904</v>
      </c>
      <c r="Y118" s="109">
        <v>0.21599999999980354</v>
      </c>
      <c r="Z118" s="109">
        <v>0.28799999999973808</v>
      </c>
      <c r="AA118" s="109">
        <v>0.18000000000065483</v>
      </c>
      <c r="AB118" s="109">
        <v>0.17999999999901775</v>
      </c>
      <c r="AC118" s="123">
        <f>SUM(E118:AB118)</f>
        <v>4.6799999999990183</v>
      </c>
    </row>
    <row r="119" spans="1:31">
      <c r="A119" s="2138"/>
      <c r="B119" s="2095"/>
      <c r="C119" s="11" t="s">
        <v>8</v>
      </c>
      <c r="D119" s="1005" t="s">
        <v>466</v>
      </c>
      <c r="E119" s="1214">
        <v>63</v>
      </c>
      <c r="F119" s="1215">
        <v>62</v>
      </c>
      <c r="G119" s="1215">
        <v>50</v>
      </c>
      <c r="H119" s="2018">
        <v>43</v>
      </c>
      <c r="I119" s="1215">
        <v>48</v>
      </c>
      <c r="J119" s="1215">
        <v>52</v>
      </c>
      <c r="K119" s="1215">
        <v>60</v>
      </c>
      <c r="L119" s="1215">
        <v>60</v>
      </c>
      <c r="M119" s="1215">
        <v>62</v>
      </c>
      <c r="N119" s="2018">
        <v>73</v>
      </c>
      <c r="O119" s="1215">
        <v>66</v>
      </c>
      <c r="P119" s="1215">
        <v>72</v>
      </c>
      <c r="Q119" s="1215">
        <v>69</v>
      </c>
      <c r="R119" s="1215">
        <v>69</v>
      </c>
      <c r="S119" s="1215">
        <v>70</v>
      </c>
      <c r="T119" s="1215">
        <v>81</v>
      </c>
      <c r="U119" s="1215">
        <v>77</v>
      </c>
      <c r="V119" s="2018">
        <v>83</v>
      </c>
      <c r="W119" s="1215">
        <v>80</v>
      </c>
      <c r="X119" s="1215">
        <v>71</v>
      </c>
      <c r="Y119" s="1215">
        <v>82</v>
      </c>
      <c r="Z119" s="1215">
        <v>70</v>
      </c>
      <c r="AA119" s="1215">
        <v>61</v>
      </c>
      <c r="AB119" s="1216">
        <v>71</v>
      </c>
      <c r="AC119" s="83"/>
    </row>
    <row r="120" spans="1:31" ht="13.5" thickBot="1">
      <c r="A120" s="2139"/>
      <c r="B120" s="2096"/>
      <c r="C120" s="46" t="s">
        <v>16</v>
      </c>
      <c r="D120" s="46"/>
      <c r="E120" s="285">
        <f t="shared" ref="E120:AC120" si="23">E118/E117</f>
        <v>0.58333333333102411</v>
      </c>
      <c r="F120" s="285">
        <f t="shared" si="23"/>
        <v>0.53333333333282806</v>
      </c>
      <c r="G120" s="285">
        <f t="shared" si="23"/>
        <v>0.40000000000145519</v>
      </c>
      <c r="H120" s="462">
        <f t="shared" si="23"/>
        <v>0.47169811320928751</v>
      </c>
      <c r="I120" s="285">
        <f t="shared" si="23"/>
        <v>0.34722222222031429</v>
      </c>
      <c r="J120" s="285">
        <f t="shared" si="23"/>
        <v>0.46153846153805789</v>
      </c>
      <c r="K120" s="285">
        <f t="shared" si="23"/>
        <v>0.33885542168794974</v>
      </c>
      <c r="L120" s="285">
        <f t="shared" si="23"/>
        <v>0.28177833437797528</v>
      </c>
      <c r="M120" s="285">
        <f t="shared" si="23"/>
        <v>0.28571428571405366</v>
      </c>
      <c r="N120" s="462">
        <f t="shared" si="23"/>
        <v>0.30769230769203859</v>
      </c>
      <c r="O120" s="285">
        <f t="shared" si="23"/>
        <v>0.26315789473536982</v>
      </c>
      <c r="P120" s="285">
        <f t="shared" si="23"/>
        <v>0.28571428571405366</v>
      </c>
      <c r="Q120" s="285">
        <f t="shared" si="23"/>
        <v>0.16216216216324172</v>
      </c>
      <c r="R120" s="285">
        <f t="shared" si="23"/>
        <v>0.31578947368392707</v>
      </c>
      <c r="S120" s="285">
        <f t="shared" si="23"/>
        <v>0.31578947368392707</v>
      </c>
      <c r="T120" s="285">
        <f t="shared" si="23"/>
        <v>0.13043478260957139</v>
      </c>
      <c r="U120" s="285">
        <f t="shared" si="23"/>
        <v>0.41176470588060243</v>
      </c>
      <c r="V120" s="462">
        <f t="shared" si="23"/>
        <v>0.25000000000092371</v>
      </c>
      <c r="W120" s="285">
        <f t="shared" si="23"/>
        <v>0.31818181818256397</v>
      </c>
      <c r="X120" s="285">
        <f t="shared" si="23"/>
        <v>0.19047619047601003</v>
      </c>
      <c r="Y120" s="285">
        <f t="shared" si="23"/>
        <v>0.28571428571401503</v>
      </c>
      <c r="Z120" s="285">
        <f t="shared" si="23"/>
        <v>0.42105263157856948</v>
      </c>
      <c r="AA120" s="285">
        <f t="shared" si="23"/>
        <v>0.29411764705991511</v>
      </c>
      <c r="AB120" s="285">
        <f t="shared" si="23"/>
        <v>0.29411764705719101</v>
      </c>
      <c r="AC120" s="179">
        <f t="shared" si="23"/>
        <v>0.31707317073164121</v>
      </c>
    </row>
    <row r="121" spans="1:31">
      <c r="A121" s="731"/>
      <c r="B121" s="732" t="s">
        <v>18</v>
      </c>
      <c r="C121" s="10" t="s">
        <v>484</v>
      </c>
      <c r="D121" s="1015" t="s">
        <v>507</v>
      </c>
      <c r="E121" s="220">
        <v>0.02</v>
      </c>
      <c r="F121" s="220">
        <v>2.2000000000007278E-2</v>
      </c>
      <c r="G121" s="220">
        <v>2.3999999999996361E-2</v>
      </c>
      <c r="H121" s="440">
        <v>2.3999999999996361E-2</v>
      </c>
      <c r="I121" s="220">
        <v>2.0400000000008731E-2</v>
      </c>
      <c r="J121" s="220">
        <v>1.2799999999988359E-2</v>
      </c>
      <c r="K121" s="220">
        <v>2.4800000000013825E-2</v>
      </c>
      <c r="L121" s="220">
        <v>1.679999999998472E-2</v>
      </c>
      <c r="M121" s="220">
        <v>1.8400000000001457E-2</v>
      </c>
      <c r="N121" s="440">
        <v>2.2399999999997817E-2</v>
      </c>
      <c r="O121" s="220">
        <v>0.02</v>
      </c>
      <c r="P121" s="220">
        <v>1.8400000000001457E-2</v>
      </c>
      <c r="Q121" s="220">
        <v>1.9200000000000727E-2</v>
      </c>
      <c r="R121" s="220">
        <v>0.02</v>
      </c>
      <c r="S121" s="220">
        <v>1.8800000000010187E-2</v>
      </c>
      <c r="T121" s="220">
        <v>0.02</v>
      </c>
      <c r="U121" s="220">
        <v>0.02</v>
      </c>
      <c r="V121" s="440">
        <v>0.02</v>
      </c>
      <c r="W121" s="220">
        <v>0.02</v>
      </c>
      <c r="X121" s="220">
        <v>2.039999999999054E-2</v>
      </c>
      <c r="Y121" s="220">
        <v>2.0799999999999274E-2</v>
      </c>
      <c r="Z121" s="220">
        <v>2.0799999999999274E-2</v>
      </c>
      <c r="AA121" s="220">
        <v>0.02</v>
      </c>
      <c r="AB121" s="220">
        <v>0.02</v>
      </c>
      <c r="AC121" s="218">
        <f>SUM(E121:AB121)</f>
        <v>0.48399999999999643</v>
      </c>
      <c r="AD121" s="658" t="s">
        <v>473</v>
      </c>
      <c r="AE121" s="572">
        <f>MAX(F121:AB121)</f>
        <v>2.4800000000013825E-2</v>
      </c>
    </row>
    <row r="122" spans="1:31" ht="13.5" thickBot="1">
      <c r="A122" s="744"/>
      <c r="B122" s="747" t="s">
        <v>19</v>
      </c>
      <c r="C122" s="45" t="s">
        <v>484</v>
      </c>
      <c r="D122" s="45"/>
      <c r="E122" s="84"/>
      <c r="F122" s="84"/>
      <c r="G122" s="84"/>
      <c r="H122" s="437"/>
      <c r="I122" s="84"/>
      <c r="J122" s="84"/>
      <c r="K122" s="84"/>
      <c r="L122" s="84"/>
      <c r="M122" s="84"/>
      <c r="N122" s="437"/>
      <c r="O122" s="84"/>
      <c r="P122" s="84"/>
      <c r="Q122" s="84"/>
      <c r="R122" s="84"/>
      <c r="S122" s="84"/>
      <c r="T122" s="84"/>
      <c r="U122" s="84"/>
      <c r="V122" s="437"/>
      <c r="W122" s="84"/>
      <c r="X122" s="84"/>
      <c r="Y122" s="84"/>
      <c r="Z122" s="84"/>
      <c r="AA122" s="84"/>
      <c r="AB122" s="185"/>
      <c r="AC122" s="121">
        <f>SUM(E122:AB122)</f>
        <v>0</v>
      </c>
    </row>
    <row r="123" spans="1:31" s="658" customFormat="1" ht="10.5" customHeight="1">
      <c r="A123" s="2108" t="s">
        <v>152</v>
      </c>
      <c r="B123" s="2109"/>
      <c r="C123" s="12" t="s">
        <v>484</v>
      </c>
      <c r="D123" s="12"/>
      <c r="E123" s="111">
        <f>E37+E41+E45+E49+E53+E57+E61+E65+E69+E73+E77+E81+E85+E89+E93+E97+E101+E105+E109+E113+E117</f>
        <v>2.8103199799944463</v>
      </c>
      <c r="F123" s="111">
        <f t="shared" ref="F123:AC124" si="24">F37+F41+F45+F49+F53+F57+F61+F65+F69+F73+F77+F81+F85+F89+F93+F97+F101+F105+F109+F113+F117</f>
        <v>3.0750488800018578</v>
      </c>
      <c r="G123" s="111">
        <f t="shared" si="24"/>
        <v>3.0295274999998991</v>
      </c>
      <c r="H123" s="415">
        <f t="shared" si="24"/>
        <v>2.716653059999671</v>
      </c>
      <c r="I123" s="111">
        <f t="shared" si="24"/>
        <v>2.9707920000020591</v>
      </c>
      <c r="J123" s="111">
        <f t="shared" si="24"/>
        <v>2.7425882400041934</v>
      </c>
      <c r="K123" s="111">
        <f t="shared" si="24"/>
        <v>3.1531693399930836</v>
      </c>
      <c r="L123" s="111">
        <f t="shared" si="24"/>
        <v>3.2272042000036563</v>
      </c>
      <c r="M123" s="111">
        <f t="shared" si="24"/>
        <v>3.7197149399987355</v>
      </c>
      <c r="N123" s="415">
        <f t="shared" si="24"/>
        <v>4.2136567999980006</v>
      </c>
      <c r="O123" s="111">
        <f t="shared" si="24"/>
        <v>4.5265781800025753</v>
      </c>
      <c r="P123" s="111">
        <f t="shared" si="24"/>
        <v>4.0688864399986544</v>
      </c>
      <c r="Q123" s="111">
        <f t="shared" si="24"/>
        <v>4.1401600199991968</v>
      </c>
      <c r="R123" s="111">
        <f t="shared" si="24"/>
        <v>4.3560057600001771</v>
      </c>
      <c r="S123" s="111">
        <f t="shared" si="24"/>
        <v>4.2367624800004897</v>
      </c>
      <c r="T123" s="111">
        <f t="shared" si="24"/>
        <v>4.2739425600016929</v>
      </c>
      <c r="U123" s="111">
        <f t="shared" si="24"/>
        <v>4.070147819999212</v>
      </c>
      <c r="V123" s="415">
        <f t="shared" si="24"/>
        <v>3.6221281199938211</v>
      </c>
      <c r="W123" s="111">
        <f t="shared" si="24"/>
        <v>3.6201426600063429</v>
      </c>
      <c r="X123" s="111">
        <f t="shared" si="24"/>
        <v>3.4716542999966067</v>
      </c>
      <c r="Y123" s="111">
        <f t="shared" si="24"/>
        <v>3.522852060002764</v>
      </c>
      <c r="Z123" s="111">
        <f t="shared" si="24"/>
        <v>3.4567284000022278</v>
      </c>
      <c r="AA123" s="111">
        <f t="shared" si="24"/>
        <v>3.2991448799955032</v>
      </c>
      <c r="AB123" s="111">
        <f t="shared" si="24"/>
        <v>2.711484200004199</v>
      </c>
      <c r="AC123" s="111">
        <f t="shared" si="24"/>
        <v>85.035292819999057</v>
      </c>
    </row>
    <row r="124" spans="1:31" s="658" customFormat="1" ht="10.5" customHeight="1" thickBot="1">
      <c r="A124" s="2110"/>
      <c r="B124" s="2111"/>
      <c r="C124" s="9" t="s">
        <v>485</v>
      </c>
      <c r="D124" s="9"/>
      <c r="E124" s="111">
        <f>E38+E42+E46+E50+E54+E58+E62+E66+E70+E74+E78+E82+E86+E90+E94+E98+E102+E106+E110+E114+E118</f>
        <v>1.3458000000013826</v>
      </c>
      <c r="F124" s="111">
        <f t="shared" si="24"/>
        <v>1.3139999999988476</v>
      </c>
      <c r="G124" s="111">
        <f t="shared" si="24"/>
        <v>1.0788000000002227</v>
      </c>
      <c r="H124" s="436">
        <f t="shared" si="24"/>
        <v>0.99180000000275115</v>
      </c>
      <c r="I124" s="111">
        <f t="shared" si="24"/>
        <v>1.1711999999955844</v>
      </c>
      <c r="J124" s="111">
        <f t="shared" si="24"/>
        <v>1.1058000000022572</v>
      </c>
      <c r="K124" s="111">
        <f t="shared" si="24"/>
        <v>1.0571999999998063</v>
      </c>
      <c r="L124" s="111">
        <f t="shared" si="24"/>
        <v>0.9906000000003069</v>
      </c>
      <c r="M124" s="111">
        <f t="shared" si="24"/>
        <v>1.2576000000009018</v>
      </c>
      <c r="N124" s="436">
        <f t="shared" si="24"/>
        <v>1.3932000000012486</v>
      </c>
      <c r="O124" s="111">
        <f t="shared" si="24"/>
        <v>1.5275999999965315</v>
      </c>
      <c r="P124" s="111">
        <f t="shared" si="24"/>
        <v>1.2300000000014906</v>
      </c>
      <c r="Q124" s="111">
        <f t="shared" si="24"/>
        <v>1.0505999999988047</v>
      </c>
      <c r="R124" s="111">
        <f t="shared" si="24"/>
        <v>1.4916000000002541</v>
      </c>
      <c r="S124" s="111">
        <f t="shared" si="24"/>
        <v>1.3463999999968814</v>
      </c>
      <c r="T124" s="111">
        <f t="shared" si="24"/>
        <v>1.2438000000023919</v>
      </c>
      <c r="U124" s="111">
        <f t="shared" si="24"/>
        <v>1.3379999999999108</v>
      </c>
      <c r="V124" s="436">
        <f t="shared" si="24"/>
        <v>1.0115999999979834</v>
      </c>
      <c r="W124" s="111">
        <f t="shared" si="24"/>
        <v>1.2852000000030543</v>
      </c>
      <c r="X124" s="111">
        <f t="shared" si="24"/>
        <v>0.97920000000153995</v>
      </c>
      <c r="Y124" s="111">
        <f t="shared" si="24"/>
        <v>1.2263999999991542</v>
      </c>
      <c r="Z124" s="111">
        <f t="shared" si="24"/>
        <v>1.0998000000014572</v>
      </c>
      <c r="AA124" s="111">
        <f t="shared" si="24"/>
        <v>1.1375999999985704</v>
      </c>
      <c r="AB124" s="111">
        <f t="shared" si="24"/>
        <v>0.86999999999999322</v>
      </c>
      <c r="AC124" s="111">
        <f t="shared" si="24"/>
        <v>28.543800000001326</v>
      </c>
    </row>
    <row r="125" spans="1:31" s="658" customFormat="1" ht="10.5" customHeight="1">
      <c r="A125" s="2097" t="s">
        <v>153</v>
      </c>
      <c r="B125" s="2112"/>
      <c r="C125" s="7" t="s">
        <v>484</v>
      </c>
      <c r="D125" s="7"/>
      <c r="E125" s="108">
        <f t="shared" ref="E125:AC126" si="25">E13+E17-E123</f>
        <v>0.10168002001673448</v>
      </c>
      <c r="F125" s="108">
        <f t="shared" si="25"/>
        <v>4.4951120000761513E-2</v>
      </c>
      <c r="G125" s="108">
        <f t="shared" si="25"/>
        <v>-0.47352750001395627</v>
      </c>
      <c r="H125" s="415">
        <f t="shared" si="25"/>
        <v>7.9346940002424482E-2</v>
      </c>
      <c r="I125" s="108">
        <f t="shared" si="25"/>
        <v>-0.10279200000712319</v>
      </c>
      <c r="J125" s="108">
        <f t="shared" si="25"/>
        <v>0.16141175999807666</v>
      </c>
      <c r="K125" s="108">
        <f t="shared" si="25"/>
        <v>-9.1693399746608506E-3</v>
      </c>
      <c r="L125" s="108">
        <f t="shared" si="25"/>
        <v>0.28479579999441373</v>
      </c>
      <c r="M125" s="108">
        <f t="shared" si="25"/>
        <v>-0.24371494000798588</v>
      </c>
      <c r="N125" s="415">
        <f t="shared" si="25"/>
        <v>0.15434319998602142</v>
      </c>
      <c r="O125" s="108">
        <f t="shared" si="25"/>
        <v>-0.21857817997620721</v>
      </c>
      <c r="P125" s="108">
        <f t="shared" si="25"/>
        <v>0.19111355998955926</v>
      </c>
      <c r="Q125" s="108">
        <f t="shared" si="25"/>
        <v>3.5839980000279326E-2</v>
      </c>
      <c r="R125" s="108">
        <f t="shared" si="25"/>
        <v>-6.0005760008995601E-2</v>
      </c>
      <c r="S125" s="108">
        <f t="shared" si="25"/>
        <v>0.19123752000666983</v>
      </c>
      <c r="T125" s="108">
        <f t="shared" si="25"/>
        <v>-2.59425599984624E-2</v>
      </c>
      <c r="U125" s="108">
        <f t="shared" si="25"/>
        <v>0.1538521799882151</v>
      </c>
      <c r="V125" s="415">
        <f t="shared" si="25"/>
        <v>6.1871880025474724E-2</v>
      </c>
      <c r="W125" s="108">
        <f t="shared" si="25"/>
        <v>-4.1426600212739473E-3</v>
      </c>
      <c r="X125" s="108">
        <f t="shared" si="25"/>
        <v>0.4485057000234649</v>
      </c>
      <c r="Y125" s="108">
        <f t="shared" si="25"/>
        <v>-4.2852060009753501E-2</v>
      </c>
      <c r="Z125" s="108">
        <f t="shared" si="25"/>
        <v>1.5271599997161545E-2</v>
      </c>
      <c r="AA125" s="108">
        <f t="shared" si="25"/>
        <v>-8.3144879984240028E-2</v>
      </c>
      <c r="AB125" s="108">
        <f t="shared" si="25"/>
        <v>0.74851579998401574</v>
      </c>
      <c r="AC125" s="108">
        <f t="shared" si="25"/>
        <v>1.4088671800106169</v>
      </c>
    </row>
    <row r="126" spans="1:31" s="658" customFormat="1" ht="10.5" customHeight="1" thickBot="1">
      <c r="A126" s="2110"/>
      <c r="B126" s="2111"/>
      <c r="C126" s="9" t="s">
        <v>485</v>
      </c>
      <c r="D126" s="9"/>
      <c r="E126" s="111">
        <f t="shared" si="25"/>
        <v>-0.63779999999902515</v>
      </c>
      <c r="F126" s="111">
        <f t="shared" si="25"/>
        <v>-0.27000000000443558</v>
      </c>
      <c r="G126" s="111">
        <f t="shared" si="25"/>
        <v>-3.4800000005810627E-2</v>
      </c>
      <c r="H126" s="436">
        <f t="shared" si="25"/>
        <v>-1.9799999995722573E-2</v>
      </c>
      <c r="I126" s="111">
        <f t="shared" si="25"/>
        <v>5.2800000002756642E-2</v>
      </c>
      <c r="J126" s="111">
        <f t="shared" si="25"/>
        <v>-8.5800000001820642E-2</v>
      </c>
      <c r="K126" s="111">
        <f t="shared" si="25"/>
        <v>-0.42120000000666025</v>
      </c>
      <c r="L126" s="111">
        <f t="shared" si="25"/>
        <v>0.20940000000405867</v>
      </c>
      <c r="M126" s="111">
        <f t="shared" si="25"/>
        <v>-6.9599999993523953E-2</v>
      </c>
      <c r="N126" s="436">
        <f t="shared" si="25"/>
        <v>4.6799999997441777E-2</v>
      </c>
      <c r="O126" s="111">
        <f t="shared" si="25"/>
        <v>-0.29160000000665964</v>
      </c>
      <c r="P126" s="111">
        <f t="shared" si="25"/>
        <v>0.17400000000077953</v>
      </c>
      <c r="Q126" s="111">
        <f t="shared" si="25"/>
        <v>0.29340000000761268</v>
      </c>
      <c r="R126" s="111">
        <f t="shared" si="25"/>
        <v>-0.32760000000867961</v>
      </c>
      <c r="S126" s="111">
        <f t="shared" si="25"/>
        <v>-0.12239999999308337</v>
      </c>
      <c r="T126" s="111">
        <f t="shared" si="25"/>
        <v>0.17220000000232294</v>
      </c>
      <c r="U126" s="111">
        <f t="shared" si="25"/>
        <v>4.1999999992012871E-2</v>
      </c>
      <c r="V126" s="436">
        <f t="shared" si="25"/>
        <v>-8.7599999989819821E-2</v>
      </c>
      <c r="W126" s="111">
        <f t="shared" si="25"/>
        <v>-0.26520000000807475</v>
      </c>
      <c r="X126" s="111">
        <f t="shared" si="25"/>
        <v>0.29280000000112305</v>
      </c>
      <c r="Y126" s="111">
        <f t="shared" si="25"/>
        <v>-0.33839999999832471</v>
      </c>
      <c r="Z126" s="111">
        <f t="shared" si="25"/>
        <v>-7.9800000006477578E-2</v>
      </c>
      <c r="AA126" s="111">
        <f t="shared" si="25"/>
        <v>9.8400000002215382E-2</v>
      </c>
      <c r="AB126" s="111">
        <f t="shared" si="25"/>
        <v>0.3420000000013601</v>
      </c>
      <c r="AC126" s="111">
        <f t="shared" si="25"/>
        <v>-1.3278000000064338</v>
      </c>
    </row>
    <row r="127" spans="1:31" s="13" customFormat="1" ht="14.25" customHeight="1" thickBot="1">
      <c r="A127" s="23" t="s">
        <v>310</v>
      </c>
      <c r="B127" s="24"/>
      <c r="C127" s="25"/>
      <c r="D127" s="615"/>
      <c r="E127" s="26">
        <v>1</v>
      </c>
      <c r="F127" s="26">
        <v>2</v>
      </c>
      <c r="G127" s="26">
        <v>3</v>
      </c>
      <c r="H127" s="614">
        <v>4</v>
      </c>
      <c r="I127" s="26">
        <v>5</v>
      </c>
      <c r="J127" s="26">
        <v>6</v>
      </c>
      <c r="K127" s="26">
        <v>7</v>
      </c>
      <c r="L127" s="26">
        <v>8</v>
      </c>
      <c r="M127" s="26">
        <v>9</v>
      </c>
      <c r="N127" s="614">
        <v>10</v>
      </c>
      <c r="O127" s="26">
        <v>11</v>
      </c>
      <c r="P127" s="26">
        <v>12</v>
      </c>
      <c r="Q127" s="26">
        <v>13</v>
      </c>
      <c r="R127" s="26">
        <v>14</v>
      </c>
      <c r="S127" s="26">
        <v>15</v>
      </c>
      <c r="T127" s="26">
        <v>16</v>
      </c>
      <c r="U127" s="26">
        <v>17</v>
      </c>
      <c r="V127" s="614">
        <v>18</v>
      </c>
      <c r="W127" s="26">
        <v>19</v>
      </c>
      <c r="X127" s="26">
        <v>20</v>
      </c>
      <c r="Y127" s="26">
        <v>21</v>
      </c>
      <c r="Z127" s="26">
        <v>22</v>
      </c>
      <c r="AA127" s="26">
        <v>23</v>
      </c>
      <c r="AB127" s="26">
        <v>24</v>
      </c>
      <c r="AC127" s="27"/>
    </row>
    <row r="128" spans="1:31" s="32" customFormat="1" ht="14.25" customHeight="1" thickBot="1">
      <c r="A128" s="429" t="s">
        <v>211</v>
      </c>
      <c r="B128" s="584"/>
      <c r="C128" s="430" t="s">
        <v>13</v>
      </c>
      <c r="D128" s="1012" t="s">
        <v>466</v>
      </c>
      <c r="E128" s="1259">
        <v>10.399999618530273</v>
      </c>
      <c r="F128" s="1260">
        <v>10.399999618530273</v>
      </c>
      <c r="G128" s="1260">
        <v>10.399999618530273</v>
      </c>
      <c r="H128" s="2019">
        <v>10.5</v>
      </c>
      <c r="I128" s="1260">
        <v>10.5</v>
      </c>
      <c r="J128" s="1260">
        <v>10.399999618530273</v>
      </c>
      <c r="K128" s="1260">
        <v>10.300000190734863</v>
      </c>
      <c r="L128" s="1260">
        <v>10.300000190734863</v>
      </c>
      <c r="M128" s="1260">
        <v>10.300000190734863</v>
      </c>
      <c r="N128" s="2019">
        <v>10.300000190734863</v>
      </c>
      <c r="O128" s="1260">
        <v>10.300000190734863</v>
      </c>
      <c r="P128" s="1260">
        <v>10.300000190734863</v>
      </c>
      <c r="Q128" s="1260">
        <v>10.399999618530273</v>
      </c>
      <c r="R128" s="1260">
        <v>10.399999618530273</v>
      </c>
      <c r="S128" s="1260">
        <v>10.300000190734863</v>
      </c>
      <c r="T128" s="1260">
        <v>10.199999809265137</v>
      </c>
      <c r="U128" s="1260">
        <v>10.199999809265137</v>
      </c>
      <c r="V128" s="2019">
        <v>10.300000190734863</v>
      </c>
      <c r="W128" s="1260">
        <v>10.300000190734863</v>
      </c>
      <c r="X128" s="1260">
        <v>10.399999618530273</v>
      </c>
      <c r="Y128" s="1260">
        <v>10.399999618530273</v>
      </c>
      <c r="Z128" s="1260">
        <v>10.399999618530273</v>
      </c>
      <c r="AA128" s="1260">
        <v>10.399999618530273</v>
      </c>
      <c r="AB128" s="1261">
        <v>10.399999618530273</v>
      </c>
      <c r="AC128" s="769"/>
    </row>
    <row r="129" spans="1:30" s="658" customFormat="1" ht="11.25">
      <c r="A129" s="2091" t="s">
        <v>126</v>
      </c>
      <c r="B129" s="2116" t="s">
        <v>311</v>
      </c>
      <c r="C129" s="10" t="s">
        <v>484</v>
      </c>
      <c r="D129" s="1015" t="s">
        <v>507</v>
      </c>
      <c r="E129" s="108">
        <v>0.16200000000026193</v>
      </c>
      <c r="F129" s="108">
        <v>0.15200000000004366</v>
      </c>
      <c r="G129" s="108">
        <v>0.12999999999919964</v>
      </c>
      <c r="H129" s="415">
        <v>0.14200000000073487</v>
      </c>
      <c r="I129" s="108">
        <v>0.15200000000004366</v>
      </c>
      <c r="J129" s="108">
        <v>0.12999999999919964</v>
      </c>
      <c r="K129" s="108">
        <v>0.14000000000032742</v>
      </c>
      <c r="L129" s="108">
        <v>0.17600000000038563</v>
      </c>
      <c r="M129" s="108">
        <v>0.11999999999989086</v>
      </c>
      <c r="N129" s="415">
        <v>0.25799999999981083</v>
      </c>
      <c r="O129" s="108">
        <v>0.18599999999969441</v>
      </c>
      <c r="P129" s="108">
        <v>0.15200000000004366</v>
      </c>
      <c r="Q129" s="108">
        <v>0.16400000000066939</v>
      </c>
      <c r="R129" s="108">
        <v>0.19799999999941065</v>
      </c>
      <c r="S129" s="108">
        <v>0.18000000000029104</v>
      </c>
      <c r="T129" s="108">
        <v>0.17399999999997817</v>
      </c>
      <c r="U129" s="108">
        <v>0.181999999999789</v>
      </c>
      <c r="V129" s="415">
        <v>0.181999999999789</v>
      </c>
      <c r="W129" s="113">
        <v>0.16600000000016735</v>
      </c>
      <c r="X129" s="113">
        <v>0.16399999999975989</v>
      </c>
      <c r="Y129" s="113">
        <v>0.16400000000066939</v>
      </c>
      <c r="Z129" s="113">
        <v>0.17000000000007276</v>
      </c>
      <c r="AA129" s="113">
        <v>0.16399999999975989</v>
      </c>
      <c r="AB129" s="113">
        <v>0.181999999999789</v>
      </c>
      <c r="AC129" s="120">
        <f>SUM(E129:AB129)</f>
        <v>3.9899999999997817</v>
      </c>
    </row>
    <row r="130" spans="1:30" s="658" customFormat="1" ht="11.25">
      <c r="A130" s="2092"/>
      <c r="B130" s="2117"/>
      <c r="C130" s="11" t="s">
        <v>485</v>
      </c>
      <c r="D130" s="1005" t="s">
        <v>507</v>
      </c>
      <c r="E130" s="109">
        <v>8.2000000000334694E-2</v>
      </c>
      <c r="F130" s="109">
        <v>7.999999999992724E-2</v>
      </c>
      <c r="G130" s="109">
        <v>6.7999999999756255E-2</v>
      </c>
      <c r="H130" s="416">
        <v>7.0000000000163709E-2</v>
      </c>
      <c r="I130" s="109">
        <v>9.0000000000145519E-2</v>
      </c>
      <c r="J130" s="109">
        <v>6.9999999999708962E-2</v>
      </c>
      <c r="K130" s="109">
        <v>6.8000000000211003E-2</v>
      </c>
      <c r="L130" s="109">
        <v>7.7999999999974534E-2</v>
      </c>
      <c r="M130" s="109">
        <v>5.4000000000087311E-2</v>
      </c>
      <c r="N130" s="416">
        <v>0.12399999999979627</v>
      </c>
      <c r="O130" s="109">
        <v>8.8000000000192813E-2</v>
      </c>
      <c r="P130" s="109">
        <v>6.9999999999708962E-2</v>
      </c>
      <c r="Q130" s="109">
        <v>7.7999999999974534E-2</v>
      </c>
      <c r="R130" s="109">
        <v>9.6000000000003638E-2</v>
      </c>
      <c r="S130" s="109">
        <v>8.40000000002874E-2</v>
      </c>
      <c r="T130" s="109">
        <v>8.3999999999832653E-2</v>
      </c>
      <c r="U130" s="109">
        <v>9.0000000000145519E-2</v>
      </c>
      <c r="V130" s="416">
        <v>7.999999999992724E-2</v>
      </c>
      <c r="W130" s="109">
        <v>7.2000000000116415E-2</v>
      </c>
      <c r="X130" s="109">
        <v>7.2000000000116415E-2</v>
      </c>
      <c r="Y130" s="109">
        <v>7.1999999999661668E-2</v>
      </c>
      <c r="Z130" s="109">
        <v>7.7999999999974534E-2</v>
      </c>
      <c r="AA130" s="109">
        <v>7.2000000000116415E-2</v>
      </c>
      <c r="AB130" s="109">
        <v>8.3999999999832653E-2</v>
      </c>
      <c r="AC130" s="116">
        <f>SUM(E130:AB130)</f>
        <v>1.9039999999999964</v>
      </c>
    </row>
    <row r="131" spans="1:30" s="658" customFormat="1" thickBot="1">
      <c r="A131" s="2092"/>
      <c r="B131" s="2117"/>
      <c r="C131" s="11" t="s">
        <v>8</v>
      </c>
      <c r="D131" s="1005" t="s">
        <v>466</v>
      </c>
      <c r="E131" s="1250">
        <v>9</v>
      </c>
      <c r="F131" s="1251">
        <v>9</v>
      </c>
      <c r="G131" s="1251">
        <v>8</v>
      </c>
      <c r="H131" s="2020">
        <v>9</v>
      </c>
      <c r="I131" s="1251">
        <v>9</v>
      </c>
      <c r="J131" s="1251">
        <v>9</v>
      </c>
      <c r="K131" s="1251">
        <v>9</v>
      </c>
      <c r="L131" s="1251">
        <v>9</v>
      </c>
      <c r="M131" s="1251">
        <v>11</v>
      </c>
      <c r="N131" s="2020">
        <v>11</v>
      </c>
      <c r="O131" s="1251">
        <v>11</v>
      </c>
      <c r="P131" s="1251">
        <v>10</v>
      </c>
      <c r="Q131" s="1251">
        <v>10</v>
      </c>
      <c r="R131" s="1251">
        <v>11</v>
      </c>
      <c r="S131" s="1251">
        <v>12</v>
      </c>
      <c r="T131" s="1251">
        <v>11</v>
      </c>
      <c r="U131" s="1251">
        <v>11</v>
      </c>
      <c r="V131" s="2020">
        <v>10</v>
      </c>
      <c r="W131" s="1251">
        <v>10</v>
      </c>
      <c r="X131" s="1251">
        <v>9</v>
      </c>
      <c r="Y131" s="1251">
        <v>10</v>
      </c>
      <c r="Z131" s="1251">
        <v>10</v>
      </c>
      <c r="AA131" s="1251">
        <v>10</v>
      </c>
      <c r="AB131" s="1252">
        <v>10</v>
      </c>
      <c r="AC131" s="83"/>
    </row>
    <row r="132" spans="1:30" s="658" customFormat="1" ht="12" thickBot="1">
      <c r="A132" s="2093"/>
      <c r="B132" s="2118"/>
      <c r="C132" s="46" t="s">
        <v>16</v>
      </c>
      <c r="D132" s="46"/>
      <c r="E132" s="178">
        <f t="shared" ref="E132:AC132" si="26">E130/E129</f>
        <v>0.50617283950742042</v>
      </c>
      <c r="F132" s="178">
        <f t="shared" si="26"/>
        <v>0.52631578947305435</v>
      </c>
      <c r="G132" s="178">
        <f t="shared" si="26"/>
        <v>0.52307692307826847</v>
      </c>
      <c r="H132" s="481">
        <f t="shared" si="26"/>
        <v>0.49295774647747498</v>
      </c>
      <c r="I132" s="178">
        <f t="shared" si="26"/>
        <v>0.59210526315868206</v>
      </c>
      <c r="J132" s="178">
        <f t="shared" si="26"/>
        <v>0.5384615384626148</v>
      </c>
      <c r="K132" s="178">
        <f t="shared" si="26"/>
        <v>0.48571428571465691</v>
      </c>
      <c r="L132" s="178">
        <f t="shared" si="26"/>
        <v>0.44318181818070246</v>
      </c>
      <c r="M132" s="178">
        <f t="shared" si="26"/>
        <v>0.45000000000113688</v>
      </c>
      <c r="N132" s="481">
        <f t="shared" si="26"/>
        <v>0.48062015503832245</v>
      </c>
      <c r="O132" s="178">
        <f t="shared" si="26"/>
        <v>0.47311827957170643</v>
      </c>
      <c r="P132" s="178">
        <f t="shared" si="26"/>
        <v>0.4605263157874267</v>
      </c>
      <c r="Q132" s="178">
        <f t="shared" si="26"/>
        <v>0.47560975609546441</v>
      </c>
      <c r="R132" s="178">
        <f t="shared" si="26"/>
        <v>0.48484848484994636</v>
      </c>
      <c r="S132" s="178">
        <f t="shared" si="26"/>
        <v>0.46666666666750878</v>
      </c>
      <c r="T132" s="178">
        <f t="shared" si="26"/>
        <v>0.48275862068875397</v>
      </c>
      <c r="U132" s="178">
        <f t="shared" si="26"/>
        <v>0.49450549450686737</v>
      </c>
      <c r="V132" s="481">
        <f t="shared" si="26"/>
        <v>0.43956043956054941</v>
      </c>
      <c r="W132" s="178">
        <f t="shared" si="26"/>
        <v>0.43373493975930016</v>
      </c>
      <c r="X132" s="178">
        <f t="shared" si="26"/>
        <v>0.43902439024525503</v>
      </c>
      <c r="Y132" s="178">
        <f t="shared" si="26"/>
        <v>0.43902439024004752</v>
      </c>
      <c r="Z132" s="178">
        <f t="shared" si="26"/>
        <v>0.45882352941141852</v>
      </c>
      <c r="AA132" s="178">
        <f t="shared" si="26"/>
        <v>0.43902439024525503</v>
      </c>
      <c r="AB132" s="178">
        <f t="shared" si="26"/>
        <v>0.46153846153807715</v>
      </c>
      <c r="AC132" s="179">
        <f t="shared" si="26"/>
        <v>0.47719298245616554</v>
      </c>
    </row>
    <row r="133" spans="1:30" s="658" customFormat="1" ht="11.25">
      <c r="A133" s="2140" t="s">
        <v>312</v>
      </c>
      <c r="B133" s="2094" t="s">
        <v>313</v>
      </c>
      <c r="C133" s="10" t="s">
        <v>484</v>
      </c>
      <c r="D133" s="1015" t="s">
        <v>507</v>
      </c>
      <c r="E133" s="80">
        <v>0</v>
      </c>
      <c r="F133" s="80">
        <v>0</v>
      </c>
      <c r="G133" s="80">
        <v>0</v>
      </c>
      <c r="H133" s="414">
        <v>0</v>
      </c>
      <c r="I133" s="80">
        <v>0</v>
      </c>
      <c r="J133" s="80">
        <v>0</v>
      </c>
      <c r="K133" s="80">
        <v>0</v>
      </c>
      <c r="L133" s="80">
        <v>0</v>
      </c>
      <c r="M133" s="80">
        <v>0</v>
      </c>
      <c r="N133" s="414">
        <v>0</v>
      </c>
      <c r="O133" s="80">
        <v>0</v>
      </c>
      <c r="P133" s="80">
        <v>0</v>
      </c>
      <c r="Q133" s="80">
        <v>0</v>
      </c>
      <c r="R133" s="80">
        <v>0</v>
      </c>
      <c r="S133" s="80">
        <v>0</v>
      </c>
      <c r="T133" s="80">
        <v>0</v>
      </c>
      <c r="U133" s="80">
        <v>0</v>
      </c>
      <c r="V133" s="414">
        <v>0</v>
      </c>
      <c r="W133" s="80">
        <v>0</v>
      </c>
      <c r="X133" s="80">
        <v>0</v>
      </c>
      <c r="Y133" s="80">
        <v>0</v>
      </c>
      <c r="Z133" s="80">
        <v>0</v>
      </c>
      <c r="AA133" s="80">
        <v>0</v>
      </c>
      <c r="AB133" s="80">
        <v>0</v>
      </c>
      <c r="AC133" s="120">
        <f>SUM(E133:AB133)</f>
        <v>0</v>
      </c>
      <c r="AD133" s="658" t="s">
        <v>472</v>
      </c>
    </row>
    <row r="134" spans="1:30" s="658" customFormat="1" ht="11.25">
      <c r="A134" s="2138"/>
      <c r="B134" s="2095"/>
      <c r="C134" s="11" t="s">
        <v>485</v>
      </c>
      <c r="D134" s="1005" t="s">
        <v>507</v>
      </c>
      <c r="E134" s="82">
        <v>0</v>
      </c>
      <c r="F134" s="82">
        <v>0</v>
      </c>
      <c r="G134" s="82">
        <v>0</v>
      </c>
      <c r="H134" s="418">
        <v>0</v>
      </c>
      <c r="I134" s="82">
        <v>0</v>
      </c>
      <c r="J134" s="82">
        <v>0</v>
      </c>
      <c r="K134" s="82">
        <v>0</v>
      </c>
      <c r="L134" s="82">
        <v>0</v>
      </c>
      <c r="M134" s="82">
        <v>0</v>
      </c>
      <c r="N134" s="418">
        <v>0</v>
      </c>
      <c r="O134" s="82">
        <v>0</v>
      </c>
      <c r="P134" s="82">
        <v>0</v>
      </c>
      <c r="Q134" s="82">
        <v>0</v>
      </c>
      <c r="R134" s="82">
        <v>0</v>
      </c>
      <c r="S134" s="82">
        <v>0</v>
      </c>
      <c r="T134" s="82">
        <v>0</v>
      </c>
      <c r="U134" s="82">
        <v>0</v>
      </c>
      <c r="V134" s="418">
        <v>0</v>
      </c>
      <c r="W134" s="82">
        <v>0</v>
      </c>
      <c r="X134" s="82">
        <v>0</v>
      </c>
      <c r="Y134" s="82">
        <v>0</v>
      </c>
      <c r="Z134" s="82">
        <v>0</v>
      </c>
      <c r="AA134" s="82">
        <v>0</v>
      </c>
      <c r="AB134" s="82">
        <v>0</v>
      </c>
      <c r="AC134" s="116">
        <f>SUM(E134:AB134)</f>
        <v>0</v>
      </c>
      <c r="AD134" s="658" t="s">
        <v>472</v>
      </c>
    </row>
    <row r="135" spans="1:30" s="658" customFormat="1" ht="12">
      <c r="A135" s="2138"/>
      <c r="B135" s="2095"/>
      <c r="C135" s="11" t="s">
        <v>8</v>
      </c>
      <c r="D135" s="1005" t="s">
        <v>466</v>
      </c>
      <c r="E135" s="1253">
        <v>0</v>
      </c>
      <c r="F135" s="1254">
        <v>0</v>
      </c>
      <c r="G135" s="1254">
        <v>0</v>
      </c>
      <c r="H135" s="2018">
        <v>0</v>
      </c>
      <c r="I135" s="1254">
        <v>0</v>
      </c>
      <c r="J135" s="1254">
        <v>0</v>
      </c>
      <c r="K135" s="1254">
        <v>0</v>
      </c>
      <c r="L135" s="1254">
        <v>0</v>
      </c>
      <c r="M135" s="1254">
        <v>0</v>
      </c>
      <c r="N135" s="2018">
        <v>0</v>
      </c>
      <c r="O135" s="1254">
        <v>0</v>
      </c>
      <c r="P135" s="1254">
        <v>0</v>
      </c>
      <c r="Q135" s="1254">
        <v>0</v>
      </c>
      <c r="R135" s="1254">
        <v>0</v>
      </c>
      <c r="S135" s="1254">
        <v>0</v>
      </c>
      <c r="T135" s="1254">
        <v>0</v>
      </c>
      <c r="U135" s="1254">
        <v>0</v>
      </c>
      <c r="V135" s="2018">
        <v>0</v>
      </c>
      <c r="W135" s="1254">
        <v>0</v>
      </c>
      <c r="X135" s="1254">
        <v>0</v>
      </c>
      <c r="Y135" s="1254">
        <v>0</v>
      </c>
      <c r="Z135" s="1254">
        <v>0</v>
      </c>
      <c r="AA135" s="1254">
        <v>0</v>
      </c>
      <c r="AB135" s="1255">
        <v>0</v>
      </c>
      <c r="AC135" s="83"/>
    </row>
    <row r="136" spans="1:30" s="658" customFormat="1" ht="12" thickBot="1">
      <c r="A136" s="2141"/>
      <c r="B136" s="2136"/>
      <c r="C136" s="45" t="s">
        <v>16</v>
      </c>
      <c r="D136" s="45"/>
      <c r="E136" s="125" t="e">
        <f t="shared" ref="E136:AC136" si="27">E134/E133</f>
        <v>#DIV/0!</v>
      </c>
      <c r="F136" s="125" t="e">
        <f t="shared" si="27"/>
        <v>#DIV/0!</v>
      </c>
      <c r="G136" s="125" t="e">
        <f t="shared" si="27"/>
        <v>#DIV/0!</v>
      </c>
      <c r="H136" s="438" t="e">
        <f t="shared" si="27"/>
        <v>#DIV/0!</v>
      </c>
      <c r="I136" s="125" t="e">
        <f t="shared" si="27"/>
        <v>#DIV/0!</v>
      </c>
      <c r="J136" s="125" t="e">
        <f t="shared" si="27"/>
        <v>#DIV/0!</v>
      </c>
      <c r="K136" s="125" t="e">
        <f t="shared" si="27"/>
        <v>#DIV/0!</v>
      </c>
      <c r="L136" s="125" t="e">
        <f t="shared" si="27"/>
        <v>#DIV/0!</v>
      </c>
      <c r="M136" s="125" t="e">
        <f t="shared" si="27"/>
        <v>#DIV/0!</v>
      </c>
      <c r="N136" s="438" t="e">
        <f t="shared" si="27"/>
        <v>#DIV/0!</v>
      </c>
      <c r="O136" s="125" t="e">
        <f t="shared" si="27"/>
        <v>#DIV/0!</v>
      </c>
      <c r="P136" s="125" t="e">
        <f t="shared" si="27"/>
        <v>#DIV/0!</v>
      </c>
      <c r="Q136" s="125" t="e">
        <f t="shared" si="27"/>
        <v>#DIV/0!</v>
      </c>
      <c r="R136" s="125" t="e">
        <f t="shared" si="27"/>
        <v>#DIV/0!</v>
      </c>
      <c r="S136" s="125" t="e">
        <f t="shared" si="27"/>
        <v>#DIV/0!</v>
      </c>
      <c r="T136" s="125" t="e">
        <f t="shared" si="27"/>
        <v>#DIV/0!</v>
      </c>
      <c r="U136" s="125" t="e">
        <f t="shared" si="27"/>
        <v>#DIV/0!</v>
      </c>
      <c r="V136" s="438" t="e">
        <f t="shared" si="27"/>
        <v>#DIV/0!</v>
      </c>
      <c r="W136" s="125" t="e">
        <f t="shared" si="27"/>
        <v>#DIV/0!</v>
      </c>
      <c r="X136" s="125" t="e">
        <f t="shared" si="27"/>
        <v>#DIV/0!</v>
      </c>
      <c r="Y136" s="125" t="e">
        <f t="shared" si="27"/>
        <v>#DIV/0!</v>
      </c>
      <c r="Z136" s="125" t="e">
        <f t="shared" si="27"/>
        <v>#DIV/0!</v>
      </c>
      <c r="AA136" s="125" t="e">
        <f t="shared" si="27"/>
        <v>#DIV/0!</v>
      </c>
      <c r="AB136" s="125" t="e">
        <f t="shared" si="27"/>
        <v>#DIV/0!</v>
      </c>
      <c r="AC136" s="121" t="e">
        <f t="shared" si="27"/>
        <v>#DIV/0!</v>
      </c>
    </row>
    <row r="137" spans="1:30" s="658" customFormat="1" ht="11.25">
      <c r="A137" s="2123" t="s">
        <v>314</v>
      </c>
      <c r="B137" s="2124" t="s">
        <v>634</v>
      </c>
      <c r="C137" s="63" t="s">
        <v>484</v>
      </c>
      <c r="D137" s="1010" t="s">
        <v>507</v>
      </c>
      <c r="E137" s="111">
        <v>0</v>
      </c>
      <c r="F137" s="111">
        <v>0</v>
      </c>
      <c r="G137" s="111">
        <v>0</v>
      </c>
      <c r="H137" s="436">
        <v>0</v>
      </c>
      <c r="I137" s="111">
        <v>0</v>
      </c>
      <c r="J137" s="111">
        <v>0</v>
      </c>
      <c r="K137" s="111">
        <v>0</v>
      </c>
      <c r="L137" s="111">
        <v>0</v>
      </c>
      <c r="M137" s="111">
        <v>0</v>
      </c>
      <c r="N137" s="436">
        <v>0</v>
      </c>
      <c r="O137" s="111">
        <v>0</v>
      </c>
      <c r="P137" s="111">
        <v>0</v>
      </c>
      <c r="Q137" s="111">
        <v>0</v>
      </c>
      <c r="R137" s="111">
        <v>0</v>
      </c>
      <c r="S137" s="111">
        <v>0</v>
      </c>
      <c r="T137" s="111">
        <v>0</v>
      </c>
      <c r="U137" s="111">
        <v>0</v>
      </c>
      <c r="V137" s="436">
        <v>0</v>
      </c>
      <c r="W137" s="111">
        <v>0</v>
      </c>
      <c r="X137" s="111">
        <v>0</v>
      </c>
      <c r="Y137" s="111">
        <v>0</v>
      </c>
      <c r="Z137" s="111">
        <v>0</v>
      </c>
      <c r="AA137" s="111">
        <v>0</v>
      </c>
      <c r="AB137" s="111">
        <v>0</v>
      </c>
      <c r="AC137" s="123">
        <f>SUM(E137:AB137)</f>
        <v>0</v>
      </c>
      <c r="AD137" s="658" t="s">
        <v>472</v>
      </c>
    </row>
    <row r="138" spans="1:30" s="658" customFormat="1" ht="11.25">
      <c r="A138" s="2092"/>
      <c r="B138" s="2095"/>
      <c r="C138" s="11" t="s">
        <v>485</v>
      </c>
      <c r="D138" s="1005" t="s">
        <v>507</v>
      </c>
      <c r="E138" s="82">
        <v>0</v>
      </c>
      <c r="F138" s="82">
        <v>0</v>
      </c>
      <c r="G138" s="82">
        <v>0</v>
      </c>
      <c r="H138" s="418">
        <v>0</v>
      </c>
      <c r="I138" s="82">
        <v>0</v>
      </c>
      <c r="J138" s="82">
        <v>0</v>
      </c>
      <c r="K138" s="82">
        <v>0</v>
      </c>
      <c r="L138" s="82">
        <v>0</v>
      </c>
      <c r="M138" s="82">
        <v>0</v>
      </c>
      <c r="N138" s="418">
        <v>0</v>
      </c>
      <c r="O138" s="82">
        <v>0</v>
      </c>
      <c r="P138" s="82">
        <v>0</v>
      </c>
      <c r="Q138" s="82">
        <v>0</v>
      </c>
      <c r="R138" s="82">
        <v>0</v>
      </c>
      <c r="S138" s="82">
        <v>0</v>
      </c>
      <c r="T138" s="82">
        <v>0</v>
      </c>
      <c r="U138" s="82">
        <v>0</v>
      </c>
      <c r="V138" s="418">
        <v>0</v>
      </c>
      <c r="W138" s="82">
        <v>0</v>
      </c>
      <c r="X138" s="82">
        <v>0</v>
      </c>
      <c r="Y138" s="82">
        <v>0</v>
      </c>
      <c r="Z138" s="82">
        <v>0</v>
      </c>
      <c r="AA138" s="82">
        <v>0</v>
      </c>
      <c r="AB138" s="82">
        <v>0</v>
      </c>
      <c r="AC138" s="123">
        <f>SUM(E138:AB138)</f>
        <v>0</v>
      </c>
      <c r="AD138" s="658" t="s">
        <v>472</v>
      </c>
    </row>
    <row r="139" spans="1:30" s="658" customFormat="1" ht="12">
      <c r="A139" s="2092"/>
      <c r="B139" s="2095"/>
      <c r="C139" s="11" t="s">
        <v>8</v>
      </c>
      <c r="D139" s="1013" t="s">
        <v>466</v>
      </c>
      <c r="E139" s="974">
        <v>0</v>
      </c>
      <c r="F139" s="975">
        <v>0</v>
      </c>
      <c r="G139" s="975">
        <v>0</v>
      </c>
      <c r="H139" s="2018">
        <v>0</v>
      </c>
      <c r="I139" s="975">
        <v>0</v>
      </c>
      <c r="J139" s="975">
        <v>0</v>
      </c>
      <c r="K139" s="975">
        <v>0</v>
      </c>
      <c r="L139" s="975">
        <v>0</v>
      </c>
      <c r="M139" s="975">
        <v>0</v>
      </c>
      <c r="N139" s="2018">
        <v>0</v>
      </c>
      <c r="O139" s="975">
        <v>0</v>
      </c>
      <c r="P139" s="975">
        <v>0</v>
      </c>
      <c r="Q139" s="975">
        <v>0</v>
      </c>
      <c r="R139" s="975">
        <v>0</v>
      </c>
      <c r="S139" s="975">
        <v>0</v>
      </c>
      <c r="T139" s="975">
        <v>0</v>
      </c>
      <c r="U139" s="975">
        <v>0</v>
      </c>
      <c r="V139" s="2018">
        <v>0</v>
      </c>
      <c r="W139" s="975">
        <v>0</v>
      </c>
      <c r="X139" s="975">
        <v>0</v>
      </c>
      <c r="Y139" s="975">
        <v>0</v>
      </c>
      <c r="Z139" s="975">
        <v>0</v>
      </c>
      <c r="AA139" s="975">
        <v>0</v>
      </c>
      <c r="AB139" s="976">
        <v>0</v>
      </c>
      <c r="AC139" s="83"/>
    </row>
    <row r="140" spans="1:30" s="658" customFormat="1" ht="12" thickBot="1">
      <c r="A140" s="2093"/>
      <c r="B140" s="2096"/>
      <c r="C140" s="46" t="s">
        <v>16</v>
      </c>
      <c r="D140" s="46"/>
      <c r="E140" s="109" t="e">
        <f t="shared" ref="E140:AC140" si="28">E138/E137</f>
        <v>#DIV/0!</v>
      </c>
      <c r="F140" s="109" t="e">
        <f t="shared" si="28"/>
        <v>#DIV/0!</v>
      </c>
      <c r="G140" s="109" t="e">
        <f t="shared" si="28"/>
        <v>#DIV/0!</v>
      </c>
      <c r="H140" s="438" t="e">
        <f t="shared" si="28"/>
        <v>#DIV/0!</v>
      </c>
      <c r="I140" s="109" t="e">
        <f t="shared" si="28"/>
        <v>#DIV/0!</v>
      </c>
      <c r="J140" s="109" t="e">
        <f t="shared" si="28"/>
        <v>#DIV/0!</v>
      </c>
      <c r="K140" s="109" t="e">
        <f t="shared" si="28"/>
        <v>#DIV/0!</v>
      </c>
      <c r="L140" s="109" t="e">
        <f t="shared" si="28"/>
        <v>#DIV/0!</v>
      </c>
      <c r="M140" s="109" t="e">
        <f t="shared" si="28"/>
        <v>#DIV/0!</v>
      </c>
      <c r="N140" s="438" t="e">
        <f t="shared" si="28"/>
        <v>#DIV/0!</v>
      </c>
      <c r="O140" s="109" t="e">
        <f t="shared" si="28"/>
        <v>#DIV/0!</v>
      </c>
      <c r="P140" s="109" t="e">
        <f t="shared" si="28"/>
        <v>#DIV/0!</v>
      </c>
      <c r="Q140" s="109" t="e">
        <f t="shared" si="28"/>
        <v>#DIV/0!</v>
      </c>
      <c r="R140" s="109" t="e">
        <f t="shared" si="28"/>
        <v>#DIV/0!</v>
      </c>
      <c r="S140" s="109" t="e">
        <f t="shared" si="28"/>
        <v>#DIV/0!</v>
      </c>
      <c r="T140" s="109" t="e">
        <f t="shared" si="28"/>
        <v>#DIV/0!</v>
      </c>
      <c r="U140" s="109" t="e">
        <f t="shared" si="28"/>
        <v>#DIV/0!</v>
      </c>
      <c r="V140" s="438" t="e">
        <f t="shared" si="28"/>
        <v>#DIV/0!</v>
      </c>
      <c r="W140" s="109" t="e">
        <f t="shared" si="28"/>
        <v>#DIV/0!</v>
      </c>
      <c r="X140" s="109" t="e">
        <f t="shared" si="28"/>
        <v>#DIV/0!</v>
      </c>
      <c r="Y140" s="109" t="e">
        <f t="shared" si="28"/>
        <v>#DIV/0!</v>
      </c>
      <c r="Z140" s="109" t="e">
        <f t="shared" si="28"/>
        <v>#DIV/0!</v>
      </c>
      <c r="AA140" s="109" t="e">
        <f t="shared" si="28"/>
        <v>#DIV/0!</v>
      </c>
      <c r="AB140" s="109" t="e">
        <f t="shared" si="28"/>
        <v>#DIV/0!</v>
      </c>
      <c r="AC140" s="121" t="e">
        <f t="shared" si="28"/>
        <v>#DIV/0!</v>
      </c>
    </row>
    <row r="141" spans="1:30" s="658" customFormat="1" ht="11.25">
      <c r="A141" s="2091" t="s">
        <v>315</v>
      </c>
      <c r="B141" s="2094" t="s">
        <v>316</v>
      </c>
      <c r="C141" s="10" t="s">
        <v>484</v>
      </c>
      <c r="D141" s="1015" t="s">
        <v>507</v>
      </c>
      <c r="E141" s="108">
        <v>1.999999999998181E-2</v>
      </c>
      <c r="F141" s="108">
        <v>1.0000000000218279E-2</v>
      </c>
      <c r="G141" s="108">
        <v>1.0000000000218279E-2</v>
      </c>
      <c r="H141" s="436">
        <v>9.9999999997635314E-3</v>
      </c>
      <c r="I141" s="108">
        <v>1.0000000000218279E-2</v>
      </c>
      <c r="J141" s="108">
        <v>9.9999999997635314E-3</v>
      </c>
      <c r="K141" s="108">
        <v>1.0000000000218279E-2</v>
      </c>
      <c r="L141" s="108">
        <v>1.1999999999716238E-2</v>
      </c>
      <c r="M141" s="108">
        <v>1.8000000000029104E-2</v>
      </c>
      <c r="N141" s="436">
        <v>0.11000000000012733</v>
      </c>
      <c r="O141" s="108">
        <v>7.999999999992724E-2</v>
      </c>
      <c r="P141" s="108">
        <v>1.999999999998181E-2</v>
      </c>
      <c r="Q141" s="108">
        <v>0</v>
      </c>
      <c r="R141" s="108">
        <v>0.11999999999989086</v>
      </c>
      <c r="S141" s="108">
        <v>0.1000000000003638</v>
      </c>
      <c r="T141" s="108">
        <v>9.9999999999909051E-2</v>
      </c>
      <c r="U141" s="108">
        <v>9.9999999999909051E-2</v>
      </c>
      <c r="V141" s="436">
        <v>5.999999999994543E-2</v>
      </c>
      <c r="W141" s="108">
        <v>1.999999999998181E-2</v>
      </c>
      <c r="X141" s="108">
        <v>1.999999999998181E-2</v>
      </c>
      <c r="Y141" s="108">
        <v>1.0000000000218279E-2</v>
      </c>
      <c r="Z141" s="108">
        <v>1.999999999998181E-2</v>
      </c>
      <c r="AA141" s="108">
        <v>9.9999999997635314E-3</v>
      </c>
      <c r="AB141" s="108">
        <v>1.0000000000218279E-2</v>
      </c>
      <c r="AC141" s="123">
        <f>SUM(E141:AB141)</f>
        <v>0.89000000000032742</v>
      </c>
    </row>
    <row r="142" spans="1:30" s="658" customFormat="1" ht="11.25">
      <c r="A142" s="2092"/>
      <c r="B142" s="2095"/>
      <c r="C142" s="11" t="s">
        <v>485</v>
      </c>
      <c r="D142" s="1005" t="s">
        <v>507</v>
      </c>
      <c r="E142" s="114">
        <v>0</v>
      </c>
      <c r="F142" s="114">
        <v>0</v>
      </c>
      <c r="G142" s="114">
        <v>0</v>
      </c>
      <c r="H142" s="416">
        <v>0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416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416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  <c r="AC142" s="210">
        <f>SUM(E142:AB142)</f>
        <v>0</v>
      </c>
      <c r="AD142" s="658" t="s">
        <v>472</v>
      </c>
    </row>
    <row r="143" spans="1:30" s="658" customFormat="1" ht="12">
      <c r="A143" s="2092"/>
      <c r="B143" s="2095"/>
      <c r="C143" s="11" t="s">
        <v>8</v>
      </c>
      <c r="D143" s="1013" t="s">
        <v>466</v>
      </c>
      <c r="E143" s="1256">
        <v>0</v>
      </c>
      <c r="F143" s="1257">
        <v>1</v>
      </c>
      <c r="G143" s="1257">
        <v>0</v>
      </c>
      <c r="H143" s="2018">
        <v>0</v>
      </c>
      <c r="I143" s="1257">
        <v>1</v>
      </c>
      <c r="J143" s="1257">
        <v>1</v>
      </c>
      <c r="K143" s="1257">
        <v>0</v>
      </c>
      <c r="L143" s="1257">
        <v>1</v>
      </c>
      <c r="M143" s="1257">
        <v>1</v>
      </c>
      <c r="N143" s="2018">
        <v>11</v>
      </c>
      <c r="O143" s="1257">
        <v>9</v>
      </c>
      <c r="P143" s="1257">
        <v>0</v>
      </c>
      <c r="Q143" s="1257">
        <v>1</v>
      </c>
      <c r="R143" s="1257">
        <v>9</v>
      </c>
      <c r="S143" s="1257">
        <v>10</v>
      </c>
      <c r="T143" s="1257">
        <v>10</v>
      </c>
      <c r="U143" s="1257">
        <v>10</v>
      </c>
      <c r="V143" s="2018">
        <v>1</v>
      </c>
      <c r="W143" s="1257">
        <v>1</v>
      </c>
      <c r="X143" s="1257">
        <v>1</v>
      </c>
      <c r="Y143" s="1257">
        <v>0</v>
      </c>
      <c r="Z143" s="1257">
        <v>1</v>
      </c>
      <c r="AA143" s="1257">
        <v>0</v>
      </c>
      <c r="AB143" s="1258">
        <v>1</v>
      </c>
      <c r="AC143" s="83"/>
    </row>
    <row r="144" spans="1:30" s="658" customFormat="1" ht="12" thickBot="1">
      <c r="A144" s="2093"/>
      <c r="B144" s="2096"/>
      <c r="C144" s="46" t="s">
        <v>16</v>
      </c>
      <c r="D144" s="46"/>
      <c r="E144" s="285">
        <f t="shared" ref="E144:AC144" si="29">E142/E141</f>
        <v>0</v>
      </c>
      <c r="F144" s="285">
        <f t="shared" si="29"/>
        <v>0</v>
      </c>
      <c r="G144" s="285">
        <f t="shared" si="29"/>
        <v>0</v>
      </c>
      <c r="H144" s="462">
        <f t="shared" si="29"/>
        <v>0</v>
      </c>
      <c r="I144" s="285">
        <f t="shared" si="29"/>
        <v>0</v>
      </c>
      <c r="J144" s="285">
        <f t="shared" si="29"/>
        <v>0</v>
      </c>
      <c r="K144" s="285">
        <f t="shared" si="29"/>
        <v>0</v>
      </c>
      <c r="L144" s="285">
        <f t="shared" si="29"/>
        <v>0</v>
      </c>
      <c r="M144" s="285">
        <f t="shared" si="29"/>
        <v>0</v>
      </c>
      <c r="N144" s="462">
        <f t="shared" si="29"/>
        <v>0</v>
      </c>
      <c r="O144" s="285">
        <f t="shared" si="29"/>
        <v>0</v>
      </c>
      <c r="P144" s="285">
        <f t="shared" si="29"/>
        <v>0</v>
      </c>
      <c r="Q144" s="285" t="e">
        <f t="shared" si="29"/>
        <v>#DIV/0!</v>
      </c>
      <c r="R144" s="285">
        <f t="shared" si="29"/>
        <v>0</v>
      </c>
      <c r="S144" s="285">
        <f t="shared" si="29"/>
        <v>0</v>
      </c>
      <c r="T144" s="285">
        <f t="shared" si="29"/>
        <v>0</v>
      </c>
      <c r="U144" s="285">
        <f t="shared" si="29"/>
        <v>0</v>
      </c>
      <c r="V144" s="462">
        <f t="shared" si="29"/>
        <v>0</v>
      </c>
      <c r="W144" s="285">
        <f t="shared" si="29"/>
        <v>0</v>
      </c>
      <c r="X144" s="285">
        <f t="shared" si="29"/>
        <v>0</v>
      </c>
      <c r="Y144" s="285">
        <f t="shared" si="29"/>
        <v>0</v>
      </c>
      <c r="Z144" s="285">
        <f t="shared" si="29"/>
        <v>0</v>
      </c>
      <c r="AA144" s="285">
        <f t="shared" si="29"/>
        <v>0</v>
      </c>
      <c r="AB144" s="285">
        <f t="shared" si="29"/>
        <v>0</v>
      </c>
      <c r="AC144" s="179">
        <f t="shared" si="29"/>
        <v>0</v>
      </c>
    </row>
    <row r="145" spans="1:29" s="658" customFormat="1" ht="11.25">
      <c r="A145" s="2140" t="s">
        <v>317</v>
      </c>
      <c r="B145" s="2116" t="s">
        <v>636</v>
      </c>
      <c r="C145" s="10" t="s">
        <v>484</v>
      </c>
      <c r="D145" s="1015" t="s">
        <v>507</v>
      </c>
      <c r="E145" s="108">
        <v>0.12000000000080036</v>
      </c>
      <c r="F145" s="108">
        <v>8.9999999999236024E-2</v>
      </c>
      <c r="G145" s="108">
        <v>0.10400000000026921</v>
      </c>
      <c r="H145" s="415">
        <v>0.10400000000026921</v>
      </c>
      <c r="I145" s="108">
        <v>0.10800000000017462</v>
      </c>
      <c r="J145" s="108">
        <v>0.10599999999976717</v>
      </c>
      <c r="K145" s="108">
        <v>0.16600000000016735</v>
      </c>
      <c r="L145" s="108">
        <v>0.20799999999962893</v>
      </c>
      <c r="M145" s="108">
        <v>0.15599999999994907</v>
      </c>
      <c r="N145" s="415">
        <v>0.31199999999989814</v>
      </c>
      <c r="O145" s="108">
        <v>0.21399999999994179</v>
      </c>
      <c r="P145" s="108">
        <v>0.19200000000000728</v>
      </c>
      <c r="Q145" s="108">
        <v>0.1860000000006039</v>
      </c>
      <c r="R145" s="108">
        <v>0.21999999999934516</v>
      </c>
      <c r="S145" s="108">
        <v>0.22400000000016007</v>
      </c>
      <c r="T145" s="108">
        <v>0.26600000000053114</v>
      </c>
      <c r="U145" s="108">
        <v>0.26199999999971624</v>
      </c>
      <c r="V145" s="415">
        <v>0.18400000000019645</v>
      </c>
      <c r="W145" s="108">
        <v>0.1499999999996362</v>
      </c>
      <c r="X145" s="108">
        <v>0.12399999999979627</v>
      </c>
      <c r="Y145" s="108">
        <v>0.10800000000017462</v>
      </c>
      <c r="Z145" s="108">
        <v>0.11400000000048749</v>
      </c>
      <c r="AA145" s="108">
        <v>0.10799999999926513</v>
      </c>
      <c r="AB145" s="108">
        <v>9.2000000000552973E-2</v>
      </c>
      <c r="AC145" s="120">
        <f>SUM(E145:AB145)</f>
        <v>3.9180000000005748</v>
      </c>
    </row>
    <row r="146" spans="1:29" s="658" customFormat="1" ht="11.25">
      <c r="A146" s="2138"/>
      <c r="B146" s="2095"/>
      <c r="C146" s="11" t="s">
        <v>485</v>
      </c>
      <c r="D146" s="1005" t="s">
        <v>507</v>
      </c>
      <c r="E146" s="109">
        <v>4.1999999999461579E-2</v>
      </c>
      <c r="F146" s="109">
        <v>3.4000000000560249E-2</v>
      </c>
      <c r="G146" s="109">
        <v>3.19999999992433E-2</v>
      </c>
      <c r="H146" s="416">
        <v>3.2000000000152795E-2</v>
      </c>
      <c r="I146" s="109">
        <v>4.3999999999869033E-2</v>
      </c>
      <c r="J146" s="109">
        <v>4.2000000000371074E-2</v>
      </c>
      <c r="K146" s="109">
        <v>7.2000000000116415E-2</v>
      </c>
      <c r="L146" s="109">
        <v>9.4000000000050932E-2</v>
      </c>
      <c r="M146" s="109">
        <v>6.5999999999803549E-2</v>
      </c>
      <c r="N146" s="416">
        <v>0.13600000000042201</v>
      </c>
      <c r="O146" s="109">
        <v>0.10399999999935972</v>
      </c>
      <c r="P146" s="109">
        <v>9.0000000000145519E-2</v>
      </c>
      <c r="Q146" s="109">
        <v>8.7999999999738066E-2</v>
      </c>
      <c r="R146" s="109">
        <v>0.11200000000008004</v>
      </c>
      <c r="S146" s="109">
        <v>0.11200000000008004</v>
      </c>
      <c r="T146" s="109">
        <v>0.12800000000061118</v>
      </c>
      <c r="U146" s="109">
        <v>0.12399999999979627</v>
      </c>
      <c r="V146" s="416">
        <v>8.3999999999832653E-2</v>
      </c>
      <c r="W146" s="109">
        <v>6.9999999999708962E-2</v>
      </c>
      <c r="X146" s="109">
        <v>5.7999999999992724E-2</v>
      </c>
      <c r="Y146" s="109">
        <v>4.6000000000276486E-2</v>
      </c>
      <c r="Z146" s="109">
        <v>4.7999999999774445E-2</v>
      </c>
      <c r="AA146" s="109">
        <v>4.6000000000276486E-2</v>
      </c>
      <c r="AB146" s="109">
        <v>2.400000000034197E-2</v>
      </c>
      <c r="AC146" s="116">
        <f>SUM(E146:AB146)</f>
        <v>1.7280000000000655</v>
      </c>
    </row>
    <row r="147" spans="1:29" s="658" customFormat="1" ht="12">
      <c r="A147" s="2138"/>
      <c r="B147" s="2095"/>
      <c r="C147" s="11" t="s">
        <v>8</v>
      </c>
      <c r="D147" s="1005" t="s">
        <v>466</v>
      </c>
      <c r="E147" s="1247">
        <v>6</v>
      </c>
      <c r="F147" s="1248">
        <v>6</v>
      </c>
      <c r="G147" s="1248">
        <v>6</v>
      </c>
      <c r="H147" s="2018">
        <v>6</v>
      </c>
      <c r="I147" s="1248">
        <v>6</v>
      </c>
      <c r="J147" s="1248">
        <v>7</v>
      </c>
      <c r="K147" s="1248">
        <v>9</v>
      </c>
      <c r="L147" s="1248">
        <v>15</v>
      </c>
      <c r="M147" s="1248">
        <v>15</v>
      </c>
      <c r="N147" s="2018">
        <v>14</v>
      </c>
      <c r="O147" s="1248">
        <v>14</v>
      </c>
      <c r="P147" s="1248">
        <v>12</v>
      </c>
      <c r="Q147" s="1248">
        <v>13</v>
      </c>
      <c r="R147" s="1248">
        <v>14</v>
      </c>
      <c r="S147" s="1248">
        <v>16</v>
      </c>
      <c r="T147" s="1248">
        <v>17</v>
      </c>
      <c r="U147" s="1248">
        <v>14</v>
      </c>
      <c r="V147" s="2018">
        <v>11</v>
      </c>
      <c r="W147" s="1248">
        <v>9</v>
      </c>
      <c r="X147" s="1248">
        <v>7</v>
      </c>
      <c r="Y147" s="1248">
        <v>6</v>
      </c>
      <c r="Z147" s="1248">
        <v>7</v>
      </c>
      <c r="AA147" s="1248">
        <v>6</v>
      </c>
      <c r="AB147" s="1249">
        <v>6</v>
      </c>
      <c r="AC147" s="83"/>
    </row>
    <row r="148" spans="1:29" s="658" customFormat="1" ht="12" thickBot="1">
      <c r="A148" s="2141"/>
      <c r="B148" s="2136"/>
      <c r="C148" s="45" t="s">
        <v>16</v>
      </c>
      <c r="D148" s="45"/>
      <c r="E148" s="125">
        <f t="shared" ref="E148:AC148" si="30">E146/E145</f>
        <v>0.34999999999317877</v>
      </c>
      <c r="F148" s="125">
        <f t="shared" si="30"/>
        <v>0.37777777778720956</v>
      </c>
      <c r="G148" s="125">
        <f t="shared" si="30"/>
        <v>0.30769230768423528</v>
      </c>
      <c r="H148" s="438">
        <f t="shared" si="30"/>
        <v>0.30769230769298039</v>
      </c>
      <c r="I148" s="125">
        <f t="shared" si="30"/>
        <v>0.40740740740553599</v>
      </c>
      <c r="J148" s="125">
        <f t="shared" si="30"/>
        <v>0.39622641509871065</v>
      </c>
      <c r="K148" s="125">
        <f t="shared" si="30"/>
        <v>0.43373493975930016</v>
      </c>
      <c r="L148" s="125">
        <f t="shared" si="30"/>
        <v>0.45192307692412803</v>
      </c>
      <c r="M148" s="125">
        <f t="shared" si="30"/>
        <v>0.42307692307580191</v>
      </c>
      <c r="N148" s="438">
        <f t="shared" si="30"/>
        <v>0.43589743589893082</v>
      </c>
      <c r="O148" s="125">
        <f t="shared" si="30"/>
        <v>0.48598130840835518</v>
      </c>
      <c r="P148" s="125">
        <f t="shared" si="30"/>
        <v>0.46875000000074013</v>
      </c>
      <c r="Q148" s="125">
        <f t="shared" si="30"/>
        <v>0.47311827956694813</v>
      </c>
      <c r="R148" s="125">
        <f t="shared" si="30"/>
        <v>0.5090909090927882</v>
      </c>
      <c r="S148" s="125">
        <f t="shared" si="30"/>
        <v>0.5</v>
      </c>
      <c r="T148" s="125">
        <f t="shared" si="30"/>
        <v>0.48120300752013379</v>
      </c>
      <c r="U148" s="125">
        <f t="shared" si="30"/>
        <v>0.4732824427478266</v>
      </c>
      <c r="V148" s="438">
        <f t="shared" si="30"/>
        <v>0.45652173912903787</v>
      </c>
      <c r="W148" s="125">
        <f t="shared" si="30"/>
        <v>0.46666666666585821</v>
      </c>
      <c r="X148" s="125">
        <f t="shared" si="30"/>
        <v>0.46774193548458076</v>
      </c>
      <c r="Y148" s="125">
        <f t="shared" si="30"/>
        <v>0.42592592592779732</v>
      </c>
      <c r="Z148" s="125">
        <f t="shared" si="30"/>
        <v>0.42105263157516831</v>
      </c>
      <c r="AA148" s="125">
        <f t="shared" si="30"/>
        <v>0.42592592593138412</v>
      </c>
      <c r="AB148" s="125">
        <f t="shared" si="30"/>
        <v>0.26086956521954041</v>
      </c>
      <c r="AC148" s="121">
        <f t="shared" si="30"/>
        <v>0.44104134762629199</v>
      </c>
    </row>
    <row r="149" spans="1:29" s="658" customFormat="1" ht="11.25">
      <c r="A149" s="2123" t="s">
        <v>318</v>
      </c>
      <c r="B149" s="2124" t="s">
        <v>31</v>
      </c>
      <c r="C149" s="63" t="s">
        <v>484</v>
      </c>
      <c r="D149" s="63"/>
      <c r="E149" s="86"/>
      <c r="F149" s="86"/>
      <c r="G149" s="86"/>
      <c r="H149" s="436"/>
      <c r="I149" s="86"/>
      <c r="J149" s="86"/>
      <c r="K149" s="86"/>
      <c r="L149" s="86"/>
      <c r="M149" s="86"/>
      <c r="N149" s="436"/>
      <c r="O149" s="86"/>
      <c r="P149" s="86"/>
      <c r="Q149" s="86"/>
      <c r="R149" s="86"/>
      <c r="S149" s="86"/>
      <c r="T149" s="86"/>
      <c r="U149" s="86"/>
      <c r="V149" s="436"/>
      <c r="W149" s="86"/>
      <c r="X149" s="86"/>
      <c r="Y149" s="86"/>
      <c r="Z149" s="86"/>
      <c r="AA149" s="86"/>
      <c r="AB149" s="86"/>
      <c r="AC149" s="87"/>
    </row>
    <row r="150" spans="1:29" s="658" customFormat="1" ht="11.25">
      <c r="A150" s="2092"/>
      <c r="B150" s="2095"/>
      <c r="C150" s="11" t="s">
        <v>485</v>
      </c>
      <c r="D150" s="11"/>
      <c r="E150" s="82"/>
      <c r="F150" s="82"/>
      <c r="G150" s="82"/>
      <c r="H150" s="418"/>
      <c r="I150" s="82"/>
      <c r="J150" s="82"/>
      <c r="K150" s="82"/>
      <c r="L150" s="82"/>
      <c r="M150" s="82"/>
      <c r="N150" s="418"/>
      <c r="O150" s="82"/>
      <c r="P150" s="82"/>
      <c r="Q150" s="82"/>
      <c r="R150" s="82"/>
      <c r="S150" s="82"/>
      <c r="T150" s="82"/>
      <c r="U150" s="82"/>
      <c r="V150" s="418"/>
      <c r="W150" s="82"/>
      <c r="X150" s="82"/>
      <c r="Y150" s="82"/>
      <c r="Z150" s="82"/>
      <c r="AA150" s="82"/>
      <c r="AB150" s="82"/>
      <c r="AC150" s="83"/>
    </row>
    <row r="151" spans="1:29" s="658" customFormat="1" ht="11.25">
      <c r="A151" s="2092"/>
      <c r="B151" s="2095"/>
      <c r="C151" s="11" t="s">
        <v>8</v>
      </c>
      <c r="D151" s="11"/>
      <c r="E151" s="82"/>
      <c r="F151" s="82"/>
      <c r="G151" s="82"/>
      <c r="H151" s="417"/>
      <c r="I151" s="82"/>
      <c r="J151" s="82"/>
      <c r="K151" s="82"/>
      <c r="L151" s="82"/>
      <c r="M151" s="82"/>
      <c r="N151" s="417"/>
      <c r="O151" s="82"/>
      <c r="P151" s="82"/>
      <c r="Q151" s="82"/>
      <c r="R151" s="82"/>
      <c r="S151" s="82"/>
      <c r="T151" s="82"/>
      <c r="U151" s="82"/>
      <c r="V151" s="417"/>
      <c r="W151" s="82"/>
      <c r="X151" s="82"/>
      <c r="Y151" s="82"/>
      <c r="Z151" s="82"/>
      <c r="AA151" s="82"/>
      <c r="AB151" s="82"/>
      <c r="AC151" s="83"/>
    </row>
    <row r="152" spans="1:29" s="658" customFormat="1" ht="12" thickBot="1">
      <c r="A152" s="2135"/>
      <c r="B152" s="2136"/>
      <c r="C152" s="45" t="s">
        <v>16</v>
      </c>
      <c r="D152" s="45"/>
      <c r="E152" s="84"/>
      <c r="F152" s="84"/>
      <c r="G152" s="84"/>
      <c r="H152" s="438"/>
      <c r="I152" s="84"/>
      <c r="J152" s="84"/>
      <c r="K152" s="84"/>
      <c r="L152" s="84"/>
      <c r="M152" s="84"/>
      <c r="N152" s="438"/>
      <c r="O152" s="84"/>
      <c r="P152" s="84"/>
      <c r="Q152" s="84"/>
      <c r="R152" s="84"/>
      <c r="S152" s="84"/>
      <c r="T152" s="84"/>
      <c r="U152" s="84"/>
      <c r="V152" s="438"/>
      <c r="W152" s="84"/>
      <c r="X152" s="84"/>
      <c r="Y152" s="84"/>
      <c r="Z152" s="84"/>
      <c r="AA152" s="84"/>
      <c r="AB152" s="84"/>
      <c r="AC152" s="85"/>
    </row>
    <row r="153" spans="1:29" s="658" customFormat="1" ht="10.5" customHeight="1">
      <c r="A153" s="2108" t="s">
        <v>154</v>
      </c>
      <c r="B153" s="2109"/>
      <c r="C153" s="12" t="s">
        <v>484</v>
      </c>
      <c r="D153" s="12"/>
      <c r="E153" s="111">
        <f>E129+E133+E137+E141+E145+E149</f>
        <v>0.3020000000010441</v>
      </c>
      <c r="F153" s="111">
        <f t="shared" ref="F153:AC154" si="31">F129+F133+F137+F141+F145+F149</f>
        <v>0.25199999999949796</v>
      </c>
      <c r="G153" s="111">
        <f t="shared" si="31"/>
        <v>0.24399999999968713</v>
      </c>
      <c r="H153" s="436">
        <f t="shared" si="31"/>
        <v>0.25600000000076761</v>
      </c>
      <c r="I153" s="111">
        <f t="shared" si="31"/>
        <v>0.27000000000043656</v>
      </c>
      <c r="J153" s="111">
        <f t="shared" si="31"/>
        <v>0.24599999999873035</v>
      </c>
      <c r="K153" s="111">
        <f t="shared" si="31"/>
        <v>0.31600000000071304</v>
      </c>
      <c r="L153" s="111">
        <f t="shared" si="31"/>
        <v>0.39599999999973079</v>
      </c>
      <c r="M153" s="111">
        <f t="shared" si="31"/>
        <v>0.29399999999986903</v>
      </c>
      <c r="N153" s="436">
        <f t="shared" si="31"/>
        <v>0.67999999999983629</v>
      </c>
      <c r="O153" s="111">
        <f t="shared" si="31"/>
        <v>0.47999999999956344</v>
      </c>
      <c r="P153" s="111">
        <f t="shared" si="31"/>
        <v>0.36400000000003274</v>
      </c>
      <c r="Q153" s="111">
        <f t="shared" si="31"/>
        <v>0.35000000000127329</v>
      </c>
      <c r="R153" s="111">
        <f t="shared" si="31"/>
        <v>0.53799999999864667</v>
      </c>
      <c r="S153" s="111">
        <f t="shared" si="31"/>
        <v>0.50400000000081491</v>
      </c>
      <c r="T153" s="111">
        <f t="shared" si="31"/>
        <v>0.54000000000041837</v>
      </c>
      <c r="U153" s="111">
        <f t="shared" si="31"/>
        <v>0.54399999999941429</v>
      </c>
      <c r="V153" s="436">
        <f t="shared" si="31"/>
        <v>0.42599999999993088</v>
      </c>
      <c r="W153" s="111">
        <f t="shared" si="31"/>
        <v>0.33599999999978536</v>
      </c>
      <c r="X153" s="111">
        <f t="shared" si="31"/>
        <v>0.30799999999953798</v>
      </c>
      <c r="Y153" s="111">
        <f t="shared" si="31"/>
        <v>0.28200000000106229</v>
      </c>
      <c r="Z153" s="111">
        <f t="shared" si="31"/>
        <v>0.30400000000054206</v>
      </c>
      <c r="AA153" s="111">
        <f t="shared" si="31"/>
        <v>0.28199999999878855</v>
      </c>
      <c r="AB153" s="111">
        <f t="shared" si="31"/>
        <v>0.28400000000056025</v>
      </c>
      <c r="AC153" s="111">
        <f t="shared" si="31"/>
        <v>8.7980000000006839</v>
      </c>
    </row>
    <row r="154" spans="1:29" s="658" customFormat="1" ht="10.5" customHeight="1" thickBot="1">
      <c r="A154" s="2110"/>
      <c r="B154" s="2111"/>
      <c r="C154" s="9" t="s">
        <v>485</v>
      </c>
      <c r="D154" s="9"/>
      <c r="E154" s="111">
        <f>E130+E134+E138+E142+E146+E150</f>
        <v>0.12399999999979627</v>
      </c>
      <c r="F154" s="111">
        <f t="shared" si="31"/>
        <v>0.11400000000048749</v>
      </c>
      <c r="G154" s="111">
        <f t="shared" si="31"/>
        <v>9.9999999998999556E-2</v>
      </c>
      <c r="H154" s="436">
        <f t="shared" si="31"/>
        <v>0.1020000000003165</v>
      </c>
      <c r="I154" s="111">
        <f t="shared" si="31"/>
        <v>0.13400000000001455</v>
      </c>
      <c r="J154" s="111">
        <f t="shared" si="31"/>
        <v>0.11200000000008004</v>
      </c>
      <c r="K154" s="111">
        <f t="shared" si="31"/>
        <v>0.14000000000032742</v>
      </c>
      <c r="L154" s="111">
        <f t="shared" si="31"/>
        <v>0.17200000000002547</v>
      </c>
      <c r="M154" s="111">
        <f t="shared" si="31"/>
        <v>0.11999999999989086</v>
      </c>
      <c r="N154" s="436">
        <f t="shared" si="31"/>
        <v>0.26000000000021828</v>
      </c>
      <c r="O154" s="111">
        <f t="shared" si="31"/>
        <v>0.19199999999955253</v>
      </c>
      <c r="P154" s="111">
        <f t="shared" si="31"/>
        <v>0.15999999999985448</v>
      </c>
      <c r="Q154" s="111">
        <f t="shared" si="31"/>
        <v>0.1659999999997126</v>
      </c>
      <c r="R154" s="111">
        <f t="shared" si="31"/>
        <v>0.20800000000008367</v>
      </c>
      <c r="S154" s="111">
        <f t="shared" si="31"/>
        <v>0.19600000000036744</v>
      </c>
      <c r="T154" s="111">
        <f t="shared" si="31"/>
        <v>0.21200000000044383</v>
      </c>
      <c r="U154" s="111">
        <f t="shared" si="31"/>
        <v>0.21399999999994179</v>
      </c>
      <c r="V154" s="436">
        <f t="shared" si="31"/>
        <v>0.16399999999975989</v>
      </c>
      <c r="W154" s="111">
        <f t="shared" si="31"/>
        <v>0.14199999999982538</v>
      </c>
      <c r="X154" s="111">
        <f t="shared" si="31"/>
        <v>0.13000000000010914</v>
      </c>
      <c r="Y154" s="111">
        <f t="shared" si="31"/>
        <v>0.11799999999993815</v>
      </c>
      <c r="Z154" s="111">
        <f t="shared" si="31"/>
        <v>0.12599999999974898</v>
      </c>
      <c r="AA154" s="111">
        <f t="shared" si="31"/>
        <v>0.1180000000003929</v>
      </c>
      <c r="AB154" s="111">
        <f t="shared" si="31"/>
        <v>0.10800000000017462</v>
      </c>
      <c r="AC154" s="111">
        <f t="shared" si="31"/>
        <v>3.6320000000000618</v>
      </c>
    </row>
    <row r="155" spans="1:29" s="658" customFormat="1" ht="10.5" customHeight="1">
      <c r="A155" s="2097" t="s">
        <v>155</v>
      </c>
      <c r="B155" s="2112"/>
      <c r="C155" s="7" t="s">
        <v>484</v>
      </c>
      <c r="D155" s="7"/>
      <c r="E155" s="108">
        <f t="shared" ref="E155:AC156" si="32">E21+E26-E153</f>
        <v>-2.6722410098166283E-2</v>
      </c>
      <c r="F155" s="108">
        <f t="shared" si="32"/>
        <v>2.3277589903379858E-2</v>
      </c>
      <c r="G155" s="108">
        <f t="shared" si="32"/>
        <v>-1.730080831496425E-2</v>
      </c>
      <c r="H155" s="415">
        <f t="shared" si="32"/>
        <v>5.5759999992324172E-3</v>
      </c>
      <c r="I155" s="108">
        <f t="shared" si="32"/>
        <v>7.9244999995634613E-3</v>
      </c>
      <c r="J155" s="108">
        <f t="shared" si="32"/>
        <v>2.9277589904147472E-2</v>
      </c>
      <c r="K155" s="108">
        <f t="shared" si="32"/>
        <v>-1.1295094358203583E-2</v>
      </c>
      <c r="L155" s="108">
        <f t="shared" si="32"/>
        <v>3.700170801857211E-2</v>
      </c>
      <c r="M155" s="108">
        <f t="shared" si="32"/>
        <v>0.12296460772145967</v>
      </c>
      <c r="N155" s="415">
        <f t="shared" si="32"/>
        <v>-8.6627289011791508E-2</v>
      </c>
      <c r="O155" s="108">
        <f t="shared" si="32"/>
        <v>6.5261410097558814E-2</v>
      </c>
      <c r="P155" s="108">
        <f t="shared" si="32"/>
        <v>4.8533068303734939E-3</v>
      </c>
      <c r="Q155" s="108">
        <f t="shared" si="32"/>
        <v>6.2415869318627193E-3</v>
      </c>
      <c r="R155" s="108">
        <f t="shared" si="32"/>
        <v>1.2555179807108963E-2</v>
      </c>
      <c r="S155" s="108">
        <f t="shared" si="32"/>
        <v>8.9372710987229875E-2</v>
      </c>
      <c r="T155" s="108">
        <f t="shared" si="32"/>
        <v>6.3493188714562776E-2</v>
      </c>
      <c r="U155" s="108">
        <f t="shared" si="32"/>
        <v>-4.0324100965364318E-3</v>
      </c>
      <c r="V155" s="415">
        <f t="shared" si="32"/>
        <v>-7.3183793466498837E-2</v>
      </c>
      <c r="W155" s="108">
        <f t="shared" si="32"/>
        <v>7.7910623667248879E-4</v>
      </c>
      <c r="X155" s="108">
        <f t="shared" si="32"/>
        <v>1.5855988121494746E-2</v>
      </c>
      <c r="Y155" s="108">
        <f t="shared" si="32"/>
        <v>4.1855988119970433E-2</v>
      </c>
      <c r="Z155" s="108">
        <f t="shared" si="32"/>
        <v>3.6631887144389919E-3</v>
      </c>
      <c r="AA155" s="108">
        <f t="shared" si="32"/>
        <v>9.4703893101409364E-3</v>
      </c>
      <c r="AB155" s="108">
        <f t="shared" si="32"/>
        <v>7.4703893083692408E-3</v>
      </c>
      <c r="AC155" s="108">
        <f t="shared" si="32"/>
        <v>0.32773262337997799</v>
      </c>
    </row>
    <row r="156" spans="1:29" s="658" customFormat="1" ht="10.5" customHeight="1" thickBot="1">
      <c r="A156" s="2110"/>
      <c r="B156" s="2111"/>
      <c r="C156" s="9" t="s">
        <v>485</v>
      </c>
      <c r="D156" s="9"/>
      <c r="E156" s="111">
        <f t="shared" si="32"/>
        <v>-0.12399999999979627</v>
      </c>
      <c r="F156" s="111">
        <f t="shared" si="32"/>
        <v>-0.11400000000048749</v>
      </c>
      <c r="G156" s="111">
        <f t="shared" si="32"/>
        <v>-9.9999999998999556E-2</v>
      </c>
      <c r="H156" s="436">
        <f t="shared" si="32"/>
        <v>-0.1020000000003165</v>
      </c>
      <c r="I156" s="111">
        <f t="shared" si="32"/>
        <v>-0.13400000000001455</v>
      </c>
      <c r="J156" s="111">
        <f t="shared" si="32"/>
        <v>-0.11200000000008004</v>
      </c>
      <c r="K156" s="111">
        <f t="shared" si="32"/>
        <v>-0.14000000000032742</v>
      </c>
      <c r="L156" s="111">
        <f t="shared" si="32"/>
        <v>-0.17200000000002547</v>
      </c>
      <c r="M156" s="111">
        <f t="shared" si="32"/>
        <v>-0.11999999999989086</v>
      </c>
      <c r="N156" s="436">
        <f t="shared" si="32"/>
        <v>-0.26000000000021828</v>
      </c>
      <c r="O156" s="111">
        <f t="shared" si="32"/>
        <v>-0.19199999999955253</v>
      </c>
      <c r="P156" s="111">
        <f t="shared" si="32"/>
        <v>-0.15999999999985448</v>
      </c>
      <c r="Q156" s="111">
        <f t="shared" si="32"/>
        <v>-0.1659999999997126</v>
      </c>
      <c r="R156" s="111">
        <f t="shared" si="32"/>
        <v>-0.20800000000008367</v>
      </c>
      <c r="S156" s="111">
        <f t="shared" si="32"/>
        <v>-0.19600000000036744</v>
      </c>
      <c r="T156" s="111">
        <f t="shared" si="32"/>
        <v>-0.21200000000044383</v>
      </c>
      <c r="U156" s="111">
        <f t="shared" si="32"/>
        <v>-0.21399999999994179</v>
      </c>
      <c r="V156" s="436">
        <f t="shared" si="32"/>
        <v>-0.16399999999975989</v>
      </c>
      <c r="W156" s="111">
        <f t="shared" si="32"/>
        <v>-0.14199999999982538</v>
      </c>
      <c r="X156" s="111">
        <f t="shared" si="32"/>
        <v>-0.13000000000010914</v>
      </c>
      <c r="Y156" s="111">
        <f t="shared" si="32"/>
        <v>-0.11799999999993815</v>
      </c>
      <c r="Z156" s="111">
        <f t="shared" si="32"/>
        <v>-0.12599999999974898</v>
      </c>
      <c r="AA156" s="111">
        <f t="shared" si="32"/>
        <v>-0.1180000000003929</v>
      </c>
      <c r="AB156" s="111">
        <f t="shared" si="32"/>
        <v>-0.10800000000017462</v>
      </c>
      <c r="AC156" s="111">
        <f t="shared" si="32"/>
        <v>-3.6320000000000618</v>
      </c>
    </row>
    <row r="157" spans="1:29" s="32" customFormat="1" ht="10.5" customHeight="1">
      <c r="A157" s="2167" t="s">
        <v>9</v>
      </c>
      <c r="B157" s="2168"/>
      <c r="C157" s="14" t="s">
        <v>484</v>
      </c>
      <c r="D157" s="14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92"/>
    </row>
    <row r="158" spans="1:29" s="32" customFormat="1" ht="10.5" customHeight="1" thickBot="1">
      <c r="A158" s="2169"/>
      <c r="B158" s="2170"/>
      <c r="C158" s="15" t="s">
        <v>485</v>
      </c>
      <c r="D158" s="15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4"/>
    </row>
    <row r="159" spans="1:29" s="72" customFormat="1" ht="30" customHeight="1" thickBot="1">
      <c r="A159" s="282"/>
      <c r="B159" s="71"/>
      <c r="C159" s="283" t="s">
        <v>281</v>
      </c>
      <c r="E159" s="101"/>
      <c r="F159" s="101"/>
      <c r="G159" s="101"/>
      <c r="H159" s="446">
        <f>H37+H41+H45+H49+H53+H57+H65+H69+H77+H89+H97+H101+H109+H117+H113+H145+H133</f>
        <v>2.5746530600011188</v>
      </c>
      <c r="I159" s="101"/>
      <c r="J159" s="101"/>
      <c r="K159" s="101"/>
      <c r="L159" s="101"/>
      <c r="M159" s="101"/>
      <c r="N159" s="446">
        <f>N37+N41+N45+N49+N53+N57+N65+N69+N77+N89+N97+N101+N109+N117+N113+N145+N133</f>
        <v>4.1236567999994929</v>
      </c>
      <c r="O159" s="101"/>
      <c r="P159" s="101"/>
      <c r="Q159" s="101"/>
      <c r="R159" s="101"/>
      <c r="S159" s="101"/>
      <c r="T159" s="101"/>
      <c r="U159" s="101"/>
      <c r="V159" s="446">
        <f>V37+V41+V45+V49+V53+V57+V65+V69+V77+V89+V97+V101+V109+V117+V113+V145+V133</f>
        <v>3.5181281199953709</v>
      </c>
      <c r="W159" s="101"/>
      <c r="X159" s="101"/>
      <c r="Y159" s="446">
        <f>Y37+Y41+Y45+Y49+Y53+Y57+Y65+Y69+Y77+Y89+Y97+Y101+Y109+Y117+Y113+Y145+Y133</f>
        <v>3.4568520600024151</v>
      </c>
      <c r="Z159" s="101"/>
      <c r="AA159" s="101"/>
      <c r="AB159" s="101"/>
      <c r="AC159" s="101"/>
    </row>
    <row r="160" spans="1:29" s="658" customFormat="1" ht="28.5" customHeight="1">
      <c r="A160" s="133" t="s">
        <v>17</v>
      </c>
      <c r="B160" s="134" t="s">
        <v>5</v>
      </c>
      <c r="C160" s="6" t="s">
        <v>14</v>
      </c>
      <c r="D160" s="237" t="s">
        <v>499</v>
      </c>
      <c r="E160" s="2119" t="s">
        <v>15</v>
      </c>
      <c r="F160" s="2119"/>
      <c r="G160" s="2119"/>
      <c r="H160" s="2119"/>
      <c r="I160" s="2119"/>
      <c r="J160" s="2119"/>
      <c r="K160" s="2119"/>
      <c r="L160" s="2119"/>
      <c r="M160" s="2119"/>
      <c r="N160" s="2119"/>
      <c r="O160" s="2119"/>
      <c r="P160" s="2119"/>
      <c r="Q160" s="2119"/>
      <c r="R160" s="2119"/>
      <c r="S160" s="2119"/>
      <c r="T160" s="2119"/>
      <c r="U160" s="2119"/>
      <c r="V160" s="2119"/>
      <c r="W160" s="2119"/>
      <c r="X160" s="2119"/>
      <c r="Y160" s="2119"/>
      <c r="Z160" s="2119"/>
      <c r="AA160" s="2119"/>
      <c r="AB160" s="2119"/>
      <c r="AC160" s="2102" t="s">
        <v>10</v>
      </c>
    </row>
    <row r="161" spans="1:30" s="13" customFormat="1" ht="12.75" customHeight="1" thickBot="1">
      <c r="A161" s="2121" t="s">
        <v>319</v>
      </c>
      <c r="B161" s="2122"/>
      <c r="C161" s="17"/>
      <c r="D161" s="17"/>
      <c r="E161" s="18">
        <v>1</v>
      </c>
      <c r="F161" s="18">
        <v>2</v>
      </c>
      <c r="G161" s="18">
        <v>3</v>
      </c>
      <c r="H161" s="18">
        <v>4</v>
      </c>
      <c r="I161" s="18">
        <v>5</v>
      </c>
      <c r="J161" s="18">
        <v>6</v>
      </c>
      <c r="K161" s="18">
        <v>7</v>
      </c>
      <c r="L161" s="18">
        <v>8</v>
      </c>
      <c r="M161" s="18">
        <v>9</v>
      </c>
      <c r="N161" s="18">
        <v>10</v>
      </c>
      <c r="O161" s="18">
        <v>11</v>
      </c>
      <c r="P161" s="18">
        <v>12</v>
      </c>
      <c r="Q161" s="18">
        <v>13</v>
      </c>
      <c r="R161" s="18">
        <v>14</v>
      </c>
      <c r="S161" s="18">
        <v>15</v>
      </c>
      <c r="T161" s="18">
        <v>16</v>
      </c>
      <c r="U161" s="18">
        <v>17</v>
      </c>
      <c r="V161" s="18">
        <v>18</v>
      </c>
      <c r="W161" s="18">
        <v>19</v>
      </c>
      <c r="X161" s="18">
        <v>20</v>
      </c>
      <c r="Y161" s="18">
        <v>21</v>
      </c>
      <c r="Z161" s="18">
        <v>22</v>
      </c>
      <c r="AA161" s="18">
        <v>23</v>
      </c>
      <c r="AB161" s="18">
        <v>24</v>
      </c>
      <c r="AC161" s="2120"/>
    </row>
    <row r="162" spans="1:30" s="13" customFormat="1" ht="12.75" customHeight="1">
      <c r="A162" s="19" t="s">
        <v>6</v>
      </c>
      <c r="B162" s="20"/>
      <c r="C162" s="21"/>
      <c r="D162" s="1015"/>
      <c r="E162" s="20">
        <v>1</v>
      </c>
      <c r="F162" s="20">
        <v>1</v>
      </c>
      <c r="G162" s="20">
        <v>1</v>
      </c>
      <c r="H162" s="20">
        <v>1</v>
      </c>
      <c r="I162" s="20">
        <v>1</v>
      </c>
      <c r="J162" s="20">
        <v>1</v>
      </c>
      <c r="K162" s="20">
        <v>1</v>
      </c>
      <c r="L162" s="20">
        <v>1</v>
      </c>
      <c r="M162" s="20">
        <v>1</v>
      </c>
      <c r="N162" s="20">
        <v>1</v>
      </c>
      <c r="O162" s="20">
        <v>1</v>
      </c>
      <c r="P162" s="20">
        <v>1</v>
      </c>
      <c r="Q162" s="20">
        <v>1</v>
      </c>
      <c r="R162" s="20">
        <v>1</v>
      </c>
      <c r="S162" s="20">
        <v>1</v>
      </c>
      <c r="T162" s="20">
        <v>1</v>
      </c>
      <c r="U162" s="20">
        <v>1</v>
      </c>
      <c r="V162" s="20">
        <v>1</v>
      </c>
      <c r="W162" s="20">
        <v>1</v>
      </c>
      <c r="X162" s="20">
        <v>1</v>
      </c>
      <c r="Y162" s="20">
        <v>1</v>
      </c>
      <c r="Z162" s="20">
        <v>1</v>
      </c>
      <c r="AA162" s="20">
        <v>1</v>
      </c>
      <c r="AB162" s="20">
        <v>1</v>
      </c>
      <c r="AC162" s="22"/>
    </row>
    <row r="163" spans="1:30" s="13" customFormat="1" ht="12.75" customHeight="1" thickBot="1">
      <c r="A163" s="36" t="s">
        <v>7</v>
      </c>
      <c r="B163" s="37"/>
      <c r="C163" s="38"/>
      <c r="D163" s="1006"/>
      <c r="E163" s="37">
        <v>1</v>
      </c>
      <c r="F163" s="37">
        <v>1</v>
      </c>
      <c r="G163" s="37">
        <v>1</v>
      </c>
      <c r="H163" s="37">
        <v>1</v>
      </c>
      <c r="I163" s="37">
        <v>1</v>
      </c>
      <c r="J163" s="37">
        <v>1</v>
      </c>
      <c r="K163" s="37">
        <v>1</v>
      </c>
      <c r="L163" s="37">
        <v>1</v>
      </c>
      <c r="M163" s="37">
        <v>1</v>
      </c>
      <c r="N163" s="37">
        <v>1</v>
      </c>
      <c r="O163" s="37">
        <v>1</v>
      </c>
      <c r="P163" s="37">
        <v>1</v>
      </c>
      <c r="Q163" s="37">
        <v>1</v>
      </c>
      <c r="R163" s="37">
        <v>1</v>
      </c>
      <c r="S163" s="37">
        <v>1</v>
      </c>
      <c r="T163" s="37">
        <v>1</v>
      </c>
      <c r="U163" s="37">
        <v>1</v>
      </c>
      <c r="V163" s="37">
        <v>1</v>
      </c>
      <c r="W163" s="37">
        <v>1</v>
      </c>
      <c r="X163" s="37">
        <v>1</v>
      </c>
      <c r="Y163" s="37">
        <v>1</v>
      </c>
      <c r="Z163" s="37">
        <v>1</v>
      </c>
      <c r="AA163" s="37">
        <v>1</v>
      </c>
      <c r="AB163" s="37">
        <v>1</v>
      </c>
      <c r="AC163" s="39"/>
    </row>
    <row r="164" spans="1:30" s="658" customFormat="1" ht="12">
      <c r="A164" s="2091" t="s">
        <v>108</v>
      </c>
      <c r="B164" s="2094" t="s">
        <v>320</v>
      </c>
      <c r="C164" s="10" t="s">
        <v>484</v>
      </c>
      <c r="D164" s="1015" t="s">
        <v>507</v>
      </c>
      <c r="E164" s="599">
        <v>0.72000000000480213</v>
      </c>
      <c r="F164" s="599">
        <v>0.72000000000480213</v>
      </c>
      <c r="G164" s="599">
        <v>0.7199999999938882</v>
      </c>
      <c r="H164" s="612">
        <v>0.63999999999650803</v>
      </c>
      <c r="I164" s="599">
        <v>0.72000000000480213</v>
      </c>
      <c r="J164" s="599">
        <v>0.80000000000218296</v>
      </c>
      <c r="K164" s="599">
        <v>1.0800000000017462</v>
      </c>
      <c r="L164" s="599">
        <v>0.95999999999912689</v>
      </c>
      <c r="M164" s="599">
        <v>0.7199999999938882</v>
      </c>
      <c r="N164" s="612">
        <v>0.95999999999912689</v>
      </c>
      <c r="O164" s="599">
        <v>1.0800000000017462</v>
      </c>
      <c r="P164" s="599">
        <v>0.83999999999650754</v>
      </c>
      <c r="Q164" s="599">
        <v>0.96000000001004082</v>
      </c>
      <c r="R164" s="599">
        <v>0.83999999999650754</v>
      </c>
      <c r="S164" s="599">
        <v>0.95999999999912689</v>
      </c>
      <c r="T164" s="599">
        <v>0.95999999999912689</v>
      </c>
      <c r="U164" s="599">
        <v>1.0800000000017462</v>
      </c>
      <c r="V164" s="612">
        <v>0.95999999999912689</v>
      </c>
      <c r="W164" s="599">
        <v>0.95999999999912689</v>
      </c>
      <c r="X164" s="599">
        <v>0.83999999999650754</v>
      </c>
      <c r="Y164" s="599">
        <v>0.95999999999912689</v>
      </c>
      <c r="Z164" s="599">
        <v>0.84000000000742148</v>
      </c>
      <c r="AA164" s="599">
        <v>0.95999999999912689</v>
      </c>
      <c r="AB164" s="599">
        <v>0.7199999999938882</v>
      </c>
      <c r="AC164" s="120">
        <f>SUM(E164:AB164)</f>
        <v>21</v>
      </c>
    </row>
    <row r="165" spans="1:30" s="658" customFormat="1" ht="11.25">
      <c r="A165" s="2092"/>
      <c r="B165" s="2095"/>
      <c r="C165" s="11" t="s">
        <v>485</v>
      </c>
      <c r="D165" s="1005" t="s">
        <v>507</v>
      </c>
      <c r="E165" s="114">
        <v>0.215</v>
      </c>
      <c r="F165" s="114">
        <v>0.215</v>
      </c>
      <c r="G165" s="114">
        <v>0.215</v>
      </c>
      <c r="H165" s="416">
        <v>0.215</v>
      </c>
      <c r="I165" s="114">
        <v>0.215</v>
      </c>
      <c r="J165" s="114">
        <v>0.215</v>
      </c>
      <c r="K165" s="114">
        <v>0.215</v>
      </c>
      <c r="L165" s="114">
        <v>0.215</v>
      </c>
      <c r="M165" s="114">
        <v>0.215</v>
      </c>
      <c r="N165" s="416">
        <v>0.215</v>
      </c>
      <c r="O165" s="114">
        <v>0.215</v>
      </c>
      <c r="P165" s="114">
        <v>0.215</v>
      </c>
      <c r="Q165" s="114">
        <v>0.215</v>
      </c>
      <c r="R165" s="114">
        <v>0.215</v>
      </c>
      <c r="S165" s="114">
        <v>0.215</v>
      </c>
      <c r="T165" s="114">
        <v>0.215</v>
      </c>
      <c r="U165" s="114">
        <v>0.215</v>
      </c>
      <c r="V165" s="416">
        <v>0.215</v>
      </c>
      <c r="W165" s="114">
        <v>0.215</v>
      </c>
      <c r="X165" s="114">
        <v>0.215</v>
      </c>
      <c r="Y165" s="114">
        <v>0.215</v>
      </c>
      <c r="Z165" s="114">
        <v>0.215</v>
      </c>
      <c r="AA165" s="114">
        <v>0.215</v>
      </c>
      <c r="AB165" s="114">
        <v>0.215</v>
      </c>
      <c r="AC165" s="116">
        <f>SUM(E165:AB165)</f>
        <v>5.1599999999999984</v>
      </c>
    </row>
    <row r="166" spans="1:30" s="658" customFormat="1" ht="12">
      <c r="A166" s="2092"/>
      <c r="B166" s="2095"/>
      <c r="C166" s="11" t="s">
        <v>8</v>
      </c>
      <c r="D166" s="1005" t="s">
        <v>466</v>
      </c>
      <c r="E166" s="1605">
        <v>45</v>
      </c>
      <c r="F166" s="1605">
        <v>41</v>
      </c>
      <c r="G166" s="1605">
        <v>46</v>
      </c>
      <c r="H166" s="1887">
        <v>43</v>
      </c>
      <c r="I166" s="1605">
        <v>45</v>
      </c>
      <c r="J166" s="1605">
        <v>48</v>
      </c>
      <c r="K166" s="1605">
        <v>49</v>
      </c>
      <c r="L166" s="1605">
        <v>51</v>
      </c>
      <c r="M166" s="1605">
        <v>56</v>
      </c>
      <c r="N166" s="1887">
        <v>53</v>
      </c>
      <c r="O166" s="1605">
        <v>56</v>
      </c>
      <c r="P166" s="1605">
        <v>59</v>
      </c>
      <c r="Q166" s="1605">
        <v>53</v>
      </c>
      <c r="R166" s="1605">
        <v>49</v>
      </c>
      <c r="S166" s="1605">
        <v>53</v>
      </c>
      <c r="T166" s="1605">
        <v>57</v>
      </c>
      <c r="U166" s="1605">
        <v>56</v>
      </c>
      <c r="V166" s="1887">
        <v>52</v>
      </c>
      <c r="W166" s="1605">
        <v>52</v>
      </c>
      <c r="X166" s="1605">
        <v>52</v>
      </c>
      <c r="Y166" s="1605">
        <v>51</v>
      </c>
      <c r="Z166" s="1605">
        <v>49</v>
      </c>
      <c r="AA166" s="1605">
        <v>48</v>
      </c>
      <c r="AB166" s="1605">
        <v>42</v>
      </c>
      <c r="AC166" s="83"/>
    </row>
    <row r="167" spans="1:30" s="658" customFormat="1" ht="11.25">
      <c r="A167" s="2092"/>
      <c r="B167" s="2095"/>
      <c r="C167" s="11" t="s">
        <v>16</v>
      </c>
      <c r="D167" s="11"/>
      <c r="E167" s="114">
        <f t="shared" ref="E167:AC167" si="33">E165/E164</f>
        <v>0.29861111110911948</v>
      </c>
      <c r="F167" s="114">
        <f t="shared" si="33"/>
        <v>0.29861111110911948</v>
      </c>
      <c r="G167" s="114">
        <f t="shared" si="33"/>
        <v>0.29861111111364591</v>
      </c>
      <c r="H167" s="416">
        <f t="shared" si="33"/>
        <v>0.33593750000183292</v>
      </c>
      <c r="I167" s="114">
        <f t="shared" si="33"/>
        <v>0.29861111110911948</v>
      </c>
      <c r="J167" s="114">
        <f t="shared" si="33"/>
        <v>0.26874999999926663</v>
      </c>
      <c r="K167" s="114">
        <f t="shared" si="33"/>
        <v>0.19907407407375219</v>
      </c>
      <c r="L167" s="114">
        <f t="shared" si="33"/>
        <v>0.22395833333353701</v>
      </c>
      <c r="M167" s="114">
        <f t="shared" si="33"/>
        <v>0.29861111111364591</v>
      </c>
      <c r="N167" s="416">
        <f t="shared" si="33"/>
        <v>0.22395833333353701</v>
      </c>
      <c r="O167" s="114">
        <f t="shared" si="33"/>
        <v>0.19907407407375219</v>
      </c>
      <c r="P167" s="114">
        <f t="shared" si="33"/>
        <v>0.25595238095344514</v>
      </c>
      <c r="Q167" s="114">
        <f t="shared" si="33"/>
        <v>0.22395833333099091</v>
      </c>
      <c r="R167" s="114">
        <f t="shared" si="33"/>
        <v>0.25595238095344514</v>
      </c>
      <c r="S167" s="114">
        <f t="shared" si="33"/>
        <v>0.22395833333353701</v>
      </c>
      <c r="T167" s="114">
        <f t="shared" si="33"/>
        <v>0.22395833333353701</v>
      </c>
      <c r="U167" s="114">
        <f t="shared" si="33"/>
        <v>0.19907407407375219</v>
      </c>
      <c r="V167" s="416">
        <f t="shared" si="33"/>
        <v>0.22395833333353701</v>
      </c>
      <c r="W167" s="114">
        <f t="shared" si="33"/>
        <v>0.22395833333353701</v>
      </c>
      <c r="X167" s="114">
        <f t="shared" si="33"/>
        <v>0.25595238095344514</v>
      </c>
      <c r="Y167" s="114">
        <f t="shared" si="33"/>
        <v>0.22395833333353701</v>
      </c>
      <c r="Z167" s="114">
        <f t="shared" si="33"/>
        <v>0.25595238095011957</v>
      </c>
      <c r="AA167" s="114">
        <f t="shared" si="33"/>
        <v>0.22395833333353701</v>
      </c>
      <c r="AB167" s="114">
        <f t="shared" si="33"/>
        <v>0.29861111111364591</v>
      </c>
      <c r="AC167" s="116">
        <f t="shared" si="33"/>
        <v>0.24571428571428564</v>
      </c>
    </row>
    <row r="168" spans="1:30" s="658" customFormat="1" thickBot="1">
      <c r="A168" s="2093"/>
      <c r="B168" s="2096"/>
      <c r="C168" s="772" t="s">
        <v>849</v>
      </c>
      <c r="D168" s="773" t="s">
        <v>466</v>
      </c>
      <c r="E168" s="1879">
        <v>36.130001068115234</v>
      </c>
      <c r="F168" s="1879">
        <v>36.240001678466797</v>
      </c>
      <c r="G168" s="1879">
        <v>36.240001678466797</v>
      </c>
      <c r="H168" s="2007">
        <v>36.240001678466797</v>
      </c>
      <c r="I168" s="1879">
        <v>36.340000152587891</v>
      </c>
      <c r="J168" s="1879">
        <v>36.220001220703125</v>
      </c>
      <c r="K168" s="1879">
        <v>35.840000152587891</v>
      </c>
      <c r="L168" s="1879">
        <v>35.75</v>
      </c>
      <c r="M168" s="1879">
        <v>35.799999237060547</v>
      </c>
      <c r="N168" s="2007">
        <v>35.849998474121094</v>
      </c>
      <c r="O168" s="1879">
        <v>35.880001068115234</v>
      </c>
      <c r="P168" s="1879">
        <v>36.049999237060547</v>
      </c>
      <c r="Q168" s="1879">
        <v>36.200000762939453</v>
      </c>
      <c r="R168" s="1879">
        <v>36.080001831054687</v>
      </c>
      <c r="S168" s="1879">
        <v>35.919998168945313</v>
      </c>
      <c r="T168" s="1879">
        <v>35.75</v>
      </c>
      <c r="U168" s="1879">
        <v>35.869998931884766</v>
      </c>
      <c r="V168" s="2007">
        <v>35.959999084472656</v>
      </c>
      <c r="W168" s="1879">
        <v>36.099998474121094</v>
      </c>
      <c r="X168" s="1879">
        <v>36.200000762939453</v>
      </c>
      <c r="Y168" s="1879">
        <v>36.119998931884766</v>
      </c>
      <c r="Z168" s="1879">
        <v>36.180000305175781</v>
      </c>
      <c r="AA168" s="1879">
        <v>36.029998779296875</v>
      </c>
      <c r="AB168" s="1879">
        <v>36.180000305175781</v>
      </c>
      <c r="AC168" s="2022"/>
    </row>
    <row r="169" spans="1:30" s="658" customFormat="1" ht="11.25">
      <c r="A169" s="2091" t="s">
        <v>101</v>
      </c>
      <c r="B169" s="2094" t="s">
        <v>321</v>
      </c>
      <c r="C169" s="10" t="s">
        <v>484</v>
      </c>
      <c r="D169" s="1015" t="s">
        <v>507</v>
      </c>
      <c r="E169" s="108">
        <v>0.7199999999938882</v>
      </c>
      <c r="F169" s="108">
        <v>1.0800000000017462</v>
      </c>
      <c r="G169" s="108">
        <v>0.83999999999650754</v>
      </c>
      <c r="H169" s="415">
        <v>0.83999999999650754</v>
      </c>
      <c r="I169" s="108">
        <v>0.83999999999650754</v>
      </c>
      <c r="J169" s="108">
        <v>1.0800000000017462</v>
      </c>
      <c r="K169" s="108">
        <v>1.2000000000043656</v>
      </c>
      <c r="L169" s="108">
        <v>1.2000000000043656</v>
      </c>
      <c r="M169" s="108">
        <v>1.3200000000069849</v>
      </c>
      <c r="N169" s="415">
        <v>1.319999999985157</v>
      </c>
      <c r="O169" s="108">
        <v>1.3200000000069849</v>
      </c>
      <c r="P169" s="108">
        <v>1.3200000000069849</v>
      </c>
      <c r="Q169" s="108">
        <v>1.1999999999825377</v>
      </c>
      <c r="R169" s="108">
        <v>1.3200000000069849</v>
      </c>
      <c r="S169" s="108">
        <v>1.3200000000069849</v>
      </c>
      <c r="T169" s="108">
        <v>1.4399999999877764</v>
      </c>
      <c r="U169" s="108">
        <v>1.2000000000043656</v>
      </c>
      <c r="V169" s="415">
        <v>1.2000000000043656</v>
      </c>
      <c r="W169" s="108">
        <v>1.2000000000043656</v>
      </c>
      <c r="X169" s="108">
        <v>1.2000000000043656</v>
      </c>
      <c r="Y169" s="108">
        <v>1.1999999999825377</v>
      </c>
      <c r="Z169" s="108">
        <v>1.0800000000017462</v>
      </c>
      <c r="AA169" s="108">
        <v>0.95999999999912689</v>
      </c>
      <c r="AB169" s="108">
        <v>1.0800000000017462</v>
      </c>
      <c r="AC169" s="120">
        <f>SUM(E169:AB169)</f>
        <v>27.47999999998865</v>
      </c>
    </row>
    <row r="170" spans="1:30" s="658" customFormat="1" ht="11.25" customHeight="1">
      <c r="A170" s="2177"/>
      <c r="B170" s="2179"/>
      <c r="C170" s="11" t="s">
        <v>485</v>
      </c>
      <c r="D170" s="1005" t="s">
        <v>507</v>
      </c>
      <c r="E170" s="114">
        <v>0.35</v>
      </c>
      <c r="F170" s="114">
        <v>0.35</v>
      </c>
      <c r="G170" s="114">
        <v>0.35</v>
      </c>
      <c r="H170" s="416">
        <v>0.35</v>
      </c>
      <c r="I170" s="114">
        <v>0.35</v>
      </c>
      <c r="J170" s="114">
        <v>0.35</v>
      </c>
      <c r="K170" s="114">
        <v>0.35</v>
      </c>
      <c r="L170" s="114">
        <v>0.35</v>
      </c>
      <c r="M170" s="114">
        <v>0.35</v>
      </c>
      <c r="N170" s="416">
        <v>0.35</v>
      </c>
      <c r="O170" s="114">
        <v>0.35</v>
      </c>
      <c r="P170" s="114">
        <v>0.35</v>
      </c>
      <c r="Q170" s="114">
        <v>0.35</v>
      </c>
      <c r="R170" s="114">
        <v>0.35</v>
      </c>
      <c r="S170" s="114">
        <v>0.35</v>
      </c>
      <c r="T170" s="114">
        <v>0.35</v>
      </c>
      <c r="U170" s="114">
        <v>0.35</v>
      </c>
      <c r="V170" s="416">
        <v>0.35</v>
      </c>
      <c r="W170" s="114">
        <v>0.35</v>
      </c>
      <c r="X170" s="114">
        <v>0.35</v>
      </c>
      <c r="Y170" s="114">
        <v>0.35</v>
      </c>
      <c r="Z170" s="114">
        <v>0.35</v>
      </c>
      <c r="AA170" s="114">
        <v>0.35</v>
      </c>
      <c r="AB170" s="114">
        <v>0.35</v>
      </c>
      <c r="AC170" s="116">
        <f>SUM(E170:AB170)</f>
        <v>8.3999999999999968</v>
      </c>
    </row>
    <row r="171" spans="1:30" s="658" customFormat="1" ht="11.25" customHeight="1">
      <c r="A171" s="2177"/>
      <c r="B171" s="2179"/>
      <c r="C171" s="11" t="s">
        <v>8</v>
      </c>
      <c r="D171" s="1005" t="s">
        <v>466</v>
      </c>
      <c r="E171" s="1605">
        <v>54</v>
      </c>
      <c r="F171" s="1605">
        <v>48</v>
      </c>
      <c r="G171" s="1605">
        <v>48</v>
      </c>
      <c r="H171" s="1887">
        <v>46</v>
      </c>
      <c r="I171" s="1605">
        <v>49</v>
      </c>
      <c r="J171" s="1605">
        <v>57</v>
      </c>
      <c r="K171" s="1605">
        <v>66</v>
      </c>
      <c r="L171" s="1605">
        <v>75</v>
      </c>
      <c r="M171" s="1605">
        <v>80</v>
      </c>
      <c r="N171" s="1887">
        <v>75</v>
      </c>
      <c r="O171" s="1605">
        <v>76</v>
      </c>
      <c r="P171" s="1605">
        <v>71</v>
      </c>
      <c r="Q171" s="1605">
        <v>71</v>
      </c>
      <c r="R171" s="1605">
        <v>76</v>
      </c>
      <c r="S171" s="1605">
        <v>78</v>
      </c>
      <c r="T171" s="1605">
        <v>72</v>
      </c>
      <c r="U171" s="1605">
        <v>73</v>
      </c>
      <c r="V171" s="1887">
        <v>64</v>
      </c>
      <c r="W171" s="1605">
        <v>69</v>
      </c>
      <c r="X171" s="1605">
        <v>64</v>
      </c>
      <c r="Y171" s="1605">
        <v>67</v>
      </c>
      <c r="Z171" s="1605">
        <v>58</v>
      </c>
      <c r="AA171" s="1605">
        <v>58</v>
      </c>
      <c r="AB171" s="1605">
        <v>49</v>
      </c>
      <c r="AC171" s="83"/>
    </row>
    <row r="172" spans="1:30" s="658" customFormat="1" ht="11.25" customHeight="1">
      <c r="A172" s="2177"/>
      <c r="B172" s="2179"/>
      <c r="C172" s="11" t="s">
        <v>16</v>
      </c>
      <c r="D172" s="11"/>
      <c r="E172" s="114">
        <f t="shared" ref="E172:AC172" si="34">E170/E169</f>
        <v>0.48611111111523747</v>
      </c>
      <c r="F172" s="114">
        <f t="shared" si="34"/>
        <v>0.32407407407355004</v>
      </c>
      <c r="G172" s="114">
        <f t="shared" si="34"/>
        <v>0.41666666666839902</v>
      </c>
      <c r="H172" s="416">
        <f t="shared" si="34"/>
        <v>0.41666666666839902</v>
      </c>
      <c r="I172" s="114">
        <f t="shared" si="34"/>
        <v>0.41666666666839902</v>
      </c>
      <c r="J172" s="114">
        <f t="shared" si="34"/>
        <v>0.32407407407355004</v>
      </c>
      <c r="K172" s="114">
        <f t="shared" si="34"/>
        <v>0.29166666666560559</v>
      </c>
      <c r="L172" s="114">
        <f t="shared" si="34"/>
        <v>0.29166666666560559</v>
      </c>
      <c r="M172" s="114">
        <f t="shared" si="34"/>
        <v>0.26515151515011204</v>
      </c>
      <c r="N172" s="416">
        <f t="shared" si="34"/>
        <v>0.2651515151544967</v>
      </c>
      <c r="O172" s="114">
        <f t="shared" si="34"/>
        <v>0.26515151515011204</v>
      </c>
      <c r="P172" s="114">
        <f t="shared" si="34"/>
        <v>0.26515151515011204</v>
      </c>
      <c r="Q172" s="114">
        <f t="shared" si="34"/>
        <v>0.29166666667091096</v>
      </c>
      <c r="R172" s="114">
        <f t="shared" si="34"/>
        <v>0.26515151515011204</v>
      </c>
      <c r="S172" s="114">
        <f t="shared" si="34"/>
        <v>0.26515151515011204</v>
      </c>
      <c r="T172" s="114">
        <f t="shared" si="34"/>
        <v>0.24305555555761874</v>
      </c>
      <c r="U172" s="114">
        <f t="shared" si="34"/>
        <v>0.29166666666560559</v>
      </c>
      <c r="V172" s="416">
        <f t="shared" si="34"/>
        <v>0.29166666666560559</v>
      </c>
      <c r="W172" s="114">
        <f t="shared" si="34"/>
        <v>0.29166666666560559</v>
      </c>
      <c r="X172" s="114">
        <f t="shared" si="34"/>
        <v>0.29166666666560559</v>
      </c>
      <c r="Y172" s="114">
        <f t="shared" si="34"/>
        <v>0.29166666667091096</v>
      </c>
      <c r="Z172" s="114">
        <f t="shared" si="34"/>
        <v>0.32407407407355004</v>
      </c>
      <c r="AA172" s="114">
        <f t="shared" si="34"/>
        <v>0.36458333333366488</v>
      </c>
      <c r="AB172" s="114">
        <f t="shared" si="34"/>
        <v>0.32407407407355004</v>
      </c>
      <c r="AC172" s="116">
        <f t="shared" si="34"/>
        <v>0.30567685589532267</v>
      </c>
    </row>
    <row r="173" spans="1:30" s="658" customFormat="1" ht="12" customHeight="1" thickBot="1">
      <c r="A173" s="2178"/>
      <c r="B173" s="2180"/>
      <c r="C173" s="767" t="s">
        <v>850</v>
      </c>
      <c r="D173" s="1019" t="s">
        <v>466</v>
      </c>
      <c r="E173" s="2023">
        <v>36.200000762939453</v>
      </c>
      <c r="F173" s="2023">
        <v>36.240001678466797</v>
      </c>
      <c r="G173" s="2023">
        <v>36.310001373291016</v>
      </c>
      <c r="H173" s="2024">
        <v>36.310001373291016</v>
      </c>
      <c r="I173" s="2023">
        <v>36.430000305175781</v>
      </c>
      <c r="J173" s="2023">
        <v>36.259998321533203</v>
      </c>
      <c r="K173" s="2023">
        <v>35.799999237060547</v>
      </c>
      <c r="L173" s="2023">
        <v>35.630001068115234</v>
      </c>
      <c r="M173" s="2023">
        <v>35.779998779296875</v>
      </c>
      <c r="N173" s="2024">
        <v>35.830001831054688</v>
      </c>
      <c r="O173" s="2023">
        <v>35.810001373291016</v>
      </c>
      <c r="P173" s="2023">
        <v>36.090000152587891</v>
      </c>
      <c r="Q173" s="2023">
        <v>36.119998931884766</v>
      </c>
      <c r="R173" s="2023">
        <v>36.060001373291016</v>
      </c>
      <c r="S173" s="2023">
        <v>35.819999694824219</v>
      </c>
      <c r="T173" s="2023">
        <v>35.610000610351563</v>
      </c>
      <c r="U173" s="2023">
        <v>35.639999389648438</v>
      </c>
      <c r="V173" s="2024">
        <v>35.779998779296875</v>
      </c>
      <c r="W173" s="2023">
        <v>35.970001220703125</v>
      </c>
      <c r="X173" s="2023">
        <v>36.110000610351563</v>
      </c>
      <c r="Y173" s="2023">
        <v>36.020000457763672</v>
      </c>
      <c r="Z173" s="2023">
        <v>36.130001068115234</v>
      </c>
      <c r="AA173" s="2023">
        <v>36.040000915527344</v>
      </c>
      <c r="AB173" s="2023">
        <v>36.150001525878906</v>
      </c>
      <c r="AC173" s="2021"/>
    </row>
    <row r="174" spans="1:30" s="658" customFormat="1" ht="11.25">
      <c r="A174" s="323" t="s">
        <v>519</v>
      </c>
      <c r="B174" s="324"/>
      <c r="C174" s="541"/>
      <c r="D174" s="541"/>
      <c r="E174" s="262">
        <f>E164+E169</f>
        <v>1.4399999999986903</v>
      </c>
      <c r="F174" s="262">
        <f t="shared" ref="F174:AB175" si="35">F164+F169</f>
        <v>1.8000000000065484</v>
      </c>
      <c r="G174" s="262">
        <f t="shared" si="35"/>
        <v>1.5599999999903957</v>
      </c>
      <c r="H174" s="262">
        <f t="shared" si="35"/>
        <v>1.4799999999930156</v>
      </c>
      <c r="I174" s="262">
        <f t="shared" si="35"/>
        <v>1.5600000000013097</v>
      </c>
      <c r="J174" s="262">
        <f t="shared" si="35"/>
        <v>1.8800000000039292</v>
      </c>
      <c r="K174" s="262">
        <f t="shared" si="35"/>
        <v>2.2800000000061118</v>
      </c>
      <c r="L174" s="262">
        <f t="shared" si="35"/>
        <v>2.1600000000034925</v>
      </c>
      <c r="M174" s="262">
        <f t="shared" si="35"/>
        <v>2.0400000000008731</v>
      </c>
      <c r="N174" s="262">
        <f t="shared" si="35"/>
        <v>2.2799999999842839</v>
      </c>
      <c r="O174" s="262">
        <f t="shared" si="35"/>
        <v>2.4000000000087311</v>
      </c>
      <c r="P174" s="262">
        <f t="shared" si="35"/>
        <v>2.1600000000034925</v>
      </c>
      <c r="Q174" s="262">
        <f t="shared" si="35"/>
        <v>2.1599999999925785</v>
      </c>
      <c r="R174" s="262">
        <f t="shared" si="35"/>
        <v>2.1600000000034925</v>
      </c>
      <c r="S174" s="262">
        <f t="shared" si="35"/>
        <v>2.2800000000061118</v>
      </c>
      <c r="T174" s="262">
        <f t="shared" si="35"/>
        <v>2.3999999999869033</v>
      </c>
      <c r="U174" s="262">
        <f t="shared" si="35"/>
        <v>2.2800000000061118</v>
      </c>
      <c r="V174" s="262">
        <f t="shared" si="35"/>
        <v>2.1600000000034925</v>
      </c>
      <c r="W174" s="262">
        <f t="shared" si="35"/>
        <v>2.1600000000034925</v>
      </c>
      <c r="X174" s="262">
        <f t="shared" si="35"/>
        <v>2.0400000000008731</v>
      </c>
      <c r="Y174" s="262">
        <f t="shared" si="35"/>
        <v>2.1599999999816646</v>
      </c>
      <c r="Z174" s="262">
        <f t="shared" si="35"/>
        <v>1.9200000000091677</v>
      </c>
      <c r="AA174" s="262">
        <f t="shared" si="35"/>
        <v>1.9199999999982538</v>
      </c>
      <c r="AB174" s="262">
        <f t="shared" si="35"/>
        <v>1.7999999999956344</v>
      </c>
      <c r="AC174" s="262"/>
    </row>
    <row r="175" spans="1:30" s="658" customFormat="1" ht="11.25">
      <c r="A175" s="252" t="s">
        <v>520</v>
      </c>
      <c r="B175" s="253"/>
      <c r="C175" s="254"/>
      <c r="D175" s="254"/>
      <c r="E175" s="262">
        <f>E165+E170</f>
        <v>0.56499999999999995</v>
      </c>
      <c r="F175" s="262">
        <f t="shared" si="35"/>
        <v>0.56499999999999995</v>
      </c>
      <c r="G175" s="262">
        <f t="shared" si="35"/>
        <v>0.56499999999999995</v>
      </c>
      <c r="H175" s="262">
        <f t="shared" si="35"/>
        <v>0.56499999999999995</v>
      </c>
      <c r="I175" s="262">
        <f t="shared" si="35"/>
        <v>0.56499999999999995</v>
      </c>
      <c r="J175" s="262">
        <f t="shared" si="35"/>
        <v>0.56499999999999995</v>
      </c>
      <c r="K175" s="262">
        <f t="shared" si="35"/>
        <v>0.56499999999999995</v>
      </c>
      <c r="L175" s="262">
        <f t="shared" si="35"/>
        <v>0.56499999999999995</v>
      </c>
      <c r="M175" s="262">
        <f t="shared" si="35"/>
        <v>0.56499999999999995</v>
      </c>
      <c r="N175" s="262">
        <f t="shared" si="35"/>
        <v>0.56499999999999995</v>
      </c>
      <c r="O175" s="262">
        <f t="shared" si="35"/>
        <v>0.56499999999999995</v>
      </c>
      <c r="P175" s="262">
        <f t="shared" si="35"/>
        <v>0.56499999999999995</v>
      </c>
      <c r="Q175" s="262">
        <f t="shared" si="35"/>
        <v>0.56499999999999995</v>
      </c>
      <c r="R175" s="262">
        <f t="shared" si="35"/>
        <v>0.56499999999999995</v>
      </c>
      <c r="S175" s="262">
        <f t="shared" si="35"/>
        <v>0.56499999999999995</v>
      </c>
      <c r="T175" s="262">
        <f t="shared" si="35"/>
        <v>0.56499999999999995</v>
      </c>
      <c r="U175" s="262">
        <f t="shared" si="35"/>
        <v>0.56499999999999995</v>
      </c>
      <c r="V175" s="262">
        <f t="shared" si="35"/>
        <v>0.56499999999999995</v>
      </c>
      <c r="W175" s="262">
        <f t="shared" si="35"/>
        <v>0.56499999999999995</v>
      </c>
      <c r="X175" s="262">
        <f t="shared" si="35"/>
        <v>0.56499999999999995</v>
      </c>
      <c r="Y175" s="262">
        <f t="shared" si="35"/>
        <v>0.56499999999999995</v>
      </c>
      <c r="Z175" s="262">
        <f t="shared" si="35"/>
        <v>0.56499999999999995</v>
      </c>
      <c r="AA175" s="262">
        <f t="shared" si="35"/>
        <v>0.56499999999999995</v>
      </c>
      <c r="AB175" s="262">
        <f t="shared" si="35"/>
        <v>0.56499999999999995</v>
      </c>
      <c r="AC175" s="262"/>
    </row>
    <row r="176" spans="1:30" s="658" customFormat="1" ht="12" thickBot="1">
      <c r="A176" s="257" t="s">
        <v>521</v>
      </c>
      <c r="B176" s="258"/>
      <c r="C176" s="259"/>
      <c r="D176" s="259"/>
      <c r="E176" s="404">
        <f t="shared" ref="E176:AB176" si="36">SQRT(E174*E174+E175*E175)</f>
        <v>1.5468758838369121</v>
      </c>
      <c r="F176" s="404">
        <f t="shared" si="36"/>
        <v>1.8865908406497616</v>
      </c>
      <c r="G176" s="404">
        <f t="shared" si="36"/>
        <v>1.6591639460794809</v>
      </c>
      <c r="H176" s="404">
        <f t="shared" si="36"/>
        <v>1.5841795983976457</v>
      </c>
      <c r="I176" s="404">
        <f t="shared" si="36"/>
        <v>1.6591639460897425</v>
      </c>
      <c r="J176" s="404">
        <f t="shared" si="36"/>
        <v>1.9630652052376594</v>
      </c>
      <c r="K176" s="404">
        <f t="shared" si="36"/>
        <v>2.3489625369570861</v>
      </c>
      <c r="L176" s="404">
        <f t="shared" si="36"/>
        <v>2.2326721658172493</v>
      </c>
      <c r="M176" s="404">
        <f t="shared" si="36"/>
        <v>2.1167959278124955</v>
      </c>
      <c r="N176" s="404">
        <f t="shared" si="36"/>
        <v>2.3489625369358991</v>
      </c>
      <c r="O176" s="404">
        <f t="shared" si="36"/>
        <v>2.4656084441861221</v>
      </c>
      <c r="P176" s="404">
        <f t="shared" si="36"/>
        <v>2.2326721658172493</v>
      </c>
      <c r="Q176" s="404">
        <f t="shared" si="36"/>
        <v>2.2326721658066906</v>
      </c>
      <c r="R176" s="404">
        <f t="shared" si="36"/>
        <v>2.2326721658172493</v>
      </c>
      <c r="S176" s="404">
        <f t="shared" si="36"/>
        <v>2.3489625369570861</v>
      </c>
      <c r="T176" s="404">
        <f t="shared" si="36"/>
        <v>2.4656084441648751</v>
      </c>
      <c r="U176" s="404">
        <f t="shared" si="36"/>
        <v>2.3489625369570861</v>
      </c>
      <c r="V176" s="404">
        <f t="shared" si="36"/>
        <v>2.2326721658172493</v>
      </c>
      <c r="W176" s="404">
        <f t="shared" si="36"/>
        <v>2.2326721658172493</v>
      </c>
      <c r="X176" s="404">
        <f t="shared" si="36"/>
        <v>2.1167959278124955</v>
      </c>
      <c r="Y176" s="404">
        <f t="shared" si="36"/>
        <v>2.2326721657961319</v>
      </c>
      <c r="Z176" s="404">
        <f t="shared" si="36"/>
        <v>2.0014057559713381</v>
      </c>
      <c r="AA176" s="404">
        <f t="shared" si="36"/>
        <v>2.0014057559608682</v>
      </c>
      <c r="AB176" s="404">
        <f t="shared" si="36"/>
        <v>1.8865908406393486</v>
      </c>
      <c r="AC176" s="405"/>
      <c r="AD176" s="119">
        <f>MAX(E176:AB176)</f>
        <v>2.4656084441861221</v>
      </c>
    </row>
    <row r="177" spans="1:29" s="13" customFormat="1" ht="14.25" customHeight="1" thickBot="1">
      <c r="A177" s="137" t="s">
        <v>310</v>
      </c>
      <c r="B177" s="138"/>
      <c r="C177" s="139"/>
      <c r="D177" s="139"/>
      <c r="E177" s="244">
        <v>1</v>
      </c>
      <c r="F177" s="244">
        <v>2</v>
      </c>
      <c r="G177" s="244">
        <v>3</v>
      </c>
      <c r="H177" s="244">
        <v>4</v>
      </c>
      <c r="I177" s="244">
        <v>5</v>
      </c>
      <c r="J177" s="244">
        <v>6</v>
      </c>
      <c r="K177" s="244">
        <v>7</v>
      </c>
      <c r="L177" s="244">
        <v>8</v>
      </c>
      <c r="M177" s="244">
        <v>9</v>
      </c>
      <c r="N177" s="244">
        <v>10</v>
      </c>
      <c r="O177" s="244">
        <v>11</v>
      </c>
      <c r="P177" s="244">
        <v>12</v>
      </c>
      <c r="Q177" s="244">
        <v>13</v>
      </c>
      <c r="R177" s="244">
        <v>14</v>
      </c>
      <c r="S177" s="244">
        <v>15</v>
      </c>
      <c r="T177" s="244">
        <v>16</v>
      </c>
      <c r="U177" s="244">
        <v>17</v>
      </c>
      <c r="V177" s="244">
        <v>18</v>
      </c>
      <c r="W177" s="244">
        <v>19</v>
      </c>
      <c r="X177" s="244">
        <v>20</v>
      </c>
      <c r="Y177" s="244">
        <v>21</v>
      </c>
      <c r="Z177" s="244">
        <v>22</v>
      </c>
      <c r="AA177" s="244">
        <v>23</v>
      </c>
      <c r="AB177" s="244">
        <v>24</v>
      </c>
      <c r="AC177" s="536"/>
    </row>
    <row r="178" spans="1:29" s="32" customFormat="1" ht="14.25" customHeight="1">
      <c r="A178" s="764" t="s">
        <v>144</v>
      </c>
      <c r="B178" s="419"/>
      <c r="C178" s="421" t="s">
        <v>13</v>
      </c>
      <c r="D178" s="421" t="s">
        <v>466</v>
      </c>
      <c r="E178" s="1914">
        <v>10.550000190734863</v>
      </c>
      <c r="F178" s="1914">
        <v>10.590000152587891</v>
      </c>
      <c r="G178" s="1914">
        <v>10.590000152587891</v>
      </c>
      <c r="H178" s="1914">
        <v>10.600000381469727</v>
      </c>
      <c r="I178" s="1914">
        <v>10.600000381469727</v>
      </c>
      <c r="J178" s="1914">
        <v>10.600000381469727</v>
      </c>
      <c r="K178" s="1914">
        <v>10.470000267028809</v>
      </c>
      <c r="L178" s="1914">
        <v>10.460000038146973</v>
      </c>
      <c r="M178" s="1914">
        <v>10.439999580383301</v>
      </c>
      <c r="N178" s="1914">
        <v>10.470000267028809</v>
      </c>
      <c r="O178" s="1914">
        <v>10.449999809265137</v>
      </c>
      <c r="P178" s="1914">
        <v>10.5</v>
      </c>
      <c r="Q178" s="1914">
        <v>10.590000152587891</v>
      </c>
      <c r="R178" s="1914">
        <v>10.520000457763672</v>
      </c>
      <c r="S178" s="1914">
        <v>10.5</v>
      </c>
      <c r="T178" s="1914">
        <v>10.449999809265137</v>
      </c>
      <c r="U178" s="1914">
        <v>10.470000267028809</v>
      </c>
      <c r="V178" s="1914">
        <v>10.510000228881836</v>
      </c>
      <c r="W178" s="1914">
        <v>10.550000190734863</v>
      </c>
      <c r="X178" s="1914">
        <v>10.600000381469727</v>
      </c>
      <c r="Y178" s="1914">
        <v>10.569999694824219</v>
      </c>
      <c r="Z178" s="1914">
        <v>10.569999694824219</v>
      </c>
      <c r="AA178" s="1914">
        <v>10.510000228881836</v>
      </c>
      <c r="AB178" s="1958">
        <v>10.590000152587891</v>
      </c>
      <c r="AC178" s="765"/>
    </row>
    <row r="179" spans="1:29" s="32" customFormat="1" ht="14.25" customHeight="1" thickBot="1">
      <c r="A179" s="766" t="s">
        <v>145</v>
      </c>
      <c r="B179" s="767"/>
      <c r="C179" s="425" t="s">
        <v>13</v>
      </c>
      <c r="D179" s="773" t="s">
        <v>466</v>
      </c>
      <c r="E179" s="1879">
        <v>10.470000267028809</v>
      </c>
      <c r="F179" s="1879">
        <v>10.520000457763672</v>
      </c>
      <c r="G179" s="1879">
        <v>10.520000457763672</v>
      </c>
      <c r="H179" s="1879">
        <v>10.539999961853027</v>
      </c>
      <c r="I179" s="1879">
        <v>10.539999961853027</v>
      </c>
      <c r="J179" s="1879">
        <v>10.510000228881836</v>
      </c>
      <c r="K179" s="1879">
        <v>10.359999656677246</v>
      </c>
      <c r="L179" s="1879">
        <v>10.310000419616699</v>
      </c>
      <c r="M179" s="1879">
        <v>10.319999694824219</v>
      </c>
      <c r="N179" s="1879">
        <v>10.359999656677246</v>
      </c>
      <c r="O179" s="1879">
        <v>10.359999656677246</v>
      </c>
      <c r="P179" s="1879">
        <v>10.430000305175781</v>
      </c>
      <c r="Q179" s="1879">
        <v>10.439999580383301</v>
      </c>
      <c r="R179" s="1879">
        <v>10.409999847412109</v>
      </c>
      <c r="S179" s="1879">
        <v>10.380000114440918</v>
      </c>
      <c r="T179" s="1879">
        <v>10.329999923706055</v>
      </c>
      <c r="U179" s="1879">
        <v>10.319999694824219</v>
      </c>
      <c r="V179" s="1879">
        <v>10.380000114440918</v>
      </c>
      <c r="W179" s="1879">
        <v>10.430000305175781</v>
      </c>
      <c r="X179" s="1879">
        <v>10.479999542236328</v>
      </c>
      <c r="Y179" s="1879">
        <v>10.449999809265137</v>
      </c>
      <c r="Z179" s="1879">
        <v>10.489999771118164</v>
      </c>
      <c r="AA179" s="1879">
        <v>10.409999847412109</v>
      </c>
      <c r="AB179" s="1880">
        <v>10.489999771118164</v>
      </c>
      <c r="AC179" s="573"/>
    </row>
    <row r="180" spans="1:29" s="658" customFormat="1" ht="12">
      <c r="A180" s="2123" t="s">
        <v>122</v>
      </c>
      <c r="B180" s="2124" t="s">
        <v>322</v>
      </c>
      <c r="C180" s="63" t="s">
        <v>484</v>
      </c>
      <c r="D180" s="1089" t="s">
        <v>480</v>
      </c>
      <c r="E180" s="1805">
        <v>0.193</v>
      </c>
      <c r="F180" s="225">
        <v>0.19240000000000002</v>
      </c>
      <c r="G180" s="225">
        <v>0.18820000000000001</v>
      </c>
      <c r="H180" s="440">
        <v>0.19640000000000002</v>
      </c>
      <c r="I180" s="225">
        <v>0.191</v>
      </c>
      <c r="J180" s="225">
        <v>0.19359999999999999</v>
      </c>
      <c r="K180" s="225">
        <v>0.18980000000000002</v>
      </c>
      <c r="L180" s="225">
        <v>0.19359999999999999</v>
      </c>
      <c r="M180" s="225">
        <v>0.20200000000000001</v>
      </c>
      <c r="N180" s="440">
        <v>0.19820000000000002</v>
      </c>
      <c r="O180" s="225">
        <v>0.20620000000000002</v>
      </c>
      <c r="P180" s="225">
        <v>0.2054</v>
      </c>
      <c r="Q180" s="225">
        <v>0.19920000000000002</v>
      </c>
      <c r="R180" s="225">
        <v>0.20220000000000002</v>
      </c>
      <c r="S180" s="225">
        <v>0.21159999999999998</v>
      </c>
      <c r="T180" s="225">
        <v>0.2276</v>
      </c>
      <c r="U180" s="225">
        <v>0.21940000000000001</v>
      </c>
      <c r="V180" s="440">
        <v>0.1948</v>
      </c>
      <c r="W180" s="225">
        <v>0.125</v>
      </c>
      <c r="X180" s="225">
        <v>0.11899999999999999</v>
      </c>
      <c r="Y180" s="225">
        <v>0.12840000000000001</v>
      </c>
      <c r="Z180" s="225">
        <v>0.1258</v>
      </c>
      <c r="AA180" s="225">
        <v>0.11840000000000001</v>
      </c>
      <c r="AB180" s="996">
        <v>0.16720000000000002</v>
      </c>
      <c r="AC180" s="544">
        <f>SUM(E180:AB180)</f>
        <v>4.3883999999999999</v>
      </c>
    </row>
    <row r="181" spans="1:29" s="658" customFormat="1" ht="11.25">
      <c r="A181" s="2092"/>
      <c r="B181" s="2095"/>
      <c r="C181" s="11" t="s">
        <v>485</v>
      </c>
      <c r="D181" s="1005" t="s">
        <v>507</v>
      </c>
      <c r="E181" s="1809">
        <v>7.999999999992724E-2</v>
      </c>
      <c r="F181" s="264">
        <v>9.9999999999909051E-2</v>
      </c>
      <c r="G181" s="264">
        <v>8.0000000000154614E-2</v>
      </c>
      <c r="H181" s="443">
        <v>9.9999999999909051E-2</v>
      </c>
      <c r="I181" s="264">
        <v>7.999999999992724E-2</v>
      </c>
      <c r="J181" s="264">
        <v>0.12000000000011823</v>
      </c>
      <c r="K181" s="264">
        <v>7.999999999992724E-2</v>
      </c>
      <c r="L181" s="264">
        <v>8.0000000000154614E-2</v>
      </c>
      <c r="M181" s="264">
        <v>7.999999999992724E-2</v>
      </c>
      <c r="N181" s="443">
        <v>7.999999999992724E-2</v>
      </c>
      <c r="O181" s="264">
        <v>0.10000000000013642</v>
      </c>
      <c r="P181" s="264">
        <v>7.999999999992724E-2</v>
      </c>
      <c r="Q181" s="264">
        <v>9.9999999999909051E-2</v>
      </c>
      <c r="R181" s="264">
        <v>8.0000000000154614E-2</v>
      </c>
      <c r="S181" s="264">
        <v>9.9999999999909051E-2</v>
      </c>
      <c r="T181" s="264">
        <v>9.9999999999909051E-2</v>
      </c>
      <c r="U181" s="264">
        <v>0.10000000000013642</v>
      </c>
      <c r="V181" s="443">
        <v>7.999999999992724E-2</v>
      </c>
      <c r="W181" s="264">
        <v>3.999999999996362E-2</v>
      </c>
      <c r="X181" s="264">
        <v>3.999999999996362E-2</v>
      </c>
      <c r="Y181" s="264">
        <v>6.0000000000172804E-2</v>
      </c>
      <c r="Z181" s="264">
        <v>3.999999999996362E-2</v>
      </c>
      <c r="AA181" s="264">
        <v>5.999999999994543E-2</v>
      </c>
      <c r="AB181" s="1808">
        <v>5.999999999994543E-2</v>
      </c>
      <c r="AC181" s="544">
        <f>SUM(E181:AB181)</f>
        <v>1.9199999999998454</v>
      </c>
    </row>
    <row r="182" spans="1:29" s="658" customFormat="1" ht="12">
      <c r="A182" s="2092"/>
      <c r="B182" s="2095"/>
      <c r="C182" s="11" t="s">
        <v>8</v>
      </c>
      <c r="D182" s="1005" t="s">
        <v>466</v>
      </c>
      <c r="E182" s="1585">
        <v>11</v>
      </c>
      <c r="F182" s="1605">
        <v>10</v>
      </c>
      <c r="G182" s="1605">
        <v>13</v>
      </c>
      <c r="H182" s="1887">
        <v>10</v>
      </c>
      <c r="I182" s="1605">
        <v>10</v>
      </c>
      <c r="J182" s="1605">
        <v>10</v>
      </c>
      <c r="K182" s="1605">
        <v>11</v>
      </c>
      <c r="L182" s="1605">
        <v>11</v>
      </c>
      <c r="M182" s="1605">
        <v>12</v>
      </c>
      <c r="N182" s="1887">
        <v>11</v>
      </c>
      <c r="O182" s="1605">
        <v>12</v>
      </c>
      <c r="P182" s="1605">
        <v>16</v>
      </c>
      <c r="Q182" s="1605">
        <v>11</v>
      </c>
      <c r="R182" s="1605">
        <v>11</v>
      </c>
      <c r="S182" s="1605">
        <v>12</v>
      </c>
      <c r="T182" s="1605">
        <v>12</v>
      </c>
      <c r="U182" s="1605">
        <v>11</v>
      </c>
      <c r="V182" s="1887">
        <v>6</v>
      </c>
      <c r="W182" s="1605">
        <v>6</v>
      </c>
      <c r="X182" s="1605">
        <v>6</v>
      </c>
      <c r="Y182" s="1605">
        <v>6</v>
      </c>
      <c r="Z182" s="1605">
        <v>6</v>
      </c>
      <c r="AA182" s="1605">
        <v>10</v>
      </c>
      <c r="AB182" s="1606">
        <v>6</v>
      </c>
      <c r="AC182" s="1807"/>
    </row>
    <row r="183" spans="1:29" s="658" customFormat="1" ht="12" thickBot="1">
      <c r="A183" s="2093"/>
      <c r="B183" s="2096"/>
      <c r="C183" s="46" t="s">
        <v>16</v>
      </c>
      <c r="D183" s="45"/>
      <c r="E183" s="500">
        <f t="shared" ref="E183:AC183" si="37">E181/E180</f>
        <v>0.41450777202034839</v>
      </c>
      <c r="F183" s="170">
        <f t="shared" si="37"/>
        <v>0.51975051975004705</v>
      </c>
      <c r="G183" s="170">
        <f t="shared" si="37"/>
        <v>0.42507970244502979</v>
      </c>
      <c r="H183" s="438">
        <f t="shared" si="37"/>
        <v>0.50916496944963874</v>
      </c>
      <c r="I183" s="170">
        <f t="shared" si="37"/>
        <v>0.4188481675388861</v>
      </c>
      <c r="J183" s="170">
        <f t="shared" si="37"/>
        <v>0.61983471074441243</v>
      </c>
      <c r="K183" s="170">
        <f t="shared" si="37"/>
        <v>0.42149631190688741</v>
      </c>
      <c r="L183" s="170">
        <f t="shared" si="37"/>
        <v>0.41322314049666642</v>
      </c>
      <c r="M183" s="170">
        <f t="shared" si="37"/>
        <v>0.39603960396003579</v>
      </c>
      <c r="N183" s="438">
        <f t="shared" si="37"/>
        <v>0.40363269424786696</v>
      </c>
      <c r="O183" s="170">
        <f t="shared" si="37"/>
        <v>0.48496605237699519</v>
      </c>
      <c r="P183" s="170">
        <f t="shared" si="37"/>
        <v>0.389483933787377</v>
      </c>
      <c r="Q183" s="170">
        <f t="shared" si="37"/>
        <v>0.50200803212805745</v>
      </c>
      <c r="R183" s="170">
        <f t="shared" si="37"/>
        <v>0.39564787339344515</v>
      </c>
      <c r="S183" s="170">
        <f t="shared" si="37"/>
        <v>0.47258979206006174</v>
      </c>
      <c r="T183" s="170">
        <f t="shared" si="37"/>
        <v>0.43936731107165666</v>
      </c>
      <c r="U183" s="170">
        <f t="shared" si="37"/>
        <v>0.45578851413006571</v>
      </c>
      <c r="V183" s="438">
        <f t="shared" si="37"/>
        <v>0.4106776180694417</v>
      </c>
      <c r="W183" s="170">
        <f t="shared" si="37"/>
        <v>0.31999999999970896</v>
      </c>
      <c r="X183" s="170">
        <f t="shared" si="37"/>
        <v>0.33613445378120693</v>
      </c>
      <c r="Y183" s="170">
        <f t="shared" si="37"/>
        <v>0.46728971962751398</v>
      </c>
      <c r="Z183" s="170">
        <f t="shared" si="37"/>
        <v>0.31796502384708764</v>
      </c>
      <c r="AA183" s="170">
        <f t="shared" si="37"/>
        <v>0.50675675675629583</v>
      </c>
      <c r="AB183" s="122">
        <f t="shared" si="37"/>
        <v>0.3588516746408219</v>
      </c>
      <c r="AC183" s="604">
        <f t="shared" si="37"/>
        <v>0.43751709051131288</v>
      </c>
    </row>
    <row r="184" spans="1:29" s="658" customFormat="1" ht="11.25">
      <c r="A184" s="2091" t="s">
        <v>110</v>
      </c>
      <c r="B184" s="2094" t="s">
        <v>621</v>
      </c>
      <c r="C184" s="10" t="s">
        <v>484</v>
      </c>
      <c r="D184" s="1010" t="s">
        <v>507</v>
      </c>
      <c r="E184" s="86">
        <v>9.9999999999999645E-2</v>
      </c>
      <c r="F184" s="86">
        <v>9.9999999999999645E-2</v>
      </c>
      <c r="G184" s="86">
        <v>9.9999999999999645E-2</v>
      </c>
      <c r="H184" s="442">
        <v>0.12000000000000099</v>
      </c>
      <c r="I184" s="86">
        <v>8.0000000000000071E-2</v>
      </c>
      <c r="J184" s="86">
        <v>0.11999999999999922</v>
      </c>
      <c r="K184" s="86">
        <v>0.12000000000000099</v>
      </c>
      <c r="L184" s="86">
        <v>0.11999999999999922</v>
      </c>
      <c r="M184" s="86">
        <v>9.9999999999999645E-2</v>
      </c>
      <c r="N184" s="442">
        <v>0.12000000000000099</v>
      </c>
      <c r="O184" s="86">
        <v>0.13999999999999879</v>
      </c>
      <c r="P184" s="86">
        <v>0.14000000000000057</v>
      </c>
      <c r="Q184" s="86">
        <v>0.14000000000000057</v>
      </c>
      <c r="R184" s="86">
        <v>0.11999999999999922</v>
      </c>
      <c r="S184" s="86">
        <v>0.16000000000000014</v>
      </c>
      <c r="T184" s="86">
        <v>0.16000000000000014</v>
      </c>
      <c r="U184" s="86">
        <v>0.14000000000000057</v>
      </c>
      <c r="V184" s="442">
        <v>0.17999999999999972</v>
      </c>
      <c r="W184" s="86">
        <v>0.16000000000000014</v>
      </c>
      <c r="X184" s="86">
        <v>0.14000000000000057</v>
      </c>
      <c r="Y184" s="86">
        <v>0.13999999999999879</v>
      </c>
      <c r="Z184" s="86">
        <v>0.12000000000000099</v>
      </c>
      <c r="AA184" s="86">
        <v>0.11999999999999922</v>
      </c>
      <c r="AB184" s="86">
        <v>0.12000000000000099</v>
      </c>
      <c r="AC184" s="123">
        <f>SUM(E184:AB184)</f>
        <v>3.0600000000000005</v>
      </c>
    </row>
    <row r="185" spans="1:29" s="658" customFormat="1" ht="11.25">
      <c r="A185" s="2092"/>
      <c r="B185" s="2095"/>
      <c r="C185" s="11" t="s">
        <v>485</v>
      </c>
      <c r="D185" s="1005" t="s">
        <v>507</v>
      </c>
      <c r="E185" s="109">
        <v>0.09</v>
      </c>
      <c r="F185" s="109">
        <v>0.09</v>
      </c>
      <c r="G185" s="109">
        <v>0.09</v>
      </c>
      <c r="H185" s="416">
        <v>0.09</v>
      </c>
      <c r="I185" s="109">
        <v>0.09</v>
      </c>
      <c r="J185" s="109">
        <v>0.09</v>
      </c>
      <c r="K185" s="109">
        <v>0.09</v>
      </c>
      <c r="L185" s="109">
        <v>0.09</v>
      </c>
      <c r="M185" s="109">
        <v>0.09</v>
      </c>
      <c r="N185" s="416">
        <v>0.09</v>
      </c>
      <c r="O185" s="109">
        <v>0.09</v>
      </c>
      <c r="P185" s="109">
        <v>0.09</v>
      </c>
      <c r="Q185" s="109">
        <v>0.09</v>
      </c>
      <c r="R185" s="109">
        <v>0.1</v>
      </c>
      <c r="S185" s="109">
        <v>0.1</v>
      </c>
      <c r="T185" s="109">
        <v>0.1</v>
      </c>
      <c r="U185" s="109">
        <v>0.1</v>
      </c>
      <c r="V185" s="416">
        <v>0.09</v>
      </c>
      <c r="W185" s="109">
        <v>0.09</v>
      </c>
      <c r="X185" s="109">
        <v>0.09</v>
      </c>
      <c r="Y185" s="109">
        <v>0.09</v>
      </c>
      <c r="Z185" s="109">
        <v>0.09</v>
      </c>
      <c r="AA185" s="109">
        <v>0.09</v>
      </c>
      <c r="AB185" s="109">
        <v>0.09</v>
      </c>
      <c r="AC185" s="123">
        <f>SUM(E185:AB185)</f>
        <v>2.2000000000000002</v>
      </c>
    </row>
    <row r="186" spans="1:29" s="658" customFormat="1" ht="12">
      <c r="A186" s="2092"/>
      <c r="B186" s="2095"/>
      <c r="C186" s="11" t="s">
        <v>8</v>
      </c>
      <c r="D186" s="1005" t="s">
        <v>466</v>
      </c>
      <c r="E186" s="1068">
        <v>8</v>
      </c>
      <c r="F186" s="1068">
        <v>7</v>
      </c>
      <c r="G186" s="1068">
        <v>7</v>
      </c>
      <c r="H186" s="1887">
        <v>7</v>
      </c>
      <c r="I186" s="1068">
        <v>7</v>
      </c>
      <c r="J186" s="1068">
        <v>7</v>
      </c>
      <c r="K186" s="1068">
        <v>7</v>
      </c>
      <c r="L186" s="1068">
        <v>7</v>
      </c>
      <c r="M186" s="1068">
        <v>8</v>
      </c>
      <c r="N186" s="1887">
        <v>8</v>
      </c>
      <c r="O186" s="1068">
        <v>9</v>
      </c>
      <c r="P186" s="1068">
        <v>8</v>
      </c>
      <c r="Q186" s="1068">
        <v>8</v>
      </c>
      <c r="R186" s="1068">
        <v>8</v>
      </c>
      <c r="S186" s="1068">
        <v>9</v>
      </c>
      <c r="T186" s="1068">
        <v>9</v>
      </c>
      <c r="U186" s="1068">
        <v>10</v>
      </c>
      <c r="V186" s="1887">
        <v>10</v>
      </c>
      <c r="W186" s="1068">
        <v>9</v>
      </c>
      <c r="X186" s="1068">
        <v>9</v>
      </c>
      <c r="Y186" s="1068">
        <v>8</v>
      </c>
      <c r="Z186" s="1068">
        <v>10</v>
      </c>
      <c r="AA186" s="1068">
        <v>8</v>
      </c>
      <c r="AB186" s="1069">
        <v>7</v>
      </c>
      <c r="AC186" s="83"/>
    </row>
    <row r="187" spans="1:29" s="658" customFormat="1" ht="12" thickBot="1">
      <c r="A187" s="2093"/>
      <c r="B187" s="2096"/>
      <c r="C187" s="46" t="s">
        <v>16</v>
      </c>
      <c r="D187" s="46"/>
      <c r="E187" s="114">
        <f t="shared" ref="E187:AC187" si="38">E185/E184</f>
        <v>0.90000000000000313</v>
      </c>
      <c r="F187" s="114">
        <f t="shared" si="38"/>
        <v>0.90000000000000313</v>
      </c>
      <c r="G187" s="114">
        <f t="shared" si="38"/>
        <v>0.90000000000000313</v>
      </c>
      <c r="H187" s="416">
        <f t="shared" si="38"/>
        <v>0.74999999999999378</v>
      </c>
      <c r="I187" s="114">
        <f t="shared" si="38"/>
        <v>1.1249999999999989</v>
      </c>
      <c r="J187" s="114">
        <f t="shared" si="38"/>
        <v>0.75000000000000488</v>
      </c>
      <c r="K187" s="114">
        <f t="shared" si="38"/>
        <v>0.74999999999999378</v>
      </c>
      <c r="L187" s="114">
        <f t="shared" si="38"/>
        <v>0.75000000000000488</v>
      </c>
      <c r="M187" s="114">
        <f t="shared" si="38"/>
        <v>0.90000000000000313</v>
      </c>
      <c r="N187" s="416">
        <f t="shared" si="38"/>
        <v>0.74999999999999378</v>
      </c>
      <c r="O187" s="114">
        <f t="shared" si="38"/>
        <v>0.64285714285714834</v>
      </c>
      <c r="P187" s="114">
        <f t="shared" si="38"/>
        <v>0.64285714285714024</v>
      </c>
      <c r="Q187" s="114">
        <f t="shared" si="38"/>
        <v>0.64285714285714024</v>
      </c>
      <c r="R187" s="114">
        <f t="shared" si="38"/>
        <v>0.83333333333333881</v>
      </c>
      <c r="S187" s="114">
        <f t="shared" si="38"/>
        <v>0.62499999999999944</v>
      </c>
      <c r="T187" s="114">
        <f t="shared" si="38"/>
        <v>0.62499999999999944</v>
      </c>
      <c r="U187" s="114">
        <f t="shared" si="38"/>
        <v>0.71428571428571141</v>
      </c>
      <c r="V187" s="416">
        <f t="shared" si="38"/>
        <v>0.50000000000000078</v>
      </c>
      <c r="W187" s="114">
        <f t="shared" si="38"/>
        <v>0.56249999999999944</v>
      </c>
      <c r="X187" s="114">
        <f t="shared" si="38"/>
        <v>0.64285714285714024</v>
      </c>
      <c r="Y187" s="114">
        <f t="shared" si="38"/>
        <v>0.64285714285714834</v>
      </c>
      <c r="Z187" s="114">
        <f t="shared" si="38"/>
        <v>0.74999999999999378</v>
      </c>
      <c r="AA187" s="114">
        <f t="shared" si="38"/>
        <v>0.75000000000000488</v>
      </c>
      <c r="AB187" s="114">
        <f t="shared" si="38"/>
        <v>0.74999999999999378</v>
      </c>
      <c r="AC187" s="121">
        <f t="shared" si="38"/>
        <v>0.71895424836601296</v>
      </c>
    </row>
    <row r="188" spans="1:29" s="658" customFormat="1" ht="11.25">
      <c r="A188" s="2091" t="s">
        <v>119</v>
      </c>
      <c r="B188" s="2094" t="s">
        <v>637</v>
      </c>
      <c r="C188" s="10" t="s">
        <v>484</v>
      </c>
      <c r="D188" s="1015" t="s">
        <v>507</v>
      </c>
      <c r="E188" s="80">
        <v>0.31999999999970896</v>
      </c>
      <c r="F188" s="80">
        <v>0.28000000000065484</v>
      </c>
      <c r="G188" s="80">
        <v>0.31999999999970896</v>
      </c>
      <c r="H188" s="414">
        <v>0.27999999999883585</v>
      </c>
      <c r="I188" s="80">
        <v>0.30000000000109139</v>
      </c>
      <c r="J188" s="80">
        <v>0.37999999999919964</v>
      </c>
      <c r="K188" s="80">
        <v>0.38000000000101863</v>
      </c>
      <c r="L188" s="80">
        <v>0.37999999999919964</v>
      </c>
      <c r="M188" s="80">
        <v>0.3999999999996362</v>
      </c>
      <c r="N188" s="414">
        <v>0.44000000000050932</v>
      </c>
      <c r="O188" s="80">
        <v>0.45999999999912689</v>
      </c>
      <c r="P188" s="80">
        <v>0.46000000000094587</v>
      </c>
      <c r="Q188" s="80">
        <v>0.44000000000050932</v>
      </c>
      <c r="R188" s="80">
        <v>0.42000000000007276</v>
      </c>
      <c r="S188" s="80">
        <v>0.43999999999869033</v>
      </c>
      <c r="T188" s="80">
        <v>0.46000000000094587</v>
      </c>
      <c r="U188" s="80">
        <v>0.44000000000050932</v>
      </c>
      <c r="V188" s="414">
        <v>0.43999999999869033</v>
      </c>
      <c r="W188" s="80">
        <v>0.47999999999956344</v>
      </c>
      <c r="X188" s="80">
        <v>0.48000000000138243</v>
      </c>
      <c r="Y188" s="80">
        <v>0.5</v>
      </c>
      <c r="Z188" s="80">
        <v>0.45999999999912689</v>
      </c>
      <c r="AA188" s="80">
        <v>0.3999999999996362</v>
      </c>
      <c r="AB188" s="80">
        <v>0.38000000000101863</v>
      </c>
      <c r="AC188" s="123">
        <f>SUM(E188:AB188)</f>
        <v>9.7399999999997817</v>
      </c>
    </row>
    <row r="189" spans="1:29" s="658" customFormat="1" ht="11.25">
      <c r="A189" s="2092"/>
      <c r="B189" s="2095"/>
      <c r="C189" s="11" t="s">
        <v>485</v>
      </c>
      <c r="D189" s="1005" t="s">
        <v>507</v>
      </c>
      <c r="E189" s="109">
        <v>0.14000000000000001</v>
      </c>
      <c r="F189" s="109">
        <v>0.14000000000000001</v>
      </c>
      <c r="G189" s="109">
        <v>0.14000000000000001</v>
      </c>
      <c r="H189" s="416">
        <v>0.14000000000000001</v>
      </c>
      <c r="I189" s="109">
        <v>0.14000000000000001</v>
      </c>
      <c r="J189" s="109">
        <v>0.14000000000000001</v>
      </c>
      <c r="K189" s="109">
        <v>0.14000000000000001</v>
      </c>
      <c r="L189" s="109">
        <v>0.14000000000000001</v>
      </c>
      <c r="M189" s="109">
        <v>0.14000000000000001</v>
      </c>
      <c r="N189" s="416">
        <v>0.14000000000000001</v>
      </c>
      <c r="O189" s="109">
        <v>0.14000000000000001</v>
      </c>
      <c r="P189" s="109">
        <v>0.14000000000000001</v>
      </c>
      <c r="Q189" s="109">
        <v>0.14000000000000001</v>
      </c>
      <c r="R189" s="109">
        <v>0.14000000000000001</v>
      </c>
      <c r="S189" s="109">
        <v>0.14000000000000001</v>
      </c>
      <c r="T189" s="109">
        <v>0.14000000000000001</v>
      </c>
      <c r="U189" s="109">
        <v>0.15</v>
      </c>
      <c r="V189" s="416">
        <v>0.15</v>
      </c>
      <c r="W189" s="109">
        <v>0.15</v>
      </c>
      <c r="X189" s="109">
        <v>0.15</v>
      </c>
      <c r="Y189" s="109">
        <v>0.14000000000000001</v>
      </c>
      <c r="Z189" s="109">
        <v>0.14000000000000001</v>
      </c>
      <c r="AA189" s="109">
        <v>0.14000000000000001</v>
      </c>
      <c r="AB189" s="109">
        <v>0.14000000000000001</v>
      </c>
      <c r="AC189" s="123">
        <f>SUM(E189:AB189)</f>
        <v>3.4000000000000012</v>
      </c>
    </row>
    <row r="190" spans="1:29" s="658" customFormat="1" ht="12">
      <c r="A190" s="2092"/>
      <c r="B190" s="2095"/>
      <c r="C190" s="11" t="s">
        <v>8</v>
      </c>
      <c r="D190" s="1005" t="s">
        <v>466</v>
      </c>
      <c r="E190" s="1070">
        <v>19</v>
      </c>
      <c r="F190" s="1070">
        <v>19</v>
      </c>
      <c r="G190" s="1070">
        <v>18</v>
      </c>
      <c r="H190" s="1887">
        <v>18</v>
      </c>
      <c r="I190" s="1070">
        <v>19</v>
      </c>
      <c r="J190" s="1070">
        <v>20</v>
      </c>
      <c r="K190" s="1070">
        <v>22</v>
      </c>
      <c r="L190" s="1070">
        <v>22</v>
      </c>
      <c r="M190" s="1070">
        <v>26</v>
      </c>
      <c r="N190" s="1887">
        <v>26</v>
      </c>
      <c r="O190" s="1070">
        <v>26</v>
      </c>
      <c r="P190" s="1070">
        <v>25</v>
      </c>
      <c r="Q190" s="1070">
        <v>25</v>
      </c>
      <c r="R190" s="1070">
        <v>24</v>
      </c>
      <c r="S190" s="1070">
        <v>26</v>
      </c>
      <c r="T190" s="1070">
        <v>26</v>
      </c>
      <c r="U190" s="1070">
        <v>26</v>
      </c>
      <c r="V190" s="1887">
        <v>26</v>
      </c>
      <c r="W190" s="1070">
        <v>27</v>
      </c>
      <c r="X190" s="1070">
        <v>28</v>
      </c>
      <c r="Y190" s="1070">
        <v>28</v>
      </c>
      <c r="Z190" s="1070">
        <v>26</v>
      </c>
      <c r="AA190" s="1070">
        <v>22</v>
      </c>
      <c r="AB190" s="1071">
        <v>20</v>
      </c>
      <c r="AC190" s="83"/>
    </row>
    <row r="191" spans="1:29" s="658" customFormat="1" thickBot="1">
      <c r="A191" s="2093"/>
      <c r="B191" s="2096"/>
      <c r="C191" s="46" t="s">
        <v>16</v>
      </c>
      <c r="D191" s="46"/>
      <c r="E191" s="710">
        <v>9</v>
      </c>
      <c r="F191" s="710">
        <v>9</v>
      </c>
      <c r="G191" s="710">
        <v>8</v>
      </c>
      <c r="H191" s="770">
        <v>8</v>
      </c>
      <c r="I191" s="710">
        <v>8</v>
      </c>
      <c r="J191" s="710">
        <v>10</v>
      </c>
      <c r="K191" s="710">
        <v>11</v>
      </c>
      <c r="L191" s="710">
        <v>14</v>
      </c>
      <c r="M191" s="710">
        <v>16</v>
      </c>
      <c r="N191" s="770">
        <v>16</v>
      </c>
      <c r="O191" s="710">
        <v>18</v>
      </c>
      <c r="P191" s="710">
        <v>18</v>
      </c>
      <c r="Q191" s="710">
        <v>18</v>
      </c>
      <c r="R191" s="710">
        <v>16</v>
      </c>
      <c r="S191" s="710">
        <v>17</v>
      </c>
      <c r="T191" s="710">
        <v>19</v>
      </c>
      <c r="U191" s="710">
        <v>12</v>
      </c>
      <c r="V191" s="770">
        <v>14</v>
      </c>
      <c r="W191" s="710">
        <v>15</v>
      </c>
      <c r="X191" s="710">
        <v>15</v>
      </c>
      <c r="Y191" s="710">
        <v>17</v>
      </c>
      <c r="Z191" s="710">
        <v>17</v>
      </c>
      <c r="AA191" s="710">
        <v>14</v>
      </c>
      <c r="AB191" s="711">
        <v>11</v>
      </c>
      <c r="AC191" s="121">
        <f t="shared" ref="AC191" si="39">AC189/AC188</f>
        <v>0.34907597535935087</v>
      </c>
    </row>
    <row r="192" spans="1:29" s="658" customFormat="1" ht="11.25">
      <c r="A192" s="2091" t="s">
        <v>112</v>
      </c>
      <c r="B192" s="2094" t="s">
        <v>638</v>
      </c>
      <c r="C192" s="10" t="s">
        <v>484</v>
      </c>
      <c r="D192" s="1015" t="s">
        <v>507</v>
      </c>
      <c r="E192" s="80"/>
      <c r="F192" s="80"/>
      <c r="G192" s="80"/>
      <c r="H192" s="414"/>
      <c r="I192" s="80"/>
      <c r="J192" s="80"/>
      <c r="K192" s="80"/>
      <c r="L192" s="80"/>
      <c r="M192" s="80"/>
      <c r="N192" s="414"/>
      <c r="O192" s="80"/>
      <c r="P192" s="80"/>
      <c r="Q192" s="80"/>
      <c r="R192" s="80"/>
      <c r="S192" s="80"/>
      <c r="T192" s="80"/>
      <c r="U192" s="80"/>
      <c r="V192" s="414"/>
      <c r="W192" s="80"/>
      <c r="X192" s="80"/>
      <c r="Y192" s="80"/>
      <c r="Z192" s="80"/>
      <c r="AA192" s="80"/>
      <c r="AB192" s="80"/>
      <c r="AC192" s="123">
        <f>SUM(E192:AB192)</f>
        <v>0</v>
      </c>
    </row>
    <row r="193" spans="1:29" s="658" customFormat="1" ht="11.25">
      <c r="A193" s="2092"/>
      <c r="B193" s="2095"/>
      <c r="C193" s="11" t="s">
        <v>485</v>
      </c>
      <c r="D193" s="1005" t="s">
        <v>507</v>
      </c>
      <c r="E193" s="82"/>
      <c r="F193" s="82"/>
      <c r="G193" s="82"/>
      <c r="H193" s="418"/>
      <c r="I193" s="82"/>
      <c r="J193" s="82"/>
      <c r="K193" s="82"/>
      <c r="L193" s="82"/>
      <c r="M193" s="82"/>
      <c r="N193" s="418"/>
      <c r="O193" s="82"/>
      <c r="P193" s="82"/>
      <c r="Q193" s="82"/>
      <c r="R193" s="82"/>
      <c r="S193" s="82"/>
      <c r="T193" s="82"/>
      <c r="U193" s="82"/>
      <c r="V193" s="418"/>
      <c r="W193" s="82"/>
      <c r="X193" s="82"/>
      <c r="Y193" s="82"/>
      <c r="Z193" s="82"/>
      <c r="AA193" s="82"/>
      <c r="AB193" s="82"/>
      <c r="AC193" s="123">
        <f>SUM(E193:AB193)</f>
        <v>0</v>
      </c>
    </row>
    <row r="194" spans="1:29" s="658" customFormat="1" ht="11.25">
      <c r="A194" s="2092"/>
      <c r="B194" s="2095"/>
      <c r="C194" s="11" t="s">
        <v>8</v>
      </c>
      <c r="D194" s="1005" t="s">
        <v>466</v>
      </c>
      <c r="E194" s="115" t="s">
        <v>244</v>
      </c>
      <c r="F194" s="115">
        <f t="shared" ref="F194:AB194" si="40">F192*64</f>
        <v>0</v>
      </c>
      <c r="G194" s="115">
        <f t="shared" si="40"/>
        <v>0</v>
      </c>
      <c r="H194" s="417">
        <f t="shared" si="40"/>
        <v>0</v>
      </c>
      <c r="I194" s="115">
        <f t="shared" si="40"/>
        <v>0</v>
      </c>
      <c r="J194" s="115">
        <f t="shared" si="40"/>
        <v>0</v>
      </c>
      <c r="K194" s="115">
        <f t="shared" si="40"/>
        <v>0</v>
      </c>
      <c r="L194" s="115">
        <f t="shared" si="40"/>
        <v>0</v>
      </c>
      <c r="M194" s="115">
        <f t="shared" si="40"/>
        <v>0</v>
      </c>
      <c r="N194" s="417">
        <f t="shared" si="40"/>
        <v>0</v>
      </c>
      <c r="O194" s="115">
        <f t="shared" si="40"/>
        <v>0</v>
      </c>
      <c r="P194" s="115">
        <f t="shared" si="40"/>
        <v>0</v>
      </c>
      <c r="Q194" s="115">
        <f t="shared" si="40"/>
        <v>0</v>
      </c>
      <c r="R194" s="115">
        <f t="shared" si="40"/>
        <v>0</v>
      </c>
      <c r="S194" s="115">
        <f t="shared" si="40"/>
        <v>0</v>
      </c>
      <c r="T194" s="115">
        <f t="shared" si="40"/>
        <v>0</v>
      </c>
      <c r="U194" s="115">
        <f t="shared" si="40"/>
        <v>0</v>
      </c>
      <c r="V194" s="417">
        <f t="shared" si="40"/>
        <v>0</v>
      </c>
      <c r="W194" s="115">
        <f t="shared" si="40"/>
        <v>0</v>
      </c>
      <c r="X194" s="115">
        <f t="shared" si="40"/>
        <v>0</v>
      </c>
      <c r="Y194" s="115">
        <f t="shared" si="40"/>
        <v>0</v>
      </c>
      <c r="Z194" s="115">
        <f t="shared" si="40"/>
        <v>0</v>
      </c>
      <c r="AA194" s="115">
        <f t="shared" si="40"/>
        <v>0</v>
      </c>
      <c r="AB194" s="115">
        <f t="shared" si="40"/>
        <v>0</v>
      </c>
      <c r="AC194" s="83"/>
    </row>
    <row r="195" spans="1:29" s="658" customFormat="1" ht="12" thickBot="1">
      <c r="A195" s="2093"/>
      <c r="B195" s="2096"/>
      <c r="C195" s="46" t="s">
        <v>16</v>
      </c>
      <c r="D195" s="1006"/>
      <c r="E195" s="114" t="e">
        <f t="shared" ref="E195:AC195" si="41">E193/E192</f>
        <v>#DIV/0!</v>
      </c>
      <c r="F195" s="114" t="e">
        <f t="shared" si="41"/>
        <v>#DIV/0!</v>
      </c>
      <c r="G195" s="114" t="e">
        <f t="shared" si="41"/>
        <v>#DIV/0!</v>
      </c>
      <c r="H195" s="416" t="e">
        <f t="shared" si="41"/>
        <v>#DIV/0!</v>
      </c>
      <c r="I195" s="114" t="e">
        <f t="shared" si="41"/>
        <v>#DIV/0!</v>
      </c>
      <c r="J195" s="114" t="e">
        <f t="shared" si="41"/>
        <v>#DIV/0!</v>
      </c>
      <c r="K195" s="114" t="e">
        <f t="shared" si="41"/>
        <v>#DIV/0!</v>
      </c>
      <c r="L195" s="114" t="e">
        <f t="shared" si="41"/>
        <v>#DIV/0!</v>
      </c>
      <c r="M195" s="114" t="e">
        <f t="shared" si="41"/>
        <v>#DIV/0!</v>
      </c>
      <c r="N195" s="416" t="e">
        <f t="shared" si="41"/>
        <v>#DIV/0!</v>
      </c>
      <c r="O195" s="114" t="e">
        <f t="shared" si="41"/>
        <v>#DIV/0!</v>
      </c>
      <c r="P195" s="114" t="e">
        <f t="shared" si="41"/>
        <v>#DIV/0!</v>
      </c>
      <c r="Q195" s="114" t="e">
        <f t="shared" si="41"/>
        <v>#DIV/0!</v>
      </c>
      <c r="R195" s="114" t="e">
        <f t="shared" si="41"/>
        <v>#DIV/0!</v>
      </c>
      <c r="S195" s="114" t="e">
        <f t="shared" si="41"/>
        <v>#DIV/0!</v>
      </c>
      <c r="T195" s="114" t="e">
        <f t="shared" si="41"/>
        <v>#DIV/0!</v>
      </c>
      <c r="U195" s="114" t="e">
        <f t="shared" si="41"/>
        <v>#DIV/0!</v>
      </c>
      <c r="V195" s="416" t="e">
        <f t="shared" si="41"/>
        <v>#DIV/0!</v>
      </c>
      <c r="W195" s="114" t="e">
        <f t="shared" si="41"/>
        <v>#DIV/0!</v>
      </c>
      <c r="X195" s="114" t="e">
        <f t="shared" si="41"/>
        <v>#DIV/0!</v>
      </c>
      <c r="Y195" s="114" t="e">
        <f t="shared" si="41"/>
        <v>#DIV/0!</v>
      </c>
      <c r="Z195" s="114" t="e">
        <f t="shared" si="41"/>
        <v>#DIV/0!</v>
      </c>
      <c r="AA195" s="114" t="e">
        <f t="shared" si="41"/>
        <v>#DIV/0!</v>
      </c>
      <c r="AB195" s="114" t="e">
        <f t="shared" si="41"/>
        <v>#DIV/0!</v>
      </c>
      <c r="AC195" s="121" t="e">
        <f t="shared" si="41"/>
        <v>#DIV/0!</v>
      </c>
    </row>
    <row r="196" spans="1:29" s="658" customFormat="1" ht="11.25">
      <c r="A196" s="2091" t="s">
        <v>115</v>
      </c>
      <c r="B196" s="2094" t="s">
        <v>323</v>
      </c>
      <c r="C196" s="10" t="s">
        <v>484</v>
      </c>
      <c r="D196" s="1015" t="s">
        <v>507</v>
      </c>
      <c r="E196" s="80"/>
      <c r="F196" s="80"/>
      <c r="G196" s="80"/>
      <c r="H196" s="414"/>
      <c r="I196" s="80"/>
      <c r="J196" s="80"/>
      <c r="K196" s="80"/>
      <c r="L196" s="80"/>
      <c r="M196" s="80"/>
      <c r="N196" s="414"/>
      <c r="O196" s="80"/>
      <c r="P196" s="80"/>
      <c r="Q196" s="80"/>
      <c r="R196" s="80"/>
      <c r="S196" s="80"/>
      <c r="T196" s="80"/>
      <c r="U196" s="80"/>
      <c r="V196" s="414"/>
      <c r="W196" s="80"/>
      <c r="X196" s="80"/>
      <c r="Y196" s="80"/>
      <c r="Z196" s="80"/>
      <c r="AA196" s="80"/>
      <c r="AB196" s="80"/>
      <c r="AC196" s="123">
        <f>SUM(E196:AB196)</f>
        <v>0</v>
      </c>
    </row>
    <row r="197" spans="1:29" s="658" customFormat="1" ht="11.25">
      <c r="A197" s="2092"/>
      <c r="B197" s="2095"/>
      <c r="C197" s="11" t="s">
        <v>485</v>
      </c>
      <c r="D197" s="1005" t="s">
        <v>507</v>
      </c>
      <c r="E197" s="82"/>
      <c r="F197" s="82"/>
      <c r="G197" s="82"/>
      <c r="H197" s="418"/>
      <c r="I197" s="82"/>
      <c r="J197" s="82"/>
      <c r="K197" s="82"/>
      <c r="L197" s="82"/>
      <c r="M197" s="82"/>
      <c r="N197" s="418"/>
      <c r="O197" s="82"/>
      <c r="P197" s="82"/>
      <c r="Q197" s="82"/>
      <c r="R197" s="82"/>
      <c r="S197" s="82"/>
      <c r="T197" s="82"/>
      <c r="U197" s="82"/>
      <c r="V197" s="418"/>
      <c r="W197" s="82"/>
      <c r="X197" s="82"/>
      <c r="Y197" s="82"/>
      <c r="Z197" s="82"/>
      <c r="AA197" s="82"/>
      <c r="AB197" s="82"/>
      <c r="AC197" s="123">
        <f>SUM(E197:AB197)</f>
        <v>0</v>
      </c>
    </row>
    <row r="198" spans="1:29" s="658" customFormat="1" ht="11.25">
      <c r="A198" s="2092"/>
      <c r="B198" s="2095"/>
      <c r="C198" s="11" t="s">
        <v>8</v>
      </c>
      <c r="D198" s="1005" t="s">
        <v>466</v>
      </c>
      <c r="E198" s="115" t="s">
        <v>244</v>
      </c>
      <c r="F198" s="115">
        <f t="shared" ref="F198:AB198" si="42">F196*64</f>
        <v>0</v>
      </c>
      <c r="G198" s="115">
        <f t="shared" si="42"/>
        <v>0</v>
      </c>
      <c r="H198" s="417">
        <f t="shared" si="42"/>
        <v>0</v>
      </c>
      <c r="I198" s="115">
        <f t="shared" si="42"/>
        <v>0</v>
      </c>
      <c r="J198" s="115">
        <f t="shared" si="42"/>
        <v>0</v>
      </c>
      <c r="K198" s="115">
        <f t="shared" si="42"/>
        <v>0</v>
      </c>
      <c r="L198" s="115">
        <f t="shared" si="42"/>
        <v>0</v>
      </c>
      <c r="M198" s="115">
        <f t="shared" si="42"/>
        <v>0</v>
      </c>
      <c r="N198" s="417">
        <f t="shared" si="42"/>
        <v>0</v>
      </c>
      <c r="O198" s="115">
        <f t="shared" si="42"/>
        <v>0</v>
      </c>
      <c r="P198" s="115">
        <f t="shared" si="42"/>
        <v>0</v>
      </c>
      <c r="Q198" s="115">
        <f t="shared" si="42"/>
        <v>0</v>
      </c>
      <c r="R198" s="115">
        <f t="shared" si="42"/>
        <v>0</v>
      </c>
      <c r="S198" s="115">
        <f t="shared" si="42"/>
        <v>0</v>
      </c>
      <c r="T198" s="115">
        <f t="shared" si="42"/>
        <v>0</v>
      </c>
      <c r="U198" s="115">
        <f t="shared" si="42"/>
        <v>0</v>
      </c>
      <c r="V198" s="417">
        <f t="shared" si="42"/>
        <v>0</v>
      </c>
      <c r="W198" s="115">
        <f t="shared" si="42"/>
        <v>0</v>
      </c>
      <c r="X198" s="115">
        <f t="shared" si="42"/>
        <v>0</v>
      </c>
      <c r="Y198" s="115">
        <f t="shared" si="42"/>
        <v>0</v>
      </c>
      <c r="Z198" s="115">
        <f t="shared" si="42"/>
        <v>0</v>
      </c>
      <c r="AA198" s="115">
        <f t="shared" si="42"/>
        <v>0</v>
      </c>
      <c r="AB198" s="115">
        <f t="shared" si="42"/>
        <v>0</v>
      </c>
      <c r="AC198" s="83"/>
    </row>
    <row r="199" spans="1:29" s="658" customFormat="1" ht="12" thickBot="1">
      <c r="A199" s="2093"/>
      <c r="B199" s="2096"/>
      <c r="C199" s="46" t="s">
        <v>16</v>
      </c>
      <c r="D199" s="46"/>
      <c r="E199" s="114" t="e">
        <f t="shared" ref="E199:AC199" si="43">E197/E196</f>
        <v>#DIV/0!</v>
      </c>
      <c r="F199" s="114" t="e">
        <f t="shared" si="43"/>
        <v>#DIV/0!</v>
      </c>
      <c r="G199" s="114" t="e">
        <f t="shared" si="43"/>
        <v>#DIV/0!</v>
      </c>
      <c r="H199" s="416" t="e">
        <f t="shared" si="43"/>
        <v>#DIV/0!</v>
      </c>
      <c r="I199" s="114" t="e">
        <f t="shared" si="43"/>
        <v>#DIV/0!</v>
      </c>
      <c r="J199" s="114" t="e">
        <f t="shared" si="43"/>
        <v>#DIV/0!</v>
      </c>
      <c r="K199" s="114" t="e">
        <f t="shared" si="43"/>
        <v>#DIV/0!</v>
      </c>
      <c r="L199" s="114" t="e">
        <f t="shared" si="43"/>
        <v>#DIV/0!</v>
      </c>
      <c r="M199" s="114" t="e">
        <f t="shared" si="43"/>
        <v>#DIV/0!</v>
      </c>
      <c r="N199" s="416" t="e">
        <f t="shared" si="43"/>
        <v>#DIV/0!</v>
      </c>
      <c r="O199" s="114" t="e">
        <f t="shared" si="43"/>
        <v>#DIV/0!</v>
      </c>
      <c r="P199" s="114" t="e">
        <f t="shared" si="43"/>
        <v>#DIV/0!</v>
      </c>
      <c r="Q199" s="114" t="e">
        <f t="shared" si="43"/>
        <v>#DIV/0!</v>
      </c>
      <c r="R199" s="114" t="e">
        <f t="shared" si="43"/>
        <v>#DIV/0!</v>
      </c>
      <c r="S199" s="114" t="e">
        <f t="shared" si="43"/>
        <v>#DIV/0!</v>
      </c>
      <c r="T199" s="114" t="e">
        <f t="shared" si="43"/>
        <v>#DIV/0!</v>
      </c>
      <c r="U199" s="114" t="e">
        <f t="shared" si="43"/>
        <v>#DIV/0!</v>
      </c>
      <c r="V199" s="416" t="e">
        <f t="shared" si="43"/>
        <v>#DIV/0!</v>
      </c>
      <c r="W199" s="114" t="e">
        <f t="shared" si="43"/>
        <v>#DIV/0!</v>
      </c>
      <c r="X199" s="114" t="e">
        <f t="shared" si="43"/>
        <v>#DIV/0!</v>
      </c>
      <c r="Y199" s="114" t="e">
        <f t="shared" si="43"/>
        <v>#DIV/0!</v>
      </c>
      <c r="Z199" s="114" t="e">
        <f t="shared" si="43"/>
        <v>#DIV/0!</v>
      </c>
      <c r="AA199" s="114" t="e">
        <f t="shared" si="43"/>
        <v>#DIV/0!</v>
      </c>
      <c r="AB199" s="114" t="e">
        <f t="shared" si="43"/>
        <v>#DIV/0!</v>
      </c>
      <c r="AC199" s="121" t="e">
        <f t="shared" si="43"/>
        <v>#DIV/0!</v>
      </c>
    </row>
    <row r="200" spans="1:29" s="658" customFormat="1" ht="11.25">
      <c r="A200" s="2091" t="s">
        <v>113</v>
      </c>
      <c r="B200" s="2094" t="s">
        <v>31</v>
      </c>
      <c r="C200" s="10" t="s">
        <v>484</v>
      </c>
      <c r="D200" s="10"/>
      <c r="E200" s="80"/>
      <c r="F200" s="80"/>
      <c r="G200" s="80"/>
      <c r="H200" s="414"/>
      <c r="I200" s="80"/>
      <c r="J200" s="80"/>
      <c r="K200" s="80"/>
      <c r="L200" s="80"/>
      <c r="M200" s="80"/>
      <c r="N200" s="414"/>
      <c r="O200" s="80"/>
      <c r="P200" s="80"/>
      <c r="Q200" s="80"/>
      <c r="R200" s="80"/>
      <c r="S200" s="80"/>
      <c r="T200" s="80"/>
      <c r="U200" s="80"/>
      <c r="V200" s="414"/>
      <c r="W200" s="80"/>
      <c r="X200" s="80"/>
      <c r="Y200" s="80"/>
      <c r="Z200" s="80"/>
      <c r="AA200" s="80"/>
      <c r="AB200" s="80"/>
      <c r="AC200" s="81"/>
    </row>
    <row r="201" spans="1:29" s="658" customFormat="1" ht="11.25">
      <c r="A201" s="2092"/>
      <c r="B201" s="2095"/>
      <c r="C201" s="11" t="s">
        <v>485</v>
      </c>
      <c r="D201" s="11"/>
      <c r="E201" s="82"/>
      <c r="F201" s="82"/>
      <c r="G201" s="82"/>
      <c r="H201" s="418"/>
      <c r="I201" s="82"/>
      <c r="J201" s="82"/>
      <c r="K201" s="82"/>
      <c r="L201" s="82"/>
      <c r="M201" s="82"/>
      <c r="N201" s="418"/>
      <c r="O201" s="82"/>
      <c r="P201" s="82"/>
      <c r="Q201" s="82"/>
      <c r="R201" s="82"/>
      <c r="S201" s="82"/>
      <c r="T201" s="82"/>
      <c r="U201" s="82"/>
      <c r="V201" s="418"/>
      <c r="W201" s="82"/>
      <c r="X201" s="82"/>
      <c r="Y201" s="82"/>
      <c r="Z201" s="82"/>
      <c r="AA201" s="82"/>
      <c r="AB201" s="82"/>
      <c r="AC201" s="83"/>
    </row>
    <row r="202" spans="1:29" s="658" customFormat="1" ht="11.25">
      <c r="A202" s="2092"/>
      <c r="B202" s="2095"/>
      <c r="C202" s="11" t="s">
        <v>8</v>
      </c>
      <c r="D202" s="11"/>
      <c r="E202" s="115"/>
      <c r="F202" s="115"/>
      <c r="G202" s="115"/>
      <c r="H202" s="472"/>
      <c r="I202" s="115"/>
      <c r="J202" s="115"/>
      <c r="K202" s="115"/>
      <c r="L202" s="115"/>
      <c r="M202" s="115"/>
      <c r="N202" s="472"/>
      <c r="O202" s="115"/>
      <c r="P202" s="115"/>
      <c r="Q202" s="115"/>
      <c r="R202" s="115"/>
      <c r="S202" s="115"/>
      <c r="T202" s="115"/>
      <c r="U202" s="115"/>
      <c r="V202" s="472"/>
      <c r="W202" s="115"/>
      <c r="X202" s="115"/>
      <c r="Y202" s="115"/>
      <c r="Z202" s="115"/>
      <c r="AA202" s="115"/>
      <c r="AB202" s="115"/>
      <c r="AC202" s="83"/>
    </row>
    <row r="203" spans="1:29" s="658" customFormat="1" ht="12" thickBot="1">
      <c r="A203" s="2093"/>
      <c r="B203" s="2096"/>
      <c r="C203" s="46" t="s">
        <v>16</v>
      </c>
      <c r="D203" s="45"/>
      <c r="E203" s="486"/>
      <c r="F203" s="486"/>
      <c r="G203" s="486"/>
      <c r="H203" s="462"/>
      <c r="I203" s="486"/>
      <c r="J203" s="486"/>
      <c r="K203" s="486"/>
      <c r="L203" s="486"/>
      <c r="M203" s="486"/>
      <c r="N203" s="462"/>
      <c r="O203" s="486"/>
      <c r="P203" s="486"/>
      <c r="Q203" s="486"/>
      <c r="R203" s="486"/>
      <c r="S203" s="486"/>
      <c r="T203" s="486"/>
      <c r="U203" s="486"/>
      <c r="V203" s="462"/>
      <c r="W203" s="486"/>
      <c r="X203" s="486"/>
      <c r="Y203" s="486"/>
      <c r="Z203" s="486"/>
      <c r="AA203" s="486"/>
      <c r="AB203" s="486"/>
      <c r="AC203" s="91"/>
    </row>
    <row r="204" spans="1:29" s="658" customFormat="1" ht="11.25">
      <c r="A204" s="2091" t="s">
        <v>116</v>
      </c>
      <c r="B204" s="2094" t="s">
        <v>58</v>
      </c>
      <c r="C204" s="10" t="s">
        <v>484</v>
      </c>
      <c r="D204" s="1010" t="s">
        <v>507</v>
      </c>
      <c r="E204" s="265">
        <v>0.1499999999996362</v>
      </c>
      <c r="F204" s="108">
        <v>0.14000000000032742</v>
      </c>
      <c r="G204" s="108">
        <v>0.17000000000007276</v>
      </c>
      <c r="H204" s="415">
        <v>0.17000000000007276</v>
      </c>
      <c r="I204" s="108">
        <v>0.15999999999985448</v>
      </c>
      <c r="J204" s="108">
        <v>0.18000000000029104</v>
      </c>
      <c r="K204" s="108">
        <v>0.18999999999959982</v>
      </c>
      <c r="L204" s="108">
        <v>0.18000000000029104</v>
      </c>
      <c r="M204" s="108">
        <v>0.15999999999985448</v>
      </c>
      <c r="N204" s="415">
        <v>0.17999999999938154</v>
      </c>
      <c r="O204" s="108">
        <v>0.19000000000050932</v>
      </c>
      <c r="P204" s="108">
        <v>0.18999999999959982</v>
      </c>
      <c r="Q204" s="108">
        <v>0.16000000000076398</v>
      </c>
      <c r="R204" s="108">
        <v>0.13999999999941792</v>
      </c>
      <c r="S204" s="108">
        <v>0.11000000000058208</v>
      </c>
      <c r="T204" s="108">
        <v>0.16999999999916326</v>
      </c>
      <c r="U204" s="108">
        <v>0.18000000000029104</v>
      </c>
      <c r="V204" s="415">
        <v>0.18000000000029104</v>
      </c>
      <c r="W204" s="108">
        <v>0.17000000000007276</v>
      </c>
      <c r="X204" s="108">
        <v>0.35999999999967258</v>
      </c>
      <c r="Y204" s="108">
        <v>0.15999999999985448</v>
      </c>
      <c r="Z204" s="108">
        <v>0.18000000000029104</v>
      </c>
      <c r="AA204" s="108">
        <v>7.999999999992724E-2</v>
      </c>
      <c r="AB204" s="108">
        <v>0.1000000000003638</v>
      </c>
      <c r="AC204" s="120">
        <f>SUM(E204:AB204)</f>
        <v>4.0500000000001819</v>
      </c>
    </row>
    <row r="205" spans="1:29" s="658" customFormat="1" ht="11.25">
      <c r="A205" s="2092"/>
      <c r="B205" s="2095"/>
      <c r="C205" s="11" t="s">
        <v>485</v>
      </c>
      <c r="D205" s="1005" t="s">
        <v>507</v>
      </c>
      <c r="E205" s="1810">
        <v>5.999999999994543E-2</v>
      </c>
      <c r="F205" s="82">
        <v>4.9999999999727152E-2</v>
      </c>
      <c r="G205" s="82">
        <v>5.0000000000181899E-2</v>
      </c>
      <c r="H205" s="418">
        <v>3.999999999996362E-2</v>
      </c>
      <c r="I205" s="82">
        <v>5.0000000000181899E-2</v>
      </c>
      <c r="J205" s="82">
        <v>5.999999999994543E-2</v>
      </c>
      <c r="K205" s="82">
        <v>2.9999999999745341E-2</v>
      </c>
      <c r="L205" s="82">
        <v>3.999999999996362E-2</v>
      </c>
      <c r="M205" s="82">
        <v>3.0000000000200089E-2</v>
      </c>
      <c r="N205" s="418">
        <v>2.9999999999745341E-2</v>
      </c>
      <c r="O205" s="82">
        <v>3.0000000000200089E-2</v>
      </c>
      <c r="P205" s="82">
        <v>3.999999999996362E-2</v>
      </c>
      <c r="Q205" s="82">
        <v>3.999999999996362E-2</v>
      </c>
      <c r="R205" s="82">
        <v>3.999999999996362E-2</v>
      </c>
      <c r="S205" s="82">
        <v>3.999999999996362E-2</v>
      </c>
      <c r="T205" s="82">
        <v>3.999999999996362E-2</v>
      </c>
      <c r="U205" s="82">
        <v>4.0000000000418368E-2</v>
      </c>
      <c r="V205" s="418">
        <v>3.999999999996362E-2</v>
      </c>
      <c r="W205" s="82">
        <v>4.9999999999727152E-2</v>
      </c>
      <c r="X205" s="82">
        <v>7.0000000000163709E-2</v>
      </c>
      <c r="Y205" s="82">
        <v>3.999999999996362E-2</v>
      </c>
      <c r="Z205" s="82">
        <v>3.999999999996362E-2</v>
      </c>
      <c r="AA205" s="82">
        <v>3.0000000000200089E-2</v>
      </c>
      <c r="AB205" s="82">
        <v>1.999999999998181E-2</v>
      </c>
      <c r="AC205" s="116">
        <f>SUM(E205:AB205)</f>
        <v>1</v>
      </c>
    </row>
    <row r="206" spans="1:29" s="658" customFormat="1" ht="12">
      <c r="A206" s="2092"/>
      <c r="B206" s="2095"/>
      <c r="C206" s="11" t="s">
        <v>8</v>
      </c>
      <c r="D206" s="1005" t="s">
        <v>466</v>
      </c>
      <c r="E206" s="1585">
        <v>10</v>
      </c>
      <c r="F206" s="1605">
        <v>9</v>
      </c>
      <c r="G206" s="1605">
        <v>10</v>
      </c>
      <c r="H206" s="1887">
        <v>10</v>
      </c>
      <c r="I206" s="1605">
        <v>11</v>
      </c>
      <c r="J206" s="1605">
        <v>11</v>
      </c>
      <c r="K206" s="1605">
        <v>11</v>
      </c>
      <c r="L206" s="1605">
        <v>11</v>
      </c>
      <c r="M206" s="1605">
        <v>12</v>
      </c>
      <c r="N206" s="1887">
        <v>11</v>
      </c>
      <c r="O206" s="1605">
        <v>11</v>
      </c>
      <c r="P206" s="1605">
        <v>11</v>
      </c>
      <c r="Q206" s="1605">
        <v>10</v>
      </c>
      <c r="R206" s="1605">
        <v>7</v>
      </c>
      <c r="S206" s="1605">
        <v>7</v>
      </c>
      <c r="T206" s="1605">
        <v>10</v>
      </c>
      <c r="U206" s="1605">
        <v>11</v>
      </c>
      <c r="V206" s="1887">
        <v>10</v>
      </c>
      <c r="W206" s="1605">
        <v>11</v>
      </c>
      <c r="X206" s="1605">
        <v>11</v>
      </c>
      <c r="Y206" s="1605">
        <v>10</v>
      </c>
      <c r="Z206" s="1605">
        <v>11</v>
      </c>
      <c r="AA206" s="1605">
        <v>10</v>
      </c>
      <c r="AB206" s="1605">
        <v>10</v>
      </c>
      <c r="AC206" s="83"/>
    </row>
    <row r="207" spans="1:29" s="658" customFormat="1" ht="12" thickBot="1">
      <c r="A207" s="2093"/>
      <c r="B207" s="2096"/>
      <c r="C207" s="46" t="s">
        <v>16</v>
      </c>
      <c r="D207" s="45"/>
      <c r="E207" s="1811">
        <f t="shared" ref="E207:AC207" si="44">E205/E204</f>
        <v>0.40000000000060631</v>
      </c>
      <c r="F207" s="486">
        <f t="shared" si="44"/>
        <v>0.35714285714007299</v>
      </c>
      <c r="G207" s="486">
        <f t="shared" si="44"/>
        <v>0.29411764705976762</v>
      </c>
      <c r="H207" s="462">
        <f t="shared" si="44"/>
        <v>0.23529411764674413</v>
      </c>
      <c r="I207" s="486">
        <f t="shared" si="44"/>
        <v>0.31250000000142109</v>
      </c>
      <c r="J207" s="486">
        <f t="shared" si="44"/>
        <v>0.33333333333249121</v>
      </c>
      <c r="K207" s="486">
        <f t="shared" si="44"/>
        <v>0.1578947368410975</v>
      </c>
      <c r="L207" s="486">
        <f t="shared" si="44"/>
        <v>0.2222222222216608</v>
      </c>
      <c r="M207" s="486">
        <f t="shared" si="44"/>
        <v>0.18750000000142109</v>
      </c>
      <c r="N207" s="462">
        <f t="shared" si="44"/>
        <v>0.16666666666582455</v>
      </c>
      <c r="O207" s="486">
        <f t="shared" si="44"/>
        <v>0.15789473684273511</v>
      </c>
      <c r="P207" s="486">
        <f t="shared" si="44"/>
        <v>0.21052631578972561</v>
      </c>
      <c r="Q207" s="486">
        <f t="shared" si="44"/>
        <v>0.24999999999857891</v>
      </c>
      <c r="R207" s="486">
        <f t="shared" si="44"/>
        <v>0.28571428571521379</v>
      </c>
      <c r="S207" s="486">
        <f t="shared" si="44"/>
        <v>0.36363636363410867</v>
      </c>
      <c r="T207" s="486">
        <f t="shared" si="44"/>
        <v>0.23529411764800293</v>
      </c>
      <c r="U207" s="486">
        <f t="shared" si="44"/>
        <v>0.22222222222418719</v>
      </c>
      <c r="V207" s="462">
        <f t="shared" si="44"/>
        <v>0.2222222222216608</v>
      </c>
      <c r="W207" s="486">
        <f t="shared" si="44"/>
        <v>0.29411764705709265</v>
      </c>
      <c r="X207" s="486">
        <f t="shared" si="44"/>
        <v>0.19444444444507603</v>
      </c>
      <c r="Y207" s="486">
        <f t="shared" si="44"/>
        <v>0.25</v>
      </c>
      <c r="Z207" s="486">
        <f t="shared" si="44"/>
        <v>0.2222222222216608</v>
      </c>
      <c r="AA207" s="486">
        <f t="shared" si="44"/>
        <v>0.37500000000284217</v>
      </c>
      <c r="AB207" s="486">
        <f t="shared" si="44"/>
        <v>0.19999999999909052</v>
      </c>
      <c r="AC207" s="179">
        <f t="shared" si="44"/>
        <v>0.24691358024690249</v>
      </c>
    </row>
    <row r="208" spans="1:29" s="658" customFormat="1" ht="11.25">
      <c r="A208" s="2091" t="s">
        <v>123</v>
      </c>
      <c r="B208" s="2094" t="s">
        <v>322</v>
      </c>
      <c r="C208" s="10" t="s">
        <v>484</v>
      </c>
      <c r="D208" s="1010" t="s">
        <v>480</v>
      </c>
      <c r="E208" s="1805">
        <v>0.2712</v>
      </c>
      <c r="F208" s="225">
        <v>0.23200000000000001</v>
      </c>
      <c r="G208" s="225">
        <v>0.19059999999999999</v>
      </c>
      <c r="H208" s="440">
        <v>0.18920000000000001</v>
      </c>
      <c r="I208" s="225">
        <v>0.19159999999999999</v>
      </c>
      <c r="J208" s="225">
        <v>0.18959999999999999</v>
      </c>
      <c r="K208" s="225">
        <v>0.1976</v>
      </c>
      <c r="L208" s="225">
        <v>0.20780000000000001</v>
      </c>
      <c r="M208" s="225">
        <v>0.33019999999999999</v>
      </c>
      <c r="N208" s="440">
        <v>0.31860000000000005</v>
      </c>
      <c r="O208" s="225">
        <v>0.31940000000000002</v>
      </c>
      <c r="P208" s="225">
        <v>0.307</v>
      </c>
      <c r="Q208" s="225">
        <v>0.23300000000000001</v>
      </c>
      <c r="R208" s="225">
        <v>0.29060000000000002</v>
      </c>
      <c r="S208" s="225">
        <v>0.29760000000000003</v>
      </c>
      <c r="T208" s="225">
        <v>0.30460000000000004</v>
      </c>
      <c r="U208" s="225">
        <v>0.24180000000000001</v>
      </c>
      <c r="V208" s="440">
        <v>0.24159999999999998</v>
      </c>
      <c r="W208" s="225">
        <v>0.16839999999999999</v>
      </c>
      <c r="X208" s="225">
        <v>0.17959999999999998</v>
      </c>
      <c r="Y208" s="225">
        <v>0.1636</v>
      </c>
      <c r="Z208" s="225">
        <v>0.15959999999999999</v>
      </c>
      <c r="AA208" s="225">
        <v>0.15780000000000002</v>
      </c>
      <c r="AB208" s="225">
        <v>0.24099999999999999</v>
      </c>
      <c r="AC208" s="120">
        <f>SUM(E208:AB208)</f>
        <v>5.6239999999999997</v>
      </c>
    </row>
    <row r="209" spans="1:29" s="658" customFormat="1" ht="11.25">
      <c r="A209" s="2092"/>
      <c r="B209" s="2095"/>
      <c r="C209" s="11" t="s">
        <v>485</v>
      </c>
      <c r="D209" s="1005" t="s">
        <v>507</v>
      </c>
      <c r="E209" s="1806">
        <v>0.119999999999891</v>
      </c>
      <c r="F209" s="109">
        <v>0.10000000000013642</v>
      </c>
      <c r="G209" s="109">
        <v>9.9999999999909051E-2</v>
      </c>
      <c r="H209" s="416">
        <v>7.999999999992724E-2</v>
      </c>
      <c r="I209" s="109">
        <v>8.0000000000154614E-2</v>
      </c>
      <c r="J209" s="109">
        <v>9.9999999999909051E-2</v>
      </c>
      <c r="K209" s="109">
        <v>7.999999999992724E-2</v>
      </c>
      <c r="L209" s="109">
        <v>8.0000000000154614E-2</v>
      </c>
      <c r="M209" s="109">
        <v>0.13999999999987267</v>
      </c>
      <c r="N209" s="416">
        <v>0.12000000000011823</v>
      </c>
      <c r="O209" s="109">
        <v>0.13999999999987267</v>
      </c>
      <c r="P209" s="109">
        <v>0.12000000000011823</v>
      </c>
      <c r="Q209" s="109">
        <v>7.999999999992724E-2</v>
      </c>
      <c r="R209" s="109">
        <v>0.14000000000010004</v>
      </c>
      <c r="S209" s="109">
        <v>0.13999999999987267</v>
      </c>
      <c r="T209" s="109">
        <v>0.14000000000010004</v>
      </c>
      <c r="U209" s="109">
        <v>7.999999999992724E-2</v>
      </c>
      <c r="V209" s="416">
        <v>9.9999999999909051E-2</v>
      </c>
      <c r="W209" s="109">
        <v>4.0000000000190994E-2</v>
      </c>
      <c r="X209" s="109">
        <v>5.999999999994543E-2</v>
      </c>
      <c r="Y209" s="109">
        <v>3.999999999996362E-2</v>
      </c>
      <c r="Z209" s="109">
        <v>5.999999999994543E-2</v>
      </c>
      <c r="AA209" s="109">
        <v>6.0000000000172804E-2</v>
      </c>
      <c r="AB209" s="109">
        <v>9.9999999999909051E-2</v>
      </c>
      <c r="AC209" s="116">
        <f>SUM(E209:AB209)</f>
        <v>2.2999999999999545</v>
      </c>
    </row>
    <row r="210" spans="1:29" s="658" customFormat="1" ht="12">
      <c r="A210" s="2092"/>
      <c r="B210" s="2095"/>
      <c r="C210" s="11" t="s">
        <v>8</v>
      </c>
      <c r="D210" s="1005" t="s">
        <v>466</v>
      </c>
      <c r="E210" s="1585">
        <v>15</v>
      </c>
      <c r="F210" s="1605">
        <v>10</v>
      </c>
      <c r="G210" s="1605">
        <v>11</v>
      </c>
      <c r="H210" s="1887">
        <v>11</v>
      </c>
      <c r="I210" s="1605">
        <v>10</v>
      </c>
      <c r="J210" s="1605">
        <v>11</v>
      </c>
      <c r="K210" s="1605">
        <v>11</v>
      </c>
      <c r="L210" s="1605">
        <v>14</v>
      </c>
      <c r="M210" s="1605">
        <v>21</v>
      </c>
      <c r="N210" s="1887">
        <v>21</v>
      </c>
      <c r="O210" s="1605">
        <v>19</v>
      </c>
      <c r="P210" s="1605">
        <v>14</v>
      </c>
      <c r="Q210" s="1605">
        <v>12</v>
      </c>
      <c r="R210" s="1605">
        <v>17</v>
      </c>
      <c r="S210" s="1605">
        <v>18</v>
      </c>
      <c r="T210" s="1605">
        <v>13</v>
      </c>
      <c r="U210" s="1605">
        <v>14</v>
      </c>
      <c r="V210" s="1887">
        <v>9</v>
      </c>
      <c r="W210" s="1605">
        <v>10</v>
      </c>
      <c r="X210" s="1605">
        <v>9</v>
      </c>
      <c r="Y210" s="1605">
        <v>10</v>
      </c>
      <c r="Z210" s="1605">
        <v>8</v>
      </c>
      <c r="AA210" s="1605">
        <v>15</v>
      </c>
      <c r="AB210" s="1605">
        <v>9</v>
      </c>
      <c r="AC210" s="83"/>
    </row>
    <row r="211" spans="1:29" s="658" customFormat="1" ht="12" thickBot="1">
      <c r="A211" s="2135"/>
      <c r="B211" s="2136"/>
      <c r="C211" s="45" t="s">
        <v>16</v>
      </c>
      <c r="D211" s="45"/>
      <c r="E211" s="500">
        <f t="shared" ref="E211:AC211" si="45">E209/E208</f>
        <v>0.44247787610579276</v>
      </c>
      <c r="F211" s="170">
        <f t="shared" si="45"/>
        <v>0.43103448275920869</v>
      </c>
      <c r="G211" s="170">
        <f t="shared" si="45"/>
        <v>0.5246589716679384</v>
      </c>
      <c r="H211" s="438">
        <f t="shared" si="45"/>
        <v>0.42283298097213129</v>
      </c>
      <c r="I211" s="170">
        <f t="shared" si="45"/>
        <v>0.41753653444757105</v>
      </c>
      <c r="J211" s="170">
        <f t="shared" si="45"/>
        <v>0.52742616033707312</v>
      </c>
      <c r="K211" s="170">
        <f t="shared" si="45"/>
        <v>0.40485829959477349</v>
      </c>
      <c r="L211" s="170">
        <f t="shared" si="45"/>
        <v>0.38498556304213</v>
      </c>
      <c r="M211" s="170">
        <f t="shared" si="45"/>
        <v>0.42398546335515647</v>
      </c>
      <c r="N211" s="438">
        <f t="shared" si="45"/>
        <v>0.37664783427532394</v>
      </c>
      <c r="O211" s="170">
        <f t="shared" si="45"/>
        <v>0.43832185347486746</v>
      </c>
      <c r="P211" s="170">
        <f t="shared" si="45"/>
        <v>0.39087947882774671</v>
      </c>
      <c r="Q211" s="170">
        <f t="shared" si="45"/>
        <v>0.34334763948466623</v>
      </c>
      <c r="R211" s="170">
        <f t="shared" si="45"/>
        <v>0.48176187198933251</v>
      </c>
      <c r="S211" s="170">
        <f t="shared" si="45"/>
        <v>0.47043010752645381</v>
      </c>
      <c r="T211" s="170">
        <f t="shared" si="45"/>
        <v>0.45961917268581753</v>
      </c>
      <c r="U211" s="170">
        <f t="shared" si="45"/>
        <v>0.33085194375486865</v>
      </c>
      <c r="V211" s="438">
        <f t="shared" si="45"/>
        <v>0.4139072847678355</v>
      </c>
      <c r="W211" s="170">
        <f t="shared" si="45"/>
        <v>0.23752969121253562</v>
      </c>
      <c r="X211" s="170">
        <f t="shared" si="45"/>
        <v>0.33407572383043116</v>
      </c>
      <c r="Y211" s="170">
        <f t="shared" si="45"/>
        <v>0.24449877750589011</v>
      </c>
      <c r="Z211" s="170">
        <f t="shared" si="45"/>
        <v>0.37593984962371824</v>
      </c>
      <c r="AA211" s="170">
        <f t="shared" si="45"/>
        <v>0.38022813688322432</v>
      </c>
      <c r="AB211" s="170">
        <f t="shared" si="45"/>
        <v>0.41493775933572219</v>
      </c>
      <c r="AC211" s="121">
        <f t="shared" si="45"/>
        <v>0.40896159317211145</v>
      </c>
    </row>
    <row r="212" spans="1:29" s="658" customFormat="1" ht="11.25">
      <c r="A212" s="2123" t="s">
        <v>102</v>
      </c>
      <c r="B212" s="2124" t="s">
        <v>324</v>
      </c>
      <c r="C212" s="63" t="s">
        <v>484</v>
      </c>
      <c r="D212" s="1010" t="s">
        <v>507</v>
      </c>
      <c r="E212" s="111">
        <v>0.12000000000007199</v>
      </c>
      <c r="F212" s="111">
        <v>0.11999999999898137</v>
      </c>
      <c r="G212" s="111">
        <v>0.100000000017462</v>
      </c>
      <c r="H212" s="436">
        <v>0.11999999999898137</v>
      </c>
      <c r="I212" s="111">
        <v>0.100799999999981</v>
      </c>
      <c r="J212" s="111">
        <v>0.12000000000261934</v>
      </c>
      <c r="K212" s="111">
        <v>0.11999999999898137</v>
      </c>
      <c r="L212" s="111">
        <v>0.11999999999898137</v>
      </c>
      <c r="M212" s="111">
        <v>0.15999999999985448</v>
      </c>
      <c r="N212" s="436">
        <v>0.12000000000261934</v>
      </c>
      <c r="O212" s="111">
        <v>0.15999999999985448</v>
      </c>
      <c r="P212" s="111">
        <v>0.11999999999898137</v>
      </c>
      <c r="Q212" s="111">
        <v>0.11999999999898137</v>
      </c>
      <c r="R212" s="111">
        <v>0.15999999999985448</v>
      </c>
      <c r="S212" s="111">
        <v>0.15999999999985448</v>
      </c>
      <c r="T212" s="111">
        <v>0.15999999999985448</v>
      </c>
      <c r="U212" s="111">
        <v>0.12000000000261934</v>
      </c>
      <c r="V212" s="436">
        <v>0.100799999999981</v>
      </c>
      <c r="W212" s="111">
        <v>0.11999999999898137</v>
      </c>
      <c r="X212" s="111">
        <v>0.12000000000261934</v>
      </c>
      <c r="Y212" s="111">
        <v>0.11999999999898137</v>
      </c>
      <c r="Z212" s="111">
        <v>0.100800000000017</v>
      </c>
      <c r="AA212" s="111">
        <v>0.11999999999898137</v>
      </c>
      <c r="AB212" s="111">
        <v>7.9999999998108251E-2</v>
      </c>
      <c r="AC212" s="123">
        <f>SUM(E212:AB212)</f>
        <v>2.9624000000162032</v>
      </c>
    </row>
    <row r="213" spans="1:29" s="658" customFormat="1" ht="11.25">
      <c r="A213" s="2092"/>
      <c r="B213" s="2095"/>
      <c r="C213" s="11" t="s">
        <v>485</v>
      </c>
      <c r="D213" s="1005" t="s">
        <v>507</v>
      </c>
      <c r="E213" s="109">
        <v>0.05</v>
      </c>
      <c r="F213" s="109">
        <v>0.05</v>
      </c>
      <c r="G213" s="109">
        <v>0.05</v>
      </c>
      <c r="H213" s="416">
        <v>0.05</v>
      </c>
      <c r="I213" s="109">
        <v>0.05</v>
      </c>
      <c r="J213" s="109">
        <v>0.05</v>
      </c>
      <c r="K213" s="109">
        <v>0.05</v>
      </c>
      <c r="L213" s="109">
        <v>0.05</v>
      </c>
      <c r="M213" s="109">
        <v>0.05</v>
      </c>
      <c r="N213" s="416">
        <v>0.05</v>
      </c>
      <c r="O213" s="109">
        <v>0.05</v>
      </c>
      <c r="P213" s="109">
        <v>0.05</v>
      </c>
      <c r="Q213" s="109">
        <v>0.05</v>
      </c>
      <c r="R213" s="109">
        <v>0.05</v>
      </c>
      <c r="S213" s="109">
        <v>0.05</v>
      </c>
      <c r="T213" s="109">
        <v>0.05</v>
      </c>
      <c r="U213" s="109">
        <v>0.05</v>
      </c>
      <c r="V213" s="416">
        <v>0.05</v>
      </c>
      <c r="W213" s="109">
        <v>0.05</v>
      </c>
      <c r="X213" s="109">
        <v>0.05</v>
      </c>
      <c r="Y213" s="109">
        <v>0.05</v>
      </c>
      <c r="Z213" s="109">
        <v>0.05</v>
      </c>
      <c r="AA213" s="109">
        <v>0.05</v>
      </c>
      <c r="AB213" s="109">
        <v>0.05</v>
      </c>
      <c r="AC213" s="123">
        <f>SUM(E213:AB213)</f>
        <v>1.2000000000000004</v>
      </c>
    </row>
    <row r="214" spans="1:29" s="658" customFormat="1" ht="12">
      <c r="A214" s="2092"/>
      <c r="B214" s="2095"/>
      <c r="C214" s="11" t="s">
        <v>8</v>
      </c>
      <c r="D214" s="1005" t="s">
        <v>466</v>
      </c>
      <c r="E214" s="1072">
        <v>7</v>
      </c>
      <c r="F214" s="1072">
        <v>7</v>
      </c>
      <c r="G214" s="1072">
        <v>6</v>
      </c>
      <c r="H214" s="1887">
        <v>6</v>
      </c>
      <c r="I214" s="1072">
        <v>6</v>
      </c>
      <c r="J214" s="1072">
        <v>6</v>
      </c>
      <c r="K214" s="1072">
        <v>6</v>
      </c>
      <c r="L214" s="1072">
        <v>10</v>
      </c>
      <c r="M214" s="1072">
        <v>11</v>
      </c>
      <c r="N214" s="1887">
        <v>9</v>
      </c>
      <c r="O214" s="1072">
        <v>9</v>
      </c>
      <c r="P214" s="1072">
        <v>8</v>
      </c>
      <c r="Q214" s="1072">
        <v>11</v>
      </c>
      <c r="R214" s="1072">
        <v>11</v>
      </c>
      <c r="S214" s="1072">
        <v>9</v>
      </c>
      <c r="T214" s="1072">
        <v>9</v>
      </c>
      <c r="U214" s="1072">
        <v>7</v>
      </c>
      <c r="V214" s="1887">
        <v>7</v>
      </c>
      <c r="W214" s="1072">
        <v>7</v>
      </c>
      <c r="X214" s="1072">
        <v>6</v>
      </c>
      <c r="Y214" s="1072">
        <v>6</v>
      </c>
      <c r="Z214" s="1072">
        <v>6</v>
      </c>
      <c r="AA214" s="1072">
        <v>6</v>
      </c>
      <c r="AB214" s="1073">
        <v>6</v>
      </c>
      <c r="AC214" s="83"/>
    </row>
    <row r="215" spans="1:29" s="658" customFormat="1" ht="12" thickBot="1">
      <c r="A215" s="2093"/>
      <c r="B215" s="2096"/>
      <c r="C215" s="46" t="s">
        <v>16</v>
      </c>
      <c r="D215" s="46"/>
      <c r="E215" s="114">
        <f t="shared" ref="E215:AC215" si="46">E213/E212</f>
        <v>0.41666666666641672</v>
      </c>
      <c r="F215" s="114">
        <f t="shared" si="46"/>
        <v>0.41666666667020363</v>
      </c>
      <c r="G215" s="114">
        <f t="shared" si="46"/>
        <v>0.49999999991269006</v>
      </c>
      <c r="H215" s="416">
        <f t="shared" si="46"/>
        <v>0.41666666667020363</v>
      </c>
      <c r="I215" s="114">
        <f t="shared" si="46"/>
        <v>0.49603174603183953</v>
      </c>
      <c r="J215" s="114">
        <f t="shared" si="46"/>
        <v>0.41666666665757174</v>
      </c>
      <c r="K215" s="114">
        <f t="shared" si="46"/>
        <v>0.41666666667020363</v>
      </c>
      <c r="L215" s="114">
        <f t="shared" si="46"/>
        <v>0.41666666667020363</v>
      </c>
      <c r="M215" s="114">
        <f t="shared" si="46"/>
        <v>0.31250000000028422</v>
      </c>
      <c r="N215" s="416">
        <f t="shared" si="46"/>
        <v>0.41666666665757174</v>
      </c>
      <c r="O215" s="114">
        <f t="shared" si="46"/>
        <v>0.31250000000028422</v>
      </c>
      <c r="P215" s="114">
        <f t="shared" si="46"/>
        <v>0.41666666667020363</v>
      </c>
      <c r="Q215" s="114">
        <f t="shared" si="46"/>
        <v>0.41666666667020363</v>
      </c>
      <c r="R215" s="114">
        <f t="shared" si="46"/>
        <v>0.31250000000028422</v>
      </c>
      <c r="S215" s="114">
        <f t="shared" si="46"/>
        <v>0.31250000000028422</v>
      </c>
      <c r="T215" s="114">
        <f t="shared" si="46"/>
        <v>0.31250000000028422</v>
      </c>
      <c r="U215" s="114">
        <f t="shared" si="46"/>
        <v>0.41666666665757174</v>
      </c>
      <c r="V215" s="416">
        <f t="shared" si="46"/>
        <v>0.49603174603183953</v>
      </c>
      <c r="W215" s="114">
        <f t="shared" si="46"/>
        <v>0.41666666667020363</v>
      </c>
      <c r="X215" s="114">
        <f t="shared" si="46"/>
        <v>0.41666666665757174</v>
      </c>
      <c r="Y215" s="114">
        <f t="shared" si="46"/>
        <v>0.41666666667020363</v>
      </c>
      <c r="Z215" s="114">
        <f t="shared" si="46"/>
        <v>0.49603174603166239</v>
      </c>
      <c r="AA215" s="114">
        <f t="shared" si="46"/>
        <v>0.41666666667020363</v>
      </c>
      <c r="AB215" s="114">
        <f t="shared" si="46"/>
        <v>0.62500000001477929</v>
      </c>
      <c r="AC215" s="121">
        <f t="shared" si="46"/>
        <v>0.40507696462106296</v>
      </c>
    </row>
    <row r="216" spans="1:29" s="658" customFormat="1" ht="11.25">
      <c r="A216" s="2091" t="s">
        <v>120</v>
      </c>
      <c r="B216" s="2094" t="s">
        <v>621</v>
      </c>
      <c r="C216" s="10" t="s">
        <v>484</v>
      </c>
      <c r="D216" s="1015" t="s">
        <v>507</v>
      </c>
      <c r="E216" s="108">
        <v>0.13500000000021828</v>
      </c>
      <c r="F216" s="108">
        <v>2.9999999999290594E-2</v>
      </c>
      <c r="G216" s="108">
        <v>0.23999999999978172</v>
      </c>
      <c r="H216" s="415">
        <v>0.13500000000021828</v>
      </c>
      <c r="I216" s="108">
        <v>0.13500000000021828</v>
      </c>
      <c r="J216" s="108">
        <v>0.25500000000010914</v>
      </c>
      <c r="K216" s="108">
        <v>0.28499999999939973</v>
      </c>
      <c r="L216" s="108">
        <v>0.31500000000005457</v>
      </c>
      <c r="M216" s="108">
        <v>0.22500000000081855</v>
      </c>
      <c r="N216" s="415">
        <v>0.26999999999907232</v>
      </c>
      <c r="O216" s="108">
        <v>0.28500000000076398</v>
      </c>
      <c r="P216" s="108">
        <v>0.28499999999939973</v>
      </c>
      <c r="Q216" s="108">
        <v>0.27000000000043656</v>
      </c>
      <c r="R216" s="108">
        <v>0.27000000000043656</v>
      </c>
      <c r="S216" s="108">
        <v>0.28499999999939973</v>
      </c>
      <c r="T216" s="108">
        <v>0.25500000000010914</v>
      </c>
      <c r="U216" s="108">
        <v>0.23999999999978172</v>
      </c>
      <c r="V216" s="415">
        <v>0.22500000000081855</v>
      </c>
      <c r="W216" s="108">
        <v>0.2249999999994543</v>
      </c>
      <c r="X216" s="108">
        <v>0.2249999999994543</v>
      </c>
      <c r="Y216" s="108">
        <v>0.24000000000114596</v>
      </c>
      <c r="Z216" s="108">
        <v>0.20999999999912689</v>
      </c>
      <c r="AA216" s="108">
        <v>0.1500000000005457</v>
      </c>
      <c r="AB216" s="108">
        <v>0.13500000000021828</v>
      </c>
      <c r="AC216" s="123">
        <f>SUM(E216:AB216)</f>
        <v>5.3250000000002728</v>
      </c>
    </row>
    <row r="217" spans="1:29" s="658" customFormat="1" ht="11.25">
      <c r="A217" s="2092"/>
      <c r="B217" s="2095"/>
      <c r="C217" s="11" t="s">
        <v>485</v>
      </c>
      <c r="D217" s="1005" t="s">
        <v>507</v>
      </c>
      <c r="E217" s="109">
        <v>0.08</v>
      </c>
      <c r="F217" s="109">
        <v>0.08</v>
      </c>
      <c r="G217" s="109">
        <v>0.08</v>
      </c>
      <c r="H217" s="416">
        <v>0.08</v>
      </c>
      <c r="I217" s="109">
        <v>0.08</v>
      </c>
      <c r="J217" s="109">
        <v>0.08</v>
      </c>
      <c r="K217" s="109">
        <v>0.08</v>
      </c>
      <c r="L217" s="109">
        <v>0.08</v>
      </c>
      <c r="M217" s="109">
        <v>0.08</v>
      </c>
      <c r="N217" s="416">
        <v>0.08</v>
      </c>
      <c r="O217" s="109">
        <v>0.08</v>
      </c>
      <c r="P217" s="109">
        <v>0.08</v>
      </c>
      <c r="Q217" s="109">
        <v>0.08</v>
      </c>
      <c r="R217" s="109">
        <v>0.08</v>
      </c>
      <c r="S217" s="109">
        <v>0.08</v>
      </c>
      <c r="T217" s="109">
        <v>0.09</v>
      </c>
      <c r="U217" s="109">
        <v>0.09</v>
      </c>
      <c r="V217" s="416">
        <v>0.09</v>
      </c>
      <c r="W217" s="109">
        <v>0.08</v>
      </c>
      <c r="X217" s="109">
        <v>0.08</v>
      </c>
      <c r="Y217" s="109">
        <v>0.08</v>
      </c>
      <c r="Z217" s="109">
        <v>0.08</v>
      </c>
      <c r="AA217" s="109">
        <v>0.08</v>
      </c>
      <c r="AB217" s="109">
        <v>0.08</v>
      </c>
      <c r="AC217" s="123">
        <f>SUM(E217:AB217)</f>
        <v>1.9500000000000006</v>
      </c>
    </row>
    <row r="218" spans="1:29" s="658" customFormat="1" ht="12">
      <c r="A218" s="2092"/>
      <c r="B218" s="2095"/>
      <c r="C218" s="11" t="s">
        <v>8</v>
      </c>
      <c r="D218" s="1005" t="s">
        <v>466</v>
      </c>
      <c r="E218" s="1074">
        <v>7</v>
      </c>
      <c r="F218" s="1074">
        <v>6</v>
      </c>
      <c r="G218" s="1074">
        <v>6</v>
      </c>
      <c r="H218" s="1887">
        <v>6</v>
      </c>
      <c r="I218" s="1074">
        <v>8</v>
      </c>
      <c r="J218" s="1074">
        <v>12</v>
      </c>
      <c r="K218" s="1074">
        <v>16</v>
      </c>
      <c r="L218" s="1074">
        <v>17</v>
      </c>
      <c r="M218" s="1074">
        <v>14</v>
      </c>
      <c r="N218" s="1887">
        <v>13</v>
      </c>
      <c r="O218" s="1074">
        <v>14</v>
      </c>
      <c r="P218" s="1074">
        <v>16</v>
      </c>
      <c r="Q218" s="1074">
        <v>14</v>
      </c>
      <c r="R218" s="1074">
        <v>14</v>
      </c>
      <c r="S218" s="1074">
        <v>15</v>
      </c>
      <c r="T218" s="1074">
        <v>14</v>
      </c>
      <c r="U218" s="1074">
        <v>13</v>
      </c>
      <c r="V218" s="1887">
        <v>13</v>
      </c>
      <c r="W218" s="1074">
        <v>13</v>
      </c>
      <c r="X218" s="1074">
        <v>11</v>
      </c>
      <c r="Y218" s="1074">
        <v>13</v>
      </c>
      <c r="Z218" s="1074">
        <v>10</v>
      </c>
      <c r="AA218" s="1074">
        <v>7</v>
      </c>
      <c r="AB218" s="1075">
        <v>7</v>
      </c>
      <c r="AC218" s="83"/>
    </row>
    <row r="219" spans="1:29" s="658" customFormat="1" ht="12" thickBot="1">
      <c r="A219" s="2093"/>
      <c r="B219" s="2096"/>
      <c r="C219" s="46" t="s">
        <v>16</v>
      </c>
      <c r="D219" s="46"/>
      <c r="E219" s="114">
        <f t="shared" ref="E219:AC219" si="47">E217/E216</f>
        <v>0.59259259259163444</v>
      </c>
      <c r="F219" s="114">
        <f t="shared" si="47"/>
        <v>2.666666666729725</v>
      </c>
      <c r="G219" s="114">
        <f t="shared" si="47"/>
        <v>0.33333333333363652</v>
      </c>
      <c r="H219" s="416">
        <f t="shared" si="47"/>
        <v>0.59259259259163444</v>
      </c>
      <c r="I219" s="114">
        <f t="shared" si="47"/>
        <v>0.59259259259163444</v>
      </c>
      <c r="J219" s="114">
        <f t="shared" si="47"/>
        <v>0.31372549019594415</v>
      </c>
      <c r="K219" s="114">
        <f t="shared" si="47"/>
        <v>0.28070175438655615</v>
      </c>
      <c r="L219" s="114">
        <f t="shared" si="47"/>
        <v>0.25396825396820999</v>
      </c>
      <c r="M219" s="114">
        <f t="shared" si="47"/>
        <v>0.35555555555426205</v>
      </c>
      <c r="N219" s="416">
        <f t="shared" si="47"/>
        <v>0.29629629629731435</v>
      </c>
      <c r="O219" s="114">
        <f t="shared" si="47"/>
        <v>0.28070175438521244</v>
      </c>
      <c r="P219" s="114">
        <f t="shared" si="47"/>
        <v>0.28070175438655615</v>
      </c>
      <c r="Q219" s="114">
        <f t="shared" si="47"/>
        <v>0.29629629629581722</v>
      </c>
      <c r="R219" s="114">
        <f t="shared" si="47"/>
        <v>0.29629629629581722</v>
      </c>
      <c r="S219" s="114">
        <f t="shared" si="47"/>
        <v>0.28070175438655615</v>
      </c>
      <c r="T219" s="114">
        <f t="shared" si="47"/>
        <v>0.35294117647043716</v>
      </c>
      <c r="U219" s="114">
        <f t="shared" si="47"/>
        <v>0.37500000000034106</v>
      </c>
      <c r="V219" s="416">
        <f t="shared" si="47"/>
        <v>0.3999999999985448</v>
      </c>
      <c r="W219" s="114">
        <f t="shared" si="47"/>
        <v>0.35555555555641788</v>
      </c>
      <c r="X219" s="114">
        <f t="shared" si="47"/>
        <v>0.35555555555641788</v>
      </c>
      <c r="Y219" s="114">
        <f t="shared" si="47"/>
        <v>0.3333333333317417</v>
      </c>
      <c r="Z219" s="114">
        <f t="shared" si="47"/>
        <v>0.38095238095396483</v>
      </c>
      <c r="AA219" s="114">
        <f t="shared" si="47"/>
        <v>0.5333333333313931</v>
      </c>
      <c r="AB219" s="114">
        <f t="shared" si="47"/>
        <v>0.59259259259163444</v>
      </c>
      <c r="AC219" s="121">
        <f t="shared" si="47"/>
        <v>0.36619718309857291</v>
      </c>
    </row>
    <row r="220" spans="1:29" s="658" customFormat="1" ht="11.25">
      <c r="A220" s="2091" t="s">
        <v>103</v>
      </c>
      <c r="B220" s="2094" t="s">
        <v>323</v>
      </c>
      <c r="C220" s="10" t="s">
        <v>484</v>
      </c>
      <c r="D220" s="1015" t="s">
        <v>507</v>
      </c>
      <c r="E220" s="80"/>
      <c r="F220" s="80"/>
      <c r="G220" s="80"/>
      <c r="H220" s="414"/>
      <c r="I220" s="80"/>
      <c r="J220" s="80"/>
      <c r="K220" s="80"/>
      <c r="L220" s="80"/>
      <c r="M220" s="80"/>
      <c r="N220" s="414"/>
      <c r="O220" s="80"/>
      <c r="P220" s="80"/>
      <c r="Q220" s="80"/>
      <c r="R220" s="80"/>
      <c r="S220" s="80"/>
      <c r="T220" s="80"/>
      <c r="U220" s="80"/>
      <c r="V220" s="414"/>
      <c r="W220" s="80"/>
      <c r="X220" s="80"/>
      <c r="Y220" s="80"/>
      <c r="Z220" s="80"/>
      <c r="AA220" s="80"/>
      <c r="AB220" s="80"/>
      <c r="AC220" s="123">
        <f>SUM(E220:AB220)</f>
        <v>0</v>
      </c>
    </row>
    <row r="221" spans="1:29" s="658" customFormat="1">
      <c r="A221" s="2092"/>
      <c r="B221" s="2095"/>
      <c r="C221" s="11" t="s">
        <v>485</v>
      </c>
      <c r="D221" s="1005" t="s">
        <v>507</v>
      </c>
      <c r="E221" s="206"/>
      <c r="F221" s="82"/>
      <c r="G221" s="82"/>
      <c r="H221" s="418"/>
      <c r="I221" s="82"/>
      <c r="J221" s="82"/>
      <c r="K221" s="82"/>
      <c r="L221" s="82"/>
      <c r="M221" s="82"/>
      <c r="N221" s="418"/>
      <c r="O221" s="82"/>
      <c r="P221" s="82"/>
      <c r="Q221" s="82"/>
      <c r="R221" s="82"/>
      <c r="S221" s="82"/>
      <c r="T221" s="82"/>
      <c r="U221" s="82"/>
      <c r="V221" s="418"/>
      <c r="W221" s="82"/>
      <c r="X221" s="82"/>
      <c r="Y221" s="82"/>
      <c r="Z221" s="82"/>
      <c r="AA221" s="82"/>
      <c r="AB221" s="82"/>
      <c r="AC221" s="123">
        <f>SUM(E221:AB221)</f>
        <v>0</v>
      </c>
    </row>
    <row r="222" spans="1:29" s="658" customFormat="1" ht="11.25">
      <c r="A222" s="2092"/>
      <c r="B222" s="2095"/>
      <c r="C222" s="11" t="s">
        <v>8</v>
      </c>
      <c r="D222" s="1005" t="s">
        <v>466</v>
      </c>
      <c r="E222" s="115" t="s">
        <v>244</v>
      </c>
      <c r="F222" s="115">
        <f t="shared" ref="F222:AB222" si="48">F220*64</f>
        <v>0</v>
      </c>
      <c r="G222" s="115">
        <f t="shared" si="48"/>
        <v>0</v>
      </c>
      <c r="H222" s="472">
        <f t="shared" si="48"/>
        <v>0</v>
      </c>
      <c r="I222" s="115">
        <f t="shared" si="48"/>
        <v>0</v>
      </c>
      <c r="J222" s="115">
        <f t="shared" si="48"/>
        <v>0</v>
      </c>
      <c r="K222" s="115">
        <f t="shared" si="48"/>
        <v>0</v>
      </c>
      <c r="L222" s="115">
        <f t="shared" si="48"/>
        <v>0</v>
      </c>
      <c r="M222" s="115">
        <f t="shared" si="48"/>
        <v>0</v>
      </c>
      <c r="N222" s="472">
        <f t="shared" si="48"/>
        <v>0</v>
      </c>
      <c r="O222" s="115">
        <f t="shared" si="48"/>
        <v>0</v>
      </c>
      <c r="P222" s="115">
        <f t="shared" si="48"/>
        <v>0</v>
      </c>
      <c r="Q222" s="115">
        <f t="shared" si="48"/>
        <v>0</v>
      </c>
      <c r="R222" s="115">
        <f t="shared" si="48"/>
        <v>0</v>
      </c>
      <c r="S222" s="115">
        <f t="shared" si="48"/>
        <v>0</v>
      </c>
      <c r="T222" s="115">
        <f t="shared" si="48"/>
        <v>0</v>
      </c>
      <c r="U222" s="115">
        <f t="shared" si="48"/>
        <v>0</v>
      </c>
      <c r="V222" s="472">
        <f t="shared" si="48"/>
        <v>0</v>
      </c>
      <c r="W222" s="115">
        <f t="shared" si="48"/>
        <v>0</v>
      </c>
      <c r="X222" s="115">
        <f t="shared" si="48"/>
        <v>0</v>
      </c>
      <c r="Y222" s="115">
        <f t="shared" si="48"/>
        <v>0</v>
      </c>
      <c r="Z222" s="115">
        <f t="shared" si="48"/>
        <v>0</v>
      </c>
      <c r="AA222" s="115">
        <f t="shared" si="48"/>
        <v>0</v>
      </c>
      <c r="AB222" s="115">
        <f t="shared" si="48"/>
        <v>0</v>
      </c>
      <c r="AC222" s="83"/>
    </row>
    <row r="223" spans="1:29" s="658" customFormat="1" ht="12" thickBot="1">
      <c r="A223" s="2093"/>
      <c r="B223" s="2096"/>
      <c r="C223" s="46" t="s">
        <v>16</v>
      </c>
      <c r="D223" s="46"/>
      <c r="E223" s="114" t="e">
        <f t="shared" ref="E223:AC223" si="49">E221/E220</f>
        <v>#DIV/0!</v>
      </c>
      <c r="F223" s="114" t="e">
        <f t="shared" si="49"/>
        <v>#DIV/0!</v>
      </c>
      <c r="G223" s="114" t="e">
        <f t="shared" si="49"/>
        <v>#DIV/0!</v>
      </c>
      <c r="H223" s="416" t="e">
        <f t="shared" si="49"/>
        <v>#DIV/0!</v>
      </c>
      <c r="I223" s="114" t="e">
        <f t="shared" si="49"/>
        <v>#DIV/0!</v>
      </c>
      <c r="J223" s="114" t="e">
        <f t="shared" si="49"/>
        <v>#DIV/0!</v>
      </c>
      <c r="K223" s="114" t="e">
        <f t="shared" si="49"/>
        <v>#DIV/0!</v>
      </c>
      <c r="L223" s="114" t="e">
        <f t="shared" si="49"/>
        <v>#DIV/0!</v>
      </c>
      <c r="M223" s="114" t="e">
        <f t="shared" si="49"/>
        <v>#DIV/0!</v>
      </c>
      <c r="N223" s="416" t="e">
        <f t="shared" si="49"/>
        <v>#DIV/0!</v>
      </c>
      <c r="O223" s="114" t="e">
        <f t="shared" si="49"/>
        <v>#DIV/0!</v>
      </c>
      <c r="P223" s="114" t="e">
        <f t="shared" si="49"/>
        <v>#DIV/0!</v>
      </c>
      <c r="Q223" s="114" t="e">
        <f t="shared" si="49"/>
        <v>#DIV/0!</v>
      </c>
      <c r="R223" s="114" t="e">
        <f t="shared" si="49"/>
        <v>#DIV/0!</v>
      </c>
      <c r="S223" s="114" t="e">
        <f t="shared" si="49"/>
        <v>#DIV/0!</v>
      </c>
      <c r="T223" s="114" t="e">
        <f t="shared" si="49"/>
        <v>#DIV/0!</v>
      </c>
      <c r="U223" s="114" t="e">
        <f t="shared" si="49"/>
        <v>#DIV/0!</v>
      </c>
      <c r="V223" s="416" t="e">
        <f t="shared" si="49"/>
        <v>#DIV/0!</v>
      </c>
      <c r="W223" s="114" t="e">
        <f t="shared" si="49"/>
        <v>#DIV/0!</v>
      </c>
      <c r="X223" s="114" t="e">
        <f t="shared" si="49"/>
        <v>#DIV/0!</v>
      </c>
      <c r="Y223" s="114" t="e">
        <f t="shared" si="49"/>
        <v>#DIV/0!</v>
      </c>
      <c r="Z223" s="114" t="e">
        <f t="shared" si="49"/>
        <v>#DIV/0!</v>
      </c>
      <c r="AA223" s="114" t="e">
        <f t="shared" si="49"/>
        <v>#DIV/0!</v>
      </c>
      <c r="AB223" s="114" t="e">
        <f t="shared" si="49"/>
        <v>#DIV/0!</v>
      </c>
      <c r="AC223" s="121" t="e">
        <f t="shared" si="49"/>
        <v>#DIV/0!</v>
      </c>
    </row>
    <row r="224" spans="1:29" s="658" customFormat="1" ht="11.25">
      <c r="A224" s="2091" t="s">
        <v>121</v>
      </c>
      <c r="B224" s="2094" t="s">
        <v>638</v>
      </c>
      <c r="C224" s="10" t="s">
        <v>484</v>
      </c>
      <c r="D224" s="1015" t="s">
        <v>507</v>
      </c>
      <c r="E224" s="108">
        <v>4.0000000000077307E-2</v>
      </c>
      <c r="F224" s="108">
        <v>3.999999999996362E-2</v>
      </c>
      <c r="G224" s="108">
        <v>3.999999999996362E-2</v>
      </c>
      <c r="H224" s="415">
        <v>1.999999999998181E-2</v>
      </c>
      <c r="I224" s="108">
        <v>4.0000000000077307E-2</v>
      </c>
      <c r="J224" s="108">
        <v>3.999999999996362E-2</v>
      </c>
      <c r="K224" s="108">
        <v>3.999999999996362E-2</v>
      </c>
      <c r="L224" s="108">
        <v>1.999999999998181E-2</v>
      </c>
      <c r="M224" s="108">
        <v>6.0000000000059117E-2</v>
      </c>
      <c r="N224" s="415">
        <v>5.999999999994543E-2</v>
      </c>
      <c r="O224" s="108">
        <v>4.0000000000077307E-2</v>
      </c>
      <c r="P224" s="108">
        <v>5.999999999994543E-2</v>
      </c>
      <c r="Q224" s="108">
        <v>4.0000000000077307E-2</v>
      </c>
      <c r="R224" s="108">
        <v>5.999999999994543E-2</v>
      </c>
      <c r="S224" s="108">
        <v>6.0000000000059117E-2</v>
      </c>
      <c r="T224" s="108">
        <v>5.999999999994543E-2</v>
      </c>
      <c r="U224" s="108">
        <v>3.999999999996362E-2</v>
      </c>
      <c r="V224" s="415">
        <v>6.0000000000059117E-2</v>
      </c>
      <c r="W224" s="108">
        <v>3.999999999996362E-2</v>
      </c>
      <c r="X224" s="108">
        <v>3.999999999996362E-2</v>
      </c>
      <c r="Y224" s="108">
        <v>4.0000000000077307E-2</v>
      </c>
      <c r="Z224" s="108">
        <v>3.999999999996362E-2</v>
      </c>
      <c r="AA224" s="108">
        <v>3.999999999996362E-2</v>
      </c>
      <c r="AB224" s="80">
        <v>4.0000000000077307E-2</v>
      </c>
      <c r="AC224" s="123">
        <f>SUM(E224:AB224)</f>
        <v>1.0600000000000591</v>
      </c>
    </row>
    <row r="225" spans="1:31" s="658" customFormat="1" ht="11.25">
      <c r="A225" s="2092"/>
      <c r="B225" s="2095"/>
      <c r="C225" s="11" t="s">
        <v>485</v>
      </c>
      <c r="D225" s="1005" t="s">
        <v>507</v>
      </c>
      <c r="E225" s="82">
        <v>2.0000000000010232E-2</v>
      </c>
      <c r="F225" s="82">
        <v>2.0000000000010232E-2</v>
      </c>
      <c r="G225" s="82">
        <v>1.999999999998181E-2</v>
      </c>
      <c r="H225" s="417">
        <v>0</v>
      </c>
      <c r="I225" s="82">
        <v>2.0000000000010232E-2</v>
      </c>
      <c r="J225" s="82">
        <v>2.0000000000010232E-2</v>
      </c>
      <c r="K225" s="82">
        <v>1.999999999998181E-2</v>
      </c>
      <c r="L225" s="82">
        <v>0</v>
      </c>
      <c r="M225" s="82">
        <v>2.0000000000010232E-2</v>
      </c>
      <c r="N225" s="417">
        <v>0</v>
      </c>
      <c r="O225" s="82">
        <v>2.0000000000010232E-2</v>
      </c>
      <c r="P225" s="82">
        <v>0</v>
      </c>
      <c r="Q225" s="82">
        <v>1.999999999998181E-2</v>
      </c>
      <c r="R225" s="82">
        <v>2.0000000000010232E-2</v>
      </c>
      <c r="S225" s="82">
        <v>0</v>
      </c>
      <c r="T225" s="82">
        <v>1.999999999998181E-2</v>
      </c>
      <c r="U225" s="82">
        <v>2.0000000000010232E-2</v>
      </c>
      <c r="V225" s="417">
        <v>2.0000000000010232E-2</v>
      </c>
      <c r="W225" s="82">
        <v>1.999999999998181E-2</v>
      </c>
      <c r="X225" s="82">
        <v>0</v>
      </c>
      <c r="Y225" s="82">
        <v>2.0000000000010232E-2</v>
      </c>
      <c r="Z225" s="82">
        <v>2.0000000000010232E-2</v>
      </c>
      <c r="AA225" s="82">
        <v>1.999999999998181E-2</v>
      </c>
      <c r="AB225" s="82">
        <v>0</v>
      </c>
      <c r="AC225" s="123">
        <f>SUM(E225:AB225)</f>
        <v>0.34000000000000341</v>
      </c>
    </row>
    <row r="226" spans="1:31" s="658" customFormat="1" ht="12">
      <c r="A226" s="2092"/>
      <c r="B226" s="2095"/>
      <c r="C226" s="11" t="s">
        <v>8</v>
      </c>
      <c r="D226" s="1005" t="s">
        <v>466</v>
      </c>
      <c r="E226" s="1076">
        <v>2</v>
      </c>
      <c r="F226" s="1076">
        <v>2</v>
      </c>
      <c r="G226" s="1076">
        <v>2</v>
      </c>
      <c r="H226" s="1887">
        <v>2</v>
      </c>
      <c r="I226" s="1076">
        <v>2</v>
      </c>
      <c r="J226" s="1076">
        <v>2</v>
      </c>
      <c r="K226" s="1076">
        <v>2</v>
      </c>
      <c r="L226" s="1076">
        <v>2</v>
      </c>
      <c r="M226" s="1076">
        <v>3</v>
      </c>
      <c r="N226" s="1887">
        <v>2</v>
      </c>
      <c r="O226" s="1076">
        <v>3</v>
      </c>
      <c r="P226" s="1076">
        <v>2</v>
      </c>
      <c r="Q226" s="1076">
        <v>3</v>
      </c>
      <c r="R226" s="1076">
        <v>3</v>
      </c>
      <c r="S226" s="1076">
        <v>3</v>
      </c>
      <c r="T226" s="1076">
        <v>3</v>
      </c>
      <c r="U226" s="1076">
        <v>3</v>
      </c>
      <c r="V226" s="1887">
        <v>2</v>
      </c>
      <c r="W226" s="1076">
        <v>2</v>
      </c>
      <c r="X226" s="1076">
        <v>3</v>
      </c>
      <c r="Y226" s="1076">
        <v>3</v>
      </c>
      <c r="Z226" s="1076">
        <v>3</v>
      </c>
      <c r="AA226" s="1076">
        <v>2</v>
      </c>
      <c r="AB226" s="1077">
        <v>2</v>
      </c>
      <c r="AC226" s="83"/>
    </row>
    <row r="227" spans="1:31" s="658" customFormat="1" ht="12" thickBot="1">
      <c r="A227" s="2093"/>
      <c r="B227" s="2096"/>
      <c r="C227" s="46" t="s">
        <v>16</v>
      </c>
      <c r="D227" s="46"/>
      <c r="E227" s="486">
        <f t="shared" ref="E227:AC227" si="50">E225/E224</f>
        <v>0.49999999999928946</v>
      </c>
      <c r="F227" s="486">
        <f t="shared" si="50"/>
        <v>0.50000000000071054</v>
      </c>
      <c r="G227" s="486">
        <f t="shared" si="50"/>
        <v>0.5</v>
      </c>
      <c r="H227" s="462">
        <f t="shared" si="50"/>
        <v>0</v>
      </c>
      <c r="I227" s="486">
        <f t="shared" si="50"/>
        <v>0.49999999999928946</v>
      </c>
      <c r="J227" s="486">
        <f t="shared" si="50"/>
        <v>0.50000000000071054</v>
      </c>
      <c r="K227" s="486">
        <f t="shared" si="50"/>
        <v>0.5</v>
      </c>
      <c r="L227" s="486">
        <f t="shared" si="50"/>
        <v>0</v>
      </c>
      <c r="M227" s="486">
        <f t="shared" si="50"/>
        <v>0.33333333333317544</v>
      </c>
      <c r="N227" s="462">
        <f t="shared" si="50"/>
        <v>0</v>
      </c>
      <c r="O227" s="486">
        <f t="shared" si="50"/>
        <v>0.49999999999928946</v>
      </c>
      <c r="P227" s="486">
        <f t="shared" si="50"/>
        <v>0</v>
      </c>
      <c r="Q227" s="486">
        <f t="shared" si="50"/>
        <v>0.49999999999857891</v>
      </c>
      <c r="R227" s="486">
        <f t="shared" si="50"/>
        <v>0.33333333333380705</v>
      </c>
      <c r="S227" s="486">
        <f t="shared" si="50"/>
        <v>0</v>
      </c>
      <c r="T227" s="486">
        <f t="shared" si="50"/>
        <v>0.33333333333333331</v>
      </c>
      <c r="U227" s="486">
        <f t="shared" si="50"/>
        <v>0.50000000000071054</v>
      </c>
      <c r="V227" s="462">
        <f t="shared" si="50"/>
        <v>0.33333333333317544</v>
      </c>
      <c r="W227" s="486">
        <f t="shared" si="50"/>
        <v>0.5</v>
      </c>
      <c r="X227" s="486">
        <f t="shared" si="50"/>
        <v>0</v>
      </c>
      <c r="Y227" s="486">
        <f t="shared" si="50"/>
        <v>0.49999999999928946</v>
      </c>
      <c r="Z227" s="486">
        <f t="shared" si="50"/>
        <v>0.50000000000071054</v>
      </c>
      <c r="AA227" s="486">
        <f t="shared" si="50"/>
        <v>0.5</v>
      </c>
      <c r="AB227" s="486">
        <f t="shared" si="50"/>
        <v>0</v>
      </c>
      <c r="AC227" s="179">
        <f t="shared" si="50"/>
        <v>0.3207547169811174</v>
      </c>
    </row>
    <row r="228" spans="1:31" s="658" customFormat="1" ht="11.25">
      <c r="A228" s="2091" t="s">
        <v>104</v>
      </c>
      <c r="B228" s="2094" t="s">
        <v>621</v>
      </c>
      <c r="C228" s="10" t="s">
        <v>484</v>
      </c>
      <c r="D228" s="1015" t="s">
        <v>507</v>
      </c>
      <c r="E228" s="80">
        <v>0.45999999999912689</v>
      </c>
      <c r="F228" s="80">
        <v>0.3999999999996362</v>
      </c>
      <c r="G228" s="80">
        <v>0.42000000000007276</v>
      </c>
      <c r="H228" s="414">
        <v>0.38000000000101863</v>
      </c>
      <c r="I228" s="80">
        <v>0.3999999999996362</v>
      </c>
      <c r="J228" s="80">
        <v>0.47999999999956344</v>
      </c>
      <c r="K228" s="80">
        <v>0.55999999999949068</v>
      </c>
      <c r="L228" s="80">
        <v>0.56000000000130967</v>
      </c>
      <c r="M228" s="80">
        <v>0.51999999999861757</v>
      </c>
      <c r="N228" s="414">
        <v>0.54000000000087311</v>
      </c>
      <c r="O228" s="80">
        <v>0.55999999999949068</v>
      </c>
      <c r="P228" s="80">
        <v>0.52000000000043656</v>
      </c>
      <c r="Q228" s="80">
        <v>0.53999999999905413</v>
      </c>
      <c r="R228" s="80">
        <v>0.54000000000087311</v>
      </c>
      <c r="S228" s="80">
        <v>0.55999999999949068</v>
      </c>
      <c r="T228" s="80">
        <v>0.62000000000080036</v>
      </c>
      <c r="U228" s="80">
        <v>0.57999999999992724</v>
      </c>
      <c r="V228" s="414">
        <v>0.61999999999898137</v>
      </c>
      <c r="W228" s="80">
        <v>0.62000000000080036</v>
      </c>
      <c r="X228" s="80">
        <v>0.62000000000080036</v>
      </c>
      <c r="Y228" s="80">
        <v>0.63999999999941792</v>
      </c>
      <c r="Z228" s="80">
        <v>0.6000000000003638</v>
      </c>
      <c r="AA228" s="80">
        <v>0.51999999999861757</v>
      </c>
      <c r="AB228" s="80">
        <v>0.48000000000138243</v>
      </c>
      <c r="AC228" s="120">
        <f>SUM(E228:AB228)</f>
        <v>12.739999999999782</v>
      </c>
    </row>
    <row r="229" spans="1:31" s="658" customFormat="1" ht="11.25">
      <c r="A229" s="2092"/>
      <c r="B229" s="2095"/>
      <c r="C229" s="11" t="s">
        <v>485</v>
      </c>
      <c r="D229" s="1005" t="s">
        <v>507</v>
      </c>
      <c r="E229" s="109">
        <v>0.15</v>
      </c>
      <c r="F229" s="109">
        <v>0.15</v>
      </c>
      <c r="G229" s="109">
        <v>0.15</v>
      </c>
      <c r="H229" s="416">
        <v>0.15</v>
      </c>
      <c r="I229" s="109">
        <v>0.15</v>
      </c>
      <c r="J229" s="109">
        <v>0.17</v>
      </c>
      <c r="K229" s="109">
        <v>0.17</v>
      </c>
      <c r="L229" s="109">
        <v>0.17</v>
      </c>
      <c r="M229" s="109">
        <v>0.17</v>
      </c>
      <c r="N229" s="416">
        <v>0.16</v>
      </c>
      <c r="O229" s="109">
        <v>0.16</v>
      </c>
      <c r="P229" s="109">
        <v>0.16</v>
      </c>
      <c r="Q229" s="109">
        <v>0.16</v>
      </c>
      <c r="R229" s="109">
        <v>0.16</v>
      </c>
      <c r="S229" s="109">
        <v>0.16</v>
      </c>
      <c r="T229" s="109">
        <v>0.16</v>
      </c>
      <c r="U229" s="109">
        <v>0.16</v>
      </c>
      <c r="V229" s="416">
        <v>0.16</v>
      </c>
      <c r="W229" s="109">
        <v>0.16</v>
      </c>
      <c r="X229" s="109">
        <v>0.16</v>
      </c>
      <c r="Y229" s="109">
        <v>0.16</v>
      </c>
      <c r="Z229" s="109">
        <v>0.15</v>
      </c>
      <c r="AA229" s="109">
        <v>0.15</v>
      </c>
      <c r="AB229" s="109">
        <v>0.15</v>
      </c>
      <c r="AC229" s="116">
        <f>SUM(E229:AB229)</f>
        <v>3.8000000000000007</v>
      </c>
    </row>
    <row r="230" spans="1:31" s="658" customFormat="1" thickBot="1">
      <c r="A230" s="2092"/>
      <c r="B230" s="2095"/>
      <c r="C230" s="11" t="s">
        <v>8</v>
      </c>
      <c r="D230" s="1005" t="s">
        <v>466</v>
      </c>
      <c r="E230" s="1078">
        <v>24</v>
      </c>
      <c r="F230" s="1078">
        <v>23</v>
      </c>
      <c r="G230" s="1078">
        <v>23</v>
      </c>
      <c r="H230" s="2025">
        <v>22</v>
      </c>
      <c r="I230" s="1078">
        <v>24</v>
      </c>
      <c r="J230" s="1078">
        <v>26</v>
      </c>
      <c r="K230" s="1078">
        <v>32</v>
      </c>
      <c r="L230" s="1078">
        <v>33</v>
      </c>
      <c r="M230" s="1078">
        <v>33</v>
      </c>
      <c r="N230" s="2025">
        <v>31</v>
      </c>
      <c r="O230" s="1078">
        <v>32</v>
      </c>
      <c r="P230" s="1078">
        <v>31</v>
      </c>
      <c r="Q230" s="1078">
        <v>33</v>
      </c>
      <c r="R230" s="1078">
        <v>33</v>
      </c>
      <c r="S230" s="1078">
        <v>35</v>
      </c>
      <c r="T230" s="1078">
        <v>35</v>
      </c>
      <c r="U230" s="1078">
        <v>37</v>
      </c>
      <c r="V230" s="2025">
        <v>35</v>
      </c>
      <c r="W230" s="1078">
        <v>37</v>
      </c>
      <c r="X230" s="1078">
        <v>36</v>
      </c>
      <c r="Y230" s="1078">
        <v>36</v>
      </c>
      <c r="Z230" s="1078">
        <v>32</v>
      </c>
      <c r="AA230" s="1078">
        <v>29</v>
      </c>
      <c r="AB230" s="1079">
        <v>25</v>
      </c>
      <c r="AC230" s="83"/>
    </row>
    <row r="231" spans="1:31" s="658" customFormat="1" ht="12" thickBot="1">
      <c r="A231" s="2135"/>
      <c r="B231" s="2136"/>
      <c r="C231" s="45" t="s">
        <v>16</v>
      </c>
      <c r="D231" s="45"/>
      <c r="E231" s="170">
        <f t="shared" ref="E231:AC231" si="51">E229/E228</f>
        <v>0.32608695652235803</v>
      </c>
      <c r="F231" s="170">
        <f t="shared" si="51"/>
        <v>0.37500000000034106</v>
      </c>
      <c r="G231" s="170">
        <f t="shared" si="51"/>
        <v>0.35714285714279526</v>
      </c>
      <c r="H231" s="438">
        <f t="shared" si="51"/>
        <v>0.39473684210420501</v>
      </c>
      <c r="I231" s="170">
        <f t="shared" si="51"/>
        <v>0.37500000000034106</v>
      </c>
      <c r="J231" s="170">
        <f t="shared" si="51"/>
        <v>0.35416666666698882</v>
      </c>
      <c r="K231" s="170">
        <f t="shared" si="51"/>
        <v>0.30357142857170472</v>
      </c>
      <c r="L231" s="170">
        <f t="shared" si="51"/>
        <v>0.30357142857071862</v>
      </c>
      <c r="M231" s="170">
        <f t="shared" si="51"/>
        <v>0.32692307692394607</v>
      </c>
      <c r="N231" s="438">
        <f t="shared" si="51"/>
        <v>0.29629629629581722</v>
      </c>
      <c r="O231" s="170">
        <f t="shared" si="51"/>
        <v>0.2857142857145456</v>
      </c>
      <c r="P231" s="170">
        <f t="shared" si="51"/>
        <v>0.30769230769204936</v>
      </c>
      <c r="Q231" s="170">
        <f t="shared" si="51"/>
        <v>0.29629629629681531</v>
      </c>
      <c r="R231" s="170">
        <f t="shared" si="51"/>
        <v>0.29629629629581722</v>
      </c>
      <c r="S231" s="170">
        <f t="shared" si="51"/>
        <v>0.2857142857145456</v>
      </c>
      <c r="T231" s="170">
        <f t="shared" si="51"/>
        <v>0.25806451612869913</v>
      </c>
      <c r="U231" s="170">
        <f t="shared" si="51"/>
        <v>0.27586206896555188</v>
      </c>
      <c r="V231" s="438">
        <f t="shared" si="51"/>
        <v>0.25806451612945625</v>
      </c>
      <c r="W231" s="170">
        <f t="shared" si="51"/>
        <v>0.25806451612869913</v>
      </c>
      <c r="X231" s="170">
        <f t="shared" si="51"/>
        <v>0.25806451612869913</v>
      </c>
      <c r="Y231" s="170">
        <f t="shared" si="51"/>
        <v>0.25000000000022737</v>
      </c>
      <c r="Z231" s="170">
        <f t="shared" si="51"/>
        <v>0.2499999999998484</v>
      </c>
      <c r="AA231" s="170">
        <f t="shared" si="51"/>
        <v>0.28846153846230532</v>
      </c>
      <c r="AB231" s="170">
        <f t="shared" si="51"/>
        <v>0.31249999999909994</v>
      </c>
      <c r="AC231" s="121">
        <f t="shared" si="51"/>
        <v>0.29827315541601773</v>
      </c>
    </row>
    <row r="232" spans="1:31" s="658" customFormat="1" ht="11.25">
      <c r="A232" s="2123" t="s">
        <v>95</v>
      </c>
      <c r="B232" s="2124" t="s">
        <v>31</v>
      </c>
      <c r="C232" s="63" t="s">
        <v>484</v>
      </c>
      <c r="D232" s="63"/>
      <c r="E232" s="86"/>
      <c r="F232" s="86"/>
      <c r="G232" s="86"/>
      <c r="H232" s="442"/>
      <c r="I232" s="86"/>
      <c r="J232" s="86"/>
      <c r="K232" s="86"/>
      <c r="L232" s="86"/>
      <c r="M232" s="86"/>
      <c r="N232" s="442"/>
      <c r="O232" s="86"/>
      <c r="P232" s="86"/>
      <c r="Q232" s="86"/>
      <c r="R232" s="86"/>
      <c r="S232" s="86"/>
      <c r="T232" s="86"/>
      <c r="U232" s="86"/>
      <c r="V232" s="442"/>
      <c r="W232" s="86"/>
      <c r="X232" s="86"/>
      <c r="Y232" s="86"/>
      <c r="Z232" s="86"/>
      <c r="AA232" s="86"/>
      <c r="AB232" s="86"/>
      <c r="AC232" s="123">
        <f>SUM(E232:AB232)</f>
        <v>0</v>
      </c>
    </row>
    <row r="233" spans="1:31" s="658" customFormat="1" ht="11.25">
      <c r="A233" s="2092"/>
      <c r="B233" s="2095"/>
      <c r="C233" s="11" t="s">
        <v>485</v>
      </c>
      <c r="D233" s="11"/>
      <c r="E233" s="82"/>
      <c r="F233" s="82"/>
      <c r="G233" s="82"/>
      <c r="H233" s="418"/>
      <c r="I233" s="82"/>
      <c r="J233" s="82"/>
      <c r="K233" s="82"/>
      <c r="L233" s="82"/>
      <c r="M233" s="82"/>
      <c r="N233" s="418"/>
      <c r="O233" s="82"/>
      <c r="P233" s="82"/>
      <c r="Q233" s="82"/>
      <c r="R233" s="82"/>
      <c r="S233" s="82"/>
      <c r="T233" s="82"/>
      <c r="U233" s="82"/>
      <c r="V233" s="418"/>
      <c r="W233" s="82"/>
      <c r="X233" s="82"/>
      <c r="Y233" s="82"/>
      <c r="Z233" s="82"/>
      <c r="AA233" s="82"/>
      <c r="AB233" s="82"/>
      <c r="AC233" s="123">
        <f>SUM(E233:AB233)</f>
        <v>0</v>
      </c>
    </row>
    <row r="234" spans="1:31" s="658" customFormat="1" ht="11.25">
      <c r="A234" s="2092"/>
      <c r="B234" s="2095"/>
      <c r="C234" s="11" t="s">
        <v>8</v>
      </c>
      <c r="D234" s="11"/>
      <c r="E234" s="115"/>
      <c r="F234" s="115"/>
      <c r="G234" s="115"/>
      <c r="H234" s="472"/>
      <c r="I234" s="115"/>
      <c r="J234" s="115"/>
      <c r="K234" s="115"/>
      <c r="L234" s="115"/>
      <c r="M234" s="115"/>
      <c r="N234" s="472"/>
      <c r="O234" s="115"/>
      <c r="P234" s="115"/>
      <c r="Q234" s="115"/>
      <c r="R234" s="115"/>
      <c r="S234" s="115"/>
      <c r="T234" s="115"/>
      <c r="U234" s="115"/>
      <c r="V234" s="472"/>
      <c r="W234" s="115"/>
      <c r="X234" s="115"/>
      <c r="Y234" s="115"/>
      <c r="Z234" s="115"/>
      <c r="AA234" s="115"/>
      <c r="AB234" s="115"/>
      <c r="AC234" s="83"/>
    </row>
    <row r="235" spans="1:31" s="658" customFormat="1" ht="12" thickBot="1">
      <c r="A235" s="2093"/>
      <c r="B235" s="2096"/>
      <c r="C235" s="46" t="s">
        <v>16</v>
      </c>
      <c r="D235" s="46"/>
      <c r="E235" s="486"/>
      <c r="F235" s="486"/>
      <c r="G235" s="486"/>
      <c r="H235" s="462"/>
      <c r="I235" s="486"/>
      <c r="J235" s="486"/>
      <c r="K235" s="486"/>
      <c r="L235" s="486"/>
      <c r="M235" s="486"/>
      <c r="N235" s="462"/>
      <c r="O235" s="486"/>
      <c r="P235" s="486"/>
      <c r="Q235" s="486"/>
      <c r="R235" s="486"/>
      <c r="S235" s="486"/>
      <c r="T235" s="486"/>
      <c r="U235" s="486"/>
      <c r="V235" s="462"/>
      <c r="W235" s="486"/>
      <c r="X235" s="486"/>
      <c r="Y235" s="486"/>
      <c r="Z235" s="486"/>
      <c r="AA235" s="486"/>
      <c r="AB235" s="486"/>
      <c r="AC235" s="179"/>
    </row>
    <row r="236" spans="1:31" s="658" customFormat="1" ht="11.25">
      <c r="A236" s="52"/>
      <c r="B236" s="49" t="s">
        <v>18</v>
      </c>
      <c r="C236" s="10" t="s">
        <v>484</v>
      </c>
      <c r="D236" s="1015" t="s">
        <v>507</v>
      </c>
      <c r="E236" s="220">
        <v>2.2000000000007278E-2</v>
      </c>
      <c r="F236" s="220">
        <v>2.1999999999989087E-2</v>
      </c>
      <c r="G236" s="220">
        <v>2.2000000000007278E-2</v>
      </c>
      <c r="H236" s="440">
        <v>0.02</v>
      </c>
      <c r="I236" s="220">
        <v>0.02</v>
      </c>
      <c r="J236" s="220">
        <v>2.3999999999996361E-2</v>
      </c>
      <c r="K236" s="220">
        <v>2.2000000000007278E-2</v>
      </c>
      <c r="L236" s="220">
        <v>0.02</v>
      </c>
      <c r="M236" s="220">
        <v>1.7999999999992723E-2</v>
      </c>
      <c r="N236" s="440">
        <v>2.2000000000007278E-2</v>
      </c>
      <c r="O236" s="220">
        <v>2.1999999999989087E-2</v>
      </c>
      <c r="P236" s="220">
        <v>2.3999999999996361E-2</v>
      </c>
      <c r="Q236" s="220">
        <v>0.02</v>
      </c>
      <c r="R236" s="220">
        <v>0.02</v>
      </c>
      <c r="S236" s="220">
        <v>0.02</v>
      </c>
      <c r="T236" s="220">
        <v>2.2000000000007278E-2</v>
      </c>
      <c r="U236" s="220">
        <v>0.02</v>
      </c>
      <c r="V236" s="440">
        <v>0.02</v>
      </c>
      <c r="W236" s="220">
        <v>2.2000000000007278E-2</v>
      </c>
      <c r="X236" s="220">
        <v>0.02</v>
      </c>
      <c r="Y236" s="220">
        <v>2.1999999999989087E-2</v>
      </c>
      <c r="Z236" s="220">
        <v>0.02</v>
      </c>
      <c r="AA236" s="220">
        <v>0.02</v>
      </c>
      <c r="AB236" s="220">
        <v>2.2000000000007278E-2</v>
      </c>
      <c r="AC236" s="218">
        <f>SUM(E236:AB236)</f>
        <v>0.50600000000000378</v>
      </c>
      <c r="AD236" s="572">
        <f>MAX(E236:AB236)</f>
        <v>2.3999999999996361E-2</v>
      </c>
    </row>
    <row r="237" spans="1:31" s="658" customFormat="1" ht="12" thickBot="1">
      <c r="A237" s="53"/>
      <c r="B237" s="51" t="s">
        <v>19</v>
      </c>
      <c r="C237" s="45" t="s">
        <v>484</v>
      </c>
      <c r="D237" s="1009" t="s">
        <v>507</v>
      </c>
      <c r="E237" s="84">
        <v>0</v>
      </c>
      <c r="F237" s="84">
        <v>0</v>
      </c>
      <c r="G237" s="84">
        <v>0</v>
      </c>
      <c r="H237" s="437">
        <v>0</v>
      </c>
      <c r="I237" s="84">
        <v>0</v>
      </c>
      <c r="J237" s="84">
        <v>0</v>
      </c>
      <c r="K237" s="84">
        <v>0</v>
      </c>
      <c r="L237" s="84">
        <v>0</v>
      </c>
      <c r="M237" s="84">
        <v>0</v>
      </c>
      <c r="N237" s="437">
        <v>0</v>
      </c>
      <c r="O237" s="84">
        <v>0</v>
      </c>
      <c r="P237" s="84">
        <v>0</v>
      </c>
      <c r="Q237" s="84">
        <v>0</v>
      </c>
      <c r="R237" s="84">
        <v>0</v>
      </c>
      <c r="S237" s="84">
        <v>0</v>
      </c>
      <c r="T237" s="84">
        <v>0</v>
      </c>
      <c r="U237" s="84">
        <v>0</v>
      </c>
      <c r="V237" s="437">
        <v>0</v>
      </c>
      <c r="W237" s="84">
        <v>0</v>
      </c>
      <c r="X237" s="84">
        <v>0</v>
      </c>
      <c r="Y237" s="84">
        <v>0</v>
      </c>
      <c r="Z237" s="84">
        <v>0</v>
      </c>
      <c r="AA237" s="84">
        <v>0</v>
      </c>
      <c r="AB237" s="84">
        <v>0</v>
      </c>
      <c r="AC237" s="207">
        <f>SUM(E237:AB237)</f>
        <v>0</v>
      </c>
      <c r="AD237" s="572">
        <f>MAX(E237:AB237)</f>
        <v>0</v>
      </c>
      <c r="AE237" s="658" t="s">
        <v>472</v>
      </c>
    </row>
    <row r="238" spans="1:31" s="658" customFormat="1" ht="10.5" customHeight="1">
      <c r="A238" s="2108" t="s">
        <v>154</v>
      </c>
      <c r="B238" s="2109"/>
      <c r="C238" s="12" t="s">
        <v>484</v>
      </c>
      <c r="D238" s="12"/>
      <c r="E238" s="111">
        <f>E180+E184+E188+E192+E196+E200+E204++E208+E212+E216+E220+E224+E228+E232</f>
        <v>1.7891999999988393</v>
      </c>
      <c r="F238" s="111">
        <f t="shared" ref="F238:AC239" si="52">F180+F184+F188+F192+F196+F200+F204++F208+F212+F216+F220+F224+F228+F232</f>
        <v>1.5343999999988536</v>
      </c>
      <c r="G238" s="111">
        <f t="shared" si="52"/>
        <v>1.7688000000170614</v>
      </c>
      <c r="H238" s="436">
        <f t="shared" si="52"/>
        <v>1.6105999999991099</v>
      </c>
      <c r="I238" s="111">
        <f t="shared" si="52"/>
        <v>1.5984000000008587</v>
      </c>
      <c r="J238" s="111">
        <f t="shared" si="52"/>
        <v>1.9582000000017454</v>
      </c>
      <c r="K238" s="111">
        <f t="shared" si="52"/>
        <v>2.0823999999984548</v>
      </c>
      <c r="L238" s="111">
        <f t="shared" si="52"/>
        <v>2.0963999999998171</v>
      </c>
      <c r="M238" s="111">
        <f t="shared" si="52"/>
        <v>2.15719999999884</v>
      </c>
      <c r="N238" s="436">
        <f t="shared" si="52"/>
        <v>2.246800000002402</v>
      </c>
      <c r="O238" s="111">
        <f t="shared" si="52"/>
        <v>2.3605999999998213</v>
      </c>
      <c r="P238" s="111">
        <f t="shared" si="52"/>
        <v>2.2873999999993093</v>
      </c>
      <c r="Q238" s="111">
        <f t="shared" si="52"/>
        <v>2.1421999999998231</v>
      </c>
      <c r="R238" s="111">
        <f t="shared" si="52"/>
        <v>2.2028000000005994</v>
      </c>
      <c r="S238" s="111">
        <f t="shared" si="52"/>
        <v>2.2841999999980764</v>
      </c>
      <c r="T238" s="111">
        <f t="shared" si="52"/>
        <v>2.4172000000008187</v>
      </c>
      <c r="U238" s="111">
        <f t="shared" si="52"/>
        <v>2.2012000000030927</v>
      </c>
      <c r="V238" s="436">
        <f t="shared" si="52"/>
        <v>2.2421999999988209</v>
      </c>
      <c r="W238" s="111">
        <f t="shared" si="52"/>
        <v>2.1083999999988361</v>
      </c>
      <c r="X238" s="111">
        <f t="shared" si="52"/>
        <v>2.2836000000038932</v>
      </c>
      <c r="Y238" s="111">
        <f t="shared" si="52"/>
        <v>2.1319999999994756</v>
      </c>
      <c r="Z238" s="111">
        <f t="shared" si="52"/>
        <v>1.9961999999988904</v>
      </c>
      <c r="AA238" s="111">
        <f t="shared" si="52"/>
        <v>1.7061999999976711</v>
      </c>
      <c r="AB238" s="111">
        <f t="shared" si="52"/>
        <v>1.7432000000011696</v>
      </c>
      <c r="AC238" s="111">
        <f t="shared" si="52"/>
        <v>48.949800000016282</v>
      </c>
    </row>
    <row r="239" spans="1:31" s="658" customFormat="1" ht="10.5" customHeight="1" thickBot="1">
      <c r="A239" s="2110"/>
      <c r="B239" s="2111"/>
      <c r="C239" s="9" t="s">
        <v>485</v>
      </c>
      <c r="D239" s="9"/>
      <c r="E239" s="111">
        <f>E181+E185+E189+E193+E197+E201+E205++E209+E213+E217+E221+E225+E229+E233</f>
        <v>0.78999999999977388</v>
      </c>
      <c r="F239" s="111">
        <f t="shared" si="52"/>
        <v>0.77999999999978287</v>
      </c>
      <c r="G239" s="111">
        <f t="shared" si="52"/>
        <v>0.76000000000022738</v>
      </c>
      <c r="H239" s="436">
        <f t="shared" si="52"/>
        <v>0.72999999999979992</v>
      </c>
      <c r="I239" s="111">
        <f t="shared" si="52"/>
        <v>0.74000000000027399</v>
      </c>
      <c r="J239" s="111">
        <f t="shared" si="52"/>
        <v>0.82999999999998297</v>
      </c>
      <c r="K239" s="111">
        <f t="shared" si="52"/>
        <v>0.73999999999958166</v>
      </c>
      <c r="L239" s="111">
        <f t="shared" si="52"/>
        <v>0.73000000000027288</v>
      </c>
      <c r="M239" s="111">
        <f t="shared" si="52"/>
        <v>0.80000000000001026</v>
      </c>
      <c r="N239" s="436">
        <f t="shared" si="52"/>
        <v>0.74999999999979083</v>
      </c>
      <c r="O239" s="111">
        <f t="shared" si="52"/>
        <v>0.81000000000021943</v>
      </c>
      <c r="P239" s="111">
        <f t="shared" si="52"/>
        <v>0.76000000000000911</v>
      </c>
      <c r="Q239" s="111">
        <f t="shared" si="52"/>
        <v>0.75999999999978174</v>
      </c>
      <c r="R239" s="111">
        <f t="shared" si="52"/>
        <v>0.81000000000022854</v>
      </c>
      <c r="S239" s="111">
        <f t="shared" si="52"/>
        <v>0.80999999999974537</v>
      </c>
      <c r="T239" s="111">
        <f t="shared" si="52"/>
        <v>0.83999999999995456</v>
      </c>
      <c r="U239" s="111">
        <f t="shared" si="52"/>
        <v>0.79000000000049231</v>
      </c>
      <c r="V239" s="436">
        <f t="shared" si="52"/>
        <v>0.77999999999981018</v>
      </c>
      <c r="W239" s="111">
        <f t="shared" si="52"/>
        <v>0.6799999999998636</v>
      </c>
      <c r="X239" s="111">
        <f t="shared" si="52"/>
        <v>0.70000000000007279</v>
      </c>
      <c r="Y239" s="111">
        <f t="shared" si="52"/>
        <v>0.68000000000011029</v>
      </c>
      <c r="Z239" s="111">
        <f t="shared" si="52"/>
        <v>0.66999999999988291</v>
      </c>
      <c r="AA239" s="111">
        <f t="shared" si="52"/>
        <v>0.68000000000030014</v>
      </c>
      <c r="AB239" s="111">
        <f t="shared" si="52"/>
        <v>0.6899999999998363</v>
      </c>
      <c r="AC239" s="111">
        <f t="shared" si="52"/>
        <v>18.109999999999808</v>
      </c>
    </row>
    <row r="240" spans="1:31" s="658" customFormat="1" ht="10.5" customHeight="1">
      <c r="A240" s="2097" t="s">
        <v>155</v>
      </c>
      <c r="B240" s="2112"/>
      <c r="C240" s="7" t="s">
        <v>484</v>
      </c>
      <c r="D240" s="7"/>
      <c r="E240" s="108">
        <f>E164+E169-E238</f>
        <v>-0.34920000000014895</v>
      </c>
      <c r="F240" s="108">
        <f t="shared" ref="F240:AC241" si="53">F164+F169-F238</f>
        <v>0.26560000000769479</v>
      </c>
      <c r="G240" s="108">
        <f t="shared" si="53"/>
        <v>-0.20880000002666566</v>
      </c>
      <c r="H240" s="415">
        <f t="shared" si="53"/>
        <v>-0.13060000000609429</v>
      </c>
      <c r="I240" s="108">
        <f t="shared" si="53"/>
        <v>-3.8399999999549017E-2</v>
      </c>
      <c r="J240" s="108">
        <f t="shared" si="53"/>
        <v>-7.8199999997816239E-2</v>
      </c>
      <c r="K240" s="108">
        <f t="shared" si="53"/>
        <v>0.19760000000765698</v>
      </c>
      <c r="L240" s="108">
        <f t="shared" si="53"/>
        <v>6.3600000003675383E-2</v>
      </c>
      <c r="M240" s="108">
        <f t="shared" si="53"/>
        <v>-0.11719999999796693</v>
      </c>
      <c r="N240" s="415">
        <f t="shared" si="53"/>
        <v>3.3199999981881945E-2</v>
      </c>
      <c r="O240" s="108">
        <f t="shared" si="53"/>
        <v>3.9400000008909863E-2</v>
      </c>
      <c r="P240" s="108">
        <f t="shared" si="53"/>
        <v>-0.12739999999581686</v>
      </c>
      <c r="Q240" s="108">
        <f t="shared" si="53"/>
        <v>1.7799999992755389E-2</v>
      </c>
      <c r="R240" s="108">
        <f t="shared" si="53"/>
        <v>-4.279999999710693E-2</v>
      </c>
      <c r="S240" s="108">
        <f t="shared" si="53"/>
        <v>-4.1999999919646314E-3</v>
      </c>
      <c r="T240" s="108">
        <f t="shared" si="53"/>
        <v>-1.7200000013915417E-2</v>
      </c>
      <c r="U240" s="108">
        <f t="shared" si="53"/>
        <v>7.8800000003019122E-2</v>
      </c>
      <c r="V240" s="415">
        <f t="shared" si="53"/>
        <v>-8.2199999995328454E-2</v>
      </c>
      <c r="W240" s="108">
        <f t="shared" si="53"/>
        <v>5.1600000004656366E-2</v>
      </c>
      <c r="X240" s="108">
        <f t="shared" si="53"/>
        <v>-0.24360000000302007</v>
      </c>
      <c r="Y240" s="108">
        <f t="shared" si="53"/>
        <v>2.7999999982188939E-2</v>
      </c>
      <c r="Z240" s="108">
        <f t="shared" si="53"/>
        <v>-7.6199999989722711E-2</v>
      </c>
      <c r="AA240" s="108">
        <f t="shared" si="53"/>
        <v>0.21380000000058264</v>
      </c>
      <c r="AB240" s="108">
        <f t="shared" si="53"/>
        <v>5.6799999994464834E-2</v>
      </c>
      <c r="AC240" s="108">
        <f t="shared" si="53"/>
        <v>-0.46980000002763234</v>
      </c>
    </row>
    <row r="241" spans="1:29" s="658" customFormat="1" ht="10.5" customHeight="1" thickBot="1">
      <c r="A241" s="2110"/>
      <c r="B241" s="2111"/>
      <c r="C241" s="9" t="s">
        <v>485</v>
      </c>
      <c r="D241" s="9"/>
      <c r="E241" s="111">
        <f>E165+E170-E239</f>
        <v>-0.22499999999977394</v>
      </c>
      <c r="F241" s="111">
        <f t="shared" si="53"/>
        <v>-0.21499999999978292</v>
      </c>
      <c r="G241" s="111">
        <f t="shared" si="53"/>
        <v>-0.19500000000022744</v>
      </c>
      <c r="H241" s="436">
        <f t="shared" si="53"/>
        <v>-0.16499999999979997</v>
      </c>
      <c r="I241" s="111">
        <f t="shared" si="53"/>
        <v>-0.17500000000027405</v>
      </c>
      <c r="J241" s="111">
        <f t="shared" si="53"/>
        <v>-0.26499999999998303</v>
      </c>
      <c r="K241" s="111">
        <f t="shared" si="53"/>
        <v>-0.17499999999958171</v>
      </c>
      <c r="L241" s="111">
        <f t="shared" si="53"/>
        <v>-0.16500000000027293</v>
      </c>
      <c r="M241" s="111">
        <f t="shared" si="53"/>
        <v>-0.23500000000001031</v>
      </c>
      <c r="N241" s="436">
        <f t="shared" si="53"/>
        <v>-0.18499999999979089</v>
      </c>
      <c r="O241" s="111">
        <f t="shared" si="53"/>
        <v>-0.24500000000021949</v>
      </c>
      <c r="P241" s="111">
        <f t="shared" si="53"/>
        <v>-0.19500000000000917</v>
      </c>
      <c r="Q241" s="111">
        <f t="shared" si="53"/>
        <v>-0.19499999999978179</v>
      </c>
      <c r="R241" s="111">
        <f t="shared" si="53"/>
        <v>-0.24500000000022859</v>
      </c>
      <c r="S241" s="111">
        <f t="shared" si="53"/>
        <v>-0.24499999999974542</v>
      </c>
      <c r="T241" s="111">
        <f t="shared" si="53"/>
        <v>-0.27499999999995461</v>
      </c>
      <c r="U241" s="111">
        <f t="shared" si="53"/>
        <v>-0.22500000000049236</v>
      </c>
      <c r="V241" s="436">
        <f t="shared" si="53"/>
        <v>-0.21499999999981023</v>
      </c>
      <c r="W241" s="111">
        <f t="shared" si="53"/>
        <v>-0.11499999999986366</v>
      </c>
      <c r="X241" s="111">
        <f t="shared" si="53"/>
        <v>-0.13500000000007284</v>
      </c>
      <c r="Y241" s="111">
        <f t="shared" si="53"/>
        <v>-0.11500000000011035</v>
      </c>
      <c r="Z241" s="111">
        <f t="shared" si="53"/>
        <v>-0.10499999999988296</v>
      </c>
      <c r="AA241" s="111">
        <f t="shared" si="53"/>
        <v>-0.1150000000003002</v>
      </c>
      <c r="AB241" s="111">
        <f t="shared" si="53"/>
        <v>-0.12499999999983635</v>
      </c>
      <c r="AC241" s="111">
        <f t="shared" si="53"/>
        <v>-4.5499999999998124</v>
      </c>
    </row>
    <row r="242" spans="1:29" s="32" customFormat="1" ht="10.5" customHeight="1">
      <c r="A242" s="2167" t="s">
        <v>9</v>
      </c>
      <c r="B242" s="2168"/>
      <c r="C242" s="14" t="s">
        <v>484</v>
      </c>
      <c r="D242" s="14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92"/>
    </row>
    <row r="243" spans="1:29" s="32" customFormat="1" ht="10.5" customHeight="1" thickBot="1">
      <c r="A243" s="2169"/>
      <c r="B243" s="2170"/>
      <c r="C243" s="15" t="s">
        <v>485</v>
      </c>
      <c r="D243" s="15"/>
      <c r="E243" s="93"/>
      <c r="F243" s="93"/>
      <c r="G243" s="93"/>
      <c r="H243" s="93"/>
      <c r="I243" s="93"/>
      <c r="J243" s="93"/>
      <c r="K243" s="93"/>
      <c r="L243" s="93"/>
      <c r="M243" s="93"/>
      <c r="N243" s="93"/>
      <c r="O243" s="93"/>
      <c r="P243" s="93"/>
      <c r="Q243" s="93"/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4"/>
    </row>
    <row r="244" spans="1:29" s="42" customFormat="1" ht="30" customHeight="1" thickBot="1">
      <c r="A244" s="40"/>
      <c r="B244" s="41"/>
      <c r="C244" s="141"/>
      <c r="D244" s="141"/>
      <c r="E244" s="98"/>
      <c r="F244" s="98"/>
      <c r="G244" s="98"/>
      <c r="H244" s="100"/>
      <c r="I244" s="98"/>
      <c r="J244" s="98"/>
      <c r="K244" s="98"/>
      <c r="L244" s="98"/>
      <c r="M244" s="98"/>
      <c r="N244" s="100"/>
      <c r="O244" s="98"/>
      <c r="P244" s="98"/>
      <c r="Q244" s="98"/>
      <c r="R244" s="98"/>
      <c r="S244" s="98"/>
      <c r="T244" s="98"/>
      <c r="U244" s="98"/>
      <c r="V244" s="100"/>
      <c r="W244" s="98"/>
      <c r="X244" s="98"/>
      <c r="Y244" s="98"/>
      <c r="Z244" s="98"/>
      <c r="AA244" s="98"/>
      <c r="AB244" s="98"/>
      <c r="AC244" s="98"/>
    </row>
    <row r="245" spans="1:29" s="658" customFormat="1" ht="28.5" customHeight="1">
      <c r="A245" s="133" t="s">
        <v>17</v>
      </c>
      <c r="B245" s="134" t="s">
        <v>5</v>
      </c>
      <c r="C245" s="6" t="s">
        <v>14</v>
      </c>
      <c r="D245" s="237" t="s">
        <v>499</v>
      </c>
      <c r="E245" s="2119" t="s">
        <v>15</v>
      </c>
      <c r="F245" s="2119"/>
      <c r="G245" s="2119"/>
      <c r="H245" s="2119"/>
      <c r="I245" s="2119"/>
      <c r="J245" s="2119"/>
      <c r="K245" s="2119"/>
      <c r="L245" s="2119"/>
      <c r="M245" s="2119"/>
      <c r="N245" s="2119"/>
      <c r="O245" s="2119"/>
      <c r="P245" s="2119"/>
      <c r="Q245" s="2119"/>
      <c r="R245" s="2119"/>
      <c r="S245" s="2119"/>
      <c r="T245" s="2119"/>
      <c r="U245" s="2119"/>
      <c r="V245" s="2119"/>
      <c r="W245" s="2119"/>
      <c r="X245" s="2119"/>
      <c r="Y245" s="2119"/>
      <c r="Z245" s="2119"/>
      <c r="AA245" s="2119"/>
      <c r="AB245" s="2119"/>
      <c r="AC245" s="2102" t="s">
        <v>10</v>
      </c>
    </row>
    <row r="246" spans="1:29" s="13" customFormat="1" ht="12.75" customHeight="1" thickBot="1">
      <c r="A246" s="2121" t="s">
        <v>325</v>
      </c>
      <c r="B246" s="2122"/>
      <c r="C246" s="17"/>
      <c r="D246" s="17"/>
      <c r="E246" s="18">
        <v>1</v>
      </c>
      <c r="F246" s="18">
        <v>2</v>
      </c>
      <c r="G246" s="18">
        <v>3</v>
      </c>
      <c r="H246" s="18">
        <v>4</v>
      </c>
      <c r="I246" s="18">
        <v>5</v>
      </c>
      <c r="J246" s="18">
        <v>6</v>
      </c>
      <c r="K246" s="18">
        <v>7</v>
      </c>
      <c r="L246" s="18">
        <v>8</v>
      </c>
      <c r="M246" s="18">
        <v>9</v>
      </c>
      <c r="N246" s="18">
        <v>10</v>
      </c>
      <c r="O246" s="18">
        <v>11</v>
      </c>
      <c r="P246" s="18">
        <v>12</v>
      </c>
      <c r="Q246" s="18">
        <v>13</v>
      </c>
      <c r="R246" s="18">
        <v>14</v>
      </c>
      <c r="S246" s="18">
        <v>15</v>
      </c>
      <c r="T246" s="18">
        <v>16</v>
      </c>
      <c r="U246" s="18">
        <v>17</v>
      </c>
      <c r="V246" s="18">
        <v>18</v>
      </c>
      <c r="W246" s="18">
        <v>19</v>
      </c>
      <c r="X246" s="18">
        <v>20</v>
      </c>
      <c r="Y246" s="18">
        <v>21</v>
      </c>
      <c r="Z246" s="18">
        <v>22</v>
      </c>
      <c r="AA246" s="18">
        <v>23</v>
      </c>
      <c r="AB246" s="18">
        <v>24</v>
      </c>
      <c r="AC246" s="2120"/>
    </row>
    <row r="247" spans="1:29" s="13" customFormat="1" ht="12.75" customHeight="1">
      <c r="A247" s="19" t="s">
        <v>293</v>
      </c>
      <c r="B247" s="20"/>
      <c r="C247" s="21"/>
      <c r="D247" s="1015"/>
      <c r="E247" s="20">
        <v>2</v>
      </c>
      <c r="F247" s="20">
        <v>2</v>
      </c>
      <c r="G247" s="20">
        <v>2</v>
      </c>
      <c r="H247" s="20">
        <v>2</v>
      </c>
      <c r="I247" s="20">
        <v>2</v>
      </c>
      <c r="J247" s="20">
        <v>2</v>
      </c>
      <c r="K247" s="20">
        <v>2</v>
      </c>
      <c r="L247" s="20">
        <v>2</v>
      </c>
      <c r="M247" s="20">
        <v>2</v>
      </c>
      <c r="N247" s="20">
        <v>2</v>
      </c>
      <c r="O247" s="20">
        <v>2</v>
      </c>
      <c r="P247" s="20">
        <v>2</v>
      </c>
      <c r="Q247" s="20">
        <v>2</v>
      </c>
      <c r="R247" s="20">
        <v>2</v>
      </c>
      <c r="S247" s="20">
        <v>2</v>
      </c>
      <c r="T247" s="20">
        <v>2</v>
      </c>
      <c r="U247" s="20">
        <v>2</v>
      </c>
      <c r="V247" s="20">
        <v>2</v>
      </c>
      <c r="W247" s="20">
        <v>2</v>
      </c>
      <c r="X247" s="20">
        <v>2</v>
      </c>
      <c r="Y247" s="20">
        <v>2</v>
      </c>
      <c r="Z247" s="20">
        <v>2</v>
      </c>
      <c r="AA247" s="20">
        <v>2</v>
      </c>
      <c r="AB247" s="20">
        <v>2</v>
      </c>
      <c r="AC247" s="22"/>
    </row>
    <row r="248" spans="1:29" s="13" customFormat="1" ht="12.75" customHeight="1" thickBot="1">
      <c r="A248" s="36" t="s">
        <v>294</v>
      </c>
      <c r="B248" s="37"/>
      <c r="C248" s="38"/>
      <c r="D248" s="1006"/>
      <c r="E248" s="37">
        <v>1</v>
      </c>
      <c r="F248" s="37">
        <v>1</v>
      </c>
      <c r="G248" s="37">
        <v>1</v>
      </c>
      <c r="H248" s="37">
        <v>1</v>
      </c>
      <c r="I248" s="37">
        <v>1</v>
      </c>
      <c r="J248" s="37">
        <v>1</v>
      </c>
      <c r="K248" s="37">
        <v>1</v>
      </c>
      <c r="L248" s="37">
        <v>1</v>
      </c>
      <c r="M248" s="37">
        <v>1</v>
      </c>
      <c r="N248" s="37">
        <v>1</v>
      </c>
      <c r="O248" s="37">
        <v>1</v>
      </c>
      <c r="P248" s="37">
        <v>1</v>
      </c>
      <c r="Q248" s="37">
        <v>1</v>
      </c>
      <c r="R248" s="37">
        <v>1</v>
      </c>
      <c r="S248" s="37">
        <v>1</v>
      </c>
      <c r="T248" s="37">
        <v>1</v>
      </c>
      <c r="U248" s="37">
        <v>1</v>
      </c>
      <c r="V248" s="37">
        <v>1</v>
      </c>
      <c r="W248" s="37">
        <v>1</v>
      </c>
      <c r="X248" s="37">
        <v>1</v>
      </c>
      <c r="Y248" s="37">
        <v>1</v>
      </c>
      <c r="Z248" s="37">
        <v>1</v>
      </c>
      <c r="AA248" s="37">
        <v>1</v>
      </c>
      <c r="AB248" s="37">
        <v>1</v>
      </c>
      <c r="AC248" s="39"/>
    </row>
    <row r="249" spans="1:29" s="658" customFormat="1" ht="11.25">
      <c r="A249" s="2091" t="s">
        <v>122</v>
      </c>
      <c r="B249" s="2094" t="s">
        <v>320</v>
      </c>
      <c r="C249" s="10" t="s">
        <v>484</v>
      </c>
      <c r="D249" s="1015" t="s">
        <v>480</v>
      </c>
      <c r="E249" s="225">
        <v>0.65968559999999998</v>
      </c>
      <c r="F249" s="225">
        <v>0.60434319999999997</v>
      </c>
      <c r="G249" s="225">
        <v>0.59177440000000003</v>
      </c>
      <c r="H249" s="440">
        <v>0.59527679999999994</v>
      </c>
      <c r="I249" s="225">
        <v>0.59437920000000011</v>
      </c>
      <c r="J249" s="225">
        <v>0.61636880000000005</v>
      </c>
      <c r="K249" s="225">
        <v>0.67681360000000002</v>
      </c>
      <c r="L249" s="225">
        <v>0.69676000000000005</v>
      </c>
      <c r="M249" s="225">
        <v>0.69946240000000004</v>
      </c>
      <c r="N249" s="440">
        <v>0.71576800000000007</v>
      </c>
      <c r="O249" s="225">
        <v>0.69805759999999994</v>
      </c>
      <c r="P249" s="225">
        <v>0.68197200000000002</v>
      </c>
      <c r="Q249" s="225">
        <v>0.66871760000000002</v>
      </c>
      <c r="R249" s="225">
        <v>0.68788320000000003</v>
      </c>
      <c r="S249" s="225">
        <v>0.7352008000000001</v>
      </c>
      <c r="T249" s="225">
        <v>0.72101999999999999</v>
      </c>
      <c r="U249" s="225">
        <v>0.75485279999999999</v>
      </c>
      <c r="V249" s="440">
        <v>0.77501280000000006</v>
      </c>
      <c r="W249" s="225">
        <v>0.7679416</v>
      </c>
      <c r="X249" s="225">
        <v>0.75488480000000002</v>
      </c>
      <c r="Y249" s="225">
        <v>0.73038639999999999</v>
      </c>
      <c r="Z249" s="225">
        <v>0.71402640000000006</v>
      </c>
      <c r="AA249" s="225">
        <v>0.66999680000000006</v>
      </c>
      <c r="AB249" s="225">
        <v>0.64329440000000004</v>
      </c>
      <c r="AC249" s="120">
        <f>SUM(E249:AB249)</f>
        <v>16.453879199999999</v>
      </c>
    </row>
    <row r="250" spans="1:29" s="658" customFormat="1" ht="11.25">
      <c r="A250" s="2092"/>
      <c r="B250" s="2095"/>
      <c r="C250" s="11" t="s">
        <v>485</v>
      </c>
      <c r="D250" s="1005" t="s">
        <v>480</v>
      </c>
      <c r="E250" s="264">
        <v>0.32278800000000002</v>
      </c>
      <c r="F250" s="264">
        <v>0.30213519999999999</v>
      </c>
      <c r="G250" s="264">
        <v>0.30043120000000001</v>
      </c>
      <c r="H250" s="443">
        <v>0.30005120000000002</v>
      </c>
      <c r="I250" s="264">
        <v>0.3022416</v>
      </c>
      <c r="J250" s="264">
        <v>0.30125999999999997</v>
      </c>
      <c r="K250" s="264">
        <v>0.30371199999999998</v>
      </c>
      <c r="L250" s="264">
        <v>0.2963944</v>
      </c>
      <c r="M250" s="264">
        <v>0.27490800000000004</v>
      </c>
      <c r="N250" s="443">
        <v>0.27810640000000003</v>
      </c>
      <c r="O250" s="264">
        <v>0.27437440000000002</v>
      </c>
      <c r="P250" s="264">
        <v>0.26690640000000004</v>
      </c>
      <c r="Q250" s="264">
        <v>0.2683992</v>
      </c>
      <c r="R250" s="264">
        <v>0.28091680000000002</v>
      </c>
      <c r="S250" s="264">
        <v>0.30668880000000004</v>
      </c>
      <c r="T250" s="264">
        <v>0.28862480000000001</v>
      </c>
      <c r="U250" s="264">
        <v>0.30435440000000002</v>
      </c>
      <c r="V250" s="443">
        <v>0.30335760000000001</v>
      </c>
      <c r="W250" s="264">
        <v>0.30650559999999999</v>
      </c>
      <c r="X250" s="264">
        <v>0.30331600000000003</v>
      </c>
      <c r="Y250" s="264">
        <v>0.3035176</v>
      </c>
      <c r="Z250" s="264">
        <v>0.30386639999999998</v>
      </c>
      <c r="AA250" s="264">
        <v>0.29787839999999999</v>
      </c>
      <c r="AB250" s="264">
        <v>0.29643520000000001</v>
      </c>
      <c r="AC250" s="116">
        <f>SUM(E250:AB250)</f>
        <v>7.087169600000002</v>
      </c>
    </row>
    <row r="251" spans="1:29" s="658" customFormat="1" ht="12">
      <c r="A251" s="2092"/>
      <c r="B251" s="2095"/>
      <c r="C251" s="11" t="s">
        <v>8</v>
      </c>
      <c r="D251" s="1005" t="s">
        <v>466</v>
      </c>
      <c r="E251" s="1605">
        <v>43</v>
      </c>
      <c r="F251" s="1605">
        <v>39</v>
      </c>
      <c r="G251" s="1605">
        <v>41</v>
      </c>
      <c r="H251" s="1887">
        <v>41</v>
      </c>
      <c r="I251" s="1605">
        <v>41</v>
      </c>
      <c r="J251" s="1605">
        <v>43</v>
      </c>
      <c r="K251" s="1605">
        <v>47</v>
      </c>
      <c r="L251" s="1605">
        <v>47</v>
      </c>
      <c r="M251" s="1605">
        <v>45</v>
      </c>
      <c r="N251" s="1887">
        <v>45</v>
      </c>
      <c r="O251" s="1605">
        <v>41</v>
      </c>
      <c r="P251" s="1605">
        <v>43</v>
      </c>
      <c r="Q251" s="1605">
        <v>41</v>
      </c>
      <c r="R251" s="1605">
        <v>45</v>
      </c>
      <c r="S251" s="1605">
        <v>47</v>
      </c>
      <c r="T251" s="1605">
        <v>47</v>
      </c>
      <c r="U251" s="1605">
        <v>52</v>
      </c>
      <c r="V251" s="1887">
        <v>53</v>
      </c>
      <c r="W251" s="1605">
        <v>51</v>
      </c>
      <c r="X251" s="1605">
        <v>48</v>
      </c>
      <c r="Y251" s="1605">
        <v>47</v>
      </c>
      <c r="Z251" s="1605">
        <v>46</v>
      </c>
      <c r="AA251" s="1605">
        <v>43</v>
      </c>
      <c r="AB251" s="1605">
        <v>43</v>
      </c>
      <c r="AC251" s="116"/>
    </row>
    <row r="252" spans="1:29" s="658" customFormat="1" ht="12" thickBot="1">
      <c r="A252" s="2093"/>
      <c r="B252" s="2096"/>
      <c r="C252" s="46" t="s">
        <v>16</v>
      </c>
      <c r="D252" s="1006"/>
      <c r="E252" s="486">
        <f t="shared" ref="E252:AC252" si="54">E250/E249</f>
        <v>0.489305814769945</v>
      </c>
      <c r="F252" s="486">
        <f t="shared" si="54"/>
        <v>0.49993976932312634</v>
      </c>
      <c r="G252" s="486">
        <f t="shared" si="54"/>
        <v>0.50767860184556812</v>
      </c>
      <c r="H252" s="462">
        <f t="shared" si="54"/>
        <v>0.50405324044209354</v>
      </c>
      <c r="I252" s="486">
        <f t="shared" si="54"/>
        <v>0.50849962448214869</v>
      </c>
      <c r="J252" s="486">
        <f t="shared" si="54"/>
        <v>0.48876581682914505</v>
      </c>
      <c r="K252" s="486">
        <f t="shared" si="54"/>
        <v>0.44873802772284715</v>
      </c>
      <c r="L252" s="486">
        <f t="shared" si="54"/>
        <v>0.42538951719386875</v>
      </c>
      <c r="M252" s="486">
        <f t="shared" si="54"/>
        <v>0.39302755945137297</v>
      </c>
      <c r="N252" s="462">
        <f t="shared" si="54"/>
        <v>0.38854265627968837</v>
      </c>
      <c r="O252" s="486">
        <f t="shared" si="54"/>
        <v>0.39305409754152099</v>
      </c>
      <c r="P252" s="486">
        <f t="shared" si="54"/>
        <v>0.39137442592951033</v>
      </c>
      <c r="Q252" s="486">
        <f t="shared" si="54"/>
        <v>0.4013640436560964</v>
      </c>
      <c r="R252" s="486">
        <f t="shared" si="54"/>
        <v>0.4083786317211992</v>
      </c>
      <c r="S252" s="486">
        <f t="shared" si="54"/>
        <v>0.41714970930390716</v>
      </c>
      <c r="T252" s="486">
        <f t="shared" si="54"/>
        <v>0.40030068514049544</v>
      </c>
      <c r="U252" s="486">
        <f t="shared" si="54"/>
        <v>0.4031970206641613</v>
      </c>
      <c r="V252" s="462">
        <f t="shared" si="54"/>
        <v>0.39142269650256095</v>
      </c>
      <c r="W252" s="486">
        <f t="shared" si="54"/>
        <v>0.39912618355354101</v>
      </c>
      <c r="X252" s="486">
        <f t="shared" si="54"/>
        <v>0.40180435478367033</v>
      </c>
      <c r="Y252" s="486">
        <f t="shared" si="54"/>
        <v>0.41555757336116883</v>
      </c>
      <c r="Z252" s="486">
        <f t="shared" si="54"/>
        <v>0.42556745800995588</v>
      </c>
      <c r="AA252" s="486">
        <f t="shared" si="54"/>
        <v>0.44459675031283724</v>
      </c>
      <c r="AB252" s="486">
        <f t="shared" si="54"/>
        <v>0.46080799086701202</v>
      </c>
      <c r="AC252" s="179">
        <f t="shared" si="54"/>
        <v>0.43072940513626734</v>
      </c>
    </row>
    <row r="253" spans="1:29" s="658" customFormat="1" ht="11.25">
      <c r="A253" s="2091" t="s">
        <v>99</v>
      </c>
      <c r="B253" s="2094" t="s">
        <v>321</v>
      </c>
      <c r="C253" s="10" t="s">
        <v>484</v>
      </c>
      <c r="D253" s="1015" t="s">
        <v>480</v>
      </c>
      <c r="E253" s="225">
        <v>4.9205600000000002E-2</v>
      </c>
      <c r="F253" s="225">
        <v>4.8955200000000004E-2</v>
      </c>
      <c r="G253" s="225">
        <v>4.8536799999999998E-2</v>
      </c>
      <c r="H253" s="440">
        <v>4.8767200000000004E-2</v>
      </c>
      <c r="I253" s="225">
        <v>5.1808800000000002E-2</v>
      </c>
      <c r="J253" s="225">
        <v>5.2319200000000003E-2</v>
      </c>
      <c r="K253" s="225">
        <v>5.3139200000000004E-2</v>
      </c>
      <c r="L253" s="225">
        <v>5.3752000000000001E-2</v>
      </c>
      <c r="M253" s="225">
        <v>5.2928000000000003E-2</v>
      </c>
      <c r="N253" s="440">
        <v>5.5087999999999998E-2</v>
      </c>
      <c r="O253" s="225">
        <v>5.4812000000000007E-2</v>
      </c>
      <c r="P253" s="225">
        <v>5.2828E-2</v>
      </c>
      <c r="Q253" s="225">
        <v>5.0580800000000002E-2</v>
      </c>
      <c r="R253" s="225">
        <v>5.1830400000000006E-2</v>
      </c>
      <c r="S253" s="225">
        <v>4.8282400000000003E-2</v>
      </c>
      <c r="T253" s="225">
        <v>4.8330400000000003E-2</v>
      </c>
      <c r="U253" s="225">
        <v>4.8354400000000006E-2</v>
      </c>
      <c r="V253" s="440">
        <v>4.9038400000000003E-2</v>
      </c>
      <c r="W253" s="225">
        <v>4.8698400000000003E-2</v>
      </c>
      <c r="X253" s="225">
        <v>4.9698399999999997E-2</v>
      </c>
      <c r="Y253" s="225">
        <v>5.0649600000000003E-2</v>
      </c>
      <c r="Z253" s="225">
        <v>5.2408000000000003E-2</v>
      </c>
      <c r="AA253" s="225">
        <v>5.16912E-2</v>
      </c>
      <c r="AB253" s="225">
        <v>5.0672000000000002E-2</v>
      </c>
      <c r="AC253" s="120">
        <f>SUM(E253:AB253)</f>
        <v>1.2223744000000003</v>
      </c>
    </row>
    <row r="254" spans="1:29" s="658" customFormat="1" ht="11.25">
      <c r="A254" s="2177"/>
      <c r="B254" s="2179"/>
      <c r="C254" s="11" t="s">
        <v>485</v>
      </c>
      <c r="D254" s="1005" t="s">
        <v>480</v>
      </c>
      <c r="E254" s="264">
        <v>2.0224800000000001E-2</v>
      </c>
      <c r="F254" s="264">
        <v>2.0107200000000002E-2</v>
      </c>
      <c r="G254" s="264">
        <v>2.0169600000000003E-2</v>
      </c>
      <c r="H254" s="443">
        <v>2.0405599999999999E-2</v>
      </c>
      <c r="I254" s="264">
        <v>2.07408E-2</v>
      </c>
      <c r="J254" s="264">
        <v>2.12176E-2</v>
      </c>
      <c r="K254" s="264">
        <v>1.9901600000000002E-2</v>
      </c>
      <c r="L254" s="264">
        <v>1.9460000000000002E-2</v>
      </c>
      <c r="M254" s="264">
        <v>1.85168E-2</v>
      </c>
      <c r="N254" s="443">
        <v>2.0538399999999998E-2</v>
      </c>
      <c r="O254" s="264">
        <v>2.0163199999999999E-2</v>
      </c>
      <c r="P254" s="264">
        <v>2.0165600000000002E-2</v>
      </c>
      <c r="Q254" s="264">
        <v>2.2137600000000004E-2</v>
      </c>
      <c r="R254" s="264">
        <v>2.2111200000000001E-2</v>
      </c>
      <c r="S254" s="264">
        <v>1.80272E-2</v>
      </c>
      <c r="T254" s="264">
        <v>1.7284799999999999E-2</v>
      </c>
      <c r="U254" s="264">
        <v>1.7284799999999999E-2</v>
      </c>
      <c r="V254" s="443">
        <v>1.7284799999999999E-2</v>
      </c>
      <c r="W254" s="264">
        <v>1.7401600000000003E-2</v>
      </c>
      <c r="X254" s="264">
        <v>2.0115200000000003E-2</v>
      </c>
      <c r="Y254" s="264">
        <v>2.00088E-2</v>
      </c>
      <c r="Z254" s="264">
        <v>2.0165600000000002E-2</v>
      </c>
      <c r="AA254" s="264">
        <v>1.9977600000000002E-2</v>
      </c>
      <c r="AB254" s="264">
        <v>2.0159200000000002E-2</v>
      </c>
      <c r="AC254" s="116">
        <f>SUM(E254:AB254)</f>
        <v>0.47356959999999998</v>
      </c>
    </row>
    <row r="255" spans="1:29" s="658" customFormat="1" ht="12">
      <c r="A255" s="2177"/>
      <c r="B255" s="2179"/>
      <c r="C255" s="11" t="s">
        <v>8</v>
      </c>
      <c r="D255" s="1005" t="s">
        <v>466</v>
      </c>
      <c r="E255" s="1605">
        <v>3</v>
      </c>
      <c r="F255" s="1605">
        <v>1</v>
      </c>
      <c r="G255" s="1605">
        <v>1</v>
      </c>
      <c r="H255" s="1887">
        <v>3</v>
      </c>
      <c r="I255" s="1605">
        <v>2</v>
      </c>
      <c r="J255" s="1605">
        <v>4</v>
      </c>
      <c r="K255" s="1605">
        <v>2</v>
      </c>
      <c r="L255" s="1605">
        <v>3</v>
      </c>
      <c r="M255" s="1605">
        <v>3</v>
      </c>
      <c r="N255" s="1887">
        <v>2</v>
      </c>
      <c r="O255" s="1605">
        <v>3</v>
      </c>
      <c r="P255" s="1605">
        <v>2</v>
      </c>
      <c r="Q255" s="1605">
        <v>3</v>
      </c>
      <c r="R255" s="1605">
        <v>3</v>
      </c>
      <c r="S255" s="1605">
        <v>2</v>
      </c>
      <c r="T255" s="1605">
        <v>2</v>
      </c>
      <c r="U255" s="1605">
        <v>4</v>
      </c>
      <c r="V255" s="1887">
        <v>3</v>
      </c>
      <c r="W255" s="1605">
        <v>2</v>
      </c>
      <c r="X255" s="1605">
        <v>3</v>
      </c>
      <c r="Y255" s="1605">
        <v>4</v>
      </c>
      <c r="Z255" s="1605">
        <v>2</v>
      </c>
      <c r="AA255" s="1605">
        <v>2</v>
      </c>
      <c r="AB255" s="1605">
        <v>3</v>
      </c>
      <c r="AC255" s="116"/>
    </row>
    <row r="256" spans="1:29" s="658" customFormat="1" ht="12" thickBot="1">
      <c r="A256" s="2178"/>
      <c r="B256" s="2180"/>
      <c r="C256" s="45" t="s">
        <v>16</v>
      </c>
      <c r="D256" s="45"/>
      <c r="E256" s="170">
        <f t="shared" ref="E256:AC256" si="55">E254/E253</f>
        <v>0.41102638724047669</v>
      </c>
      <c r="F256" s="170">
        <f t="shared" si="55"/>
        <v>0.41072654181782531</v>
      </c>
      <c r="G256" s="170">
        <f t="shared" si="55"/>
        <v>0.41555273524418596</v>
      </c>
      <c r="H256" s="438">
        <f t="shared" si="55"/>
        <v>0.41842877999967187</v>
      </c>
      <c r="I256" s="170">
        <f t="shared" si="55"/>
        <v>0.40033353407143185</v>
      </c>
      <c r="J256" s="170">
        <f t="shared" si="55"/>
        <v>0.40554136913408456</v>
      </c>
      <c r="K256" s="170">
        <f t="shared" si="55"/>
        <v>0.37451824641695775</v>
      </c>
      <c r="L256" s="170">
        <f t="shared" si="55"/>
        <v>0.3620330406310463</v>
      </c>
      <c r="M256" s="170">
        <f t="shared" si="55"/>
        <v>0.34984885126964932</v>
      </c>
      <c r="N256" s="438">
        <f t="shared" si="55"/>
        <v>0.37282892826023817</v>
      </c>
      <c r="O256" s="170">
        <f t="shared" si="55"/>
        <v>0.36786105232430849</v>
      </c>
      <c r="P256" s="170">
        <f t="shared" si="55"/>
        <v>0.38172181418944501</v>
      </c>
      <c r="Q256" s="170">
        <f t="shared" si="55"/>
        <v>0.43766804795495529</v>
      </c>
      <c r="R256" s="170">
        <f t="shared" si="55"/>
        <v>0.42660677903315425</v>
      </c>
      <c r="S256" s="170">
        <f t="shared" si="55"/>
        <v>0.37337000646198198</v>
      </c>
      <c r="T256" s="170">
        <f t="shared" si="55"/>
        <v>0.35763825666661148</v>
      </c>
      <c r="U256" s="170">
        <f t="shared" si="55"/>
        <v>0.35746074814287837</v>
      </c>
      <c r="V256" s="438">
        <f t="shared" si="55"/>
        <v>0.35247479526248815</v>
      </c>
      <c r="W256" s="170">
        <f t="shared" si="55"/>
        <v>0.35733412186026647</v>
      </c>
      <c r="X256" s="170">
        <f t="shared" si="55"/>
        <v>0.40474542439998079</v>
      </c>
      <c r="Y256" s="170">
        <f t="shared" si="55"/>
        <v>0.39504359363153901</v>
      </c>
      <c r="Z256" s="170">
        <f t="shared" si="55"/>
        <v>0.38478094947336289</v>
      </c>
      <c r="AA256" s="170">
        <f t="shared" si="55"/>
        <v>0.38647971027950601</v>
      </c>
      <c r="AB256" s="170">
        <f t="shared" si="55"/>
        <v>0.39783706978212824</v>
      </c>
      <c r="AC256" s="121">
        <f t="shared" si="55"/>
        <v>0.38741779932564019</v>
      </c>
    </row>
    <row r="257" spans="1:30" s="658" customFormat="1" ht="11.25">
      <c r="A257" s="323" t="s">
        <v>519</v>
      </c>
      <c r="B257" s="324"/>
      <c r="C257" s="541"/>
      <c r="D257" s="541"/>
      <c r="E257" s="262">
        <f t="shared" ref="E257:AB258" si="56">E249+E253</f>
        <v>0.70889119999999994</v>
      </c>
      <c r="F257" s="262">
        <f t="shared" si="56"/>
        <v>0.65329839999999995</v>
      </c>
      <c r="G257" s="262">
        <f t="shared" si="56"/>
        <v>0.64031120000000008</v>
      </c>
      <c r="H257" s="262">
        <f t="shared" si="56"/>
        <v>0.64404399999999995</v>
      </c>
      <c r="I257" s="262">
        <f t="shared" si="56"/>
        <v>0.6461880000000001</v>
      </c>
      <c r="J257" s="262">
        <f t="shared" si="56"/>
        <v>0.66868800000000006</v>
      </c>
      <c r="K257" s="262">
        <f t="shared" si="56"/>
        <v>0.72995280000000007</v>
      </c>
      <c r="L257" s="262">
        <f t="shared" si="56"/>
        <v>0.75051200000000007</v>
      </c>
      <c r="M257" s="262">
        <f t="shared" si="56"/>
        <v>0.75239040000000001</v>
      </c>
      <c r="N257" s="262">
        <f t="shared" si="56"/>
        <v>0.7708560000000001</v>
      </c>
      <c r="O257" s="262">
        <f t="shared" si="56"/>
        <v>0.75286959999999992</v>
      </c>
      <c r="P257" s="262">
        <f t="shared" si="56"/>
        <v>0.73480000000000001</v>
      </c>
      <c r="Q257" s="262">
        <f t="shared" si="56"/>
        <v>0.7192984</v>
      </c>
      <c r="R257" s="262">
        <f t="shared" si="56"/>
        <v>0.73971360000000008</v>
      </c>
      <c r="S257" s="262">
        <f t="shared" si="56"/>
        <v>0.78348320000000005</v>
      </c>
      <c r="T257" s="262">
        <f t="shared" si="56"/>
        <v>0.76935039999999999</v>
      </c>
      <c r="U257" s="262">
        <f t="shared" si="56"/>
        <v>0.80320720000000001</v>
      </c>
      <c r="V257" s="262">
        <f t="shared" si="56"/>
        <v>0.82405120000000009</v>
      </c>
      <c r="W257" s="262">
        <f t="shared" si="56"/>
        <v>0.81664000000000003</v>
      </c>
      <c r="X257" s="262">
        <f t="shared" si="56"/>
        <v>0.80458320000000005</v>
      </c>
      <c r="Y257" s="262">
        <f t="shared" si="56"/>
        <v>0.78103599999999995</v>
      </c>
      <c r="Z257" s="262">
        <f t="shared" si="56"/>
        <v>0.76643440000000007</v>
      </c>
      <c r="AA257" s="262">
        <f t="shared" si="56"/>
        <v>0.72168800000000011</v>
      </c>
      <c r="AB257" s="262">
        <f t="shared" si="56"/>
        <v>0.69396640000000009</v>
      </c>
      <c r="AC257" s="262"/>
    </row>
    <row r="258" spans="1:30" s="658" customFormat="1" ht="11.25">
      <c r="A258" s="252" t="s">
        <v>520</v>
      </c>
      <c r="B258" s="253"/>
      <c r="C258" s="254"/>
      <c r="D258" s="254"/>
      <c r="E258" s="262">
        <f t="shared" si="56"/>
        <v>0.34301280000000001</v>
      </c>
      <c r="F258" s="262">
        <f t="shared" si="56"/>
        <v>0.32224239999999998</v>
      </c>
      <c r="G258" s="262">
        <f t="shared" si="56"/>
        <v>0.32060080000000002</v>
      </c>
      <c r="H258" s="262">
        <f t="shared" si="56"/>
        <v>0.32045680000000004</v>
      </c>
      <c r="I258" s="262">
        <f t="shared" si="56"/>
        <v>0.3229824</v>
      </c>
      <c r="J258" s="262">
        <f t="shared" si="56"/>
        <v>0.32247759999999998</v>
      </c>
      <c r="K258" s="262">
        <f t="shared" si="56"/>
        <v>0.3236136</v>
      </c>
      <c r="L258" s="262">
        <f t="shared" si="56"/>
        <v>0.31585439999999998</v>
      </c>
      <c r="M258" s="262">
        <f t="shared" si="56"/>
        <v>0.29342480000000004</v>
      </c>
      <c r="N258" s="262">
        <f t="shared" si="56"/>
        <v>0.29864480000000004</v>
      </c>
      <c r="O258" s="262">
        <f t="shared" si="56"/>
        <v>0.29453760000000001</v>
      </c>
      <c r="P258" s="262">
        <f t="shared" si="56"/>
        <v>0.28707200000000005</v>
      </c>
      <c r="Q258" s="262">
        <f t="shared" si="56"/>
        <v>0.29053679999999998</v>
      </c>
      <c r="R258" s="262">
        <f t="shared" si="56"/>
        <v>0.30302800000000002</v>
      </c>
      <c r="S258" s="262">
        <f t="shared" si="56"/>
        <v>0.32471600000000006</v>
      </c>
      <c r="T258" s="262">
        <f t="shared" si="56"/>
        <v>0.3059096</v>
      </c>
      <c r="U258" s="262">
        <f t="shared" si="56"/>
        <v>0.32163920000000001</v>
      </c>
      <c r="V258" s="262">
        <f t="shared" si="56"/>
        <v>0.32064239999999999</v>
      </c>
      <c r="W258" s="262">
        <f t="shared" si="56"/>
        <v>0.32390720000000001</v>
      </c>
      <c r="X258" s="262">
        <f t="shared" si="56"/>
        <v>0.32343120000000003</v>
      </c>
      <c r="Y258" s="262">
        <f t="shared" si="56"/>
        <v>0.32352639999999999</v>
      </c>
      <c r="Z258" s="262">
        <f t="shared" si="56"/>
        <v>0.32403199999999999</v>
      </c>
      <c r="AA258" s="262">
        <f t="shared" si="56"/>
        <v>0.31785599999999997</v>
      </c>
      <c r="AB258" s="262">
        <f t="shared" si="56"/>
        <v>0.3165944</v>
      </c>
      <c r="AC258" s="262"/>
    </row>
    <row r="259" spans="1:30" s="658" customFormat="1" ht="12" thickBot="1">
      <c r="A259" s="257" t="s">
        <v>521</v>
      </c>
      <c r="B259" s="258"/>
      <c r="C259" s="259"/>
      <c r="D259" s="259"/>
      <c r="E259" s="260">
        <f t="shared" ref="E259:AB259" si="57">SQRT(E257*E257+E258*E258)</f>
        <v>0.78751794544713705</v>
      </c>
      <c r="F259" s="260">
        <f t="shared" si="57"/>
        <v>0.72844969888134348</v>
      </c>
      <c r="G259" s="260">
        <f t="shared" si="57"/>
        <v>0.71608889518416641</v>
      </c>
      <c r="H259" s="260">
        <f t="shared" si="57"/>
        <v>0.71936446576282864</v>
      </c>
      <c r="I259" s="260">
        <f t="shared" si="57"/>
        <v>0.72241024498117423</v>
      </c>
      <c r="J259" s="260">
        <f t="shared" si="57"/>
        <v>0.74238497011035998</v>
      </c>
      <c r="K259" s="260">
        <f t="shared" si="57"/>
        <v>0.79847157265165059</v>
      </c>
      <c r="L259" s="260">
        <f t="shared" si="57"/>
        <v>0.81426793142267373</v>
      </c>
      <c r="M259" s="260">
        <f t="shared" si="57"/>
        <v>0.80758245849399191</v>
      </c>
      <c r="N259" s="260">
        <f t="shared" si="57"/>
        <v>0.82668475811704678</v>
      </c>
      <c r="O259" s="260">
        <f t="shared" si="57"/>
        <v>0.808433690798398</v>
      </c>
      <c r="P259" s="260">
        <f t="shared" si="57"/>
        <v>0.78888615983803401</v>
      </c>
      <c r="Q259" s="260">
        <f t="shared" si="57"/>
        <v>0.77575886743033751</v>
      </c>
      <c r="R259" s="260">
        <f t="shared" si="57"/>
        <v>0.79937611848801193</v>
      </c>
      <c r="S259" s="260">
        <f t="shared" si="57"/>
        <v>0.84810754349801665</v>
      </c>
      <c r="T259" s="260">
        <f t="shared" si="57"/>
        <v>0.82793763131791509</v>
      </c>
      <c r="U259" s="260">
        <f t="shared" si="57"/>
        <v>0.86521302643249665</v>
      </c>
      <c r="V259" s="260">
        <f t="shared" si="57"/>
        <v>0.88423522260719745</v>
      </c>
      <c r="W259" s="260">
        <f t="shared" si="57"/>
        <v>0.87853102609517442</v>
      </c>
      <c r="X259" s="260">
        <f t="shared" si="57"/>
        <v>0.86715734838360214</v>
      </c>
      <c r="Y259" s="260">
        <f t="shared" si="57"/>
        <v>0.84539136782496183</v>
      </c>
      <c r="Z259" s="260">
        <f t="shared" si="57"/>
        <v>0.83211683466167186</v>
      </c>
      <c r="AA259" s="260">
        <f t="shared" si="57"/>
        <v>0.78858481223011145</v>
      </c>
      <c r="AB259" s="260">
        <f t="shared" si="57"/>
        <v>0.76277216679708504</v>
      </c>
      <c r="AC259" s="261"/>
      <c r="AD259" s="119">
        <f>MAX(E259:AB259)</f>
        <v>0.88423522260719745</v>
      </c>
    </row>
    <row r="260" spans="1:30" s="13" customFormat="1" ht="14.25" customHeight="1" thickBot="1">
      <c r="A260" s="137" t="s">
        <v>310</v>
      </c>
      <c r="B260" s="138"/>
      <c r="C260" s="139"/>
      <c r="D260" s="139"/>
      <c r="E260" s="3">
        <v>1</v>
      </c>
      <c r="F260" s="3">
        <v>2</v>
      </c>
      <c r="G260" s="3">
        <v>3</v>
      </c>
      <c r="H260" s="3">
        <v>4</v>
      </c>
      <c r="I260" s="3">
        <v>5</v>
      </c>
      <c r="J260" s="3">
        <v>6</v>
      </c>
      <c r="K260" s="3">
        <v>7</v>
      </c>
      <c r="L260" s="3">
        <v>8</v>
      </c>
      <c r="M260" s="3">
        <v>9</v>
      </c>
      <c r="N260" s="3">
        <v>10</v>
      </c>
      <c r="O260" s="3">
        <v>11</v>
      </c>
      <c r="P260" s="3">
        <v>12</v>
      </c>
      <c r="Q260" s="3">
        <v>13</v>
      </c>
      <c r="R260" s="3">
        <v>14</v>
      </c>
      <c r="S260" s="3">
        <v>15</v>
      </c>
      <c r="T260" s="3">
        <v>16</v>
      </c>
      <c r="U260" s="3">
        <v>17</v>
      </c>
      <c r="V260" s="3">
        <v>18</v>
      </c>
      <c r="W260" s="3">
        <v>19</v>
      </c>
      <c r="X260" s="3">
        <v>20</v>
      </c>
      <c r="Y260" s="3">
        <v>21</v>
      </c>
      <c r="Z260" s="3">
        <v>22</v>
      </c>
      <c r="AA260" s="3">
        <v>23</v>
      </c>
      <c r="AB260" s="3">
        <v>24</v>
      </c>
      <c r="AC260" s="140"/>
    </row>
    <row r="261" spans="1:30" s="32" customFormat="1" ht="14.25" customHeight="1">
      <c r="A261" s="764" t="s">
        <v>144</v>
      </c>
      <c r="B261" s="419"/>
      <c r="C261" s="421" t="s">
        <v>13</v>
      </c>
      <c r="D261" s="421" t="s">
        <v>466</v>
      </c>
      <c r="E261" s="2027">
        <v>10.5</v>
      </c>
      <c r="F261" s="2027">
        <v>10.5</v>
      </c>
      <c r="G261" s="2027">
        <v>10.5</v>
      </c>
      <c r="H261" s="2027">
        <v>10.5</v>
      </c>
      <c r="I261" s="2027">
        <v>10.5</v>
      </c>
      <c r="J261" s="2027">
        <v>10.5</v>
      </c>
      <c r="K261" s="2027">
        <v>10.300000190734863</v>
      </c>
      <c r="L261" s="2027">
        <v>10.399999618530273</v>
      </c>
      <c r="M261" s="2027">
        <v>10.300000190734863</v>
      </c>
      <c r="N261" s="2027">
        <v>10.399999618530273</v>
      </c>
      <c r="O261" s="2027">
        <v>10.399999618530273</v>
      </c>
      <c r="P261" s="2027">
        <v>10.399999618530273</v>
      </c>
      <c r="Q261" s="2027">
        <v>10.5</v>
      </c>
      <c r="R261" s="2027">
        <v>10.5</v>
      </c>
      <c r="S261" s="2027">
        <v>10.300000190734863</v>
      </c>
      <c r="T261" s="2027">
        <v>10.300000190734863</v>
      </c>
      <c r="U261" s="2027">
        <v>10.300000190734863</v>
      </c>
      <c r="V261" s="2027">
        <v>10.300000190734863</v>
      </c>
      <c r="W261" s="2027">
        <v>10.300000190734863</v>
      </c>
      <c r="X261" s="2027">
        <v>10.399999618530273</v>
      </c>
      <c r="Y261" s="2027">
        <v>10.399999618530273</v>
      </c>
      <c r="Z261" s="2027">
        <v>10.5</v>
      </c>
      <c r="AA261" s="2027">
        <v>10.399999618530273</v>
      </c>
      <c r="AB261" s="2027">
        <v>10.5</v>
      </c>
      <c r="AC261" s="765"/>
    </row>
    <row r="262" spans="1:30" s="32" customFormat="1" ht="14.25" customHeight="1" thickBot="1">
      <c r="A262" s="771" t="s">
        <v>145</v>
      </c>
      <c r="B262" s="772"/>
      <c r="C262" s="773" t="s">
        <v>13</v>
      </c>
      <c r="D262" s="773" t="s">
        <v>466</v>
      </c>
      <c r="E262" s="1879">
        <v>10.399999618530273</v>
      </c>
      <c r="F262" s="1879">
        <v>10.399999618530273</v>
      </c>
      <c r="G262" s="1879">
        <v>10.399999618530273</v>
      </c>
      <c r="H262" s="1879">
        <v>10.399999618530273</v>
      </c>
      <c r="I262" s="1879">
        <v>10.399999618530273</v>
      </c>
      <c r="J262" s="1879">
        <v>10.399999618530273</v>
      </c>
      <c r="K262" s="1879">
        <v>10.199999809265137</v>
      </c>
      <c r="L262" s="1879">
        <v>10.199999809265137</v>
      </c>
      <c r="M262" s="1879">
        <v>10.199999809265137</v>
      </c>
      <c r="N262" s="1879">
        <v>10.300000190734863</v>
      </c>
      <c r="O262" s="1879">
        <v>10.300000190734863</v>
      </c>
      <c r="P262" s="1879">
        <v>10.300000190734863</v>
      </c>
      <c r="Q262" s="1879">
        <v>10.399999618530273</v>
      </c>
      <c r="R262" s="1879">
        <v>10.300000190734863</v>
      </c>
      <c r="S262" s="1879">
        <v>10.199999809265137</v>
      </c>
      <c r="T262" s="1879">
        <v>10.199999809265137</v>
      </c>
      <c r="U262" s="1879">
        <v>10.199999809265137</v>
      </c>
      <c r="V262" s="1879">
        <v>10.199999809265137</v>
      </c>
      <c r="W262" s="1879">
        <v>10.300000190734863</v>
      </c>
      <c r="X262" s="1879">
        <v>10.300000190734863</v>
      </c>
      <c r="Y262" s="1879">
        <v>10.300000190734863</v>
      </c>
      <c r="Z262" s="1879">
        <v>10.399999618530273</v>
      </c>
      <c r="AA262" s="1879">
        <v>10.300000190734863</v>
      </c>
      <c r="AB262" s="1879">
        <v>10.300000190734863</v>
      </c>
      <c r="AC262" s="774"/>
    </row>
    <row r="263" spans="1:30" s="658" customFormat="1" ht="11.25">
      <c r="A263" s="2091" t="s">
        <v>326</v>
      </c>
      <c r="B263" s="2094" t="s">
        <v>327</v>
      </c>
      <c r="C263" s="10" t="s">
        <v>484</v>
      </c>
      <c r="D263" s="1015" t="s">
        <v>480</v>
      </c>
      <c r="E263" s="225">
        <v>0.16674705000000001</v>
      </c>
      <c r="F263" s="225">
        <v>0.13317119999999999</v>
      </c>
      <c r="G263" s="225">
        <v>0.12618375000000001</v>
      </c>
      <c r="H263" s="440">
        <v>0.12683910000000001</v>
      </c>
      <c r="I263" s="225">
        <v>0.12799484999999999</v>
      </c>
      <c r="J263" s="225">
        <v>0.12682260000000001</v>
      </c>
      <c r="K263" s="225">
        <v>0.14112944999999999</v>
      </c>
      <c r="L263" s="225">
        <v>0.13906890000000002</v>
      </c>
      <c r="M263" s="225">
        <v>0.12762404999999999</v>
      </c>
      <c r="N263" s="440">
        <v>0.12723915</v>
      </c>
      <c r="O263" s="225">
        <v>0.1215567</v>
      </c>
      <c r="P263" s="225">
        <v>0.10435755000000001</v>
      </c>
      <c r="Q263" s="225">
        <v>0.10119254999999999</v>
      </c>
      <c r="R263" s="225">
        <v>0.11263965000000001</v>
      </c>
      <c r="S263" s="225">
        <v>0.14346975000000001</v>
      </c>
      <c r="T263" s="225">
        <v>0.1243533</v>
      </c>
      <c r="U263" s="225">
        <v>0.15248924999999999</v>
      </c>
      <c r="V263" s="225">
        <v>0.15234344999999999</v>
      </c>
      <c r="W263" s="225">
        <v>0.15090120000000001</v>
      </c>
      <c r="X263" s="225">
        <v>0.12540675000000001</v>
      </c>
      <c r="Y263" s="225">
        <v>0.12888945000000002</v>
      </c>
      <c r="Z263" s="225">
        <v>0.12492840000000001</v>
      </c>
      <c r="AA263" s="225">
        <v>0.12499260000000001</v>
      </c>
      <c r="AB263" s="225">
        <v>0.12439484999999999</v>
      </c>
      <c r="AC263" s="120">
        <f>SUM(E263:AB263)</f>
        <v>3.1347355499999998</v>
      </c>
    </row>
    <row r="264" spans="1:30" s="658" customFormat="1" ht="11.25">
      <c r="A264" s="2092"/>
      <c r="B264" s="2095"/>
      <c r="C264" s="11" t="s">
        <v>485</v>
      </c>
      <c r="D264" s="1005" t="s">
        <v>480</v>
      </c>
      <c r="E264" s="264">
        <v>3.8926500000000003E-2</v>
      </c>
      <c r="F264" s="264">
        <v>1.742295E-2</v>
      </c>
      <c r="G264" s="264">
        <v>1.7250000000000001E-2</v>
      </c>
      <c r="H264" s="443">
        <v>1.7203500000000004E-2</v>
      </c>
      <c r="I264" s="264">
        <v>1.71702E-2</v>
      </c>
      <c r="J264" s="264">
        <v>1.69296E-2</v>
      </c>
      <c r="K264" s="264">
        <v>2.5653000000000002E-2</v>
      </c>
      <c r="L264" s="264">
        <v>2.4823500000000002E-2</v>
      </c>
      <c r="M264" s="264">
        <v>1.7424149999999999E-2</v>
      </c>
      <c r="N264" s="443">
        <v>8.5732499999999993E-3</v>
      </c>
      <c r="O264" s="264">
        <v>7.2939000000000007E-3</v>
      </c>
      <c r="P264" s="264">
        <v>1.0501499999999999E-3</v>
      </c>
      <c r="Q264" s="264">
        <v>0</v>
      </c>
      <c r="R264" s="264">
        <v>3.6009000000000002E-3</v>
      </c>
      <c r="S264" s="264">
        <v>2.419425E-2</v>
      </c>
      <c r="T264" s="264">
        <v>1.60257E-2</v>
      </c>
      <c r="U264" s="264">
        <v>3.3758700000000003E-2</v>
      </c>
      <c r="V264" s="264">
        <v>2.9262E-2</v>
      </c>
      <c r="W264" s="264">
        <v>3.2870400000000001E-2</v>
      </c>
      <c r="X264" s="264">
        <v>1.7982150000000002E-2</v>
      </c>
      <c r="Y264" s="264">
        <v>1.7389949999999998E-2</v>
      </c>
      <c r="Z264" s="264">
        <v>1.7407800000000001E-2</v>
      </c>
      <c r="AA264" s="264">
        <v>1.7064600000000003E-2</v>
      </c>
      <c r="AB264" s="264">
        <v>1.7850149999999999E-2</v>
      </c>
      <c r="AC264" s="116">
        <f>SUM(E264:AB264)</f>
        <v>0.4371273</v>
      </c>
    </row>
    <row r="265" spans="1:30" s="658" customFormat="1" ht="12">
      <c r="A265" s="2092"/>
      <c r="B265" s="2095"/>
      <c r="C265" s="11" t="s">
        <v>8</v>
      </c>
      <c r="D265" s="1005" t="s">
        <v>466</v>
      </c>
      <c r="E265" s="1605">
        <v>8</v>
      </c>
      <c r="F265" s="1605">
        <v>8</v>
      </c>
      <c r="G265" s="1605">
        <v>8</v>
      </c>
      <c r="H265" s="1887">
        <v>8</v>
      </c>
      <c r="I265" s="1605">
        <v>8</v>
      </c>
      <c r="J265" s="1605">
        <v>8</v>
      </c>
      <c r="K265" s="1605">
        <v>9</v>
      </c>
      <c r="L265" s="1605">
        <v>10</v>
      </c>
      <c r="M265" s="1605">
        <v>7</v>
      </c>
      <c r="N265" s="1887">
        <v>6</v>
      </c>
      <c r="O265" s="1605">
        <v>6</v>
      </c>
      <c r="P265" s="1605">
        <v>5</v>
      </c>
      <c r="Q265" s="1605">
        <v>6</v>
      </c>
      <c r="R265" s="1605">
        <v>8</v>
      </c>
      <c r="S265" s="1605">
        <v>8</v>
      </c>
      <c r="T265" s="1605">
        <v>8</v>
      </c>
      <c r="U265" s="1605">
        <v>10</v>
      </c>
      <c r="V265" s="1605">
        <v>10</v>
      </c>
      <c r="W265" s="1605">
        <v>8</v>
      </c>
      <c r="X265" s="1605">
        <v>8</v>
      </c>
      <c r="Y265" s="1605">
        <v>8</v>
      </c>
      <c r="Z265" s="1605">
        <v>9</v>
      </c>
      <c r="AA265" s="1605">
        <v>7</v>
      </c>
      <c r="AB265" s="1605">
        <v>8</v>
      </c>
      <c r="AC265" s="116"/>
    </row>
    <row r="266" spans="1:30" s="658" customFormat="1" ht="12" thickBot="1">
      <c r="A266" s="2093"/>
      <c r="B266" s="2096"/>
      <c r="C266" s="46" t="s">
        <v>16</v>
      </c>
      <c r="D266" s="1006"/>
      <c r="E266" s="486">
        <f t="shared" ref="E266:AC266" si="58">E264/E263</f>
        <v>0.23344640879703721</v>
      </c>
      <c r="F266" s="486">
        <f t="shared" si="58"/>
        <v>0.13083121575836218</v>
      </c>
      <c r="G266" s="486">
        <f t="shared" si="58"/>
        <v>0.13670539986329461</v>
      </c>
      <c r="H266" s="462">
        <f t="shared" si="58"/>
        <v>0.13563246664474915</v>
      </c>
      <c r="I266" s="486">
        <f t="shared" si="58"/>
        <v>0.13414758484423397</v>
      </c>
      <c r="J266" s="486">
        <f t="shared" si="58"/>
        <v>0.13349040313004149</v>
      </c>
      <c r="K266" s="486">
        <f t="shared" si="58"/>
        <v>0.18176929053432861</v>
      </c>
      <c r="L266" s="486">
        <f t="shared" si="58"/>
        <v>0.17849785250332748</v>
      </c>
      <c r="M266" s="486">
        <f t="shared" si="58"/>
        <v>0.13652716709742405</v>
      </c>
      <c r="N266" s="462">
        <f t="shared" si="58"/>
        <v>6.7379026030903219E-2</v>
      </c>
      <c r="O266" s="486">
        <f t="shared" si="58"/>
        <v>6.0004096853567106E-2</v>
      </c>
      <c r="P266" s="486">
        <f t="shared" si="58"/>
        <v>1.0062999754210404E-2</v>
      </c>
      <c r="Q266" s="486">
        <f t="shared" si="58"/>
        <v>0</v>
      </c>
      <c r="R266" s="486">
        <f t="shared" si="58"/>
        <v>3.1968316662915768E-2</v>
      </c>
      <c r="S266" s="486">
        <f t="shared" si="58"/>
        <v>0.16863659412524243</v>
      </c>
      <c r="T266" s="486">
        <f t="shared" si="58"/>
        <v>0.12887233390669969</v>
      </c>
      <c r="U266" s="486">
        <f t="shared" si="58"/>
        <v>0.2213841303567301</v>
      </c>
      <c r="V266" s="462">
        <f t="shared" si="58"/>
        <v>0.19207914747893659</v>
      </c>
      <c r="W266" s="486">
        <f t="shared" si="58"/>
        <v>0.21782729361993144</v>
      </c>
      <c r="X266" s="486">
        <f t="shared" si="58"/>
        <v>0.14339060696493611</v>
      </c>
      <c r="Y266" s="486">
        <f t="shared" si="58"/>
        <v>0.13492143848856517</v>
      </c>
      <c r="Z266" s="486">
        <f t="shared" si="58"/>
        <v>0.13934221522087853</v>
      </c>
      <c r="AA266" s="486">
        <f t="shared" si="58"/>
        <v>0.13652488227303058</v>
      </c>
      <c r="AB266" s="486">
        <f t="shared" si="58"/>
        <v>0.14349589231386992</v>
      </c>
      <c r="AC266" s="179">
        <f t="shared" si="58"/>
        <v>0.13944630831777821</v>
      </c>
    </row>
    <row r="267" spans="1:30" s="658" customFormat="1" ht="11.25">
      <c r="A267" s="2091" t="s">
        <v>124</v>
      </c>
      <c r="B267" s="2094" t="s">
        <v>328</v>
      </c>
      <c r="C267" s="10" t="s">
        <v>484</v>
      </c>
      <c r="D267" s="1015" t="s">
        <v>480</v>
      </c>
      <c r="E267" s="225">
        <v>1.31156E-2</v>
      </c>
      <c r="F267" s="225">
        <v>1.29304E-2</v>
      </c>
      <c r="G267" s="225">
        <v>1.35564E-2</v>
      </c>
      <c r="H267" s="440">
        <v>1.3382000000000002E-2</v>
      </c>
      <c r="I267" s="225">
        <v>1.3867600000000001E-2</v>
      </c>
      <c r="J267" s="225">
        <v>1.3800399999999999E-2</v>
      </c>
      <c r="K267" s="225">
        <v>1.3920400000000001E-2</v>
      </c>
      <c r="L267" s="225">
        <v>1.3513600000000001E-2</v>
      </c>
      <c r="M267" s="225">
        <v>1.5394400000000001E-2</v>
      </c>
      <c r="N267" s="440">
        <v>1.35152E-2</v>
      </c>
      <c r="O267" s="225">
        <v>1.2441600000000001E-2</v>
      </c>
      <c r="P267" s="225">
        <v>1.34824E-2</v>
      </c>
      <c r="Q267" s="225">
        <v>1.2904000000000001E-2</v>
      </c>
      <c r="R267" s="225">
        <v>1.23152E-2</v>
      </c>
      <c r="S267" s="225">
        <v>1.2489200000000001E-2</v>
      </c>
      <c r="T267" s="225">
        <v>1.5783600000000002E-2</v>
      </c>
      <c r="U267" s="225">
        <v>1.4847200000000001E-2</v>
      </c>
      <c r="V267" s="225">
        <v>1.42112E-2</v>
      </c>
      <c r="W267" s="225">
        <v>1.5228400000000001E-2</v>
      </c>
      <c r="X267" s="225">
        <v>1.4160799999999999E-2</v>
      </c>
      <c r="Y267" s="225">
        <v>1.3709200000000001E-2</v>
      </c>
      <c r="Z267" s="225">
        <v>1.3275199999999999E-2</v>
      </c>
      <c r="AA267" s="225">
        <v>1.3152800000000001E-2</v>
      </c>
      <c r="AB267" s="225">
        <v>1.4674400000000001E-2</v>
      </c>
      <c r="AC267" s="120">
        <f>SUM(E267:AB267)</f>
        <v>0.32967119999999994</v>
      </c>
    </row>
    <row r="268" spans="1:30" s="658" customFormat="1" ht="11.25">
      <c r="A268" s="2092"/>
      <c r="B268" s="2095"/>
      <c r="C268" s="11" t="s">
        <v>485</v>
      </c>
      <c r="D268" s="1005" t="s">
        <v>480</v>
      </c>
      <c r="E268" s="264">
        <v>7.8012000000000003E-3</v>
      </c>
      <c r="F268" s="264">
        <v>7.8148000000000002E-3</v>
      </c>
      <c r="G268" s="264">
        <v>7.8195999999999995E-3</v>
      </c>
      <c r="H268" s="443">
        <v>7.5828000000000007E-3</v>
      </c>
      <c r="I268" s="264">
        <v>8.4960000000000001E-3</v>
      </c>
      <c r="J268" s="264">
        <v>7.3607999999999998E-3</v>
      </c>
      <c r="K268" s="264">
        <v>7.2015999999999998E-3</v>
      </c>
      <c r="L268" s="264">
        <v>6.5216000000000007E-3</v>
      </c>
      <c r="M268" s="264">
        <v>6.5396000000000004E-3</v>
      </c>
      <c r="N268" s="443">
        <v>5.6648000000000002E-3</v>
      </c>
      <c r="O268" s="264">
        <v>5.7428000000000002E-3</v>
      </c>
      <c r="P268" s="264">
        <v>5.6636000000000004E-3</v>
      </c>
      <c r="Q268" s="264">
        <v>6.3904000000000009E-3</v>
      </c>
      <c r="R268" s="264">
        <v>6.4603999999999998E-3</v>
      </c>
      <c r="S268" s="264">
        <v>6.0920000000000002E-3</v>
      </c>
      <c r="T268" s="264">
        <v>5.9156E-3</v>
      </c>
      <c r="U268" s="264">
        <v>5.8960000000000002E-3</v>
      </c>
      <c r="V268" s="264">
        <v>6.7460000000000003E-3</v>
      </c>
      <c r="W268" s="264">
        <v>6.7324000000000004E-3</v>
      </c>
      <c r="X268" s="264">
        <v>7.6536E-3</v>
      </c>
      <c r="Y268" s="264">
        <v>7.1999999999999998E-3</v>
      </c>
      <c r="Z268" s="264">
        <v>7.2020000000000001E-3</v>
      </c>
      <c r="AA268" s="264">
        <v>7.2020000000000001E-3</v>
      </c>
      <c r="AB268" s="264">
        <v>7.3504000000000009E-3</v>
      </c>
      <c r="AC268" s="116">
        <f>SUM(E268:AB268)</f>
        <v>0.16505000000000006</v>
      </c>
    </row>
    <row r="269" spans="1:30" s="658" customFormat="1" ht="12">
      <c r="A269" s="2092"/>
      <c r="B269" s="2095"/>
      <c r="C269" s="11" t="s">
        <v>8</v>
      </c>
      <c r="D269" s="1005" t="s">
        <v>466</v>
      </c>
      <c r="E269" s="1605">
        <v>1</v>
      </c>
      <c r="F269" s="1605">
        <v>1</v>
      </c>
      <c r="G269" s="1605">
        <v>1</v>
      </c>
      <c r="H269" s="1887">
        <v>0</v>
      </c>
      <c r="I269" s="1605">
        <v>1</v>
      </c>
      <c r="J269" s="1605">
        <v>0</v>
      </c>
      <c r="K269" s="1605">
        <v>1</v>
      </c>
      <c r="L269" s="1605">
        <v>1</v>
      </c>
      <c r="M269" s="1605">
        <v>1</v>
      </c>
      <c r="N269" s="1887">
        <v>1</v>
      </c>
      <c r="O269" s="1605">
        <v>1</v>
      </c>
      <c r="P269" s="1605">
        <v>1</v>
      </c>
      <c r="Q269" s="1605">
        <v>1</v>
      </c>
      <c r="R269" s="1605">
        <v>1</v>
      </c>
      <c r="S269" s="1605">
        <v>1</v>
      </c>
      <c r="T269" s="1605">
        <v>1</v>
      </c>
      <c r="U269" s="1605">
        <v>1</v>
      </c>
      <c r="V269" s="1605">
        <v>1</v>
      </c>
      <c r="W269" s="1605">
        <v>1</v>
      </c>
      <c r="X269" s="1605">
        <v>1</v>
      </c>
      <c r="Y269" s="1605">
        <v>0</v>
      </c>
      <c r="Z269" s="1605">
        <v>1</v>
      </c>
      <c r="AA269" s="1605">
        <v>0</v>
      </c>
      <c r="AB269" s="1605">
        <v>1</v>
      </c>
      <c r="AC269" s="116"/>
    </row>
    <row r="270" spans="1:30" s="658" customFormat="1" ht="12" thickBot="1">
      <c r="A270" s="2093"/>
      <c r="B270" s="2096"/>
      <c r="C270" s="46" t="s">
        <v>16</v>
      </c>
      <c r="D270" s="1006"/>
      <c r="E270" s="486">
        <f t="shared" ref="E270:AC270" si="59">E268/E267</f>
        <v>0.59480313519777983</v>
      </c>
      <c r="F270" s="486">
        <f t="shared" si="59"/>
        <v>0.60437418796015596</v>
      </c>
      <c r="G270" s="486">
        <f t="shared" si="59"/>
        <v>0.57681980466790594</v>
      </c>
      <c r="H270" s="462">
        <f t="shared" si="59"/>
        <v>0.56664175758481539</v>
      </c>
      <c r="I270" s="486">
        <f t="shared" si="59"/>
        <v>0.61265107156249099</v>
      </c>
      <c r="J270" s="486">
        <f t="shared" si="59"/>
        <v>0.53337584417842965</v>
      </c>
      <c r="K270" s="486">
        <f t="shared" si="59"/>
        <v>0.51734145570529577</v>
      </c>
      <c r="L270" s="486">
        <f t="shared" si="59"/>
        <v>0.48259531139000711</v>
      </c>
      <c r="M270" s="486">
        <f t="shared" si="59"/>
        <v>0.42480382476744794</v>
      </c>
      <c r="N270" s="462">
        <f t="shared" si="59"/>
        <v>0.4191428909672073</v>
      </c>
      <c r="O270" s="486">
        <f t="shared" si="59"/>
        <v>0.46158050411522633</v>
      </c>
      <c r="P270" s="486">
        <f t="shared" si="59"/>
        <v>0.42007357740461643</v>
      </c>
      <c r="Q270" s="486">
        <f t="shared" si="59"/>
        <v>0.49522628642281469</v>
      </c>
      <c r="R270" s="486">
        <f t="shared" si="59"/>
        <v>0.52458750162400936</v>
      </c>
      <c r="S270" s="486">
        <f t="shared" si="59"/>
        <v>0.4877814431668962</v>
      </c>
      <c r="T270" s="486">
        <f t="shared" si="59"/>
        <v>0.37479409006817199</v>
      </c>
      <c r="U270" s="486">
        <f t="shared" si="59"/>
        <v>0.3971119133574007</v>
      </c>
      <c r="V270" s="462">
        <f t="shared" si="59"/>
        <v>0.47469601441116865</v>
      </c>
      <c r="W270" s="486">
        <f t="shared" si="59"/>
        <v>0.4420950329647238</v>
      </c>
      <c r="X270" s="486">
        <f t="shared" si="59"/>
        <v>0.54047793909948594</v>
      </c>
      <c r="Y270" s="486">
        <f t="shared" si="59"/>
        <v>0.52519475972339735</v>
      </c>
      <c r="Z270" s="486">
        <f t="shared" si="59"/>
        <v>0.5425153670001206</v>
      </c>
      <c r="AA270" s="486">
        <f t="shared" si="59"/>
        <v>0.54756401678730005</v>
      </c>
      <c r="AB270" s="486">
        <f t="shared" si="59"/>
        <v>0.50089952570462848</v>
      </c>
      <c r="AC270" s="179">
        <f t="shared" si="59"/>
        <v>0.50065034494975624</v>
      </c>
    </row>
    <row r="271" spans="1:30" s="658" customFormat="1" ht="11.25">
      <c r="A271" s="2091" t="s">
        <v>100</v>
      </c>
      <c r="B271" s="2094" t="s">
        <v>639</v>
      </c>
      <c r="C271" s="10" t="s">
        <v>484</v>
      </c>
      <c r="D271" s="1015" t="s">
        <v>480</v>
      </c>
      <c r="E271" s="225">
        <v>0.49792470000000005</v>
      </c>
      <c r="F271" s="225">
        <v>0.47551140000000003</v>
      </c>
      <c r="G271" s="225">
        <v>0.46910640000000003</v>
      </c>
      <c r="H271" s="440">
        <v>0.47238120000000006</v>
      </c>
      <c r="I271" s="225">
        <v>0.4696263</v>
      </c>
      <c r="J271" s="225">
        <v>0.4933401</v>
      </c>
      <c r="K271" s="225">
        <v>0.54037769999999996</v>
      </c>
      <c r="L271" s="225">
        <v>0.56253120000000001</v>
      </c>
      <c r="M271" s="225">
        <v>0.5746059</v>
      </c>
      <c r="N271" s="440">
        <v>0.59329200000000004</v>
      </c>
      <c r="O271" s="225">
        <v>0.58193010000000001</v>
      </c>
      <c r="P271" s="225">
        <v>0.58125450000000001</v>
      </c>
      <c r="Q271" s="225">
        <v>0.57285480000000011</v>
      </c>
      <c r="R271" s="225">
        <v>0.58032030000000001</v>
      </c>
      <c r="S271" s="225">
        <v>0.59695200000000004</v>
      </c>
      <c r="T271" s="225">
        <v>0.60037110000000005</v>
      </c>
      <c r="U271" s="225">
        <v>0.60702840000000002</v>
      </c>
      <c r="V271" s="225">
        <v>0.62764350000000002</v>
      </c>
      <c r="W271" s="225">
        <v>0.6206406000000001</v>
      </c>
      <c r="X271" s="225">
        <v>0.63465300000000002</v>
      </c>
      <c r="Y271" s="225">
        <v>0.60807929999999999</v>
      </c>
      <c r="Z271" s="225">
        <v>0.5955897</v>
      </c>
      <c r="AA271" s="225">
        <v>0.5510313</v>
      </c>
      <c r="AB271" s="225">
        <v>0.52253280000000002</v>
      </c>
      <c r="AC271" s="120">
        <f>SUM(E271:AB271)</f>
        <v>13.429578300000001</v>
      </c>
    </row>
    <row r="272" spans="1:30" s="658" customFormat="1" ht="11.25">
      <c r="A272" s="2092"/>
      <c r="B272" s="2095"/>
      <c r="C272" s="11" t="s">
        <v>485</v>
      </c>
      <c r="D272" s="1005" t="s">
        <v>480</v>
      </c>
      <c r="E272" s="264">
        <v>0.29407530000000004</v>
      </c>
      <c r="F272" s="264">
        <v>0.2945682</v>
      </c>
      <c r="G272" s="264">
        <v>0.29307060000000001</v>
      </c>
      <c r="H272" s="443">
        <v>0.29299409999999998</v>
      </c>
      <c r="I272" s="264">
        <v>0.29495699999999997</v>
      </c>
      <c r="J272" s="264">
        <v>0.29471910000000001</v>
      </c>
      <c r="K272" s="264">
        <v>0.2883657</v>
      </c>
      <c r="L272" s="264">
        <v>0.2814873</v>
      </c>
      <c r="M272" s="264">
        <v>0.26934390000000002</v>
      </c>
      <c r="N272" s="443">
        <v>0.28184910000000002</v>
      </c>
      <c r="O272" s="264">
        <v>0.28184430000000005</v>
      </c>
      <c r="P272" s="264">
        <v>0.28517369999999997</v>
      </c>
      <c r="Q272" s="264">
        <v>0.28750560000000003</v>
      </c>
      <c r="R272" s="264">
        <v>0.29267490000000002</v>
      </c>
      <c r="S272" s="264">
        <v>0.29224110000000003</v>
      </c>
      <c r="T272" s="264">
        <v>0.28287089999999998</v>
      </c>
      <c r="U272" s="264">
        <v>0.28051350000000003</v>
      </c>
      <c r="V272" s="264">
        <v>0.28263450000000001</v>
      </c>
      <c r="W272" s="264">
        <v>0.28217970000000003</v>
      </c>
      <c r="X272" s="264">
        <v>0.29351100000000002</v>
      </c>
      <c r="Y272" s="264">
        <v>0.29603039999999997</v>
      </c>
      <c r="Z272" s="264">
        <v>0.29598180000000002</v>
      </c>
      <c r="AA272" s="264">
        <v>0.29057370000000005</v>
      </c>
      <c r="AB272" s="264">
        <v>0.28845179999999998</v>
      </c>
      <c r="AC272" s="116">
        <f>SUM(E272:AB272)</f>
        <v>6.9176171999999996</v>
      </c>
    </row>
    <row r="273" spans="1:30" s="658" customFormat="1" ht="12">
      <c r="A273" s="2092"/>
      <c r="B273" s="2095"/>
      <c r="C273" s="11" t="s">
        <v>8</v>
      </c>
      <c r="D273" s="1005" t="s">
        <v>466</v>
      </c>
      <c r="E273" s="1605">
        <v>30</v>
      </c>
      <c r="F273" s="1605">
        <v>30</v>
      </c>
      <c r="G273" s="1605">
        <v>30</v>
      </c>
      <c r="H273" s="1887">
        <v>29</v>
      </c>
      <c r="I273" s="1605">
        <v>30</v>
      </c>
      <c r="J273" s="1605">
        <v>31</v>
      </c>
      <c r="K273" s="1605">
        <v>34</v>
      </c>
      <c r="L273" s="1605">
        <v>33</v>
      </c>
      <c r="M273" s="1605">
        <v>35</v>
      </c>
      <c r="N273" s="1887">
        <v>35</v>
      </c>
      <c r="O273" s="1605">
        <v>35</v>
      </c>
      <c r="P273" s="1605">
        <v>34</v>
      </c>
      <c r="Q273" s="1605">
        <v>33</v>
      </c>
      <c r="R273" s="1605">
        <v>35</v>
      </c>
      <c r="S273" s="1605">
        <v>37</v>
      </c>
      <c r="T273" s="1605">
        <v>35</v>
      </c>
      <c r="U273" s="1605">
        <v>37</v>
      </c>
      <c r="V273" s="1605">
        <v>39</v>
      </c>
      <c r="W273" s="1605">
        <v>39</v>
      </c>
      <c r="X273" s="1605">
        <v>37</v>
      </c>
      <c r="Y273" s="1605">
        <v>36</v>
      </c>
      <c r="Z273" s="1605">
        <v>35</v>
      </c>
      <c r="AA273" s="1605">
        <v>33</v>
      </c>
      <c r="AB273" s="1605">
        <v>32</v>
      </c>
      <c r="AC273" s="116"/>
    </row>
    <row r="274" spans="1:30" s="658" customFormat="1" ht="12" thickBot="1">
      <c r="A274" s="2135"/>
      <c r="B274" s="2136"/>
      <c r="C274" s="45" t="s">
        <v>16</v>
      </c>
      <c r="D274" s="1009"/>
      <c r="E274" s="170">
        <f t="shared" ref="E274:AC274" si="60">E272/E271</f>
        <v>0.59060195246389668</v>
      </c>
      <c r="F274" s="170">
        <f t="shared" si="60"/>
        <v>0.61947663084418159</v>
      </c>
      <c r="G274" s="170">
        <f t="shared" si="60"/>
        <v>0.62474227595274756</v>
      </c>
      <c r="H274" s="438">
        <f t="shared" si="60"/>
        <v>0.62024928172416671</v>
      </c>
      <c r="I274" s="170">
        <f t="shared" si="60"/>
        <v>0.62806746555718873</v>
      </c>
      <c r="J274" s="170">
        <f t="shared" si="60"/>
        <v>0.59739538707678541</v>
      </c>
      <c r="K274" s="170">
        <f t="shared" si="60"/>
        <v>0.53363730590659098</v>
      </c>
      <c r="L274" s="170">
        <f t="shared" si="60"/>
        <v>0.50039411147328361</v>
      </c>
      <c r="M274" s="170">
        <f t="shared" si="60"/>
        <v>0.46874544796703277</v>
      </c>
      <c r="N274" s="438">
        <f t="shared" si="60"/>
        <v>0.47505966707793129</v>
      </c>
      <c r="O274" s="170">
        <f t="shared" si="60"/>
        <v>0.48432672583872194</v>
      </c>
      <c r="P274" s="170">
        <f t="shared" si="60"/>
        <v>0.49061762102486944</v>
      </c>
      <c r="Q274" s="170">
        <f t="shared" si="60"/>
        <v>0.50188215233598454</v>
      </c>
      <c r="R274" s="170">
        <f t="shared" si="60"/>
        <v>0.50433338278878059</v>
      </c>
      <c r="S274" s="170">
        <f t="shared" si="60"/>
        <v>0.48955544164354925</v>
      </c>
      <c r="T274" s="170">
        <f t="shared" si="60"/>
        <v>0.47116008748588989</v>
      </c>
      <c r="U274" s="170">
        <f t="shared" si="60"/>
        <v>0.46210935106166368</v>
      </c>
      <c r="V274" s="438">
        <f t="shared" si="60"/>
        <v>0.45031056642823514</v>
      </c>
      <c r="W274" s="170">
        <f t="shared" si="60"/>
        <v>0.45465878319916547</v>
      </c>
      <c r="X274" s="170">
        <f t="shared" si="60"/>
        <v>0.46247476967728823</v>
      </c>
      <c r="Y274" s="170">
        <f t="shared" si="60"/>
        <v>0.48682860936065409</v>
      </c>
      <c r="Z274" s="170">
        <f t="shared" si="60"/>
        <v>0.49695587415296139</v>
      </c>
      <c r="AA274" s="170">
        <f t="shared" si="60"/>
        <v>0.52732703205788867</v>
      </c>
      <c r="AB274" s="170">
        <f t="shared" si="60"/>
        <v>0.55202620773279676</v>
      </c>
      <c r="AC274" s="121">
        <f t="shared" si="60"/>
        <v>0.51510308406333194</v>
      </c>
    </row>
    <row r="275" spans="1:30" s="658" customFormat="1" ht="11.25">
      <c r="A275" s="2123" t="s">
        <v>101</v>
      </c>
      <c r="B275" s="2124" t="s">
        <v>640</v>
      </c>
      <c r="C275" s="63" t="s">
        <v>484</v>
      </c>
      <c r="D275" s="1010" t="s">
        <v>480</v>
      </c>
      <c r="E275" s="86"/>
      <c r="F275" s="86"/>
      <c r="G275" s="86"/>
      <c r="H275" s="436"/>
      <c r="I275" s="86"/>
      <c r="J275" s="86"/>
      <c r="K275" s="86"/>
      <c r="L275" s="86"/>
      <c r="M275" s="86"/>
      <c r="N275" s="436"/>
      <c r="O275" s="86"/>
      <c r="P275" s="86"/>
      <c r="Q275" s="86"/>
      <c r="R275" s="86"/>
      <c r="S275" s="86"/>
      <c r="T275" s="86"/>
      <c r="U275" s="86"/>
      <c r="V275" s="436"/>
      <c r="W275" s="86"/>
      <c r="X275" s="86"/>
      <c r="Y275" s="86"/>
      <c r="Z275" s="86"/>
      <c r="AA275" s="86"/>
      <c r="AB275" s="86"/>
      <c r="AC275" s="123">
        <f>SUM(E275:AB275)</f>
        <v>0</v>
      </c>
    </row>
    <row r="276" spans="1:30" s="658" customFormat="1" ht="11.25">
      <c r="A276" s="2149"/>
      <c r="B276" s="2095"/>
      <c r="C276" s="11" t="s">
        <v>485</v>
      </c>
      <c r="D276" s="1005" t="s">
        <v>480</v>
      </c>
      <c r="E276" s="82"/>
      <c r="F276" s="82"/>
      <c r="G276" s="82"/>
      <c r="H276" s="416"/>
      <c r="I276" s="82"/>
      <c r="J276" s="82"/>
      <c r="K276" s="82"/>
      <c r="L276" s="82"/>
      <c r="M276" s="82"/>
      <c r="N276" s="416"/>
      <c r="O276" s="82"/>
      <c r="P276" s="82"/>
      <c r="Q276" s="82"/>
      <c r="R276" s="82"/>
      <c r="S276" s="82"/>
      <c r="T276" s="82"/>
      <c r="U276" s="82"/>
      <c r="V276" s="416"/>
      <c r="W276" s="82"/>
      <c r="X276" s="82"/>
      <c r="Y276" s="82"/>
      <c r="Z276" s="82"/>
      <c r="AA276" s="82"/>
      <c r="AB276" s="82"/>
      <c r="AC276" s="123">
        <f>SUM(E276:AB276)</f>
        <v>0</v>
      </c>
    </row>
    <row r="277" spans="1:30" s="658" customFormat="1" ht="11.25">
      <c r="A277" s="2149"/>
      <c r="B277" s="2095"/>
      <c r="C277" s="11" t="s">
        <v>8</v>
      </c>
      <c r="D277" s="1005" t="s">
        <v>506</v>
      </c>
      <c r="E277" s="115" t="s">
        <v>244</v>
      </c>
      <c r="F277" s="115">
        <f t="shared" ref="F277:AB277" si="61">F275*64</f>
        <v>0</v>
      </c>
      <c r="G277" s="115">
        <f t="shared" si="61"/>
        <v>0</v>
      </c>
      <c r="H277" s="417">
        <f t="shared" si="61"/>
        <v>0</v>
      </c>
      <c r="I277" s="115">
        <f t="shared" si="61"/>
        <v>0</v>
      </c>
      <c r="J277" s="115">
        <f t="shared" si="61"/>
        <v>0</v>
      </c>
      <c r="K277" s="115">
        <f t="shared" si="61"/>
        <v>0</v>
      </c>
      <c r="L277" s="115">
        <f t="shared" si="61"/>
        <v>0</v>
      </c>
      <c r="M277" s="115">
        <f t="shared" si="61"/>
        <v>0</v>
      </c>
      <c r="N277" s="417">
        <f t="shared" si="61"/>
        <v>0</v>
      </c>
      <c r="O277" s="115">
        <f t="shared" si="61"/>
        <v>0</v>
      </c>
      <c r="P277" s="115">
        <f t="shared" si="61"/>
        <v>0</v>
      </c>
      <c r="Q277" s="115">
        <f t="shared" si="61"/>
        <v>0</v>
      </c>
      <c r="R277" s="115">
        <f t="shared" si="61"/>
        <v>0</v>
      </c>
      <c r="S277" s="115">
        <f t="shared" si="61"/>
        <v>0</v>
      </c>
      <c r="T277" s="115">
        <f t="shared" si="61"/>
        <v>0</v>
      </c>
      <c r="U277" s="115">
        <f t="shared" si="61"/>
        <v>0</v>
      </c>
      <c r="V277" s="417">
        <f t="shared" si="61"/>
        <v>0</v>
      </c>
      <c r="W277" s="115">
        <f t="shared" si="61"/>
        <v>0</v>
      </c>
      <c r="X277" s="115">
        <f t="shared" si="61"/>
        <v>0</v>
      </c>
      <c r="Y277" s="115">
        <f t="shared" si="61"/>
        <v>0</v>
      </c>
      <c r="Z277" s="115">
        <f t="shared" si="61"/>
        <v>0</v>
      </c>
      <c r="AA277" s="115">
        <f t="shared" si="61"/>
        <v>0</v>
      </c>
      <c r="AB277" s="115">
        <f t="shared" si="61"/>
        <v>0</v>
      </c>
      <c r="AC277" s="123"/>
    </row>
    <row r="278" spans="1:30" s="658" customFormat="1" ht="12" thickBot="1">
      <c r="A278" s="2150"/>
      <c r="B278" s="2096"/>
      <c r="C278" s="46" t="s">
        <v>16</v>
      </c>
      <c r="D278" s="1006"/>
      <c r="E278" s="486" t="e">
        <f t="shared" ref="E278:AC278" si="62">E276/E275</f>
        <v>#DIV/0!</v>
      </c>
      <c r="F278" s="486" t="e">
        <f t="shared" si="62"/>
        <v>#DIV/0!</v>
      </c>
      <c r="G278" s="486" t="e">
        <f t="shared" si="62"/>
        <v>#DIV/0!</v>
      </c>
      <c r="H278" s="462" t="e">
        <f t="shared" si="62"/>
        <v>#DIV/0!</v>
      </c>
      <c r="I278" s="486" t="e">
        <f t="shared" si="62"/>
        <v>#DIV/0!</v>
      </c>
      <c r="J278" s="486" t="e">
        <f t="shared" si="62"/>
        <v>#DIV/0!</v>
      </c>
      <c r="K278" s="486" t="e">
        <f t="shared" si="62"/>
        <v>#DIV/0!</v>
      </c>
      <c r="L278" s="486" t="e">
        <f t="shared" si="62"/>
        <v>#DIV/0!</v>
      </c>
      <c r="M278" s="486" t="e">
        <f t="shared" si="62"/>
        <v>#DIV/0!</v>
      </c>
      <c r="N278" s="462" t="e">
        <f t="shared" si="62"/>
        <v>#DIV/0!</v>
      </c>
      <c r="O278" s="486" t="e">
        <f t="shared" si="62"/>
        <v>#DIV/0!</v>
      </c>
      <c r="P278" s="486" t="e">
        <f t="shared" si="62"/>
        <v>#DIV/0!</v>
      </c>
      <c r="Q278" s="486" t="e">
        <f t="shared" si="62"/>
        <v>#DIV/0!</v>
      </c>
      <c r="R278" s="486" t="e">
        <f t="shared" si="62"/>
        <v>#DIV/0!</v>
      </c>
      <c r="S278" s="486" t="e">
        <f t="shared" si="62"/>
        <v>#DIV/0!</v>
      </c>
      <c r="T278" s="486" t="e">
        <f t="shared" si="62"/>
        <v>#DIV/0!</v>
      </c>
      <c r="U278" s="486" t="e">
        <f t="shared" si="62"/>
        <v>#DIV/0!</v>
      </c>
      <c r="V278" s="462" t="e">
        <f t="shared" si="62"/>
        <v>#DIV/0!</v>
      </c>
      <c r="W278" s="486" t="e">
        <f t="shared" si="62"/>
        <v>#DIV/0!</v>
      </c>
      <c r="X278" s="486" t="e">
        <f t="shared" si="62"/>
        <v>#DIV/0!</v>
      </c>
      <c r="Y278" s="486" t="e">
        <f t="shared" si="62"/>
        <v>#DIV/0!</v>
      </c>
      <c r="Z278" s="486" t="e">
        <f t="shared" si="62"/>
        <v>#DIV/0!</v>
      </c>
      <c r="AA278" s="486" t="e">
        <f t="shared" si="62"/>
        <v>#DIV/0!</v>
      </c>
      <c r="AB278" s="486" t="e">
        <f t="shared" si="62"/>
        <v>#DIV/0!</v>
      </c>
      <c r="AC278" s="179" t="e">
        <f t="shared" si="62"/>
        <v>#DIV/0!</v>
      </c>
    </row>
    <row r="279" spans="1:30" s="658" customFormat="1" ht="11.25">
      <c r="A279" s="2091" t="s">
        <v>110</v>
      </c>
      <c r="B279" s="2094" t="s">
        <v>329</v>
      </c>
      <c r="C279" s="10" t="s">
        <v>484</v>
      </c>
      <c r="D279" s="1015" t="s">
        <v>480</v>
      </c>
      <c r="E279" s="225">
        <v>2.1605999999999999E-3</v>
      </c>
      <c r="F279" s="225">
        <v>2.1605999999999999E-3</v>
      </c>
      <c r="G279" s="225">
        <v>2.1605999999999999E-3</v>
      </c>
      <c r="H279" s="440">
        <v>2.1605999999999999E-3</v>
      </c>
      <c r="I279" s="225">
        <v>2.1605999999999999E-3</v>
      </c>
      <c r="J279" s="225">
        <v>2.1605999999999999E-3</v>
      </c>
      <c r="K279" s="225">
        <v>2.1605999999999999E-3</v>
      </c>
      <c r="L279" s="225">
        <v>2.1605999999999999E-3</v>
      </c>
      <c r="M279" s="225">
        <v>2.16E-3</v>
      </c>
      <c r="N279" s="440">
        <v>2.1605999999999999E-3</v>
      </c>
      <c r="O279" s="225">
        <v>2.1597000000000001E-3</v>
      </c>
      <c r="P279" s="225">
        <v>2.1605999999999999E-3</v>
      </c>
      <c r="Q279" s="225">
        <v>2.1605999999999999E-3</v>
      </c>
      <c r="R279" s="225">
        <v>2.1605999999999999E-3</v>
      </c>
      <c r="S279" s="225">
        <v>2.1597000000000001E-3</v>
      </c>
      <c r="T279" s="225">
        <v>2.1585000000000003E-3</v>
      </c>
      <c r="U279" s="225">
        <v>2.1417000000000003E-3</v>
      </c>
      <c r="V279" s="225">
        <v>2.1537000000000001E-3</v>
      </c>
      <c r="W279" s="225">
        <v>2.16E-3</v>
      </c>
      <c r="X279" s="225">
        <v>2.1605999999999999E-3</v>
      </c>
      <c r="Y279" s="225">
        <v>2.1605999999999999E-3</v>
      </c>
      <c r="Z279" s="225">
        <v>2.1605999999999999E-3</v>
      </c>
      <c r="AA279" s="225">
        <v>2.1611999999999998E-3</v>
      </c>
      <c r="AB279" s="225">
        <v>2.1605999999999999E-3</v>
      </c>
      <c r="AC279" s="120">
        <f>SUM(E279:AB279)</f>
        <v>5.1824099999999998E-2</v>
      </c>
    </row>
    <row r="280" spans="1:30" s="658" customFormat="1" ht="11.25">
      <c r="A280" s="2149"/>
      <c r="B280" s="2095"/>
      <c r="C280" s="11" t="s">
        <v>485</v>
      </c>
      <c r="D280" s="1005" t="s">
        <v>480</v>
      </c>
      <c r="E280" s="264">
        <v>6.9765000000000009E-3</v>
      </c>
      <c r="F280" s="264">
        <v>6.7632000000000005E-3</v>
      </c>
      <c r="G280" s="264">
        <v>6.9765000000000009E-3</v>
      </c>
      <c r="H280" s="443">
        <v>7.1220000000000007E-3</v>
      </c>
      <c r="I280" s="264">
        <v>7.5111000000000006E-3</v>
      </c>
      <c r="J280" s="264">
        <v>7.3893000000000006E-3</v>
      </c>
      <c r="K280" s="264">
        <v>6.4824000000000001E-3</v>
      </c>
      <c r="L280" s="264">
        <v>6.4818000000000011E-3</v>
      </c>
      <c r="M280" s="264">
        <v>6.4800000000000005E-3</v>
      </c>
      <c r="N280" s="443">
        <v>6.4818000000000011E-3</v>
      </c>
      <c r="O280" s="264">
        <v>6.4809000000000004E-3</v>
      </c>
      <c r="P280" s="264">
        <v>6.4818000000000011E-3</v>
      </c>
      <c r="Q280" s="264">
        <v>6.9732000000000006E-3</v>
      </c>
      <c r="R280" s="264">
        <v>7.3377000000000008E-3</v>
      </c>
      <c r="S280" s="264">
        <v>6.4809000000000004E-3</v>
      </c>
      <c r="T280" s="264">
        <v>6.4818000000000011E-3</v>
      </c>
      <c r="U280" s="264">
        <v>6.4773000000000001E-3</v>
      </c>
      <c r="V280" s="264">
        <v>6.4818000000000011E-3</v>
      </c>
      <c r="W280" s="264">
        <v>6.4818000000000011E-3</v>
      </c>
      <c r="X280" s="264">
        <v>6.4818000000000011E-3</v>
      </c>
      <c r="Y280" s="264">
        <v>6.4818000000000011E-3</v>
      </c>
      <c r="Z280" s="264">
        <v>6.4818000000000011E-3</v>
      </c>
      <c r="AA280" s="264">
        <v>6.4836E-3</v>
      </c>
      <c r="AB280" s="264">
        <v>6.4818000000000011E-3</v>
      </c>
      <c r="AC280" s="116">
        <f>SUM(E280:AB280)</f>
        <v>0.16075260000000005</v>
      </c>
    </row>
    <row r="281" spans="1:30" s="658" customFormat="1" ht="12">
      <c r="A281" s="2149"/>
      <c r="B281" s="2095"/>
      <c r="C281" s="11" t="s">
        <v>8</v>
      </c>
      <c r="D281" s="1005" t="s">
        <v>466</v>
      </c>
      <c r="E281" s="1605">
        <v>0</v>
      </c>
      <c r="F281" s="1605">
        <v>0</v>
      </c>
      <c r="G281" s="1605">
        <v>0</v>
      </c>
      <c r="H281" s="1887">
        <v>1</v>
      </c>
      <c r="I281" s="1605">
        <v>0</v>
      </c>
      <c r="J281" s="1605">
        <v>0</v>
      </c>
      <c r="K281" s="1605">
        <v>0</v>
      </c>
      <c r="L281" s="1605">
        <v>0</v>
      </c>
      <c r="M281" s="1605">
        <v>0</v>
      </c>
      <c r="N281" s="1887">
        <v>0</v>
      </c>
      <c r="O281" s="1605">
        <v>0</v>
      </c>
      <c r="P281" s="1605">
        <v>0</v>
      </c>
      <c r="Q281" s="1605">
        <v>0</v>
      </c>
      <c r="R281" s="1605">
        <v>0</v>
      </c>
      <c r="S281" s="1605">
        <v>0</v>
      </c>
      <c r="T281" s="1605">
        <v>0</v>
      </c>
      <c r="U281" s="1605">
        <v>0</v>
      </c>
      <c r="V281" s="1605">
        <v>0</v>
      </c>
      <c r="W281" s="1605">
        <v>0</v>
      </c>
      <c r="X281" s="1605">
        <v>0</v>
      </c>
      <c r="Y281" s="1605">
        <v>0</v>
      </c>
      <c r="Z281" s="1605">
        <v>0</v>
      </c>
      <c r="AA281" s="1605">
        <v>0</v>
      </c>
      <c r="AB281" s="1605">
        <v>0</v>
      </c>
      <c r="AC281" s="116"/>
    </row>
    <row r="282" spans="1:30" s="658" customFormat="1" ht="12" thickBot="1">
      <c r="A282" s="2150"/>
      <c r="B282" s="2096"/>
      <c r="C282" s="46" t="s">
        <v>16</v>
      </c>
      <c r="D282" s="1006"/>
      <c r="E282" s="486">
        <f t="shared" ref="E282:AC282" si="63">E280/E279</f>
        <v>3.2289641766176067</v>
      </c>
      <c r="F282" s="486">
        <f t="shared" si="63"/>
        <v>3.1302415995556792</v>
      </c>
      <c r="G282" s="486">
        <f t="shared" si="63"/>
        <v>3.2289641766176067</v>
      </c>
      <c r="H282" s="462">
        <f t="shared" si="63"/>
        <v>3.2963065815051378</v>
      </c>
      <c r="I282" s="486">
        <f t="shared" si="63"/>
        <v>3.4763954457095254</v>
      </c>
      <c r="J282" s="486">
        <f t="shared" si="63"/>
        <v>3.4200222160510974</v>
      </c>
      <c r="K282" s="486">
        <f t="shared" si="63"/>
        <v>3.0002777006387116</v>
      </c>
      <c r="L282" s="486">
        <f t="shared" si="63"/>
        <v>3.0000000000000004</v>
      </c>
      <c r="M282" s="486">
        <f t="shared" si="63"/>
        <v>3</v>
      </c>
      <c r="N282" s="462">
        <f t="shared" si="63"/>
        <v>3.0000000000000004</v>
      </c>
      <c r="O282" s="486">
        <f t="shared" si="63"/>
        <v>3.0008334490901514</v>
      </c>
      <c r="P282" s="486">
        <f t="shared" si="63"/>
        <v>3.0000000000000004</v>
      </c>
      <c r="Q282" s="486">
        <f t="shared" si="63"/>
        <v>3.2274368231046937</v>
      </c>
      <c r="R282" s="486">
        <f t="shared" si="63"/>
        <v>3.3961399611219112</v>
      </c>
      <c r="S282" s="486">
        <f t="shared" si="63"/>
        <v>3.0008334490901514</v>
      </c>
      <c r="T282" s="486">
        <f t="shared" si="63"/>
        <v>3.0029186935371786</v>
      </c>
      <c r="U282" s="486">
        <f t="shared" si="63"/>
        <v>3.0243731615072136</v>
      </c>
      <c r="V282" s="462">
        <f t="shared" si="63"/>
        <v>3.0096113664855833</v>
      </c>
      <c r="W282" s="486">
        <f t="shared" si="63"/>
        <v>3.0008333333333339</v>
      </c>
      <c r="X282" s="486">
        <f t="shared" si="63"/>
        <v>3.0000000000000004</v>
      </c>
      <c r="Y282" s="486">
        <f t="shared" si="63"/>
        <v>3.0000000000000004</v>
      </c>
      <c r="Z282" s="486">
        <f t="shared" si="63"/>
        <v>3.0000000000000004</v>
      </c>
      <c r="AA282" s="486">
        <f t="shared" si="63"/>
        <v>3</v>
      </c>
      <c r="AB282" s="486">
        <f t="shared" si="63"/>
        <v>3.0000000000000004</v>
      </c>
      <c r="AC282" s="179">
        <f t="shared" si="63"/>
        <v>3.1018888895320913</v>
      </c>
    </row>
    <row r="283" spans="1:30" s="658" customFormat="1" ht="11.25">
      <c r="A283" s="2091" t="s">
        <v>118</v>
      </c>
      <c r="B283" s="2116" t="s">
        <v>641</v>
      </c>
      <c r="C283" s="10" t="s">
        <v>484</v>
      </c>
      <c r="D283" s="1015" t="s">
        <v>480</v>
      </c>
      <c r="E283" s="225">
        <v>4.8082399999999997E-2</v>
      </c>
      <c r="F283" s="225">
        <v>4.7892400000000002E-2</v>
      </c>
      <c r="G283" s="225">
        <v>4.7559900000000002E-2</v>
      </c>
      <c r="H283" s="440">
        <v>4.7877300000000005E-2</v>
      </c>
      <c r="I283" s="225">
        <v>5.0627999999999999E-2</v>
      </c>
      <c r="J283" s="225">
        <v>5.1166299999999998E-2</v>
      </c>
      <c r="K283" s="225">
        <v>5.1855100000000001E-2</v>
      </c>
      <c r="L283" s="225">
        <v>5.3043200000000006E-2</v>
      </c>
      <c r="M283" s="225">
        <v>5.1873500000000003E-2</v>
      </c>
      <c r="N283" s="440">
        <v>5.4261900000000002E-2</v>
      </c>
      <c r="O283" s="225">
        <v>5.3847199999999998E-2</v>
      </c>
      <c r="P283" s="225">
        <v>5.1851800000000003E-2</v>
      </c>
      <c r="Q283" s="225">
        <v>4.9564900000000002E-2</v>
      </c>
      <c r="R283" s="225">
        <v>5.0838000000000001E-2</v>
      </c>
      <c r="S283" s="225">
        <v>4.7441400000000002E-2</v>
      </c>
      <c r="T283" s="225">
        <v>4.7506800000000009E-2</v>
      </c>
      <c r="U283" s="225">
        <v>4.73284E-2</v>
      </c>
      <c r="V283" s="225">
        <v>4.8138100000000003E-2</v>
      </c>
      <c r="W283" s="225">
        <v>4.7877300000000005E-2</v>
      </c>
      <c r="X283" s="225">
        <v>4.8867200000000006E-2</v>
      </c>
      <c r="Y283" s="225">
        <v>4.9717499999999998E-2</v>
      </c>
      <c r="Z283" s="225">
        <v>5.16E-2</v>
      </c>
      <c r="AA283" s="225">
        <v>5.0827499999999998E-2</v>
      </c>
      <c r="AB283" s="225">
        <v>4.91995E-2</v>
      </c>
      <c r="AC283" s="120">
        <f>SUM(E283:AB283)</f>
        <v>1.1988456000000003</v>
      </c>
    </row>
    <row r="284" spans="1:30" s="658" customFormat="1" ht="11.25">
      <c r="A284" s="2149"/>
      <c r="B284" s="2151"/>
      <c r="C284" s="11" t="s">
        <v>485</v>
      </c>
      <c r="D284" s="1005" t="s">
        <v>480</v>
      </c>
      <c r="E284" s="264">
        <v>1.3146900000000001E-2</v>
      </c>
      <c r="F284" s="264">
        <v>1.3139400000000001E-2</v>
      </c>
      <c r="G284" s="264">
        <v>1.3060199999999999E-2</v>
      </c>
      <c r="H284" s="443">
        <v>1.32249E-2</v>
      </c>
      <c r="I284" s="264">
        <v>1.3700600000000002E-2</v>
      </c>
      <c r="J284" s="264">
        <v>1.3748400000000001E-2</v>
      </c>
      <c r="K284" s="264">
        <v>1.2887000000000001E-2</v>
      </c>
      <c r="L284" s="264">
        <v>1.21502E-2</v>
      </c>
      <c r="M284" s="264">
        <v>1.15E-2</v>
      </c>
      <c r="N284" s="443">
        <v>1.3616400000000001E-2</v>
      </c>
      <c r="O284" s="264">
        <v>1.3293600000000001E-2</v>
      </c>
      <c r="P284" s="264">
        <v>1.30119E-2</v>
      </c>
      <c r="Q284" s="264">
        <v>1.44668E-2</v>
      </c>
      <c r="R284" s="264">
        <v>1.4420400000000002E-2</v>
      </c>
      <c r="S284" s="264">
        <v>1.06608E-2</v>
      </c>
      <c r="T284" s="264">
        <v>1.0555900000000002E-2</v>
      </c>
      <c r="U284" s="264">
        <v>1.07095E-2</v>
      </c>
      <c r="V284" s="264">
        <v>1.0681600000000001E-2</v>
      </c>
      <c r="W284" s="264">
        <v>1.1263500000000001E-2</v>
      </c>
      <c r="X284" s="264">
        <v>1.2346200000000002E-2</v>
      </c>
      <c r="Y284" s="264">
        <v>1.22582E-2</v>
      </c>
      <c r="Z284" s="264">
        <v>1.2908300000000001E-2</v>
      </c>
      <c r="AA284" s="264">
        <v>1.21992E-2</v>
      </c>
      <c r="AB284" s="264">
        <v>1.26144E-2</v>
      </c>
      <c r="AC284" s="116">
        <f>SUM(E284:AB284)</f>
        <v>0.30156430000000006</v>
      </c>
    </row>
    <row r="285" spans="1:30" s="658" customFormat="1" ht="12">
      <c r="A285" s="2149"/>
      <c r="B285" s="2151"/>
      <c r="C285" s="11" t="s">
        <v>8</v>
      </c>
      <c r="D285" s="1005" t="s">
        <v>466</v>
      </c>
      <c r="E285" s="1605">
        <v>3</v>
      </c>
      <c r="F285" s="1605">
        <v>3</v>
      </c>
      <c r="G285" s="1605">
        <v>3</v>
      </c>
      <c r="H285" s="1887">
        <v>3</v>
      </c>
      <c r="I285" s="1605">
        <v>3</v>
      </c>
      <c r="J285" s="1605">
        <v>3</v>
      </c>
      <c r="K285" s="1605">
        <v>3</v>
      </c>
      <c r="L285" s="1605">
        <v>3</v>
      </c>
      <c r="M285" s="1605">
        <v>3</v>
      </c>
      <c r="N285" s="1887">
        <v>3</v>
      </c>
      <c r="O285" s="1605">
        <v>3</v>
      </c>
      <c r="P285" s="1605">
        <v>3</v>
      </c>
      <c r="Q285" s="1605">
        <v>3</v>
      </c>
      <c r="R285" s="1605">
        <v>3</v>
      </c>
      <c r="S285" s="1605">
        <v>3</v>
      </c>
      <c r="T285" s="1605">
        <v>3</v>
      </c>
      <c r="U285" s="1605">
        <v>3</v>
      </c>
      <c r="V285" s="1605">
        <v>3</v>
      </c>
      <c r="W285" s="1605">
        <v>3</v>
      </c>
      <c r="X285" s="1605">
        <v>3</v>
      </c>
      <c r="Y285" s="1605">
        <v>3</v>
      </c>
      <c r="Z285" s="1605">
        <v>3</v>
      </c>
      <c r="AA285" s="1605">
        <v>3</v>
      </c>
      <c r="AB285" s="1605">
        <v>3</v>
      </c>
      <c r="AC285" s="116"/>
    </row>
    <row r="286" spans="1:30" s="658" customFormat="1" ht="12" thickBot="1">
      <c r="A286" s="2150"/>
      <c r="B286" s="2152"/>
      <c r="C286" s="46" t="s">
        <v>16</v>
      </c>
      <c r="D286" s="1006"/>
      <c r="E286" s="486">
        <f t="shared" ref="E286:AC286" si="64">E284/E283</f>
        <v>0.27342437149559928</v>
      </c>
      <c r="F286" s="486">
        <f t="shared" si="64"/>
        <v>0.27435250686956597</v>
      </c>
      <c r="G286" s="486">
        <f t="shared" si="64"/>
        <v>0.27460528722726496</v>
      </c>
      <c r="H286" s="462">
        <f t="shared" si="64"/>
        <v>0.27622484977223022</v>
      </c>
      <c r="I286" s="486">
        <f t="shared" si="64"/>
        <v>0.27061309947064871</v>
      </c>
      <c r="J286" s="486">
        <f t="shared" si="64"/>
        <v>0.26870029687509162</v>
      </c>
      <c r="K286" s="486">
        <f t="shared" si="64"/>
        <v>0.24851943203272195</v>
      </c>
      <c r="L286" s="486">
        <f t="shared" si="64"/>
        <v>0.22906234917953666</v>
      </c>
      <c r="M286" s="486">
        <f t="shared" si="64"/>
        <v>0.22169315739250289</v>
      </c>
      <c r="N286" s="462">
        <f t="shared" si="64"/>
        <v>0.25093850381206706</v>
      </c>
      <c r="O286" s="486">
        <f t="shared" si="64"/>
        <v>0.24687634640241277</v>
      </c>
      <c r="P286" s="486">
        <f t="shared" si="64"/>
        <v>0.25094403665832238</v>
      </c>
      <c r="Q286" s="486">
        <f t="shared" si="64"/>
        <v>0.29187590411763165</v>
      </c>
      <c r="R286" s="486">
        <f t="shared" si="64"/>
        <v>0.28365395963649243</v>
      </c>
      <c r="S286" s="486">
        <f t="shared" si="64"/>
        <v>0.22471512223500992</v>
      </c>
      <c r="T286" s="486">
        <f t="shared" si="64"/>
        <v>0.22219766433436897</v>
      </c>
      <c r="U286" s="486">
        <f t="shared" si="64"/>
        <v>0.22628062643148722</v>
      </c>
      <c r="V286" s="462">
        <f t="shared" si="64"/>
        <v>0.2218949231481924</v>
      </c>
      <c r="W286" s="486">
        <f t="shared" si="64"/>
        <v>0.2352576273098107</v>
      </c>
      <c r="X286" s="486">
        <f t="shared" si="64"/>
        <v>0.25264799292777157</v>
      </c>
      <c r="Y286" s="486">
        <f t="shared" si="64"/>
        <v>0.24655704731734301</v>
      </c>
      <c r="Z286" s="486">
        <f t="shared" si="64"/>
        <v>0.25016085271317834</v>
      </c>
      <c r="AA286" s="486">
        <f t="shared" si="64"/>
        <v>0.24001180463331859</v>
      </c>
      <c r="AB286" s="486">
        <f t="shared" si="64"/>
        <v>0.25639284952082847</v>
      </c>
      <c r="AC286" s="179">
        <f t="shared" si="64"/>
        <v>0.25154557017183865</v>
      </c>
    </row>
    <row r="287" spans="1:30" s="658" customFormat="1" ht="11.25">
      <c r="A287" s="52"/>
      <c r="B287" s="49" t="s">
        <v>18</v>
      </c>
      <c r="C287" s="10" t="s">
        <v>484</v>
      </c>
      <c r="D287" s="1015" t="s">
        <v>480</v>
      </c>
      <c r="E287" s="225">
        <v>1.4978067E-3</v>
      </c>
      <c r="F287" s="225">
        <v>1.4451233999999999E-3</v>
      </c>
      <c r="G287" s="225">
        <v>1.4515301E-3</v>
      </c>
      <c r="H287" s="440">
        <v>1.4198247999999999E-3</v>
      </c>
      <c r="I287" s="225">
        <v>1.3861112000000001E-3</v>
      </c>
      <c r="J287" s="225">
        <v>1.3719973000000001E-3</v>
      </c>
      <c r="K287" s="225">
        <v>1.3963737E-3</v>
      </c>
      <c r="L287" s="225">
        <v>1.3310386000000001E-3</v>
      </c>
      <c r="M287" s="225">
        <v>1.3356756999999999E-3</v>
      </c>
      <c r="N287" s="440">
        <v>1.377587E-3</v>
      </c>
      <c r="O287" s="225">
        <v>1.4049969E-3</v>
      </c>
      <c r="P287" s="225">
        <v>1.2949488E-3</v>
      </c>
      <c r="Q287" s="225">
        <v>1.3390750000000001E-3</v>
      </c>
      <c r="R287" s="225">
        <v>1.3983528000000001E-3</v>
      </c>
      <c r="S287" s="225">
        <v>1.319005E-3</v>
      </c>
      <c r="T287" s="225">
        <v>9.2438676999999983E-3</v>
      </c>
      <c r="U287" s="225">
        <v>1.0802548800000001E-2</v>
      </c>
      <c r="V287" s="225">
        <v>1.0861771499999999E-2</v>
      </c>
      <c r="W287" s="225">
        <v>1.09288662E-2</v>
      </c>
      <c r="X287" s="225">
        <v>1.1129333999999999E-2</v>
      </c>
      <c r="Y287" s="225">
        <v>1.1062550800000001E-2</v>
      </c>
      <c r="Z287" s="225">
        <v>1.1183120499999999E-2</v>
      </c>
      <c r="AA287" s="225">
        <v>1.1060189200000001E-2</v>
      </c>
      <c r="AB287" s="225">
        <v>1.1183723E-2</v>
      </c>
      <c r="AC287" s="218">
        <f>SUM(E287:AB287)</f>
        <v>0.1182254187</v>
      </c>
      <c r="AD287" s="572">
        <f>MAX(E287:AB287)</f>
        <v>1.1183723E-2</v>
      </c>
    </row>
    <row r="288" spans="1:30" s="658" customFormat="1" ht="12" thickBot="1">
      <c r="A288" s="53"/>
      <c r="B288" s="51" t="s">
        <v>19</v>
      </c>
      <c r="C288" s="45" t="s">
        <v>484</v>
      </c>
      <c r="D288" s="1009" t="s">
        <v>480</v>
      </c>
      <c r="E288" s="358">
        <v>0</v>
      </c>
      <c r="F288" s="358">
        <v>0</v>
      </c>
      <c r="G288" s="358">
        <v>0</v>
      </c>
      <c r="H288" s="455">
        <v>0</v>
      </c>
      <c r="I288" s="358">
        <v>0</v>
      </c>
      <c r="J288" s="358">
        <v>0</v>
      </c>
      <c r="K288" s="358">
        <v>0</v>
      </c>
      <c r="L288" s="358">
        <v>0</v>
      </c>
      <c r="M288" s="358">
        <v>0</v>
      </c>
      <c r="N288" s="455">
        <v>0</v>
      </c>
      <c r="O288" s="358">
        <v>0</v>
      </c>
      <c r="P288" s="358">
        <v>0</v>
      </c>
      <c r="Q288" s="358">
        <v>0</v>
      </c>
      <c r="R288" s="358">
        <v>0</v>
      </c>
      <c r="S288" s="358">
        <v>0</v>
      </c>
      <c r="T288" s="358">
        <v>0</v>
      </c>
      <c r="U288" s="358">
        <v>0</v>
      </c>
      <c r="V288" s="358">
        <v>0</v>
      </c>
      <c r="W288" s="358">
        <v>0</v>
      </c>
      <c r="X288" s="358">
        <v>0</v>
      </c>
      <c r="Y288" s="358">
        <v>0</v>
      </c>
      <c r="Z288" s="358">
        <v>0</v>
      </c>
      <c r="AA288" s="358">
        <v>0</v>
      </c>
      <c r="AB288" s="358">
        <v>0</v>
      </c>
      <c r="AC288" s="207">
        <f>SUM(E288:AB288)</f>
        <v>0</v>
      </c>
    </row>
    <row r="289" spans="1:29" s="658" customFormat="1" ht="10.5" customHeight="1">
      <c r="A289" s="2108" t="s">
        <v>154</v>
      </c>
      <c r="B289" s="2109"/>
      <c r="C289" s="12" t="s">
        <v>484</v>
      </c>
      <c r="D289" s="12"/>
      <c r="E289" s="111">
        <f>E263+E267+E271+E275+E279+E283</f>
        <v>0.72803034999999994</v>
      </c>
      <c r="F289" s="111">
        <f t="shared" ref="F289:AC290" si="65">F263+F267+F271+F275+F279+F283</f>
        <v>0.67166599999999987</v>
      </c>
      <c r="G289" s="111">
        <f t="shared" si="65"/>
        <v>0.65856704999999993</v>
      </c>
      <c r="H289" s="436">
        <f t="shared" si="65"/>
        <v>0.66264020000000001</v>
      </c>
      <c r="I289" s="111">
        <f t="shared" si="65"/>
        <v>0.66427734999999999</v>
      </c>
      <c r="J289" s="111">
        <f t="shared" si="65"/>
        <v>0.68728999999999996</v>
      </c>
      <c r="K289" s="111">
        <f t="shared" si="65"/>
        <v>0.74944325000000001</v>
      </c>
      <c r="L289" s="111">
        <f t="shared" si="65"/>
        <v>0.77031749999999999</v>
      </c>
      <c r="M289" s="111">
        <f t="shared" si="65"/>
        <v>0.77165785000000009</v>
      </c>
      <c r="N289" s="436">
        <f t="shared" si="65"/>
        <v>0.79046885</v>
      </c>
      <c r="O289" s="111">
        <f t="shared" si="65"/>
        <v>0.77193529999999999</v>
      </c>
      <c r="P289" s="111">
        <f t="shared" si="65"/>
        <v>0.75310684999999999</v>
      </c>
      <c r="Q289" s="111">
        <f t="shared" si="65"/>
        <v>0.73867685000000005</v>
      </c>
      <c r="R289" s="111">
        <f t="shared" si="65"/>
        <v>0.75827375000000008</v>
      </c>
      <c r="S289" s="111">
        <f t="shared" si="65"/>
        <v>0.80251205000000003</v>
      </c>
      <c r="T289" s="111">
        <f t="shared" si="65"/>
        <v>0.79017329999999997</v>
      </c>
      <c r="U289" s="111">
        <f t="shared" si="65"/>
        <v>0.82383495000000007</v>
      </c>
      <c r="V289" s="436">
        <f t="shared" si="65"/>
        <v>0.84448995000000004</v>
      </c>
      <c r="W289" s="111">
        <f t="shared" si="65"/>
        <v>0.83680750000000015</v>
      </c>
      <c r="X289" s="111">
        <f t="shared" si="65"/>
        <v>0.82524834999999996</v>
      </c>
      <c r="Y289" s="111">
        <f t="shared" si="65"/>
        <v>0.80255604999999997</v>
      </c>
      <c r="Z289" s="111">
        <f t="shared" si="65"/>
        <v>0.78755389999999992</v>
      </c>
      <c r="AA289" s="111">
        <f t="shared" si="65"/>
        <v>0.74216539999999998</v>
      </c>
      <c r="AB289" s="111">
        <f t="shared" si="65"/>
        <v>0.71296214999999985</v>
      </c>
      <c r="AC289" s="111">
        <f t="shared" si="65"/>
        <v>18.144654750000001</v>
      </c>
    </row>
    <row r="290" spans="1:29" s="658" customFormat="1" ht="10.5" customHeight="1" thickBot="1">
      <c r="A290" s="2110"/>
      <c r="B290" s="2111"/>
      <c r="C290" s="9" t="s">
        <v>485</v>
      </c>
      <c r="D290" s="234"/>
      <c r="E290" s="111">
        <f>E264+E268+E272+E276+E280+E284</f>
        <v>0.36092640000000004</v>
      </c>
      <c r="F290" s="111">
        <f t="shared" si="65"/>
        <v>0.33970855000000005</v>
      </c>
      <c r="G290" s="111">
        <f t="shared" si="65"/>
        <v>0.33817690000000006</v>
      </c>
      <c r="H290" s="436">
        <f t="shared" si="65"/>
        <v>0.33812729999999996</v>
      </c>
      <c r="I290" s="111">
        <f t="shared" si="65"/>
        <v>0.3418349</v>
      </c>
      <c r="J290" s="111">
        <f t="shared" si="65"/>
        <v>0.34014719999999998</v>
      </c>
      <c r="K290" s="111">
        <f t="shared" si="65"/>
        <v>0.3405897</v>
      </c>
      <c r="L290" s="111">
        <f t="shared" si="65"/>
        <v>0.33146439999999999</v>
      </c>
      <c r="M290" s="111">
        <f t="shared" si="65"/>
        <v>0.31128765000000003</v>
      </c>
      <c r="N290" s="436">
        <f t="shared" si="65"/>
        <v>0.31618535000000003</v>
      </c>
      <c r="O290" s="111">
        <f t="shared" si="65"/>
        <v>0.31465550000000009</v>
      </c>
      <c r="P290" s="111">
        <f t="shared" si="65"/>
        <v>0.31138115</v>
      </c>
      <c r="Q290" s="111">
        <f t="shared" si="65"/>
        <v>0.31533600000000006</v>
      </c>
      <c r="R290" s="111">
        <f t="shared" si="65"/>
        <v>0.32449430000000001</v>
      </c>
      <c r="S290" s="111">
        <f t="shared" si="65"/>
        <v>0.33966905000000008</v>
      </c>
      <c r="T290" s="111">
        <f t="shared" si="65"/>
        <v>0.32184989999999997</v>
      </c>
      <c r="U290" s="111">
        <f t="shared" si="65"/>
        <v>0.33735500000000002</v>
      </c>
      <c r="V290" s="436">
        <f t="shared" si="65"/>
        <v>0.33580589999999999</v>
      </c>
      <c r="W290" s="111">
        <f t="shared" si="65"/>
        <v>0.33952779999999999</v>
      </c>
      <c r="X290" s="111">
        <f t="shared" si="65"/>
        <v>0.33797474999999999</v>
      </c>
      <c r="Y290" s="111">
        <f t="shared" si="65"/>
        <v>0.33936034999999998</v>
      </c>
      <c r="Z290" s="111">
        <f t="shared" si="65"/>
        <v>0.3399817</v>
      </c>
      <c r="AA290" s="111">
        <f t="shared" si="65"/>
        <v>0.33352310000000007</v>
      </c>
      <c r="AB290" s="111">
        <f t="shared" si="65"/>
        <v>0.33274854999999998</v>
      </c>
      <c r="AC290" s="111">
        <f t="shared" si="65"/>
        <v>7.9821114</v>
      </c>
    </row>
    <row r="291" spans="1:29" s="658" customFormat="1" ht="10.5" customHeight="1">
      <c r="A291" s="2097" t="s">
        <v>155</v>
      </c>
      <c r="B291" s="2112"/>
      <c r="C291" s="7" t="s">
        <v>484</v>
      </c>
      <c r="D291" s="7"/>
      <c r="E291" s="108">
        <f t="shared" ref="E291:AC292" si="66">E249+E253-E289</f>
        <v>-1.9139149999999994E-2</v>
      </c>
      <c r="F291" s="108">
        <f t="shared" si="66"/>
        <v>-1.8367599999999928E-2</v>
      </c>
      <c r="G291" s="108">
        <f t="shared" si="66"/>
        <v>-1.8255849999999851E-2</v>
      </c>
      <c r="H291" s="415">
        <f t="shared" si="66"/>
        <v>-1.8596200000000063E-2</v>
      </c>
      <c r="I291" s="108">
        <f t="shared" si="66"/>
        <v>-1.8089349999999893E-2</v>
      </c>
      <c r="J291" s="108">
        <f t="shared" si="66"/>
        <v>-1.8601999999999896E-2</v>
      </c>
      <c r="K291" s="108">
        <f t="shared" si="66"/>
        <v>-1.9490449999999937E-2</v>
      </c>
      <c r="L291" s="108">
        <f t="shared" si="66"/>
        <v>-1.980549999999992E-2</v>
      </c>
      <c r="M291" s="108">
        <f t="shared" si="66"/>
        <v>-1.9267450000000075E-2</v>
      </c>
      <c r="N291" s="415">
        <f t="shared" si="66"/>
        <v>-1.9612849999999904E-2</v>
      </c>
      <c r="O291" s="108">
        <f t="shared" si="66"/>
        <v>-1.9065700000000074E-2</v>
      </c>
      <c r="P291" s="108">
        <f t="shared" si="66"/>
        <v>-1.8306849999999986E-2</v>
      </c>
      <c r="Q291" s="108">
        <f t="shared" si="66"/>
        <v>-1.9378450000000047E-2</v>
      </c>
      <c r="R291" s="108">
        <f t="shared" si="66"/>
        <v>-1.8560149999999997E-2</v>
      </c>
      <c r="S291" s="108">
        <f t="shared" si="66"/>
        <v>-1.9028849999999986E-2</v>
      </c>
      <c r="T291" s="108">
        <f t="shared" si="66"/>
        <v>-2.0822899999999978E-2</v>
      </c>
      <c r="U291" s="108">
        <f t="shared" si="66"/>
        <v>-2.0627750000000056E-2</v>
      </c>
      <c r="V291" s="415">
        <f t="shared" si="66"/>
        <v>-2.043874999999995E-2</v>
      </c>
      <c r="W291" s="108">
        <f t="shared" si="66"/>
        <v>-2.0167500000000116E-2</v>
      </c>
      <c r="X291" s="108">
        <f t="shared" si="66"/>
        <v>-2.066514999999991E-2</v>
      </c>
      <c r="Y291" s="108">
        <f t="shared" si="66"/>
        <v>-2.1520050000000013E-2</v>
      </c>
      <c r="Z291" s="108">
        <f t="shared" si="66"/>
        <v>-2.1119499999999847E-2</v>
      </c>
      <c r="AA291" s="108">
        <f t="shared" si="66"/>
        <v>-2.0477399999999868E-2</v>
      </c>
      <c r="AB291" s="108">
        <f t="shared" si="66"/>
        <v>-1.8995749999999756E-2</v>
      </c>
      <c r="AC291" s="108">
        <f t="shared" si="66"/>
        <v>-0.46840115000000182</v>
      </c>
    </row>
    <row r="292" spans="1:29" s="658" customFormat="1" ht="10.5" customHeight="1" thickBot="1">
      <c r="A292" s="2110"/>
      <c r="B292" s="2111"/>
      <c r="C292" s="9" t="s">
        <v>485</v>
      </c>
      <c r="D292" s="234"/>
      <c r="E292" s="111">
        <f t="shared" si="66"/>
        <v>-1.7913600000000029E-2</v>
      </c>
      <c r="F292" s="111">
        <f t="shared" si="66"/>
        <v>-1.7466150000000069E-2</v>
      </c>
      <c r="G292" s="111">
        <f t="shared" si="66"/>
        <v>-1.7576100000000039E-2</v>
      </c>
      <c r="H292" s="436">
        <f t="shared" si="66"/>
        <v>-1.7670499999999922E-2</v>
      </c>
      <c r="I292" s="111">
        <f t="shared" si="66"/>
        <v>-1.8852499999999994E-2</v>
      </c>
      <c r="J292" s="111">
        <f t="shared" si="66"/>
        <v>-1.7669600000000008E-2</v>
      </c>
      <c r="K292" s="111">
        <f t="shared" si="66"/>
        <v>-1.6976099999999994E-2</v>
      </c>
      <c r="L292" s="111">
        <f t="shared" si="66"/>
        <v>-1.5610000000000013E-2</v>
      </c>
      <c r="M292" s="111">
        <f t="shared" si="66"/>
        <v>-1.7862849999999986E-2</v>
      </c>
      <c r="N292" s="436">
        <f t="shared" si="66"/>
        <v>-1.7540549999999988E-2</v>
      </c>
      <c r="O292" s="111">
        <f t="shared" si="66"/>
        <v>-2.0117900000000077E-2</v>
      </c>
      <c r="P292" s="111">
        <f t="shared" si="66"/>
        <v>-2.4309149999999946E-2</v>
      </c>
      <c r="Q292" s="111">
        <f t="shared" si="66"/>
        <v>-2.4799200000000077E-2</v>
      </c>
      <c r="R292" s="111">
        <f t="shared" si="66"/>
        <v>-2.1466299999999994E-2</v>
      </c>
      <c r="S292" s="111">
        <f t="shared" si="66"/>
        <v>-1.4953050000000023E-2</v>
      </c>
      <c r="T292" s="111">
        <f t="shared" si="66"/>
        <v>-1.5940299999999963E-2</v>
      </c>
      <c r="U292" s="111">
        <f t="shared" si="66"/>
        <v>-1.5715800000000002E-2</v>
      </c>
      <c r="V292" s="436">
        <f t="shared" si="66"/>
        <v>-1.5163499999999996E-2</v>
      </c>
      <c r="W292" s="111">
        <f t="shared" si="66"/>
        <v>-1.5620599999999984E-2</v>
      </c>
      <c r="X292" s="111">
        <f t="shared" si="66"/>
        <v>-1.4543549999999961E-2</v>
      </c>
      <c r="Y292" s="111">
        <f t="shared" si="66"/>
        <v>-1.5833949999999986E-2</v>
      </c>
      <c r="Z292" s="111">
        <f t="shared" si="66"/>
        <v>-1.5949700000000011E-2</v>
      </c>
      <c r="AA292" s="111">
        <f t="shared" si="66"/>
        <v>-1.56671000000001E-2</v>
      </c>
      <c r="AB292" s="111">
        <f t="shared" si="66"/>
        <v>-1.6154149999999978E-2</v>
      </c>
      <c r="AC292" s="111">
        <f t="shared" si="66"/>
        <v>-0.42137219999999775</v>
      </c>
    </row>
    <row r="293" spans="1:29" s="32" customFormat="1" ht="10.5" customHeight="1">
      <c r="A293" s="2167" t="s">
        <v>9</v>
      </c>
      <c r="B293" s="2168"/>
      <c r="C293" s="14" t="s">
        <v>484</v>
      </c>
      <c r="D293" s="14"/>
      <c r="E293" s="313">
        <f>E257-E263-E267-E271-E275-E279-E283-E287</f>
        <v>-2.0636956700000118E-2</v>
      </c>
      <c r="F293" s="313">
        <f t="shared" ref="F293:AB293" si="67">F257-F263-F267-F271-F275-F279-F283-F287</f>
        <v>-1.9812723400000138E-2</v>
      </c>
      <c r="G293" s="313">
        <f t="shared" si="67"/>
        <v>-1.9707380100000019E-2</v>
      </c>
      <c r="H293" s="313">
        <f t="shared" si="67"/>
        <v>-2.0016024800000098E-2</v>
      </c>
      <c r="I293" s="313">
        <f t="shared" si="67"/>
        <v>-1.9475461199999874E-2</v>
      </c>
      <c r="J293" s="313">
        <f t="shared" si="67"/>
        <v>-1.9973997299999994E-2</v>
      </c>
      <c r="K293" s="313">
        <f t="shared" si="67"/>
        <v>-2.0886823699999939E-2</v>
      </c>
      <c r="L293" s="313">
        <f t="shared" si="67"/>
        <v>-2.1136538600000011E-2</v>
      </c>
      <c r="M293" s="313">
        <f t="shared" si="67"/>
        <v>-2.0603125700000013E-2</v>
      </c>
      <c r="N293" s="313">
        <f t="shared" si="67"/>
        <v>-2.0990436999999862E-2</v>
      </c>
      <c r="O293" s="313">
        <f t="shared" si="67"/>
        <v>-2.0470696900000102E-2</v>
      </c>
      <c r="P293" s="313">
        <f t="shared" si="67"/>
        <v>-1.9601798800000028E-2</v>
      </c>
      <c r="Q293" s="313">
        <f t="shared" si="67"/>
        <v>-2.0717525000000066E-2</v>
      </c>
      <c r="R293" s="313">
        <f t="shared" si="67"/>
        <v>-1.9958502799999878E-2</v>
      </c>
      <c r="S293" s="313">
        <f t="shared" si="67"/>
        <v>-2.0347854999999925E-2</v>
      </c>
      <c r="T293" s="313">
        <f t="shared" si="67"/>
        <v>-3.0066767700000073E-2</v>
      </c>
      <c r="U293" s="313">
        <f t="shared" si="67"/>
        <v>-3.1430298799999985E-2</v>
      </c>
      <c r="V293" s="313">
        <f t="shared" si="67"/>
        <v>-3.1300521499999845E-2</v>
      </c>
      <c r="W293" s="313">
        <f t="shared" si="67"/>
        <v>-3.1096366200000169E-2</v>
      </c>
      <c r="X293" s="313">
        <f t="shared" si="67"/>
        <v>-3.1794483999999956E-2</v>
      </c>
      <c r="Y293" s="313">
        <f t="shared" si="67"/>
        <v>-3.2582600800000083E-2</v>
      </c>
      <c r="Z293" s="313">
        <f t="shared" si="67"/>
        <v>-3.2302620500000018E-2</v>
      </c>
      <c r="AA293" s="313">
        <f t="shared" si="67"/>
        <v>-3.1537589199999869E-2</v>
      </c>
      <c r="AB293" s="313">
        <f t="shared" si="67"/>
        <v>-3.0179472999999846E-2</v>
      </c>
      <c r="AC293" s="92"/>
    </row>
    <row r="294" spans="1:29" s="32" customFormat="1" ht="10.5" customHeight="1" thickBot="1">
      <c r="A294" s="2169"/>
      <c r="B294" s="2170"/>
      <c r="C294" s="15" t="s">
        <v>485</v>
      </c>
      <c r="D294" s="15"/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4"/>
    </row>
    <row r="295" spans="1:29" s="42" customFormat="1" ht="30" customHeight="1" thickBot="1">
      <c r="A295" s="40"/>
      <c r="B295" s="41"/>
      <c r="E295" s="98"/>
      <c r="F295" s="98"/>
      <c r="G295" s="98"/>
      <c r="H295" s="100"/>
      <c r="I295" s="98"/>
      <c r="J295" s="98"/>
      <c r="K295" s="98"/>
      <c r="L295" s="98"/>
      <c r="M295" s="98"/>
      <c r="N295" s="100"/>
      <c r="O295" s="98"/>
      <c r="P295" s="98"/>
      <c r="Q295" s="98"/>
      <c r="R295" s="98"/>
      <c r="S295" s="98"/>
      <c r="T295" s="98"/>
      <c r="U295" s="98"/>
      <c r="V295" s="100"/>
      <c r="W295" s="98"/>
      <c r="X295" s="98"/>
      <c r="Y295" s="98"/>
      <c r="Z295" s="98"/>
      <c r="AA295" s="98"/>
      <c r="AB295" s="98"/>
      <c r="AC295" s="98"/>
    </row>
    <row r="296" spans="1:29" s="658" customFormat="1" ht="28.5" customHeight="1">
      <c r="A296" s="133" t="s">
        <v>17</v>
      </c>
      <c r="B296" s="134" t="s">
        <v>5</v>
      </c>
      <c r="C296" s="6" t="s">
        <v>14</v>
      </c>
      <c r="D296" s="237" t="s">
        <v>499</v>
      </c>
      <c r="E296" s="2119" t="s">
        <v>15</v>
      </c>
      <c r="F296" s="2119"/>
      <c r="G296" s="2119"/>
      <c r="H296" s="2119"/>
      <c r="I296" s="2119"/>
      <c r="J296" s="2119"/>
      <c r="K296" s="2119"/>
      <c r="L296" s="2119"/>
      <c r="M296" s="2119"/>
      <c r="N296" s="2119"/>
      <c r="O296" s="2119"/>
      <c r="P296" s="2119"/>
      <c r="Q296" s="2119"/>
      <c r="R296" s="2119"/>
      <c r="S296" s="2119"/>
      <c r="T296" s="2119"/>
      <c r="U296" s="2119"/>
      <c r="V296" s="2119"/>
      <c r="W296" s="2119"/>
      <c r="X296" s="2119"/>
      <c r="Y296" s="2119"/>
      <c r="Z296" s="2119"/>
      <c r="AA296" s="2119"/>
      <c r="AB296" s="2119"/>
      <c r="AC296" s="2102" t="s">
        <v>10</v>
      </c>
    </row>
    <row r="297" spans="1:29" s="13" customFormat="1" ht="12.75" customHeight="1" thickBot="1">
      <c r="A297" s="2121" t="s">
        <v>330</v>
      </c>
      <c r="B297" s="2122"/>
      <c r="C297" s="17"/>
      <c r="D297" s="17"/>
      <c r="E297" s="18">
        <v>1</v>
      </c>
      <c r="F297" s="18">
        <v>2</v>
      </c>
      <c r="G297" s="18">
        <v>3</v>
      </c>
      <c r="H297" s="18">
        <v>4</v>
      </c>
      <c r="I297" s="18">
        <v>5</v>
      </c>
      <c r="J297" s="18">
        <v>6</v>
      </c>
      <c r="K297" s="18">
        <v>7</v>
      </c>
      <c r="L297" s="18">
        <v>8</v>
      </c>
      <c r="M297" s="18">
        <v>9</v>
      </c>
      <c r="N297" s="18">
        <v>10</v>
      </c>
      <c r="O297" s="18">
        <v>11</v>
      </c>
      <c r="P297" s="18">
        <v>12</v>
      </c>
      <c r="Q297" s="18">
        <v>13</v>
      </c>
      <c r="R297" s="18">
        <v>14</v>
      </c>
      <c r="S297" s="18">
        <v>15</v>
      </c>
      <c r="T297" s="18">
        <v>16</v>
      </c>
      <c r="U297" s="18">
        <v>17</v>
      </c>
      <c r="V297" s="18">
        <v>18</v>
      </c>
      <c r="W297" s="18">
        <v>19</v>
      </c>
      <c r="X297" s="18">
        <v>20</v>
      </c>
      <c r="Y297" s="18">
        <v>21</v>
      </c>
      <c r="Z297" s="18">
        <v>22</v>
      </c>
      <c r="AA297" s="18">
        <v>23</v>
      </c>
      <c r="AB297" s="18">
        <v>24</v>
      </c>
      <c r="AC297" s="2120"/>
    </row>
    <row r="298" spans="1:29" s="13" customFormat="1" ht="12.75" customHeight="1">
      <c r="A298" s="19" t="s">
        <v>6</v>
      </c>
      <c r="B298" s="20"/>
      <c r="C298" s="21"/>
      <c r="D298" s="1015"/>
      <c r="E298" s="20">
        <v>1</v>
      </c>
      <c r="F298" s="20">
        <v>1</v>
      </c>
      <c r="G298" s="20">
        <v>1</v>
      </c>
      <c r="H298" s="20">
        <v>1</v>
      </c>
      <c r="I298" s="20">
        <v>1</v>
      </c>
      <c r="J298" s="20">
        <v>1</v>
      </c>
      <c r="K298" s="20">
        <v>1</v>
      </c>
      <c r="L298" s="20">
        <v>1</v>
      </c>
      <c r="M298" s="20">
        <v>1</v>
      </c>
      <c r="N298" s="20">
        <v>1</v>
      </c>
      <c r="O298" s="20">
        <v>1</v>
      </c>
      <c r="P298" s="20">
        <v>1</v>
      </c>
      <c r="Q298" s="20">
        <v>1</v>
      </c>
      <c r="R298" s="20">
        <v>1</v>
      </c>
      <c r="S298" s="20">
        <v>1</v>
      </c>
      <c r="T298" s="20">
        <v>1</v>
      </c>
      <c r="U298" s="20">
        <v>1</v>
      </c>
      <c r="V298" s="20">
        <v>1</v>
      </c>
      <c r="W298" s="20">
        <v>1</v>
      </c>
      <c r="X298" s="20">
        <v>1</v>
      </c>
      <c r="Y298" s="20">
        <v>1</v>
      </c>
      <c r="Z298" s="20">
        <v>1</v>
      </c>
      <c r="AA298" s="20">
        <v>1</v>
      </c>
      <c r="AB298" s="20">
        <v>1</v>
      </c>
      <c r="AC298" s="22"/>
    </row>
    <row r="299" spans="1:29" s="13" customFormat="1" ht="12.75" customHeight="1" thickBot="1">
      <c r="A299" s="36" t="s">
        <v>294</v>
      </c>
      <c r="B299" s="37"/>
      <c r="C299" s="38"/>
      <c r="D299" s="1006"/>
      <c r="E299" s="37">
        <v>1</v>
      </c>
      <c r="F299" s="37">
        <v>1</v>
      </c>
      <c r="G299" s="37">
        <v>1</v>
      </c>
      <c r="H299" s="37">
        <v>1</v>
      </c>
      <c r="I299" s="37">
        <v>1</v>
      </c>
      <c r="J299" s="37">
        <v>1</v>
      </c>
      <c r="K299" s="37">
        <v>1</v>
      </c>
      <c r="L299" s="37">
        <v>1</v>
      </c>
      <c r="M299" s="37">
        <v>1</v>
      </c>
      <c r="N299" s="37">
        <v>1</v>
      </c>
      <c r="O299" s="37">
        <v>1</v>
      </c>
      <c r="P299" s="37">
        <v>1</v>
      </c>
      <c r="Q299" s="37">
        <v>1</v>
      </c>
      <c r="R299" s="37">
        <v>1</v>
      </c>
      <c r="S299" s="37">
        <v>1</v>
      </c>
      <c r="T299" s="37">
        <v>1</v>
      </c>
      <c r="U299" s="37">
        <v>1</v>
      </c>
      <c r="V299" s="37">
        <v>1</v>
      </c>
      <c r="W299" s="37">
        <v>1</v>
      </c>
      <c r="X299" s="37">
        <v>1</v>
      </c>
      <c r="Y299" s="37">
        <v>1</v>
      </c>
      <c r="Z299" s="37">
        <v>1</v>
      </c>
      <c r="AA299" s="37">
        <v>1</v>
      </c>
      <c r="AB299" s="37">
        <v>1</v>
      </c>
      <c r="AC299" s="39"/>
    </row>
    <row r="300" spans="1:29" s="658" customFormat="1" ht="11.25">
      <c r="A300" s="2091" t="s">
        <v>119</v>
      </c>
      <c r="B300" s="2094" t="s">
        <v>320</v>
      </c>
      <c r="C300" s="10" t="s">
        <v>484</v>
      </c>
      <c r="D300" s="1015" t="s">
        <v>480</v>
      </c>
      <c r="E300" s="225">
        <v>1.1436000000000002</v>
      </c>
      <c r="F300" s="225">
        <v>1.1196000000000002</v>
      </c>
      <c r="G300" s="225">
        <v>1.0980000000000001</v>
      </c>
      <c r="H300" s="440">
        <v>1.1028</v>
      </c>
      <c r="I300" s="225">
        <v>1.1328</v>
      </c>
      <c r="J300" s="225">
        <v>1.1628000000000001</v>
      </c>
      <c r="K300" s="225">
        <v>1.2852000000000001</v>
      </c>
      <c r="L300" s="225">
        <v>1.3859999999999999</v>
      </c>
      <c r="M300" s="225">
        <v>1.4927999999999999</v>
      </c>
      <c r="N300" s="440">
        <v>1.5036</v>
      </c>
      <c r="O300" s="225">
        <v>1.5036</v>
      </c>
      <c r="P300" s="225">
        <v>1.542</v>
      </c>
      <c r="Q300" s="225">
        <v>1.5287999999999999</v>
      </c>
      <c r="R300" s="225">
        <v>1.5107999999999999</v>
      </c>
      <c r="S300" s="225">
        <v>1.5840000000000001</v>
      </c>
      <c r="T300" s="225">
        <v>1.5864</v>
      </c>
      <c r="U300" s="225">
        <v>1.5227999999999999</v>
      </c>
      <c r="V300" s="440">
        <v>1.41</v>
      </c>
      <c r="W300" s="225">
        <v>1.3644000000000001</v>
      </c>
      <c r="X300" s="225">
        <v>1.3524</v>
      </c>
      <c r="Y300" s="225">
        <v>1.3068</v>
      </c>
      <c r="Z300" s="225">
        <v>1.2767999999999999</v>
      </c>
      <c r="AA300" s="225">
        <v>1.2287999999999999</v>
      </c>
      <c r="AB300" s="225">
        <v>1.2</v>
      </c>
      <c r="AC300" s="120">
        <f>SUM(E300:AB300)</f>
        <v>32.344799999999999</v>
      </c>
    </row>
    <row r="301" spans="1:29" s="658" customFormat="1" ht="11.25">
      <c r="A301" s="2092"/>
      <c r="B301" s="2095"/>
      <c r="C301" s="11" t="s">
        <v>485</v>
      </c>
      <c r="D301" s="1005" t="s">
        <v>480</v>
      </c>
      <c r="E301" s="264">
        <v>0.42360000000000003</v>
      </c>
      <c r="F301" s="264">
        <v>0.41880000000000001</v>
      </c>
      <c r="G301" s="264">
        <v>0.41880000000000001</v>
      </c>
      <c r="H301" s="443">
        <v>0.42480000000000001</v>
      </c>
      <c r="I301" s="264">
        <v>0.44160000000000005</v>
      </c>
      <c r="J301" s="264">
        <v>0.4476</v>
      </c>
      <c r="K301" s="264">
        <v>0.45240000000000002</v>
      </c>
      <c r="L301" s="264">
        <v>0.45240000000000002</v>
      </c>
      <c r="M301" s="264">
        <v>0.48960000000000004</v>
      </c>
      <c r="N301" s="443">
        <v>0.48719999999999997</v>
      </c>
      <c r="O301" s="264">
        <v>0.52800000000000002</v>
      </c>
      <c r="P301" s="264">
        <v>0.51119999999999999</v>
      </c>
      <c r="Q301" s="264">
        <v>0.50280000000000002</v>
      </c>
      <c r="R301" s="264">
        <v>0.51479999999999992</v>
      </c>
      <c r="S301" s="264">
        <v>0.54479999999999995</v>
      </c>
      <c r="T301" s="264">
        <v>0.54359999999999997</v>
      </c>
      <c r="U301" s="264">
        <v>0.4728</v>
      </c>
      <c r="V301" s="443">
        <v>0.44880000000000003</v>
      </c>
      <c r="W301" s="264">
        <v>0.44400000000000001</v>
      </c>
      <c r="X301" s="264">
        <v>0.46560000000000001</v>
      </c>
      <c r="Y301" s="264">
        <v>0.4572</v>
      </c>
      <c r="Z301" s="264">
        <v>0.44280000000000003</v>
      </c>
      <c r="AA301" s="264">
        <v>0.41760000000000003</v>
      </c>
      <c r="AB301" s="264">
        <v>0.41040000000000004</v>
      </c>
      <c r="AC301" s="116">
        <f>SUM(E301:AB301)</f>
        <v>11.161199999999999</v>
      </c>
    </row>
    <row r="302" spans="1:29" s="658" customFormat="1" ht="12">
      <c r="A302" s="2092"/>
      <c r="B302" s="2095"/>
      <c r="C302" s="11" t="s">
        <v>8</v>
      </c>
      <c r="D302" s="1005" t="s">
        <v>466</v>
      </c>
      <c r="E302" s="1734">
        <v>72</v>
      </c>
      <c r="F302" s="1734">
        <v>67</v>
      </c>
      <c r="G302" s="1734">
        <v>65</v>
      </c>
      <c r="H302" s="1904">
        <v>64</v>
      </c>
      <c r="I302" s="1734">
        <v>66</v>
      </c>
      <c r="J302" s="1734">
        <v>67</v>
      </c>
      <c r="K302" s="1734">
        <v>69</v>
      </c>
      <c r="L302" s="1734">
        <v>79</v>
      </c>
      <c r="M302" s="1734">
        <v>85</v>
      </c>
      <c r="N302" s="1904">
        <v>90</v>
      </c>
      <c r="O302" s="1734">
        <v>90</v>
      </c>
      <c r="P302" s="1734">
        <v>91</v>
      </c>
      <c r="Q302" s="1734">
        <v>93</v>
      </c>
      <c r="R302" s="1734">
        <v>90</v>
      </c>
      <c r="S302" s="1734">
        <v>90</v>
      </c>
      <c r="T302" s="1734">
        <v>96</v>
      </c>
      <c r="U302" s="1734">
        <v>94</v>
      </c>
      <c r="V302" s="1904">
        <v>85</v>
      </c>
      <c r="W302" s="1734">
        <v>82</v>
      </c>
      <c r="X302" s="1734">
        <v>82</v>
      </c>
      <c r="Y302" s="1734">
        <v>81</v>
      </c>
      <c r="Z302" s="1734">
        <v>79</v>
      </c>
      <c r="AA302" s="1734">
        <v>75</v>
      </c>
      <c r="AB302" s="1734">
        <v>74</v>
      </c>
      <c r="AC302" s="116"/>
    </row>
    <row r="303" spans="1:29" s="658" customFormat="1" ht="12" thickBot="1">
      <c r="A303" s="2093"/>
      <c r="B303" s="2096"/>
      <c r="C303" s="46" t="s">
        <v>16</v>
      </c>
      <c r="D303" s="46"/>
      <c r="E303" s="486">
        <f t="shared" ref="E303:AC303" si="68">E301/E300</f>
        <v>0.37040923399790132</v>
      </c>
      <c r="F303" s="486">
        <f t="shared" si="68"/>
        <v>0.37406216505894957</v>
      </c>
      <c r="G303" s="486">
        <f t="shared" si="68"/>
        <v>0.38142076502732236</v>
      </c>
      <c r="H303" s="462">
        <f t="shared" si="68"/>
        <v>0.38520130576713818</v>
      </c>
      <c r="I303" s="486">
        <f t="shared" si="68"/>
        <v>0.38983050847457629</v>
      </c>
      <c r="J303" s="486">
        <f t="shared" si="68"/>
        <v>0.38493292053663569</v>
      </c>
      <c r="K303" s="486">
        <f t="shared" si="68"/>
        <v>0.35200746965452845</v>
      </c>
      <c r="L303" s="486">
        <f t="shared" si="68"/>
        <v>0.32640692640692642</v>
      </c>
      <c r="M303" s="486">
        <f t="shared" si="68"/>
        <v>0.32797427652733124</v>
      </c>
      <c r="N303" s="462">
        <f t="shared" si="68"/>
        <v>0.32402234636871508</v>
      </c>
      <c r="O303" s="486">
        <f t="shared" si="68"/>
        <v>0.35115722266560256</v>
      </c>
      <c r="P303" s="486">
        <f t="shared" si="68"/>
        <v>0.33151750972762645</v>
      </c>
      <c r="Q303" s="486">
        <f t="shared" si="68"/>
        <v>0.32888540031397179</v>
      </c>
      <c r="R303" s="486">
        <f t="shared" si="68"/>
        <v>0.34074662430500396</v>
      </c>
      <c r="S303" s="486">
        <f t="shared" si="68"/>
        <v>0.34393939393939388</v>
      </c>
      <c r="T303" s="486">
        <f t="shared" si="68"/>
        <v>0.34266263237518907</v>
      </c>
      <c r="U303" s="486">
        <f t="shared" si="68"/>
        <v>0.31048069345941687</v>
      </c>
      <c r="V303" s="462">
        <f t="shared" si="68"/>
        <v>0.31829787234042556</v>
      </c>
      <c r="W303" s="486">
        <f t="shared" si="68"/>
        <v>0.32541776605101141</v>
      </c>
      <c r="X303" s="285">
        <f t="shared" si="68"/>
        <v>0.34427684117125112</v>
      </c>
      <c r="Y303" s="486">
        <f t="shared" si="68"/>
        <v>0.34986225895316803</v>
      </c>
      <c r="Z303" s="486">
        <f t="shared" si="68"/>
        <v>0.3468045112781955</v>
      </c>
      <c r="AA303" s="486">
        <f t="shared" si="68"/>
        <v>0.33984375000000006</v>
      </c>
      <c r="AB303" s="486">
        <f t="shared" si="68"/>
        <v>0.34200000000000003</v>
      </c>
      <c r="AC303" s="179">
        <f t="shared" si="68"/>
        <v>0.34506937745789118</v>
      </c>
    </row>
    <row r="304" spans="1:29" s="658" customFormat="1" ht="11.25">
      <c r="A304" s="2091" t="s">
        <v>106</v>
      </c>
      <c r="B304" s="2094" t="s">
        <v>321</v>
      </c>
      <c r="C304" s="10" t="s">
        <v>484</v>
      </c>
      <c r="D304" s="1015" t="s">
        <v>480</v>
      </c>
      <c r="E304" s="225">
        <v>0.23880000000000001</v>
      </c>
      <c r="F304" s="225">
        <v>0.23400000000000001</v>
      </c>
      <c r="G304" s="225">
        <v>0.2364</v>
      </c>
      <c r="H304" s="440">
        <v>0.23520000000000002</v>
      </c>
      <c r="I304" s="225">
        <v>0.23039999999999999</v>
      </c>
      <c r="J304" s="225">
        <v>0.23400000000000001</v>
      </c>
      <c r="K304" s="225">
        <v>0.24359999999999998</v>
      </c>
      <c r="L304" s="225">
        <v>0.25440000000000002</v>
      </c>
      <c r="M304" s="225">
        <v>0.28920000000000001</v>
      </c>
      <c r="N304" s="440">
        <v>0.31560000000000005</v>
      </c>
      <c r="O304" s="225">
        <v>0.35520000000000002</v>
      </c>
      <c r="P304" s="225">
        <v>0.35640000000000005</v>
      </c>
      <c r="Q304" s="225">
        <v>0.36240000000000006</v>
      </c>
      <c r="R304" s="225">
        <v>0.37440000000000001</v>
      </c>
      <c r="S304" s="225">
        <v>0.38160000000000005</v>
      </c>
      <c r="T304" s="225">
        <v>0.38880000000000003</v>
      </c>
      <c r="U304" s="225">
        <v>0.39119999999999999</v>
      </c>
      <c r="V304" s="440">
        <v>0.37080000000000002</v>
      </c>
      <c r="W304" s="225">
        <v>0.32280000000000003</v>
      </c>
      <c r="X304" s="225">
        <v>0.25559999999999999</v>
      </c>
      <c r="Y304" s="225">
        <v>0.24480000000000002</v>
      </c>
      <c r="Z304" s="225">
        <v>0.246</v>
      </c>
      <c r="AA304" s="225">
        <v>0.24720000000000003</v>
      </c>
      <c r="AB304" s="225">
        <v>0.24359999999999998</v>
      </c>
      <c r="AC304" s="120">
        <f>SUM(E304:AB304)</f>
        <v>7.0524000000000004</v>
      </c>
    </row>
    <row r="305" spans="1:30" s="658" customFormat="1" ht="11.25">
      <c r="A305" s="2177"/>
      <c r="B305" s="2179"/>
      <c r="C305" s="11" t="s">
        <v>485</v>
      </c>
      <c r="D305" s="1005" t="s">
        <v>480</v>
      </c>
      <c r="E305" s="264">
        <v>2.0400000000000001E-2</v>
      </c>
      <c r="F305" s="264">
        <v>2.0400000000000001E-2</v>
      </c>
      <c r="G305" s="264">
        <v>2.0400000000000001E-2</v>
      </c>
      <c r="H305" s="443">
        <v>2.1600000000000001E-2</v>
      </c>
      <c r="I305" s="264">
        <v>2.1600000000000001E-2</v>
      </c>
      <c r="J305" s="264">
        <v>2.0400000000000001E-2</v>
      </c>
      <c r="K305" s="264">
        <v>1.9199999999999998E-2</v>
      </c>
      <c r="L305" s="264">
        <v>1.5599999999999999E-2</v>
      </c>
      <c r="M305" s="264">
        <v>9.5999999999999992E-3</v>
      </c>
      <c r="N305" s="443">
        <v>1.9199999999999998E-2</v>
      </c>
      <c r="O305" s="264">
        <v>2.6400000000000003E-2</v>
      </c>
      <c r="P305" s="264">
        <v>2.7600000000000003E-2</v>
      </c>
      <c r="Q305" s="264">
        <v>2.7600000000000003E-2</v>
      </c>
      <c r="R305" s="264">
        <v>3.4800000000000005E-2</v>
      </c>
      <c r="S305" s="264">
        <v>3.2399999999999998E-2</v>
      </c>
      <c r="T305" s="264">
        <v>3.1199999999999999E-2</v>
      </c>
      <c r="U305" s="264">
        <v>3.1199999999999999E-2</v>
      </c>
      <c r="V305" s="443">
        <v>3.4800000000000005E-2</v>
      </c>
      <c r="W305" s="264">
        <v>2.6400000000000003E-2</v>
      </c>
      <c r="X305" s="264">
        <v>1.7999999999999999E-2</v>
      </c>
      <c r="Y305" s="264">
        <v>1.9199999999999998E-2</v>
      </c>
      <c r="Z305" s="264">
        <v>1.9199999999999998E-2</v>
      </c>
      <c r="AA305" s="264">
        <v>1.9199999999999998E-2</v>
      </c>
      <c r="AB305" s="264">
        <v>1.9199999999999998E-2</v>
      </c>
      <c r="AC305" s="116">
        <f>SUM(E305:AB305)</f>
        <v>0.55559999999999998</v>
      </c>
    </row>
    <row r="306" spans="1:30" s="658" customFormat="1" ht="12">
      <c r="A306" s="2177"/>
      <c r="B306" s="2179"/>
      <c r="C306" s="11" t="s">
        <v>8</v>
      </c>
      <c r="D306" s="1005" t="s">
        <v>466</v>
      </c>
      <c r="E306" s="1734">
        <v>12</v>
      </c>
      <c r="F306" s="1734">
        <v>10</v>
      </c>
      <c r="G306" s="1734">
        <v>12</v>
      </c>
      <c r="H306" s="1904">
        <v>12</v>
      </c>
      <c r="I306" s="1734">
        <v>12</v>
      </c>
      <c r="J306" s="1734">
        <v>14</v>
      </c>
      <c r="K306" s="1734">
        <v>15</v>
      </c>
      <c r="L306" s="1734">
        <v>15</v>
      </c>
      <c r="M306" s="1734">
        <v>16</v>
      </c>
      <c r="N306" s="1904">
        <v>19</v>
      </c>
      <c r="O306" s="1734">
        <v>20</v>
      </c>
      <c r="P306" s="1734">
        <v>19</v>
      </c>
      <c r="Q306" s="1734">
        <v>17</v>
      </c>
      <c r="R306" s="1734">
        <v>19</v>
      </c>
      <c r="S306" s="1734">
        <v>20</v>
      </c>
      <c r="T306" s="1734">
        <v>22</v>
      </c>
      <c r="U306" s="1734">
        <v>25</v>
      </c>
      <c r="V306" s="1904">
        <v>23</v>
      </c>
      <c r="W306" s="1734">
        <v>21</v>
      </c>
      <c r="X306" s="1734">
        <v>16</v>
      </c>
      <c r="Y306" s="1734">
        <v>14</v>
      </c>
      <c r="Z306" s="1734">
        <v>14</v>
      </c>
      <c r="AA306" s="1734">
        <v>15</v>
      </c>
      <c r="AB306" s="1734">
        <v>15</v>
      </c>
      <c r="AC306" s="116"/>
    </row>
    <row r="307" spans="1:30" s="658" customFormat="1" ht="12" thickBot="1">
      <c r="A307" s="2178"/>
      <c r="B307" s="2180"/>
      <c r="C307" s="45" t="s">
        <v>16</v>
      </c>
      <c r="D307" s="45"/>
      <c r="E307" s="170">
        <f t="shared" ref="E307:AC307" si="69">E305/E304</f>
        <v>8.5427135678391955E-2</v>
      </c>
      <c r="F307" s="170">
        <f t="shared" si="69"/>
        <v>8.7179487179487175E-2</v>
      </c>
      <c r="G307" s="170">
        <f t="shared" si="69"/>
        <v>8.6294416243654831E-2</v>
      </c>
      <c r="H307" s="438">
        <f t="shared" si="69"/>
        <v>9.1836734693877542E-2</v>
      </c>
      <c r="I307" s="170">
        <f t="shared" si="69"/>
        <v>9.3750000000000014E-2</v>
      </c>
      <c r="J307" s="170">
        <f t="shared" si="69"/>
        <v>8.7179487179487175E-2</v>
      </c>
      <c r="K307" s="170">
        <f t="shared" si="69"/>
        <v>7.8817733990147784E-2</v>
      </c>
      <c r="L307" s="170">
        <f t="shared" si="69"/>
        <v>6.1320754716981125E-2</v>
      </c>
      <c r="M307" s="170">
        <f t="shared" si="69"/>
        <v>3.319502074688796E-2</v>
      </c>
      <c r="N307" s="438">
        <f t="shared" si="69"/>
        <v>6.083650190114067E-2</v>
      </c>
      <c r="O307" s="170">
        <f t="shared" si="69"/>
        <v>7.4324324324324328E-2</v>
      </c>
      <c r="P307" s="170">
        <f t="shared" si="69"/>
        <v>7.7441077441077436E-2</v>
      </c>
      <c r="Q307" s="170">
        <f t="shared" si="69"/>
        <v>7.6158940397350994E-2</v>
      </c>
      <c r="R307" s="170">
        <f t="shared" si="69"/>
        <v>9.2948717948717952E-2</v>
      </c>
      <c r="S307" s="170">
        <f t="shared" si="69"/>
        <v>8.4905660377358472E-2</v>
      </c>
      <c r="T307" s="170">
        <f t="shared" si="69"/>
        <v>8.0246913580246909E-2</v>
      </c>
      <c r="U307" s="170">
        <f t="shared" si="69"/>
        <v>7.9754601226993863E-2</v>
      </c>
      <c r="V307" s="438">
        <f t="shared" si="69"/>
        <v>9.3851132686084152E-2</v>
      </c>
      <c r="W307" s="170">
        <f t="shared" si="69"/>
        <v>8.1784386617100371E-2</v>
      </c>
      <c r="X307" s="170">
        <f t="shared" si="69"/>
        <v>7.0422535211267595E-2</v>
      </c>
      <c r="Y307" s="170">
        <f t="shared" si="69"/>
        <v>7.8431372549019593E-2</v>
      </c>
      <c r="Z307" s="170">
        <f t="shared" si="69"/>
        <v>7.8048780487804878E-2</v>
      </c>
      <c r="AA307" s="170">
        <f t="shared" si="69"/>
        <v>7.7669902912621339E-2</v>
      </c>
      <c r="AB307" s="170">
        <f t="shared" si="69"/>
        <v>7.8817733990147784E-2</v>
      </c>
      <c r="AC307" s="121">
        <f t="shared" si="69"/>
        <v>7.8781691339118595E-2</v>
      </c>
    </row>
    <row r="308" spans="1:30" s="658" customFormat="1" ht="11.25">
      <c r="A308" s="323" t="s">
        <v>519</v>
      </c>
      <c r="B308" s="324"/>
      <c r="C308" s="541"/>
      <c r="D308" s="541"/>
      <c r="E308" s="262">
        <f t="shared" ref="E308:AB309" si="70">E300+E304</f>
        <v>1.3824000000000001</v>
      </c>
      <c r="F308" s="262">
        <f t="shared" si="70"/>
        <v>1.3536000000000001</v>
      </c>
      <c r="G308" s="262">
        <f t="shared" si="70"/>
        <v>1.3344</v>
      </c>
      <c r="H308" s="262">
        <f t="shared" si="70"/>
        <v>1.3380000000000001</v>
      </c>
      <c r="I308" s="262">
        <f t="shared" si="70"/>
        <v>1.3632</v>
      </c>
      <c r="J308" s="262">
        <f t="shared" si="70"/>
        <v>1.3968</v>
      </c>
      <c r="K308" s="262">
        <f t="shared" si="70"/>
        <v>1.5288000000000002</v>
      </c>
      <c r="L308" s="262">
        <f t="shared" si="70"/>
        <v>1.6403999999999999</v>
      </c>
      <c r="M308" s="262">
        <f t="shared" si="70"/>
        <v>1.782</v>
      </c>
      <c r="N308" s="262">
        <f t="shared" si="70"/>
        <v>1.8192000000000002</v>
      </c>
      <c r="O308" s="262">
        <f t="shared" si="70"/>
        <v>1.8588</v>
      </c>
      <c r="P308" s="262">
        <f t="shared" si="70"/>
        <v>1.8984000000000001</v>
      </c>
      <c r="Q308" s="262">
        <f t="shared" si="70"/>
        <v>1.8912</v>
      </c>
      <c r="R308" s="262">
        <f t="shared" si="70"/>
        <v>1.8852</v>
      </c>
      <c r="S308" s="262">
        <f t="shared" si="70"/>
        <v>1.9656000000000002</v>
      </c>
      <c r="T308" s="262">
        <f t="shared" si="70"/>
        <v>1.9752000000000001</v>
      </c>
      <c r="U308" s="262">
        <f t="shared" si="70"/>
        <v>1.9139999999999999</v>
      </c>
      <c r="V308" s="262">
        <f t="shared" si="70"/>
        <v>1.7807999999999999</v>
      </c>
      <c r="W308" s="262">
        <f t="shared" si="70"/>
        <v>1.6872</v>
      </c>
      <c r="X308" s="262">
        <f t="shared" si="70"/>
        <v>1.6080000000000001</v>
      </c>
      <c r="Y308" s="262">
        <f t="shared" si="70"/>
        <v>1.5516000000000001</v>
      </c>
      <c r="Z308" s="262">
        <f t="shared" si="70"/>
        <v>1.5227999999999999</v>
      </c>
      <c r="AA308" s="262">
        <f t="shared" si="70"/>
        <v>1.476</v>
      </c>
      <c r="AB308" s="262">
        <f t="shared" si="70"/>
        <v>1.4436</v>
      </c>
      <c r="AC308" s="262"/>
    </row>
    <row r="309" spans="1:30" s="658" customFormat="1" ht="11.25">
      <c r="A309" s="252" t="s">
        <v>520</v>
      </c>
      <c r="B309" s="253"/>
      <c r="C309" s="254"/>
      <c r="D309" s="254"/>
      <c r="E309" s="262">
        <f t="shared" si="70"/>
        <v>0.44400000000000006</v>
      </c>
      <c r="F309" s="262">
        <f t="shared" si="70"/>
        <v>0.43920000000000003</v>
      </c>
      <c r="G309" s="262">
        <f t="shared" si="70"/>
        <v>0.43920000000000003</v>
      </c>
      <c r="H309" s="262">
        <f t="shared" si="70"/>
        <v>0.44640000000000002</v>
      </c>
      <c r="I309" s="262">
        <f t="shared" si="70"/>
        <v>0.46320000000000006</v>
      </c>
      <c r="J309" s="262">
        <f t="shared" si="70"/>
        <v>0.46799999999999997</v>
      </c>
      <c r="K309" s="262">
        <f t="shared" si="70"/>
        <v>0.47160000000000002</v>
      </c>
      <c r="L309" s="262">
        <f t="shared" si="70"/>
        <v>0.46800000000000003</v>
      </c>
      <c r="M309" s="262">
        <f t="shared" si="70"/>
        <v>0.49920000000000003</v>
      </c>
      <c r="N309" s="262">
        <f t="shared" si="70"/>
        <v>0.50639999999999996</v>
      </c>
      <c r="O309" s="262">
        <f t="shared" si="70"/>
        <v>0.5544</v>
      </c>
      <c r="P309" s="262">
        <f t="shared" si="70"/>
        <v>0.53879999999999995</v>
      </c>
      <c r="Q309" s="262">
        <f t="shared" si="70"/>
        <v>0.53039999999999998</v>
      </c>
      <c r="R309" s="262">
        <f t="shared" si="70"/>
        <v>0.54959999999999998</v>
      </c>
      <c r="S309" s="262">
        <f t="shared" si="70"/>
        <v>0.57719999999999994</v>
      </c>
      <c r="T309" s="262">
        <f t="shared" si="70"/>
        <v>0.57479999999999998</v>
      </c>
      <c r="U309" s="262">
        <f t="shared" si="70"/>
        <v>0.504</v>
      </c>
      <c r="V309" s="262">
        <f t="shared" si="70"/>
        <v>0.48360000000000003</v>
      </c>
      <c r="W309" s="262">
        <f t="shared" si="70"/>
        <v>0.47039999999999998</v>
      </c>
      <c r="X309" s="262">
        <f t="shared" si="70"/>
        <v>0.48360000000000003</v>
      </c>
      <c r="Y309" s="262">
        <f t="shared" si="70"/>
        <v>0.47639999999999999</v>
      </c>
      <c r="Z309" s="262">
        <f t="shared" si="70"/>
        <v>0.46200000000000002</v>
      </c>
      <c r="AA309" s="262">
        <f t="shared" si="70"/>
        <v>0.43680000000000002</v>
      </c>
      <c r="AB309" s="262">
        <f t="shared" si="70"/>
        <v>0.42960000000000004</v>
      </c>
      <c r="AC309" s="262"/>
    </row>
    <row r="310" spans="1:30" s="658" customFormat="1" ht="12" thickBot="1">
      <c r="A310" s="257" t="s">
        <v>521</v>
      </c>
      <c r="B310" s="258"/>
      <c r="C310" s="259"/>
      <c r="D310" s="259"/>
      <c r="E310" s="260">
        <f t="shared" ref="E310:AB310" si="71">SQRT(E308*E308+E309*E309)</f>
        <v>1.4519523959138607</v>
      </c>
      <c r="F310" s="260">
        <f t="shared" si="71"/>
        <v>1.4230704831455119</v>
      </c>
      <c r="G310" s="260">
        <f t="shared" si="71"/>
        <v>1.4048202732022343</v>
      </c>
      <c r="H310" s="260">
        <f t="shared" si="71"/>
        <v>1.4105023785871473</v>
      </c>
      <c r="I310" s="260">
        <f t="shared" si="71"/>
        <v>1.4397459775946588</v>
      </c>
      <c r="J310" s="260">
        <f t="shared" si="71"/>
        <v>1.4731171847480431</v>
      </c>
      <c r="K310" s="260">
        <f t="shared" si="71"/>
        <v>1.5998862459562557</v>
      </c>
      <c r="L310" s="260">
        <f t="shared" si="71"/>
        <v>1.7058534989851852</v>
      </c>
      <c r="M310" s="260">
        <f t="shared" si="71"/>
        <v>1.8506011563813529</v>
      </c>
      <c r="N310" s="260">
        <f t="shared" si="71"/>
        <v>1.8883669134995986</v>
      </c>
      <c r="O310" s="260">
        <f t="shared" si="71"/>
        <v>1.9397156492640875</v>
      </c>
      <c r="P310" s="260">
        <f t="shared" si="71"/>
        <v>1.9733798417942756</v>
      </c>
      <c r="Q310" s="260">
        <f t="shared" si="71"/>
        <v>1.9641694427925509</v>
      </c>
      <c r="R310" s="260">
        <f t="shared" si="71"/>
        <v>1.9636800146663407</v>
      </c>
      <c r="S310" s="260">
        <f t="shared" si="71"/>
        <v>2.0485954212581849</v>
      </c>
      <c r="T310" s="260">
        <f t="shared" si="71"/>
        <v>2.0571363785612271</v>
      </c>
      <c r="U310" s="260">
        <f t="shared" si="71"/>
        <v>1.979245310718204</v>
      </c>
      <c r="V310" s="260">
        <f t="shared" si="71"/>
        <v>1.84529607380496</v>
      </c>
      <c r="W310" s="260">
        <f t="shared" si="71"/>
        <v>1.7515478868703533</v>
      </c>
      <c r="X310" s="260">
        <f t="shared" si="71"/>
        <v>1.6791464974801933</v>
      </c>
      <c r="Y310" s="260">
        <f t="shared" si="71"/>
        <v>1.62308949845657</v>
      </c>
      <c r="Z310" s="260">
        <f t="shared" si="71"/>
        <v>1.5913402653109736</v>
      </c>
      <c r="AA310" s="260">
        <f t="shared" si="71"/>
        <v>1.5392758817054206</v>
      </c>
      <c r="AB310" s="260">
        <f t="shared" si="71"/>
        <v>1.5061663653129425</v>
      </c>
      <c r="AC310" s="261"/>
      <c r="AD310" s="119">
        <f>MAX(E310:AB310)</f>
        <v>2.0571363785612271</v>
      </c>
    </row>
    <row r="311" spans="1:30" s="13" customFormat="1" ht="14.25" customHeight="1" thickBot="1">
      <c r="A311" s="137" t="s">
        <v>310</v>
      </c>
      <c r="B311" s="138"/>
      <c r="C311" s="139"/>
      <c r="D311" s="144"/>
      <c r="E311" s="145">
        <v>1</v>
      </c>
      <c r="F311" s="145">
        <v>2</v>
      </c>
      <c r="G311" s="145">
        <v>3</v>
      </c>
      <c r="H311" s="145">
        <v>4</v>
      </c>
      <c r="I311" s="145">
        <v>5</v>
      </c>
      <c r="J311" s="145">
        <v>6</v>
      </c>
      <c r="K311" s="145">
        <v>7</v>
      </c>
      <c r="L311" s="145">
        <v>8</v>
      </c>
      <c r="M311" s="145">
        <v>9</v>
      </c>
      <c r="N311" s="145">
        <v>10</v>
      </c>
      <c r="O311" s="145">
        <v>11</v>
      </c>
      <c r="P311" s="145">
        <v>12</v>
      </c>
      <c r="Q311" s="145">
        <v>13</v>
      </c>
      <c r="R311" s="145">
        <v>14</v>
      </c>
      <c r="S311" s="145">
        <v>15</v>
      </c>
      <c r="T311" s="145">
        <v>16</v>
      </c>
      <c r="U311" s="145">
        <v>17</v>
      </c>
      <c r="V311" s="145">
        <v>18</v>
      </c>
      <c r="W311" s="145">
        <v>19</v>
      </c>
      <c r="X311" s="145">
        <v>20</v>
      </c>
      <c r="Y311" s="145">
        <v>21</v>
      </c>
      <c r="Z311" s="145">
        <v>22</v>
      </c>
      <c r="AA311" s="145">
        <v>23</v>
      </c>
      <c r="AB311" s="145">
        <v>24</v>
      </c>
      <c r="AC311" s="146"/>
    </row>
    <row r="312" spans="1:30" s="32" customFormat="1" ht="14.25" customHeight="1">
      <c r="A312" s="764" t="s">
        <v>144</v>
      </c>
      <c r="B312" s="419"/>
      <c r="C312" s="421" t="s">
        <v>13</v>
      </c>
      <c r="D312" s="421" t="s">
        <v>466</v>
      </c>
      <c r="E312" s="1982">
        <v>10.850000381469727</v>
      </c>
      <c r="F312" s="1910">
        <v>10.770000457763672</v>
      </c>
      <c r="G312" s="1910">
        <v>10.810000419616699</v>
      </c>
      <c r="H312" s="1910">
        <v>10.810000419616699</v>
      </c>
      <c r="I312" s="1910">
        <v>10.800000190734863</v>
      </c>
      <c r="J312" s="1910">
        <v>10.819999694824219</v>
      </c>
      <c r="K312" s="1910">
        <v>10.810000419616699</v>
      </c>
      <c r="L312" s="1910">
        <v>10.670000076293945</v>
      </c>
      <c r="M312" s="1910">
        <v>10.640000343322754</v>
      </c>
      <c r="N312" s="1910">
        <v>10.640000343322754</v>
      </c>
      <c r="O312" s="1910">
        <v>10.640000343322754</v>
      </c>
      <c r="P312" s="1910">
        <v>10.649999618530273</v>
      </c>
      <c r="Q312" s="1910">
        <v>10.710000038146973</v>
      </c>
      <c r="R312" s="1910">
        <v>10.770000457763672</v>
      </c>
      <c r="S312" s="1910">
        <v>10.720000267028809</v>
      </c>
      <c r="T312" s="1910">
        <v>10.680000305175781</v>
      </c>
      <c r="U312" s="1910">
        <v>10.640000343322754</v>
      </c>
      <c r="V312" s="1910">
        <v>10.680000305175781</v>
      </c>
      <c r="W312" s="1910">
        <v>10.710000038146973</v>
      </c>
      <c r="X312" s="1910">
        <v>10.75</v>
      </c>
      <c r="Y312" s="1910">
        <v>10.779999732971191</v>
      </c>
      <c r="Z312" s="1910">
        <v>10.760000228881836</v>
      </c>
      <c r="AA312" s="1910">
        <v>10.779999732971191</v>
      </c>
      <c r="AB312" s="1983">
        <v>10.729999542236328</v>
      </c>
      <c r="AC312" s="422"/>
    </row>
    <row r="313" spans="1:30" s="32" customFormat="1" ht="14.25" customHeight="1" thickBot="1">
      <c r="A313" s="771" t="s">
        <v>145</v>
      </c>
      <c r="B313" s="772"/>
      <c r="C313" s="773" t="s">
        <v>13</v>
      </c>
      <c r="D313" s="773" t="s">
        <v>466</v>
      </c>
      <c r="E313" s="1954">
        <v>10.489999771118164</v>
      </c>
      <c r="F313" s="1919">
        <v>10.420000076293945</v>
      </c>
      <c r="G313" s="1919">
        <v>10.449999809265137</v>
      </c>
      <c r="H313" s="1919">
        <v>10.460000038146973</v>
      </c>
      <c r="I313" s="1919">
        <v>10.470000267028809</v>
      </c>
      <c r="J313" s="1919">
        <v>10.489999771118164</v>
      </c>
      <c r="K313" s="1919">
        <v>10.449999809265137</v>
      </c>
      <c r="L313" s="1919">
        <v>10.319999694824219</v>
      </c>
      <c r="M313" s="1919">
        <v>10.279999732971191</v>
      </c>
      <c r="N313" s="1919">
        <v>10.310000419616699</v>
      </c>
      <c r="O313" s="1919">
        <v>10.319999694824219</v>
      </c>
      <c r="P313" s="1919">
        <v>10.329999923706055</v>
      </c>
      <c r="Q313" s="1919">
        <v>10.390000343322754</v>
      </c>
      <c r="R313" s="1919">
        <v>10.420000076293945</v>
      </c>
      <c r="S313" s="1919">
        <v>10.390000343322754</v>
      </c>
      <c r="T313" s="1919">
        <v>10.350000381469727</v>
      </c>
      <c r="U313" s="1919">
        <v>10.279999732971191</v>
      </c>
      <c r="V313" s="1919">
        <v>10.279999732971191</v>
      </c>
      <c r="W313" s="1919">
        <v>10.319999694824219</v>
      </c>
      <c r="X313" s="1919">
        <v>10.390000343322754</v>
      </c>
      <c r="Y313" s="1919">
        <v>10.420000076293945</v>
      </c>
      <c r="Z313" s="1919">
        <v>10.399999618530273</v>
      </c>
      <c r="AA313" s="1919">
        <v>10.420000076293945</v>
      </c>
      <c r="AB313" s="1928">
        <v>10.380000114440918</v>
      </c>
      <c r="AC313" s="469"/>
    </row>
    <row r="314" spans="1:30" s="658" customFormat="1" ht="11.25">
      <c r="A314" s="2091" t="s">
        <v>94</v>
      </c>
      <c r="B314" s="2094" t="s">
        <v>642</v>
      </c>
      <c r="C314" s="10" t="s">
        <v>484</v>
      </c>
      <c r="D314" s="1015" t="s">
        <v>480</v>
      </c>
      <c r="E314" s="225">
        <v>0.16140000000000002</v>
      </c>
      <c r="F314" s="225">
        <v>0.15859999999999999</v>
      </c>
      <c r="G314" s="225">
        <v>0.15959999999999999</v>
      </c>
      <c r="H314" s="440">
        <v>0.15840000000000001</v>
      </c>
      <c r="I314" s="225">
        <v>0.15359999999999999</v>
      </c>
      <c r="J314" s="225">
        <v>0.15880000000000002</v>
      </c>
      <c r="K314" s="225">
        <v>0.1676</v>
      </c>
      <c r="L314" s="225">
        <v>0.16800000000000001</v>
      </c>
      <c r="M314" s="225">
        <v>0.17320000000000002</v>
      </c>
      <c r="N314" s="440">
        <v>0.1676</v>
      </c>
      <c r="O314" s="225">
        <v>0.17220000000000002</v>
      </c>
      <c r="P314" s="225">
        <v>0.16980000000000001</v>
      </c>
      <c r="Q314" s="225">
        <v>0.16900000000000001</v>
      </c>
      <c r="R314" s="225">
        <v>0.1686</v>
      </c>
      <c r="S314" s="225">
        <v>0.17959999999999998</v>
      </c>
      <c r="T314" s="225">
        <v>0.18280000000000002</v>
      </c>
      <c r="U314" s="225">
        <v>0.18380000000000002</v>
      </c>
      <c r="V314" s="440">
        <v>0.16320000000000001</v>
      </c>
      <c r="W314" s="225">
        <v>0.1598</v>
      </c>
      <c r="X314" s="225">
        <v>0.15759999999999999</v>
      </c>
      <c r="Y314" s="225">
        <v>0.15640000000000001</v>
      </c>
      <c r="Z314" s="225">
        <v>0.159</v>
      </c>
      <c r="AA314" s="225">
        <v>0.15880000000000002</v>
      </c>
      <c r="AB314" s="225">
        <v>0.15859999999999999</v>
      </c>
      <c r="AC314" s="120">
        <f>SUM(E314:AB314)</f>
        <v>3.9659999999999993</v>
      </c>
    </row>
    <row r="315" spans="1:30" s="658" customFormat="1" ht="11.25">
      <c r="A315" s="2149"/>
      <c r="B315" s="2151"/>
      <c r="C315" s="11" t="s">
        <v>485</v>
      </c>
      <c r="D315" s="1005" t="s">
        <v>480</v>
      </c>
      <c r="E315" s="264">
        <v>2.2400000000000003E-2</v>
      </c>
      <c r="F315" s="264">
        <v>2.2200000000000001E-2</v>
      </c>
      <c r="G315" s="264">
        <v>2.2400000000000003E-2</v>
      </c>
      <c r="H315" s="443">
        <v>2.2200000000000001E-2</v>
      </c>
      <c r="I315" s="264">
        <v>2.2200000000000001E-2</v>
      </c>
      <c r="J315" s="264">
        <v>2.2200000000000001E-2</v>
      </c>
      <c r="K315" s="264">
        <v>2.3E-2</v>
      </c>
      <c r="L315" s="264">
        <v>2.2600000000000002E-2</v>
      </c>
      <c r="M315" s="264">
        <v>1.8400000000000003E-2</v>
      </c>
      <c r="N315" s="443">
        <v>1.7999999999999999E-2</v>
      </c>
      <c r="O315" s="264">
        <v>1.8800000000000001E-2</v>
      </c>
      <c r="P315" s="264">
        <v>1.8400000000000003E-2</v>
      </c>
      <c r="Q315" s="264">
        <v>1.8200000000000001E-2</v>
      </c>
      <c r="R315" s="264">
        <v>1.9600000000000003E-2</v>
      </c>
      <c r="S315" s="264">
        <v>2.4400000000000002E-2</v>
      </c>
      <c r="T315" s="264">
        <v>2.3400000000000001E-2</v>
      </c>
      <c r="U315" s="264">
        <v>2.1999999999999999E-2</v>
      </c>
      <c r="V315" s="443">
        <v>2.06E-2</v>
      </c>
      <c r="W315" s="264">
        <v>2.1400000000000002E-2</v>
      </c>
      <c r="X315" s="264">
        <v>2.1600000000000001E-2</v>
      </c>
      <c r="Y315" s="264">
        <v>2.1600000000000001E-2</v>
      </c>
      <c r="Z315" s="264">
        <v>2.1600000000000001E-2</v>
      </c>
      <c r="AA315" s="264">
        <v>2.1600000000000001E-2</v>
      </c>
      <c r="AB315" s="264">
        <v>2.1600000000000001E-2</v>
      </c>
      <c r="AC315" s="116">
        <f>SUM(E315:AB315)</f>
        <v>0.51039999999999996</v>
      </c>
    </row>
    <row r="316" spans="1:30" s="658" customFormat="1" ht="12">
      <c r="A316" s="2149"/>
      <c r="B316" s="2151"/>
      <c r="C316" s="11" t="s">
        <v>8</v>
      </c>
      <c r="D316" s="1005" t="s">
        <v>466</v>
      </c>
      <c r="E316" s="1734">
        <v>8</v>
      </c>
      <c r="F316" s="1734">
        <v>6</v>
      </c>
      <c r="G316" s="1734">
        <v>7</v>
      </c>
      <c r="H316" s="1904">
        <v>9</v>
      </c>
      <c r="I316" s="1734">
        <v>8</v>
      </c>
      <c r="J316" s="1734">
        <v>9</v>
      </c>
      <c r="K316" s="1734">
        <v>10</v>
      </c>
      <c r="L316" s="1734">
        <v>10</v>
      </c>
      <c r="M316" s="1734">
        <v>10</v>
      </c>
      <c r="N316" s="1904">
        <v>12</v>
      </c>
      <c r="O316" s="1734">
        <v>10</v>
      </c>
      <c r="P316" s="1734">
        <v>9</v>
      </c>
      <c r="Q316" s="1734">
        <v>7</v>
      </c>
      <c r="R316" s="1734">
        <v>6</v>
      </c>
      <c r="S316" s="1734">
        <v>8</v>
      </c>
      <c r="T316" s="1734">
        <v>9</v>
      </c>
      <c r="U316" s="1734">
        <v>12</v>
      </c>
      <c r="V316" s="1904">
        <v>11</v>
      </c>
      <c r="W316" s="1734">
        <v>9</v>
      </c>
      <c r="X316" s="1734">
        <v>10</v>
      </c>
      <c r="Y316" s="1734">
        <v>9</v>
      </c>
      <c r="Z316" s="1734">
        <v>8</v>
      </c>
      <c r="AA316" s="1734">
        <v>10</v>
      </c>
      <c r="AB316" s="1734">
        <v>11</v>
      </c>
      <c r="AC316" s="116"/>
    </row>
    <row r="317" spans="1:30" s="658" customFormat="1" ht="12" thickBot="1">
      <c r="A317" s="2150"/>
      <c r="B317" s="2152"/>
      <c r="C317" s="46" t="s">
        <v>16</v>
      </c>
      <c r="D317" s="46"/>
      <c r="E317" s="486">
        <f t="shared" ref="E317:M317" si="72">E315/E314</f>
        <v>0.13878562577447337</v>
      </c>
      <c r="F317" s="486">
        <f t="shared" si="72"/>
        <v>0.13997477931904162</v>
      </c>
      <c r="G317" s="486">
        <f t="shared" si="72"/>
        <v>0.14035087719298248</v>
      </c>
      <c r="H317" s="462">
        <f t="shared" si="72"/>
        <v>0.14015151515151514</v>
      </c>
      <c r="I317" s="486">
        <f t="shared" si="72"/>
        <v>0.14453125000000003</v>
      </c>
      <c r="J317" s="486">
        <f t="shared" si="72"/>
        <v>0.1397984886649874</v>
      </c>
      <c r="K317" s="486">
        <f t="shared" si="72"/>
        <v>0.13723150357995226</v>
      </c>
      <c r="L317" s="486">
        <f t="shared" si="72"/>
        <v>0.13452380952380952</v>
      </c>
      <c r="M317" s="486">
        <f t="shared" si="72"/>
        <v>0.10623556581986143</v>
      </c>
      <c r="N317" s="462">
        <f>N315/N314</f>
        <v>0.10739856801909307</v>
      </c>
      <c r="O317" s="486">
        <f t="shared" ref="O317:AB317" si="73">O315/O314</f>
        <v>0.10917537746806039</v>
      </c>
      <c r="P317" s="486">
        <f t="shared" si="73"/>
        <v>0.10836277974087163</v>
      </c>
      <c r="Q317" s="486">
        <f t="shared" si="73"/>
        <v>0.10769230769230768</v>
      </c>
      <c r="R317" s="486">
        <f t="shared" si="73"/>
        <v>0.11625148279952552</v>
      </c>
      <c r="S317" s="486">
        <f t="shared" si="73"/>
        <v>0.13585746102449892</v>
      </c>
      <c r="T317" s="486">
        <f t="shared" si="73"/>
        <v>0.12800875273522974</v>
      </c>
      <c r="U317" s="486">
        <f t="shared" si="73"/>
        <v>0.11969532100108812</v>
      </c>
      <c r="V317" s="462">
        <f t="shared" si="73"/>
        <v>0.12622549019607843</v>
      </c>
      <c r="W317" s="486">
        <f t="shared" si="73"/>
        <v>0.13391739674593242</v>
      </c>
      <c r="X317" s="486">
        <f t="shared" si="73"/>
        <v>0.1370558375634518</v>
      </c>
      <c r="Y317" s="486">
        <f t="shared" si="73"/>
        <v>0.13810741687979539</v>
      </c>
      <c r="Z317" s="486">
        <f t="shared" si="73"/>
        <v>0.13584905660377358</v>
      </c>
      <c r="AA317" s="486">
        <f t="shared" si="73"/>
        <v>0.13602015113350124</v>
      </c>
      <c r="AB317" s="486">
        <f t="shared" si="73"/>
        <v>0.13619167717528374</v>
      </c>
      <c r="AC317" s="179">
        <f>AC315/AC314</f>
        <v>0.1286938981341402</v>
      </c>
    </row>
    <row r="318" spans="1:30" s="658" customFormat="1" ht="11.25">
      <c r="A318" s="2091" t="s">
        <v>123</v>
      </c>
      <c r="B318" s="2116" t="s">
        <v>875</v>
      </c>
      <c r="C318" s="10" t="s">
        <v>484</v>
      </c>
      <c r="D318" s="1015" t="s">
        <v>480</v>
      </c>
      <c r="E318" s="225">
        <v>3.5499999999999997E-2</v>
      </c>
      <c r="F318" s="225">
        <v>3.56E-2</v>
      </c>
      <c r="G318" s="225">
        <v>3.5300000000000005E-2</v>
      </c>
      <c r="H318" s="440">
        <v>3.5499999999999997E-2</v>
      </c>
      <c r="I318" s="225">
        <v>3.5800000000000005E-2</v>
      </c>
      <c r="J318" s="225">
        <v>3.4200000000000001E-2</v>
      </c>
      <c r="K318" s="225">
        <v>3.2600000000000004E-2</v>
      </c>
      <c r="L318" s="225">
        <v>3.2500000000000001E-2</v>
      </c>
      <c r="M318" s="225">
        <v>2.92E-2</v>
      </c>
      <c r="N318" s="440">
        <v>2.7699999999999999E-2</v>
      </c>
      <c r="O318" s="225">
        <v>2.75E-2</v>
      </c>
      <c r="P318" s="225">
        <v>2.7600000000000003E-2</v>
      </c>
      <c r="Q318" s="225">
        <v>2.93E-2</v>
      </c>
      <c r="R318" s="225">
        <v>2.9000000000000001E-2</v>
      </c>
      <c r="S318" s="225">
        <v>2.9000000000000001E-2</v>
      </c>
      <c r="T318" s="225">
        <v>3.0699999999999998E-2</v>
      </c>
      <c r="U318" s="225">
        <v>3.2000000000000001E-2</v>
      </c>
      <c r="V318" s="440">
        <v>3.3000000000000002E-2</v>
      </c>
      <c r="W318" s="225">
        <v>3.3399999999999999E-2</v>
      </c>
      <c r="X318" s="225">
        <v>3.3399999999999999E-2</v>
      </c>
      <c r="Y318" s="225">
        <v>3.4200000000000001E-2</v>
      </c>
      <c r="Z318" s="225">
        <v>3.3799999999999997E-2</v>
      </c>
      <c r="AA318" s="225">
        <v>3.3299999999999996E-2</v>
      </c>
      <c r="AB318" s="225">
        <v>3.3399999999999999E-2</v>
      </c>
      <c r="AC318" s="120">
        <f>SUM(E318:AB318)</f>
        <v>0.77350000000000008</v>
      </c>
    </row>
    <row r="319" spans="1:30" s="658" customFormat="1" ht="11.25">
      <c r="A319" s="2149"/>
      <c r="B319" s="2151"/>
      <c r="C319" s="11" t="s">
        <v>485</v>
      </c>
      <c r="D319" s="1005" t="s">
        <v>480</v>
      </c>
      <c r="E319" s="264">
        <v>0</v>
      </c>
      <c r="F319" s="264">
        <v>0</v>
      </c>
      <c r="G319" s="264">
        <v>0</v>
      </c>
      <c r="H319" s="443">
        <v>0</v>
      </c>
      <c r="I319" s="264">
        <v>0</v>
      </c>
      <c r="J319" s="264">
        <v>0</v>
      </c>
      <c r="K319" s="264">
        <v>0</v>
      </c>
      <c r="L319" s="264">
        <v>0</v>
      </c>
      <c r="M319" s="264">
        <v>0</v>
      </c>
      <c r="N319" s="443">
        <v>0</v>
      </c>
      <c r="O319" s="264">
        <v>0</v>
      </c>
      <c r="P319" s="264">
        <v>0</v>
      </c>
      <c r="Q319" s="264">
        <v>0</v>
      </c>
      <c r="R319" s="264">
        <v>0</v>
      </c>
      <c r="S319" s="264">
        <v>0</v>
      </c>
      <c r="T319" s="264">
        <v>0</v>
      </c>
      <c r="U319" s="264">
        <v>0</v>
      </c>
      <c r="V319" s="443">
        <v>0</v>
      </c>
      <c r="W319" s="264">
        <v>0</v>
      </c>
      <c r="X319" s="264">
        <v>0</v>
      </c>
      <c r="Y319" s="264">
        <v>0</v>
      </c>
      <c r="Z319" s="264">
        <v>0</v>
      </c>
      <c r="AA319" s="264">
        <v>0</v>
      </c>
      <c r="AB319" s="264">
        <v>0</v>
      </c>
      <c r="AC319" s="116">
        <f>SUM(E319:AB319)</f>
        <v>0</v>
      </c>
    </row>
    <row r="320" spans="1:30" s="658" customFormat="1" ht="11.25" customHeight="1">
      <c r="A320" s="2149"/>
      <c r="B320" s="2151"/>
      <c r="C320" s="11" t="s">
        <v>8</v>
      </c>
      <c r="D320" s="1005" t="s">
        <v>466</v>
      </c>
      <c r="E320" s="1734">
        <v>2</v>
      </c>
      <c r="F320" s="1734">
        <v>1</v>
      </c>
      <c r="G320" s="1734">
        <v>2</v>
      </c>
      <c r="H320" s="1904">
        <v>2</v>
      </c>
      <c r="I320" s="1734">
        <v>2</v>
      </c>
      <c r="J320" s="1734">
        <v>2</v>
      </c>
      <c r="K320" s="1734">
        <v>2</v>
      </c>
      <c r="L320" s="1734">
        <v>2</v>
      </c>
      <c r="M320" s="1734">
        <v>2</v>
      </c>
      <c r="N320" s="1904">
        <v>1</v>
      </c>
      <c r="O320" s="1734">
        <v>1</v>
      </c>
      <c r="P320" s="1734">
        <v>1</v>
      </c>
      <c r="Q320" s="1734">
        <v>1</v>
      </c>
      <c r="R320" s="1734">
        <v>1</v>
      </c>
      <c r="S320" s="1734">
        <v>1</v>
      </c>
      <c r="T320" s="1734">
        <v>2</v>
      </c>
      <c r="U320" s="1734">
        <v>2</v>
      </c>
      <c r="V320" s="1904">
        <v>2</v>
      </c>
      <c r="W320" s="1734">
        <v>2</v>
      </c>
      <c r="X320" s="1734">
        <v>2</v>
      </c>
      <c r="Y320" s="1734">
        <v>2</v>
      </c>
      <c r="Z320" s="1734">
        <v>2</v>
      </c>
      <c r="AA320" s="1734">
        <v>1</v>
      </c>
      <c r="AB320" s="1734">
        <v>2</v>
      </c>
      <c r="AC320" s="116"/>
    </row>
    <row r="321" spans="1:30" s="658" customFormat="1" ht="12" customHeight="1" thickBot="1">
      <c r="A321" s="2153"/>
      <c r="B321" s="2154"/>
      <c r="C321" s="45" t="s">
        <v>16</v>
      </c>
      <c r="D321" s="45"/>
      <c r="E321" s="170">
        <f t="shared" ref="E321:AC321" si="74">E319/E318</f>
        <v>0</v>
      </c>
      <c r="F321" s="170">
        <f t="shared" si="74"/>
        <v>0</v>
      </c>
      <c r="G321" s="170">
        <f t="shared" si="74"/>
        <v>0</v>
      </c>
      <c r="H321" s="438">
        <f t="shared" si="74"/>
        <v>0</v>
      </c>
      <c r="I321" s="170">
        <f t="shared" si="74"/>
        <v>0</v>
      </c>
      <c r="J321" s="170">
        <f t="shared" si="74"/>
        <v>0</v>
      </c>
      <c r="K321" s="170">
        <f t="shared" si="74"/>
        <v>0</v>
      </c>
      <c r="L321" s="170">
        <f t="shared" si="74"/>
        <v>0</v>
      </c>
      <c r="M321" s="170">
        <f t="shared" si="74"/>
        <v>0</v>
      </c>
      <c r="N321" s="438">
        <f t="shared" si="74"/>
        <v>0</v>
      </c>
      <c r="O321" s="170">
        <f t="shared" si="74"/>
        <v>0</v>
      </c>
      <c r="P321" s="170">
        <f t="shared" si="74"/>
        <v>0</v>
      </c>
      <c r="Q321" s="170">
        <f t="shared" si="74"/>
        <v>0</v>
      </c>
      <c r="R321" s="170">
        <f t="shared" si="74"/>
        <v>0</v>
      </c>
      <c r="S321" s="170">
        <f t="shared" si="74"/>
        <v>0</v>
      </c>
      <c r="T321" s="170">
        <f t="shared" si="74"/>
        <v>0</v>
      </c>
      <c r="U321" s="170">
        <f t="shared" si="74"/>
        <v>0</v>
      </c>
      <c r="V321" s="438">
        <f t="shared" si="74"/>
        <v>0</v>
      </c>
      <c r="W321" s="170">
        <f t="shared" si="74"/>
        <v>0</v>
      </c>
      <c r="X321" s="170">
        <f t="shared" si="74"/>
        <v>0</v>
      </c>
      <c r="Y321" s="170">
        <f t="shared" si="74"/>
        <v>0</v>
      </c>
      <c r="Z321" s="170">
        <f t="shared" si="74"/>
        <v>0</v>
      </c>
      <c r="AA321" s="170">
        <f t="shared" si="74"/>
        <v>0</v>
      </c>
      <c r="AB321" s="170">
        <f t="shared" si="74"/>
        <v>0</v>
      </c>
      <c r="AC321" s="121">
        <f t="shared" si="74"/>
        <v>0</v>
      </c>
    </row>
    <row r="322" spans="1:30" s="658" customFormat="1" ht="11.25">
      <c r="A322" s="2123" t="s">
        <v>101</v>
      </c>
      <c r="B322" s="2227" t="s">
        <v>643</v>
      </c>
      <c r="C322" s="63" t="s">
        <v>484</v>
      </c>
      <c r="D322" s="1010" t="s">
        <v>480</v>
      </c>
      <c r="E322" s="86">
        <v>0</v>
      </c>
      <c r="F322" s="86">
        <v>0</v>
      </c>
      <c r="G322" s="86">
        <v>0</v>
      </c>
      <c r="H322" s="436">
        <v>0</v>
      </c>
      <c r="I322" s="86">
        <v>0</v>
      </c>
      <c r="J322" s="86">
        <v>0</v>
      </c>
      <c r="K322" s="86">
        <v>0</v>
      </c>
      <c r="L322" s="86">
        <v>0</v>
      </c>
      <c r="M322" s="86">
        <v>0</v>
      </c>
      <c r="N322" s="436">
        <v>0</v>
      </c>
      <c r="O322" s="86">
        <v>0</v>
      </c>
      <c r="P322" s="86">
        <v>0</v>
      </c>
      <c r="Q322" s="86">
        <v>0</v>
      </c>
      <c r="R322" s="86">
        <v>0</v>
      </c>
      <c r="S322" s="86">
        <v>0</v>
      </c>
      <c r="T322" s="86">
        <v>0</v>
      </c>
      <c r="U322" s="86">
        <v>0</v>
      </c>
      <c r="V322" s="436">
        <v>0</v>
      </c>
      <c r="W322" s="86">
        <v>0</v>
      </c>
      <c r="X322" s="86">
        <v>0</v>
      </c>
      <c r="Y322" s="86">
        <v>0</v>
      </c>
      <c r="Z322" s="86">
        <v>0</v>
      </c>
      <c r="AA322" s="86">
        <v>0</v>
      </c>
      <c r="AB322" s="86">
        <v>0</v>
      </c>
      <c r="AC322" s="123">
        <f>SUM(E322:AB322)</f>
        <v>0</v>
      </c>
      <c r="AD322" s="658" t="s">
        <v>472</v>
      </c>
    </row>
    <row r="323" spans="1:30" s="658" customFormat="1" ht="11.25">
      <c r="A323" s="2149"/>
      <c r="B323" s="2186"/>
      <c r="C323" s="11" t="s">
        <v>485</v>
      </c>
      <c r="D323" s="1005" t="s">
        <v>480</v>
      </c>
      <c r="E323" s="82">
        <v>0</v>
      </c>
      <c r="F323" s="82">
        <v>0</v>
      </c>
      <c r="G323" s="82">
        <v>0</v>
      </c>
      <c r="H323" s="416">
        <v>0</v>
      </c>
      <c r="I323" s="82">
        <v>0</v>
      </c>
      <c r="J323" s="82">
        <v>0</v>
      </c>
      <c r="K323" s="82">
        <v>0</v>
      </c>
      <c r="L323" s="82">
        <v>0</v>
      </c>
      <c r="M323" s="82">
        <v>0</v>
      </c>
      <c r="N323" s="416">
        <v>0</v>
      </c>
      <c r="O323" s="82">
        <v>0</v>
      </c>
      <c r="P323" s="82">
        <v>0</v>
      </c>
      <c r="Q323" s="82">
        <v>0</v>
      </c>
      <c r="R323" s="82">
        <v>0</v>
      </c>
      <c r="S323" s="82">
        <v>0</v>
      </c>
      <c r="T323" s="82">
        <v>0</v>
      </c>
      <c r="U323" s="82">
        <v>0</v>
      </c>
      <c r="V323" s="416">
        <v>0</v>
      </c>
      <c r="W323" s="82">
        <v>0</v>
      </c>
      <c r="X323" s="82">
        <v>0</v>
      </c>
      <c r="Y323" s="82">
        <v>0</v>
      </c>
      <c r="Z323" s="82">
        <v>0</v>
      </c>
      <c r="AA323" s="82">
        <v>0</v>
      </c>
      <c r="AB323" s="82">
        <v>0</v>
      </c>
      <c r="AC323" s="123">
        <f>SUM(E323:AB323)</f>
        <v>0</v>
      </c>
      <c r="AD323" s="658" t="s">
        <v>472</v>
      </c>
    </row>
    <row r="324" spans="1:30" s="658" customFormat="1" ht="12">
      <c r="A324" s="2149"/>
      <c r="B324" s="2186"/>
      <c r="C324" s="11" t="s">
        <v>8</v>
      </c>
      <c r="D324" s="1005" t="s">
        <v>466</v>
      </c>
      <c r="E324" s="722">
        <v>0</v>
      </c>
      <c r="F324" s="720">
        <v>0</v>
      </c>
      <c r="G324" s="720">
        <v>0</v>
      </c>
      <c r="H324" s="775">
        <v>0</v>
      </c>
      <c r="I324" s="720">
        <v>0</v>
      </c>
      <c r="J324" s="720">
        <v>0</v>
      </c>
      <c r="K324" s="720">
        <v>0</v>
      </c>
      <c r="L324" s="720">
        <v>0</v>
      </c>
      <c r="M324" s="720">
        <v>0</v>
      </c>
      <c r="N324" s="775">
        <v>0</v>
      </c>
      <c r="O324" s="720">
        <v>0</v>
      </c>
      <c r="P324" s="720">
        <v>0</v>
      </c>
      <c r="Q324" s="720">
        <v>0</v>
      </c>
      <c r="R324" s="720">
        <v>0</v>
      </c>
      <c r="S324" s="720">
        <v>0</v>
      </c>
      <c r="T324" s="720">
        <v>0</v>
      </c>
      <c r="U324" s="720">
        <v>0</v>
      </c>
      <c r="V324" s="775">
        <v>0</v>
      </c>
      <c r="W324" s="720">
        <v>0</v>
      </c>
      <c r="X324" s="720">
        <v>0</v>
      </c>
      <c r="Y324" s="720">
        <v>0</v>
      </c>
      <c r="Z324" s="720">
        <v>0</v>
      </c>
      <c r="AA324" s="720">
        <v>0</v>
      </c>
      <c r="AB324" s="721">
        <v>0</v>
      </c>
      <c r="AC324" s="402"/>
    </row>
    <row r="325" spans="1:30" s="658" customFormat="1" ht="12" thickBot="1">
      <c r="A325" s="2150"/>
      <c r="B325" s="2187"/>
      <c r="C325" s="46" t="s">
        <v>16</v>
      </c>
      <c r="D325" s="46"/>
      <c r="E325" s="115" t="e">
        <f t="shared" ref="E325:AC325" si="75">E323/E322</f>
        <v>#DIV/0!</v>
      </c>
      <c r="F325" s="115" t="e">
        <f t="shared" si="75"/>
        <v>#DIV/0!</v>
      </c>
      <c r="G325" s="115" t="e">
        <f t="shared" si="75"/>
        <v>#DIV/0!</v>
      </c>
      <c r="H325" s="462" t="e">
        <f t="shared" si="75"/>
        <v>#DIV/0!</v>
      </c>
      <c r="I325" s="115" t="e">
        <f t="shared" si="75"/>
        <v>#DIV/0!</v>
      </c>
      <c r="J325" s="115" t="e">
        <f t="shared" si="75"/>
        <v>#DIV/0!</v>
      </c>
      <c r="K325" s="115" t="e">
        <f t="shared" si="75"/>
        <v>#DIV/0!</v>
      </c>
      <c r="L325" s="115" t="e">
        <f t="shared" si="75"/>
        <v>#DIV/0!</v>
      </c>
      <c r="M325" s="115" t="e">
        <f t="shared" si="75"/>
        <v>#DIV/0!</v>
      </c>
      <c r="N325" s="462" t="e">
        <f t="shared" si="75"/>
        <v>#DIV/0!</v>
      </c>
      <c r="O325" s="115" t="e">
        <f t="shared" si="75"/>
        <v>#DIV/0!</v>
      </c>
      <c r="P325" s="115" t="e">
        <f t="shared" si="75"/>
        <v>#DIV/0!</v>
      </c>
      <c r="Q325" s="115" t="e">
        <f t="shared" si="75"/>
        <v>#DIV/0!</v>
      </c>
      <c r="R325" s="115" t="e">
        <f t="shared" si="75"/>
        <v>#DIV/0!</v>
      </c>
      <c r="S325" s="115" t="e">
        <f t="shared" si="75"/>
        <v>#DIV/0!</v>
      </c>
      <c r="T325" s="115" t="e">
        <f t="shared" si="75"/>
        <v>#DIV/0!</v>
      </c>
      <c r="U325" s="115" t="e">
        <f t="shared" si="75"/>
        <v>#DIV/0!</v>
      </c>
      <c r="V325" s="462" t="e">
        <f t="shared" si="75"/>
        <v>#DIV/0!</v>
      </c>
      <c r="W325" s="115" t="e">
        <f t="shared" si="75"/>
        <v>#DIV/0!</v>
      </c>
      <c r="X325" s="115" t="e">
        <f t="shared" si="75"/>
        <v>#DIV/0!</v>
      </c>
      <c r="Y325" s="115" t="e">
        <f t="shared" si="75"/>
        <v>#DIV/0!</v>
      </c>
      <c r="Z325" s="115" t="e">
        <f t="shared" si="75"/>
        <v>#DIV/0!</v>
      </c>
      <c r="AA325" s="115" t="e">
        <f t="shared" si="75"/>
        <v>#DIV/0!</v>
      </c>
      <c r="AB325" s="115" t="e">
        <f t="shared" si="75"/>
        <v>#DIV/0!</v>
      </c>
      <c r="AC325" s="2028" t="e">
        <f t="shared" si="75"/>
        <v>#DIV/0!</v>
      </c>
    </row>
    <row r="326" spans="1:30" s="658" customFormat="1" ht="11.25" customHeight="1">
      <c r="A326" s="2091" t="s">
        <v>102</v>
      </c>
      <c r="B326" s="2094" t="s">
        <v>331</v>
      </c>
      <c r="C326" s="10" t="s">
        <v>484</v>
      </c>
      <c r="D326" s="1015" t="s">
        <v>480</v>
      </c>
      <c r="E326" s="225">
        <v>1.4999999999999999E-2</v>
      </c>
      <c r="F326" s="225">
        <v>1.4700000000000001E-2</v>
      </c>
      <c r="G326" s="225">
        <v>1.4999999999999999E-2</v>
      </c>
      <c r="H326" s="440">
        <v>1.485E-2</v>
      </c>
      <c r="I326" s="225">
        <v>1.4999999999999999E-2</v>
      </c>
      <c r="J326" s="225">
        <v>1.485E-2</v>
      </c>
      <c r="K326" s="225">
        <v>1.485E-2</v>
      </c>
      <c r="L326" s="225">
        <v>1.44E-2</v>
      </c>
      <c r="M326" s="225">
        <v>1.4700000000000001E-2</v>
      </c>
      <c r="N326" s="440">
        <v>1.4250000000000001E-2</v>
      </c>
      <c r="O326" s="225">
        <v>1.3800000000000002E-2</v>
      </c>
      <c r="P326" s="225">
        <v>1.44E-2</v>
      </c>
      <c r="Q326" s="225">
        <v>1.5300000000000001E-2</v>
      </c>
      <c r="R326" s="225">
        <v>1.575E-2</v>
      </c>
      <c r="S326" s="225">
        <v>1.5300000000000001E-2</v>
      </c>
      <c r="T326" s="225">
        <v>1.3650000000000001E-2</v>
      </c>
      <c r="U326" s="225">
        <v>1.4250000000000001E-2</v>
      </c>
      <c r="V326" s="440">
        <v>1.4250000000000001E-2</v>
      </c>
      <c r="W326" s="225">
        <v>1.4250000000000001E-2</v>
      </c>
      <c r="X326" s="225">
        <v>1.41E-2</v>
      </c>
      <c r="Y326" s="225">
        <v>1.4700000000000001E-2</v>
      </c>
      <c r="Z326" s="225">
        <v>1.4700000000000001E-2</v>
      </c>
      <c r="AA326" s="225">
        <v>1.4700000000000001E-2</v>
      </c>
      <c r="AB326" s="225">
        <v>1.455E-2</v>
      </c>
      <c r="AC326" s="120">
        <f>SUM(E326:AB326)</f>
        <v>0.3513</v>
      </c>
    </row>
    <row r="327" spans="1:30" s="658" customFormat="1" ht="11.25" customHeight="1">
      <c r="A327" s="2149"/>
      <c r="B327" s="2151"/>
      <c r="C327" s="11" t="s">
        <v>485</v>
      </c>
      <c r="D327" s="1005" t="s">
        <v>480</v>
      </c>
      <c r="E327" s="264">
        <v>8.7000000000000011E-3</v>
      </c>
      <c r="F327" s="264">
        <v>8.4000000000000012E-3</v>
      </c>
      <c r="G327" s="264">
        <v>8.5500000000000003E-3</v>
      </c>
      <c r="H327" s="443">
        <v>8.7000000000000011E-3</v>
      </c>
      <c r="I327" s="264">
        <v>8.8500000000000002E-3</v>
      </c>
      <c r="J327" s="264">
        <v>8.7000000000000011E-3</v>
      </c>
      <c r="K327" s="264">
        <v>8.2500000000000004E-3</v>
      </c>
      <c r="L327" s="264">
        <v>7.7999999999999996E-3</v>
      </c>
      <c r="M327" s="264">
        <v>8.0999999999999996E-3</v>
      </c>
      <c r="N327" s="443">
        <v>7.7999999999999996E-3</v>
      </c>
      <c r="O327" s="264">
        <v>7.9500000000000005E-3</v>
      </c>
      <c r="P327" s="264">
        <v>8.0999999999999996E-3</v>
      </c>
      <c r="Q327" s="264">
        <v>8.4000000000000012E-3</v>
      </c>
      <c r="R327" s="264">
        <v>8.4000000000000012E-3</v>
      </c>
      <c r="S327" s="264">
        <v>8.0999999999999996E-3</v>
      </c>
      <c r="T327" s="264">
        <v>7.9500000000000005E-3</v>
      </c>
      <c r="U327" s="264">
        <v>8.2500000000000004E-3</v>
      </c>
      <c r="V327" s="443">
        <v>8.4000000000000012E-3</v>
      </c>
      <c r="W327" s="264">
        <v>8.5500000000000003E-3</v>
      </c>
      <c r="X327" s="264">
        <v>8.5500000000000003E-3</v>
      </c>
      <c r="Y327" s="264">
        <v>8.0999999999999996E-3</v>
      </c>
      <c r="Z327" s="264">
        <v>8.2500000000000004E-3</v>
      </c>
      <c r="AA327" s="264">
        <v>8.0999999999999996E-3</v>
      </c>
      <c r="AB327" s="264">
        <v>8.2500000000000004E-3</v>
      </c>
      <c r="AC327" s="116">
        <f>SUM(E327:AB327)</f>
        <v>0.19920000000000002</v>
      </c>
    </row>
    <row r="328" spans="1:30" s="658" customFormat="1" ht="11.25" customHeight="1">
      <c r="A328" s="2149"/>
      <c r="B328" s="2151"/>
      <c r="C328" s="11" t="s">
        <v>8</v>
      </c>
      <c r="D328" s="1005" t="s">
        <v>466</v>
      </c>
      <c r="E328" s="1734">
        <v>1</v>
      </c>
      <c r="F328" s="1734">
        <v>1</v>
      </c>
      <c r="G328" s="1734">
        <v>1</v>
      </c>
      <c r="H328" s="1904">
        <v>1</v>
      </c>
      <c r="I328" s="1734">
        <v>1</v>
      </c>
      <c r="J328" s="1734">
        <v>1</v>
      </c>
      <c r="K328" s="1734">
        <v>1</v>
      </c>
      <c r="L328" s="1734">
        <v>1</v>
      </c>
      <c r="M328" s="1734">
        <v>1</v>
      </c>
      <c r="N328" s="1904">
        <v>1</v>
      </c>
      <c r="O328" s="1734">
        <v>1</v>
      </c>
      <c r="P328" s="1734">
        <v>1</v>
      </c>
      <c r="Q328" s="1734">
        <v>1</v>
      </c>
      <c r="R328" s="1734">
        <v>1</v>
      </c>
      <c r="S328" s="1734">
        <v>1</v>
      </c>
      <c r="T328" s="1734">
        <v>1</v>
      </c>
      <c r="U328" s="1734">
        <v>1</v>
      </c>
      <c r="V328" s="1904">
        <v>1</v>
      </c>
      <c r="W328" s="1734">
        <v>1</v>
      </c>
      <c r="X328" s="1734">
        <v>1</v>
      </c>
      <c r="Y328" s="1734">
        <v>1</v>
      </c>
      <c r="Z328" s="1734">
        <v>1</v>
      </c>
      <c r="AA328" s="1734">
        <v>1</v>
      </c>
      <c r="AB328" s="1734">
        <v>1</v>
      </c>
      <c r="AC328" s="116"/>
    </row>
    <row r="329" spans="1:30" s="658" customFormat="1" ht="12" customHeight="1" thickBot="1">
      <c r="A329" s="2150"/>
      <c r="B329" s="2152"/>
      <c r="C329" s="46" t="s">
        <v>16</v>
      </c>
      <c r="D329" s="46"/>
      <c r="E329" s="486">
        <f t="shared" ref="E329:AC329" si="76">E327/E326</f>
        <v>0.58000000000000007</v>
      </c>
      <c r="F329" s="486">
        <f t="shared" si="76"/>
        <v>0.57142857142857151</v>
      </c>
      <c r="G329" s="486">
        <f t="shared" si="76"/>
        <v>0.57000000000000006</v>
      </c>
      <c r="H329" s="462">
        <f t="shared" si="76"/>
        <v>0.58585858585858597</v>
      </c>
      <c r="I329" s="486">
        <f t="shared" si="76"/>
        <v>0.59000000000000008</v>
      </c>
      <c r="J329" s="486">
        <f t="shared" si="76"/>
        <v>0.58585858585858597</v>
      </c>
      <c r="K329" s="486">
        <f t="shared" si="76"/>
        <v>0.55555555555555558</v>
      </c>
      <c r="L329" s="486">
        <f t="shared" si="76"/>
        <v>0.54166666666666663</v>
      </c>
      <c r="M329" s="486">
        <f t="shared" si="76"/>
        <v>0.55102040816326525</v>
      </c>
      <c r="N329" s="462">
        <f t="shared" si="76"/>
        <v>0.5473684210526315</v>
      </c>
      <c r="O329" s="486">
        <f t="shared" si="76"/>
        <v>0.57608695652173914</v>
      </c>
      <c r="P329" s="486">
        <f t="shared" si="76"/>
        <v>0.5625</v>
      </c>
      <c r="Q329" s="486">
        <f t="shared" si="76"/>
        <v>0.5490196078431373</v>
      </c>
      <c r="R329" s="486">
        <f t="shared" si="76"/>
        <v>0.53333333333333344</v>
      </c>
      <c r="S329" s="486">
        <f t="shared" si="76"/>
        <v>0.52941176470588225</v>
      </c>
      <c r="T329" s="486">
        <f t="shared" si="76"/>
        <v>0.58241758241758246</v>
      </c>
      <c r="U329" s="486">
        <f t="shared" si="76"/>
        <v>0.57894736842105265</v>
      </c>
      <c r="V329" s="462">
        <f t="shared" si="76"/>
        <v>0.58947368421052637</v>
      </c>
      <c r="W329" s="486">
        <f t="shared" si="76"/>
        <v>0.6</v>
      </c>
      <c r="X329" s="486">
        <f t="shared" si="76"/>
        <v>0.6063829787234043</v>
      </c>
      <c r="Y329" s="486">
        <f t="shared" si="76"/>
        <v>0.55102040816326525</v>
      </c>
      <c r="Z329" s="486">
        <f t="shared" si="76"/>
        <v>0.56122448979591832</v>
      </c>
      <c r="AA329" s="486">
        <f t="shared" si="76"/>
        <v>0.55102040816326525</v>
      </c>
      <c r="AB329" s="486">
        <f t="shared" si="76"/>
        <v>0.5670103092783505</v>
      </c>
      <c r="AC329" s="179">
        <f t="shared" si="76"/>
        <v>0.56703672075149447</v>
      </c>
    </row>
    <row r="330" spans="1:30" s="658" customFormat="1" ht="11.25" customHeight="1">
      <c r="A330" s="2091" t="s">
        <v>100</v>
      </c>
      <c r="B330" s="2094" t="s">
        <v>644</v>
      </c>
      <c r="C330" s="10" t="s">
        <v>484</v>
      </c>
      <c r="D330" s="1015" t="s">
        <v>480</v>
      </c>
      <c r="E330" s="225">
        <v>0.31519999999999998</v>
      </c>
      <c r="F330" s="225">
        <v>0.314</v>
      </c>
      <c r="G330" s="225">
        <v>0.31360000000000005</v>
      </c>
      <c r="H330" s="440">
        <v>0.31360000000000005</v>
      </c>
      <c r="I330" s="225">
        <v>0.31319999999999998</v>
      </c>
      <c r="J330" s="225">
        <v>0.31440000000000001</v>
      </c>
      <c r="K330" s="225">
        <v>0.32280000000000003</v>
      </c>
      <c r="L330" s="225">
        <v>0.33</v>
      </c>
      <c r="M330" s="225">
        <v>0.41760000000000003</v>
      </c>
      <c r="N330" s="440">
        <v>0.40960000000000002</v>
      </c>
      <c r="O330" s="225">
        <v>0.40160000000000001</v>
      </c>
      <c r="P330" s="225">
        <v>0.41399999999999998</v>
      </c>
      <c r="Q330" s="225">
        <v>0.41240000000000004</v>
      </c>
      <c r="R330" s="225">
        <v>0.40799999999999997</v>
      </c>
      <c r="S330" s="225">
        <v>0.46240000000000003</v>
      </c>
      <c r="T330" s="225">
        <v>0.49719999999999998</v>
      </c>
      <c r="U330" s="225">
        <v>0.43319999999999997</v>
      </c>
      <c r="V330" s="440">
        <v>0.36480000000000001</v>
      </c>
      <c r="W330" s="225">
        <v>0.35320000000000001</v>
      </c>
      <c r="X330" s="225">
        <v>0.35640000000000005</v>
      </c>
      <c r="Y330" s="225">
        <v>0.34279999999999999</v>
      </c>
      <c r="Z330" s="225">
        <v>0.33600000000000002</v>
      </c>
      <c r="AA330" s="225">
        <v>0.3196</v>
      </c>
      <c r="AB330" s="225">
        <v>0.31519999999999998</v>
      </c>
      <c r="AC330" s="120">
        <f>SUM(E330:AB330)</f>
        <v>8.780800000000001</v>
      </c>
    </row>
    <row r="331" spans="1:30" s="658" customFormat="1" ht="11.25" customHeight="1">
      <c r="A331" s="2149"/>
      <c r="B331" s="2151"/>
      <c r="C331" s="11" t="s">
        <v>485</v>
      </c>
      <c r="D331" s="1005" t="s">
        <v>480</v>
      </c>
      <c r="E331" s="264">
        <v>0.1232</v>
      </c>
      <c r="F331" s="264">
        <v>0.12240000000000001</v>
      </c>
      <c r="G331" s="264">
        <v>0.1232</v>
      </c>
      <c r="H331" s="443">
        <v>0.124</v>
      </c>
      <c r="I331" s="264">
        <v>0.124</v>
      </c>
      <c r="J331" s="264">
        <v>0.124</v>
      </c>
      <c r="K331" s="264">
        <v>0.122</v>
      </c>
      <c r="L331" s="264">
        <v>0.11960000000000001</v>
      </c>
      <c r="M331" s="264">
        <v>0.16639999999999999</v>
      </c>
      <c r="N331" s="443">
        <v>0.16</v>
      </c>
      <c r="O331" s="264">
        <v>0.18440000000000001</v>
      </c>
      <c r="P331" s="264">
        <v>0.17920000000000003</v>
      </c>
      <c r="Q331" s="264">
        <v>0.17120000000000002</v>
      </c>
      <c r="R331" s="264">
        <v>0.18320000000000003</v>
      </c>
      <c r="S331" s="264">
        <v>0.1948</v>
      </c>
      <c r="T331" s="264">
        <v>0.19920000000000002</v>
      </c>
      <c r="U331" s="264">
        <v>0.15680000000000002</v>
      </c>
      <c r="V331" s="443">
        <v>0.126</v>
      </c>
      <c r="W331" s="264">
        <v>0.12520000000000001</v>
      </c>
      <c r="X331" s="264">
        <v>0.12760000000000002</v>
      </c>
      <c r="Y331" s="264">
        <v>0.126</v>
      </c>
      <c r="Z331" s="264">
        <v>0.12160000000000001</v>
      </c>
      <c r="AA331" s="264">
        <v>0.11840000000000001</v>
      </c>
      <c r="AB331" s="264">
        <v>0.11960000000000001</v>
      </c>
      <c r="AC331" s="116">
        <f>SUM(E331:AB331)</f>
        <v>3.4419999999999993</v>
      </c>
    </row>
    <row r="332" spans="1:30" s="658" customFormat="1" ht="11.25" customHeight="1">
      <c r="A332" s="2149"/>
      <c r="B332" s="2151"/>
      <c r="C332" s="11" t="s">
        <v>8</v>
      </c>
      <c r="D332" s="1005" t="s">
        <v>466</v>
      </c>
      <c r="E332" s="1734">
        <v>17</v>
      </c>
      <c r="F332" s="1734">
        <v>18</v>
      </c>
      <c r="G332" s="1734">
        <v>17</v>
      </c>
      <c r="H332" s="1904">
        <v>18</v>
      </c>
      <c r="I332" s="1734">
        <v>18</v>
      </c>
      <c r="J332" s="1734">
        <v>18</v>
      </c>
      <c r="K332" s="1734">
        <v>18</v>
      </c>
      <c r="L332" s="1734">
        <v>17</v>
      </c>
      <c r="M332" s="1734">
        <v>21</v>
      </c>
      <c r="N332" s="1904">
        <v>23</v>
      </c>
      <c r="O332" s="1734">
        <v>24</v>
      </c>
      <c r="P332" s="1734">
        <v>24</v>
      </c>
      <c r="Q332" s="1734">
        <v>24</v>
      </c>
      <c r="R332" s="1734">
        <v>24</v>
      </c>
      <c r="S332" s="1734">
        <v>23</v>
      </c>
      <c r="T332" s="1734">
        <v>28</v>
      </c>
      <c r="U332" s="1734">
        <v>28</v>
      </c>
      <c r="V332" s="1904">
        <v>22</v>
      </c>
      <c r="W332" s="1734">
        <v>20</v>
      </c>
      <c r="X332" s="1734">
        <v>20</v>
      </c>
      <c r="Y332" s="1734">
        <v>20</v>
      </c>
      <c r="Z332" s="1734">
        <v>20</v>
      </c>
      <c r="AA332" s="1734">
        <v>19</v>
      </c>
      <c r="AB332" s="1734">
        <v>17</v>
      </c>
      <c r="AC332" s="116"/>
    </row>
    <row r="333" spans="1:30" s="658" customFormat="1" ht="12" thickBot="1">
      <c r="A333" s="2150"/>
      <c r="B333" s="2152"/>
      <c r="C333" s="46" t="s">
        <v>16</v>
      </c>
      <c r="D333" s="46"/>
      <c r="E333" s="486">
        <f t="shared" ref="E333:AC333" si="77">E331/E330</f>
        <v>0.39086294416243661</v>
      </c>
      <c r="F333" s="486">
        <f t="shared" si="77"/>
        <v>0.38980891719745225</v>
      </c>
      <c r="G333" s="486">
        <f t="shared" si="77"/>
        <v>0.39285714285714279</v>
      </c>
      <c r="H333" s="462">
        <f t="shared" si="77"/>
        <v>0.39540816326530609</v>
      </c>
      <c r="I333" s="486">
        <f t="shared" si="77"/>
        <v>0.39591315453384424</v>
      </c>
      <c r="J333" s="486">
        <f t="shared" si="77"/>
        <v>0.39440203562340964</v>
      </c>
      <c r="K333" s="486">
        <f t="shared" si="77"/>
        <v>0.37794299876084259</v>
      </c>
      <c r="L333" s="486">
        <f t="shared" si="77"/>
        <v>0.36242424242424243</v>
      </c>
      <c r="M333" s="486">
        <f t="shared" si="77"/>
        <v>0.39846743295019155</v>
      </c>
      <c r="N333" s="462">
        <f t="shared" si="77"/>
        <v>0.390625</v>
      </c>
      <c r="O333" s="486">
        <f t="shared" si="77"/>
        <v>0.4591633466135458</v>
      </c>
      <c r="P333" s="486">
        <f t="shared" si="77"/>
        <v>0.4328502415458938</v>
      </c>
      <c r="Q333" s="486">
        <f t="shared" si="77"/>
        <v>0.41513094083414159</v>
      </c>
      <c r="R333" s="486">
        <f t="shared" si="77"/>
        <v>0.44901960784313738</v>
      </c>
      <c r="S333" s="486">
        <f t="shared" si="77"/>
        <v>0.42128027681660896</v>
      </c>
      <c r="T333" s="486">
        <f t="shared" si="77"/>
        <v>0.40064360418342726</v>
      </c>
      <c r="U333" s="486">
        <f t="shared" si="77"/>
        <v>0.36195752539242854</v>
      </c>
      <c r="V333" s="462">
        <f t="shared" si="77"/>
        <v>0.34539473684210525</v>
      </c>
      <c r="W333" s="486">
        <f t="shared" si="77"/>
        <v>0.35447338618346547</v>
      </c>
      <c r="X333" s="486">
        <f t="shared" si="77"/>
        <v>0.35802469135802467</v>
      </c>
      <c r="Y333" s="486">
        <f t="shared" si="77"/>
        <v>0.36756126021003499</v>
      </c>
      <c r="Z333" s="486">
        <f t="shared" si="77"/>
        <v>0.3619047619047619</v>
      </c>
      <c r="AA333" s="486">
        <f t="shared" si="77"/>
        <v>0.37046307884856072</v>
      </c>
      <c r="AB333" s="486">
        <f t="shared" si="77"/>
        <v>0.37944162436548229</v>
      </c>
      <c r="AC333" s="179">
        <f t="shared" si="77"/>
        <v>0.39199161807580163</v>
      </c>
    </row>
    <row r="334" spans="1:30" s="658" customFormat="1" ht="11.25" customHeight="1">
      <c r="A334" s="2091" t="s">
        <v>122</v>
      </c>
      <c r="B334" s="2094" t="s">
        <v>793</v>
      </c>
      <c r="C334" s="10" t="s">
        <v>484</v>
      </c>
      <c r="D334" s="1015" t="s">
        <v>480</v>
      </c>
      <c r="E334" s="225">
        <v>2.2499999999999999E-2</v>
      </c>
      <c r="F334" s="225">
        <v>2.2499999999999999E-2</v>
      </c>
      <c r="G334" s="225">
        <v>2.2200000000000001E-2</v>
      </c>
      <c r="H334" s="440">
        <v>2.2200000000000001E-2</v>
      </c>
      <c r="I334" s="225">
        <v>2.2100000000000002E-2</v>
      </c>
      <c r="J334" s="225">
        <v>2.2800000000000001E-2</v>
      </c>
      <c r="K334" s="225">
        <v>2.52E-2</v>
      </c>
      <c r="L334" s="225">
        <v>2.53E-2</v>
      </c>
      <c r="M334" s="225">
        <v>2.47E-2</v>
      </c>
      <c r="N334" s="440">
        <v>2.46E-2</v>
      </c>
      <c r="O334" s="225">
        <v>2.47E-2</v>
      </c>
      <c r="P334" s="225">
        <v>2.4199999999999999E-2</v>
      </c>
      <c r="Q334" s="225">
        <v>2.41E-2</v>
      </c>
      <c r="R334" s="225">
        <v>2.3900000000000001E-2</v>
      </c>
      <c r="S334" s="225">
        <v>2.41E-2</v>
      </c>
      <c r="T334" s="225">
        <v>2.3699999999999999E-2</v>
      </c>
      <c r="U334" s="225">
        <v>2.4799999999999999E-2</v>
      </c>
      <c r="V334" s="440">
        <v>2.4300000000000002E-2</v>
      </c>
      <c r="W334" s="225">
        <v>2.4500000000000001E-2</v>
      </c>
      <c r="X334" s="225">
        <v>2.5900000000000003E-2</v>
      </c>
      <c r="Y334" s="225">
        <v>2.58E-2</v>
      </c>
      <c r="Z334" s="225">
        <v>2.5700000000000001E-2</v>
      </c>
      <c r="AA334" s="225">
        <v>2.4E-2</v>
      </c>
      <c r="AB334" s="225">
        <v>2.3E-2</v>
      </c>
      <c r="AC334" s="120">
        <f>SUM(E334:AB334)</f>
        <v>0.57680000000000009</v>
      </c>
    </row>
    <row r="335" spans="1:30" s="658" customFormat="1" ht="11.25" customHeight="1">
      <c r="A335" s="2149"/>
      <c r="B335" s="2151"/>
      <c r="C335" s="11" t="s">
        <v>485</v>
      </c>
      <c r="D335" s="1005" t="s">
        <v>480</v>
      </c>
      <c r="E335" s="264">
        <v>9.8000000000000014E-3</v>
      </c>
      <c r="F335" s="264">
        <v>9.8000000000000014E-3</v>
      </c>
      <c r="G335" s="264">
        <v>9.7000000000000003E-3</v>
      </c>
      <c r="H335" s="443">
        <v>9.7000000000000003E-3</v>
      </c>
      <c r="I335" s="264">
        <v>9.5999999999999992E-3</v>
      </c>
      <c r="J335" s="264">
        <v>1.01E-2</v>
      </c>
      <c r="K335" s="264">
        <v>1.15E-2</v>
      </c>
      <c r="L335" s="264">
        <v>1.1599999999999999E-2</v>
      </c>
      <c r="M335" s="264">
        <v>1.1200000000000002E-2</v>
      </c>
      <c r="N335" s="443">
        <v>1.0999999999999999E-2</v>
      </c>
      <c r="O335" s="264">
        <v>1.1200000000000002E-2</v>
      </c>
      <c r="P335" s="264">
        <v>1.0800000000000001E-2</v>
      </c>
      <c r="Q335" s="264">
        <v>1.09E-2</v>
      </c>
      <c r="R335" s="264">
        <v>1.0700000000000001E-2</v>
      </c>
      <c r="S335" s="264">
        <v>1.0800000000000001E-2</v>
      </c>
      <c r="T335" s="264">
        <v>1.0500000000000001E-2</v>
      </c>
      <c r="U335" s="264">
        <v>1.1200000000000002E-2</v>
      </c>
      <c r="V335" s="443">
        <v>1.0999999999999999E-2</v>
      </c>
      <c r="W335" s="264">
        <v>1.0999999999999999E-2</v>
      </c>
      <c r="X335" s="264">
        <v>1.2E-2</v>
      </c>
      <c r="Y335" s="264">
        <v>1.2E-2</v>
      </c>
      <c r="Z335" s="264">
        <v>1.2E-2</v>
      </c>
      <c r="AA335" s="264">
        <v>1.0700000000000001E-2</v>
      </c>
      <c r="AB335" s="264">
        <v>1.03E-2</v>
      </c>
      <c r="AC335" s="116">
        <f>SUM(E335:AB335)</f>
        <v>0.25910000000000005</v>
      </c>
    </row>
    <row r="336" spans="1:30" s="658" customFormat="1" ht="11.25" customHeight="1">
      <c r="A336" s="2149"/>
      <c r="B336" s="2151"/>
      <c r="C336" s="11" t="s">
        <v>8</v>
      </c>
      <c r="D336" s="1005" t="s">
        <v>466</v>
      </c>
      <c r="E336" s="1734">
        <v>12</v>
      </c>
      <c r="F336" s="1734">
        <v>10</v>
      </c>
      <c r="G336" s="1734">
        <v>12</v>
      </c>
      <c r="H336" s="1904">
        <v>12</v>
      </c>
      <c r="I336" s="1734">
        <v>12</v>
      </c>
      <c r="J336" s="1734">
        <v>14</v>
      </c>
      <c r="K336" s="1734">
        <v>15</v>
      </c>
      <c r="L336" s="1734">
        <v>15</v>
      </c>
      <c r="M336" s="1734">
        <v>16</v>
      </c>
      <c r="N336" s="1904">
        <v>19</v>
      </c>
      <c r="O336" s="1734">
        <v>20</v>
      </c>
      <c r="P336" s="1734">
        <v>19</v>
      </c>
      <c r="Q336" s="1734">
        <v>17</v>
      </c>
      <c r="R336" s="1734">
        <v>19</v>
      </c>
      <c r="S336" s="1734">
        <v>20</v>
      </c>
      <c r="T336" s="1734">
        <v>22</v>
      </c>
      <c r="U336" s="1734">
        <v>25</v>
      </c>
      <c r="V336" s="1904">
        <v>23</v>
      </c>
      <c r="W336" s="1734">
        <v>21</v>
      </c>
      <c r="X336" s="1734">
        <v>16</v>
      </c>
      <c r="Y336" s="1734">
        <v>14</v>
      </c>
      <c r="Z336" s="1734">
        <v>14</v>
      </c>
      <c r="AA336" s="1734">
        <v>15</v>
      </c>
      <c r="AB336" s="1734">
        <v>15</v>
      </c>
      <c r="AC336" s="116"/>
    </row>
    <row r="337" spans="1:29" s="658" customFormat="1" ht="12" customHeight="1" thickBot="1">
      <c r="A337" s="2150"/>
      <c r="B337" s="2152"/>
      <c r="C337" s="46" t="s">
        <v>16</v>
      </c>
      <c r="D337" s="46"/>
      <c r="E337" s="486">
        <f t="shared" ref="E337:AC337" si="78">E335/E334</f>
        <v>0.43555555555555564</v>
      </c>
      <c r="F337" s="486">
        <f t="shared" si="78"/>
        <v>0.43555555555555564</v>
      </c>
      <c r="G337" s="486">
        <f t="shared" si="78"/>
        <v>0.43693693693693691</v>
      </c>
      <c r="H337" s="462">
        <f t="shared" si="78"/>
        <v>0.43693693693693691</v>
      </c>
      <c r="I337" s="486">
        <f t="shared" si="78"/>
        <v>0.43438914027149317</v>
      </c>
      <c r="J337" s="486">
        <f t="shared" si="78"/>
        <v>0.44298245614035087</v>
      </c>
      <c r="K337" s="486">
        <f t="shared" si="78"/>
        <v>0.45634920634920634</v>
      </c>
      <c r="L337" s="486">
        <f t="shared" si="78"/>
        <v>0.45849802371541498</v>
      </c>
      <c r="M337" s="486">
        <f t="shared" si="78"/>
        <v>0.45344129554655876</v>
      </c>
      <c r="N337" s="462">
        <f t="shared" si="78"/>
        <v>0.44715447154471544</v>
      </c>
      <c r="O337" s="486">
        <f t="shared" si="78"/>
        <v>0.45344129554655876</v>
      </c>
      <c r="P337" s="486">
        <f t="shared" si="78"/>
        <v>0.4462809917355372</v>
      </c>
      <c r="Q337" s="486">
        <f t="shared" si="78"/>
        <v>0.45228215767634855</v>
      </c>
      <c r="R337" s="486">
        <f t="shared" si="78"/>
        <v>0.44769874476987448</v>
      </c>
      <c r="S337" s="486">
        <f t="shared" si="78"/>
        <v>0.44813278008298757</v>
      </c>
      <c r="T337" s="486">
        <f t="shared" si="78"/>
        <v>0.44303797468354433</v>
      </c>
      <c r="U337" s="486">
        <f t="shared" si="78"/>
        <v>0.45161290322580655</v>
      </c>
      <c r="V337" s="462">
        <f t="shared" si="78"/>
        <v>0.4526748971193415</v>
      </c>
      <c r="W337" s="486">
        <f t="shared" si="78"/>
        <v>0.44897959183673464</v>
      </c>
      <c r="X337" s="486">
        <f t="shared" si="78"/>
        <v>0.46332046332046328</v>
      </c>
      <c r="Y337" s="486">
        <f t="shared" si="78"/>
        <v>0.46511627906976744</v>
      </c>
      <c r="Z337" s="486">
        <f t="shared" si="78"/>
        <v>0.46692607003891051</v>
      </c>
      <c r="AA337" s="486">
        <f t="shared" si="78"/>
        <v>0.44583333333333336</v>
      </c>
      <c r="AB337" s="486">
        <f t="shared" si="78"/>
        <v>0.44782608695652176</v>
      </c>
      <c r="AC337" s="179">
        <f t="shared" si="78"/>
        <v>0.44920249653259364</v>
      </c>
    </row>
    <row r="338" spans="1:29" s="658" customFormat="1" ht="11.25" customHeight="1">
      <c r="A338" s="2091" t="s">
        <v>108</v>
      </c>
      <c r="B338" s="2116" t="s">
        <v>643</v>
      </c>
      <c r="C338" s="10" t="s">
        <v>484</v>
      </c>
      <c r="D338" s="1015" t="s">
        <v>480</v>
      </c>
      <c r="E338" s="225">
        <v>0.316</v>
      </c>
      <c r="F338" s="225">
        <v>0.30360000000000004</v>
      </c>
      <c r="G338" s="225">
        <v>0.28640000000000004</v>
      </c>
      <c r="H338" s="440">
        <v>0.28120000000000001</v>
      </c>
      <c r="I338" s="225">
        <v>0.27879999999999999</v>
      </c>
      <c r="J338" s="225">
        <v>0.28360000000000002</v>
      </c>
      <c r="K338" s="225">
        <v>0.3528</v>
      </c>
      <c r="L338" s="225">
        <v>0.39479999999999998</v>
      </c>
      <c r="M338" s="225">
        <v>0.37960000000000005</v>
      </c>
      <c r="N338" s="440">
        <v>0.40200000000000002</v>
      </c>
      <c r="O338" s="225">
        <v>0.39640000000000003</v>
      </c>
      <c r="P338" s="225">
        <v>0.40640000000000004</v>
      </c>
      <c r="Q338" s="225">
        <v>0.41760000000000003</v>
      </c>
      <c r="R338" s="225">
        <v>0.4108</v>
      </c>
      <c r="S338" s="225">
        <v>0.4</v>
      </c>
      <c r="T338" s="225">
        <v>0.37119999999999997</v>
      </c>
      <c r="U338" s="225">
        <v>0.38440000000000002</v>
      </c>
      <c r="V338" s="440">
        <v>0.35560000000000003</v>
      </c>
      <c r="W338" s="225">
        <v>0.35</v>
      </c>
      <c r="X338" s="225">
        <v>0.35960000000000003</v>
      </c>
      <c r="Y338" s="225">
        <v>0.34799999999999998</v>
      </c>
      <c r="Z338" s="225">
        <v>0.33440000000000003</v>
      </c>
      <c r="AA338" s="225">
        <v>0.34320000000000001</v>
      </c>
      <c r="AB338" s="225">
        <v>0.34599999999999997</v>
      </c>
      <c r="AC338" s="120">
        <f>SUM(E338:AB338)</f>
        <v>8.5023999999999997</v>
      </c>
    </row>
    <row r="339" spans="1:29" s="658" customFormat="1" ht="11.25">
      <c r="A339" s="2149"/>
      <c r="B339" s="2186"/>
      <c r="C339" s="11" t="s">
        <v>485</v>
      </c>
      <c r="D339" s="1005" t="s">
        <v>480</v>
      </c>
      <c r="E339" s="264">
        <v>0.1168</v>
      </c>
      <c r="F339" s="264">
        <v>0.1152</v>
      </c>
      <c r="G339" s="264">
        <v>0.114</v>
      </c>
      <c r="H339" s="443">
        <v>0.1144</v>
      </c>
      <c r="I339" s="264">
        <v>0.11320000000000001</v>
      </c>
      <c r="J339" s="264">
        <v>0.1144</v>
      </c>
      <c r="K339" s="264">
        <v>0.1164</v>
      </c>
      <c r="L339" s="264">
        <v>0.11760000000000001</v>
      </c>
      <c r="M339" s="264">
        <v>0.10679999999999999</v>
      </c>
      <c r="N339" s="443">
        <v>0.1152</v>
      </c>
      <c r="O339" s="264">
        <v>0.126</v>
      </c>
      <c r="P339" s="264">
        <v>0.1268</v>
      </c>
      <c r="Q339" s="264">
        <v>0.11840000000000001</v>
      </c>
      <c r="R339" s="264">
        <v>0.10679999999999999</v>
      </c>
      <c r="S339" s="264">
        <v>0.12240000000000001</v>
      </c>
      <c r="T339" s="264">
        <v>0.126</v>
      </c>
      <c r="U339" s="264">
        <v>0.124</v>
      </c>
      <c r="V339" s="443">
        <v>0.13040000000000002</v>
      </c>
      <c r="W339" s="264">
        <v>0.12240000000000001</v>
      </c>
      <c r="X339" s="264">
        <v>0.1232</v>
      </c>
      <c r="Y339" s="264">
        <v>0.12560000000000002</v>
      </c>
      <c r="Z339" s="264">
        <v>0.12240000000000001</v>
      </c>
      <c r="AA339" s="264">
        <v>0.1116</v>
      </c>
      <c r="AB339" s="264">
        <v>0.1108</v>
      </c>
      <c r="AC339" s="116">
        <f>SUM(E339:AB339)</f>
        <v>2.8407999999999998</v>
      </c>
    </row>
    <row r="340" spans="1:29" s="658" customFormat="1" ht="11.25" customHeight="1">
      <c r="A340" s="2149"/>
      <c r="B340" s="2186"/>
      <c r="C340" s="11" t="s">
        <v>8</v>
      </c>
      <c r="D340" s="1005" t="s">
        <v>466</v>
      </c>
      <c r="E340" s="1182">
        <v>19</v>
      </c>
      <c r="F340" s="1182">
        <v>19</v>
      </c>
      <c r="G340" s="1182">
        <v>18</v>
      </c>
      <c r="H340" s="2029">
        <v>17</v>
      </c>
      <c r="I340" s="1182">
        <v>17</v>
      </c>
      <c r="J340" s="1182">
        <v>17</v>
      </c>
      <c r="K340" s="1182">
        <v>18</v>
      </c>
      <c r="L340" s="1182">
        <v>23</v>
      </c>
      <c r="M340" s="1182">
        <v>24</v>
      </c>
      <c r="N340" s="2029">
        <v>25</v>
      </c>
      <c r="O340" s="1182">
        <v>25</v>
      </c>
      <c r="P340" s="1182">
        <v>25</v>
      </c>
      <c r="Q340" s="1182">
        <v>29</v>
      </c>
      <c r="R340" s="1182">
        <v>25</v>
      </c>
      <c r="S340" s="1182">
        <v>24</v>
      </c>
      <c r="T340" s="1182">
        <v>22</v>
      </c>
      <c r="U340" s="1182">
        <v>22</v>
      </c>
      <c r="V340" s="2029">
        <v>22</v>
      </c>
      <c r="W340" s="1182">
        <v>22</v>
      </c>
      <c r="X340" s="1182">
        <v>23</v>
      </c>
      <c r="Y340" s="1182">
        <v>21</v>
      </c>
      <c r="Z340" s="1182">
        <v>20</v>
      </c>
      <c r="AA340" s="1182">
        <v>19</v>
      </c>
      <c r="AB340" s="1182">
        <v>20</v>
      </c>
      <c r="AC340" s="116"/>
    </row>
    <row r="341" spans="1:29" s="658" customFormat="1" ht="12" customHeight="1" thickBot="1">
      <c r="A341" s="2150"/>
      <c r="B341" s="2187"/>
      <c r="C341" s="46" t="s">
        <v>16</v>
      </c>
      <c r="D341" s="46"/>
      <c r="E341" s="486">
        <f t="shared" ref="E341:AC341" si="79">E339/E338</f>
        <v>0.36962025316455699</v>
      </c>
      <c r="F341" s="486">
        <f t="shared" si="79"/>
        <v>0.37944664031620545</v>
      </c>
      <c r="G341" s="486">
        <f t="shared" si="79"/>
        <v>0.39804469273743009</v>
      </c>
      <c r="H341" s="462">
        <f t="shared" si="79"/>
        <v>0.40682788051209101</v>
      </c>
      <c r="I341" s="486">
        <f t="shared" si="79"/>
        <v>0.40602582496413203</v>
      </c>
      <c r="J341" s="486">
        <f t="shared" si="79"/>
        <v>0.40338504936530323</v>
      </c>
      <c r="K341" s="486">
        <f t="shared" si="79"/>
        <v>0.32993197278911568</v>
      </c>
      <c r="L341" s="486">
        <f t="shared" si="79"/>
        <v>0.29787234042553196</v>
      </c>
      <c r="M341" s="486">
        <f t="shared" si="79"/>
        <v>0.28134878819810322</v>
      </c>
      <c r="N341" s="462">
        <f t="shared" si="79"/>
        <v>0.28656716417910444</v>
      </c>
      <c r="O341" s="486">
        <f t="shared" si="79"/>
        <v>0.31786074672048431</v>
      </c>
      <c r="P341" s="486">
        <f t="shared" si="79"/>
        <v>0.31200787401574798</v>
      </c>
      <c r="Q341" s="486">
        <f t="shared" si="79"/>
        <v>0.28352490421455939</v>
      </c>
      <c r="R341" s="486">
        <f t="shared" si="79"/>
        <v>0.2599805258033106</v>
      </c>
      <c r="S341" s="486">
        <f t="shared" si="79"/>
        <v>0.30599999999999999</v>
      </c>
      <c r="T341" s="486">
        <f t="shared" si="79"/>
        <v>0.33943965517241381</v>
      </c>
      <c r="U341" s="486">
        <f t="shared" si="79"/>
        <v>0.32258064516129031</v>
      </c>
      <c r="V341" s="462">
        <f t="shared" si="79"/>
        <v>0.36670416197975253</v>
      </c>
      <c r="W341" s="486">
        <f t="shared" si="79"/>
        <v>0.34971428571428576</v>
      </c>
      <c r="X341" s="486">
        <f t="shared" si="79"/>
        <v>0.34260289210233591</v>
      </c>
      <c r="Y341" s="486">
        <f t="shared" si="79"/>
        <v>0.36091954022988515</v>
      </c>
      <c r="Z341" s="486">
        <f t="shared" si="79"/>
        <v>0.36602870813397126</v>
      </c>
      <c r="AA341" s="486">
        <f t="shared" si="79"/>
        <v>0.32517482517482521</v>
      </c>
      <c r="AB341" s="486">
        <f t="shared" si="79"/>
        <v>0.32023121387283238</v>
      </c>
      <c r="AC341" s="179">
        <f t="shared" si="79"/>
        <v>0.33411742566804664</v>
      </c>
    </row>
    <row r="342" spans="1:29" s="658" customFormat="1" ht="11.25">
      <c r="A342" s="2091" t="s">
        <v>110</v>
      </c>
      <c r="B342" s="2094" t="s">
        <v>621</v>
      </c>
      <c r="C342" s="10" t="s">
        <v>484</v>
      </c>
      <c r="D342" s="1015" t="s">
        <v>480</v>
      </c>
      <c r="E342" s="225">
        <v>0.47460000000000002</v>
      </c>
      <c r="F342" s="225">
        <v>0.46500000000000002</v>
      </c>
      <c r="G342" s="225">
        <v>0.46200000000000002</v>
      </c>
      <c r="H342" s="440">
        <v>0.47040000000000004</v>
      </c>
      <c r="I342" s="225">
        <v>0.50519999999999998</v>
      </c>
      <c r="J342" s="225">
        <v>0.52679999999999993</v>
      </c>
      <c r="K342" s="225">
        <v>0.57120000000000004</v>
      </c>
      <c r="L342" s="225">
        <v>0.62160000000000004</v>
      </c>
      <c r="M342" s="225">
        <v>0.64980000000000004</v>
      </c>
      <c r="N342" s="440">
        <v>0.63780000000000003</v>
      </c>
      <c r="O342" s="225">
        <v>0.6342000000000001</v>
      </c>
      <c r="P342" s="225">
        <v>0.6462</v>
      </c>
      <c r="Q342" s="225">
        <v>0.624</v>
      </c>
      <c r="R342" s="225">
        <v>0.61799999999999999</v>
      </c>
      <c r="S342" s="225">
        <v>0.64439999999999997</v>
      </c>
      <c r="T342" s="225">
        <v>0.64380000000000004</v>
      </c>
      <c r="U342" s="225">
        <v>0.62820000000000009</v>
      </c>
      <c r="V342" s="440">
        <v>0.61260000000000003</v>
      </c>
      <c r="W342" s="225">
        <v>0.5868000000000001</v>
      </c>
      <c r="X342" s="225">
        <v>0.5928000000000001</v>
      </c>
      <c r="Y342" s="225">
        <v>0.57480000000000009</v>
      </c>
      <c r="Z342" s="225">
        <v>0.56459999999999999</v>
      </c>
      <c r="AA342" s="225">
        <v>0.52739999999999998</v>
      </c>
      <c r="AB342" s="225">
        <v>0.501</v>
      </c>
      <c r="AC342" s="120">
        <f>SUM(E342:AB342)</f>
        <v>13.783200000000001</v>
      </c>
    </row>
    <row r="343" spans="1:29" s="658" customFormat="1" ht="11.25">
      <c r="A343" s="2149"/>
      <c r="B343" s="2151"/>
      <c r="C343" s="11" t="s">
        <v>485</v>
      </c>
      <c r="D343" s="1005" t="s">
        <v>480</v>
      </c>
      <c r="E343" s="264">
        <v>0.17220000000000002</v>
      </c>
      <c r="F343" s="264">
        <v>0.1686</v>
      </c>
      <c r="G343" s="264">
        <v>0.1686</v>
      </c>
      <c r="H343" s="443">
        <v>0.17460000000000001</v>
      </c>
      <c r="I343" s="264">
        <v>0.192</v>
      </c>
      <c r="J343" s="264">
        <v>0.19500000000000001</v>
      </c>
      <c r="K343" s="264">
        <v>0.2016</v>
      </c>
      <c r="L343" s="264">
        <v>0.2046</v>
      </c>
      <c r="M343" s="264">
        <v>0.2046</v>
      </c>
      <c r="N343" s="443">
        <v>0.2016</v>
      </c>
      <c r="O343" s="264">
        <v>0.2064</v>
      </c>
      <c r="P343" s="264">
        <v>0.1938</v>
      </c>
      <c r="Q343" s="264">
        <v>0.20039999999999999</v>
      </c>
      <c r="R343" s="264">
        <v>0.21299999999999999</v>
      </c>
      <c r="S343" s="264">
        <v>0.21659999999999999</v>
      </c>
      <c r="T343" s="264">
        <v>0.20820000000000002</v>
      </c>
      <c r="U343" s="264">
        <v>0.18120000000000003</v>
      </c>
      <c r="V343" s="443">
        <v>0.18180000000000002</v>
      </c>
      <c r="W343" s="264">
        <v>0.186</v>
      </c>
      <c r="X343" s="264">
        <v>0.20039999999999999</v>
      </c>
      <c r="Y343" s="264">
        <v>0.1938</v>
      </c>
      <c r="Z343" s="264">
        <v>0.186</v>
      </c>
      <c r="AA343" s="264">
        <v>0.17520000000000002</v>
      </c>
      <c r="AB343" s="264">
        <v>0.16800000000000001</v>
      </c>
      <c r="AC343" s="116">
        <f>SUM(E343:AB343)</f>
        <v>4.5942000000000007</v>
      </c>
    </row>
    <row r="344" spans="1:29" s="658" customFormat="1" ht="12">
      <c r="A344" s="2149"/>
      <c r="B344" s="2151"/>
      <c r="C344" s="11" t="s">
        <v>8</v>
      </c>
      <c r="D344" s="1005" t="s">
        <v>466</v>
      </c>
      <c r="E344" s="1734">
        <v>28</v>
      </c>
      <c r="F344" s="1734">
        <v>26</v>
      </c>
      <c r="G344" s="1734">
        <v>26</v>
      </c>
      <c r="H344" s="1904">
        <v>25</v>
      </c>
      <c r="I344" s="1734">
        <v>25</v>
      </c>
      <c r="J344" s="1734">
        <v>29</v>
      </c>
      <c r="K344" s="1734">
        <v>30</v>
      </c>
      <c r="L344" s="1734">
        <v>36</v>
      </c>
      <c r="M344" s="1734">
        <v>36</v>
      </c>
      <c r="N344" s="1904">
        <v>37</v>
      </c>
      <c r="O344" s="1734">
        <v>35</v>
      </c>
      <c r="P344" s="1734">
        <v>35</v>
      </c>
      <c r="Q344" s="1734">
        <v>33</v>
      </c>
      <c r="R344" s="1734">
        <v>34</v>
      </c>
      <c r="S344" s="1734">
        <v>34</v>
      </c>
      <c r="T344" s="1734">
        <v>36</v>
      </c>
      <c r="U344" s="1734">
        <v>35</v>
      </c>
      <c r="V344" s="1904">
        <v>34</v>
      </c>
      <c r="W344" s="1734">
        <v>37</v>
      </c>
      <c r="X344" s="1734">
        <v>35</v>
      </c>
      <c r="Y344" s="1734">
        <v>33</v>
      </c>
      <c r="Z344" s="1734">
        <v>34</v>
      </c>
      <c r="AA344" s="1734">
        <v>31</v>
      </c>
      <c r="AB344" s="1734">
        <v>30</v>
      </c>
      <c r="AC344" s="116"/>
    </row>
    <row r="345" spans="1:29" s="658" customFormat="1" ht="12" thickBot="1">
      <c r="A345" s="2150"/>
      <c r="B345" s="2152"/>
      <c r="C345" s="46" t="s">
        <v>16</v>
      </c>
      <c r="D345" s="46"/>
      <c r="E345" s="486">
        <f t="shared" ref="E345:AC345" si="80">E343/E342</f>
        <v>0.36283185840707965</v>
      </c>
      <c r="F345" s="486">
        <f t="shared" si="80"/>
        <v>0.36258064516129029</v>
      </c>
      <c r="G345" s="486">
        <f t="shared" si="80"/>
        <v>0.36493506493506489</v>
      </c>
      <c r="H345" s="462">
        <f t="shared" si="80"/>
        <v>0.37117346938775508</v>
      </c>
      <c r="I345" s="486">
        <f t="shared" si="80"/>
        <v>0.38004750593824232</v>
      </c>
      <c r="J345" s="486">
        <f t="shared" si="80"/>
        <v>0.37015945330296135</v>
      </c>
      <c r="K345" s="486">
        <f t="shared" si="80"/>
        <v>0.3529411764705882</v>
      </c>
      <c r="L345" s="486">
        <f t="shared" si="80"/>
        <v>0.32915057915057916</v>
      </c>
      <c r="M345" s="486">
        <f t="shared" si="80"/>
        <v>0.31486611265004616</v>
      </c>
      <c r="N345" s="462">
        <f t="shared" si="80"/>
        <v>0.3160865475070555</v>
      </c>
      <c r="O345" s="486">
        <f t="shared" si="80"/>
        <v>0.32544938505203402</v>
      </c>
      <c r="P345" s="486">
        <f t="shared" si="80"/>
        <v>0.29990714948932218</v>
      </c>
      <c r="Q345" s="486">
        <f t="shared" si="80"/>
        <v>0.32115384615384612</v>
      </c>
      <c r="R345" s="486">
        <f t="shared" si="80"/>
        <v>0.3446601941747573</v>
      </c>
      <c r="S345" s="486">
        <f t="shared" si="80"/>
        <v>0.33612662942271881</v>
      </c>
      <c r="T345" s="486">
        <f t="shared" si="80"/>
        <v>0.3233923578751165</v>
      </c>
      <c r="U345" s="486">
        <f t="shared" si="80"/>
        <v>0.28844317096466093</v>
      </c>
      <c r="V345" s="462">
        <f t="shared" si="80"/>
        <v>0.29676787463271304</v>
      </c>
      <c r="W345" s="486">
        <f t="shared" si="80"/>
        <v>0.31697341513292426</v>
      </c>
      <c r="X345" s="486">
        <f t="shared" si="80"/>
        <v>0.33805668016194323</v>
      </c>
      <c r="Y345" s="486">
        <f t="shared" si="80"/>
        <v>0.33716075156576197</v>
      </c>
      <c r="Z345" s="486">
        <f t="shared" si="80"/>
        <v>0.32943676939426142</v>
      </c>
      <c r="AA345" s="486">
        <f t="shared" si="80"/>
        <v>0.33219567690557456</v>
      </c>
      <c r="AB345" s="486">
        <f t="shared" si="80"/>
        <v>0.3353293413173653</v>
      </c>
      <c r="AC345" s="179">
        <f t="shared" si="80"/>
        <v>0.33331882291485287</v>
      </c>
    </row>
    <row r="346" spans="1:29" s="658" customFormat="1" ht="11.25">
      <c r="A346" s="2091" t="s">
        <v>111</v>
      </c>
      <c r="B346" s="2094" t="s">
        <v>899</v>
      </c>
      <c r="C346" s="10" t="s">
        <v>484</v>
      </c>
      <c r="D346" s="1015" t="s">
        <v>480</v>
      </c>
      <c r="E346" s="225">
        <v>1.4800000000000001E-2</v>
      </c>
      <c r="F346" s="225">
        <v>1.4800000000000001E-2</v>
      </c>
      <c r="G346" s="225">
        <v>1.5200000000000002E-2</v>
      </c>
      <c r="H346" s="440">
        <v>1.4800000000000001E-2</v>
      </c>
      <c r="I346" s="225">
        <v>1.4800000000000001E-2</v>
      </c>
      <c r="J346" s="225">
        <v>1.5200000000000002E-2</v>
      </c>
      <c r="K346" s="225">
        <v>1.44E-2</v>
      </c>
      <c r="L346" s="225">
        <v>1.4800000000000001E-2</v>
      </c>
      <c r="M346" s="225">
        <v>2.1999999999999999E-2</v>
      </c>
      <c r="N346" s="440">
        <v>3.1600000000000003E-2</v>
      </c>
      <c r="O346" s="225">
        <v>4.8000000000000001E-2</v>
      </c>
      <c r="P346" s="225">
        <v>5.3200000000000004E-2</v>
      </c>
      <c r="Q346" s="225">
        <v>5.1999999999999998E-2</v>
      </c>
      <c r="R346" s="225">
        <v>5.1999999999999998E-2</v>
      </c>
      <c r="S346" s="225">
        <v>5.4800000000000001E-2</v>
      </c>
      <c r="T346" s="225">
        <v>5.3600000000000002E-2</v>
      </c>
      <c r="U346" s="225">
        <v>5.3200000000000004E-2</v>
      </c>
      <c r="V346" s="440">
        <v>5.3999999999999999E-2</v>
      </c>
      <c r="W346" s="225">
        <v>5.1999999999999998E-2</v>
      </c>
      <c r="X346" s="225">
        <v>1.8400000000000003E-2</v>
      </c>
      <c r="Y346" s="225">
        <v>1.72E-2</v>
      </c>
      <c r="Z346" s="225">
        <v>1.6E-2</v>
      </c>
      <c r="AA346" s="225">
        <v>1.5599999999999999E-2</v>
      </c>
      <c r="AB346" s="225">
        <v>1.5599999999999999E-2</v>
      </c>
      <c r="AC346" s="120">
        <f>SUM(E346:AB346)</f>
        <v>0.72799999999999998</v>
      </c>
    </row>
    <row r="347" spans="1:29" s="658" customFormat="1" ht="11.25">
      <c r="A347" s="2149"/>
      <c r="B347" s="2151"/>
      <c r="C347" s="11" t="s">
        <v>485</v>
      </c>
      <c r="D347" s="1005" t="s">
        <v>480</v>
      </c>
      <c r="E347" s="264">
        <v>0</v>
      </c>
      <c r="F347" s="264">
        <v>0</v>
      </c>
      <c r="G347" s="264">
        <v>0</v>
      </c>
      <c r="H347" s="443">
        <v>0</v>
      </c>
      <c r="I347" s="264">
        <v>0</v>
      </c>
      <c r="J347" s="264">
        <v>0</v>
      </c>
      <c r="K347" s="264">
        <v>0</v>
      </c>
      <c r="L347" s="264">
        <v>0</v>
      </c>
      <c r="M347" s="264">
        <v>0</v>
      </c>
      <c r="N347" s="443">
        <v>0</v>
      </c>
      <c r="O347" s="264">
        <v>0</v>
      </c>
      <c r="P347" s="264">
        <v>0</v>
      </c>
      <c r="Q347" s="264">
        <v>0</v>
      </c>
      <c r="R347" s="264">
        <v>0</v>
      </c>
      <c r="S347" s="264">
        <v>0</v>
      </c>
      <c r="T347" s="264">
        <v>0</v>
      </c>
      <c r="U347" s="264">
        <v>4.0000000000000002E-4</v>
      </c>
      <c r="V347" s="443">
        <v>0</v>
      </c>
      <c r="W347" s="264">
        <v>0</v>
      </c>
      <c r="X347" s="264">
        <v>0</v>
      </c>
      <c r="Y347" s="264">
        <v>0</v>
      </c>
      <c r="Z347" s="264">
        <v>0</v>
      </c>
      <c r="AA347" s="264">
        <v>0</v>
      </c>
      <c r="AB347" s="264">
        <v>0</v>
      </c>
      <c r="AC347" s="116">
        <f>SUM(E347:AB347)</f>
        <v>4.0000000000000002E-4</v>
      </c>
    </row>
    <row r="348" spans="1:29" s="658" customFormat="1">
      <c r="A348" s="2149"/>
      <c r="B348" s="2151"/>
      <c r="C348" s="11" t="s">
        <v>8</v>
      </c>
      <c r="D348" s="1005" t="s">
        <v>466</v>
      </c>
      <c r="E348" s="1182">
        <v>0</v>
      </c>
      <c r="F348" s="1182">
        <v>0</v>
      </c>
      <c r="G348" s="1182">
        <v>0</v>
      </c>
      <c r="H348" s="2029">
        <v>0</v>
      </c>
      <c r="I348" s="1182">
        <v>0</v>
      </c>
      <c r="J348" s="1182">
        <v>0</v>
      </c>
      <c r="K348" s="1182">
        <v>0</v>
      </c>
      <c r="L348" s="1182">
        <v>0</v>
      </c>
      <c r="M348" s="1182">
        <v>0</v>
      </c>
      <c r="N348" s="2029">
        <v>0</v>
      </c>
      <c r="O348" s="1182">
        <v>2</v>
      </c>
      <c r="P348" s="1182">
        <v>2</v>
      </c>
      <c r="Q348" s="1182">
        <v>2</v>
      </c>
      <c r="R348" s="1182">
        <v>2</v>
      </c>
      <c r="S348" s="1182">
        <v>3</v>
      </c>
      <c r="T348" s="1182">
        <v>3</v>
      </c>
      <c r="U348" s="1182">
        <v>3</v>
      </c>
      <c r="V348" s="2029">
        <v>2</v>
      </c>
      <c r="W348" s="1182">
        <v>2</v>
      </c>
      <c r="X348" s="1182">
        <v>1</v>
      </c>
      <c r="Y348" s="1182">
        <v>0</v>
      </c>
      <c r="Z348" s="1182">
        <v>0</v>
      </c>
      <c r="AA348" s="1182">
        <v>0</v>
      </c>
      <c r="AB348" s="1182">
        <v>0</v>
      </c>
      <c r="AC348" s="116"/>
    </row>
    <row r="349" spans="1:29" s="658" customFormat="1" ht="12" thickBot="1">
      <c r="A349" s="2153"/>
      <c r="B349" s="2154"/>
      <c r="C349" s="45" t="s">
        <v>16</v>
      </c>
      <c r="D349" s="45"/>
      <c r="E349" s="170">
        <f t="shared" ref="E349:AC349" si="81">E347/E346</f>
        <v>0</v>
      </c>
      <c r="F349" s="170">
        <f t="shared" si="81"/>
        <v>0</v>
      </c>
      <c r="G349" s="170">
        <f t="shared" si="81"/>
        <v>0</v>
      </c>
      <c r="H349" s="438">
        <f t="shared" si="81"/>
        <v>0</v>
      </c>
      <c r="I349" s="170">
        <f t="shared" si="81"/>
        <v>0</v>
      </c>
      <c r="J349" s="170">
        <f t="shared" si="81"/>
        <v>0</v>
      </c>
      <c r="K349" s="170">
        <f t="shared" si="81"/>
        <v>0</v>
      </c>
      <c r="L349" s="170">
        <f t="shared" si="81"/>
        <v>0</v>
      </c>
      <c r="M349" s="170">
        <f t="shared" si="81"/>
        <v>0</v>
      </c>
      <c r="N349" s="438">
        <f t="shared" si="81"/>
        <v>0</v>
      </c>
      <c r="O349" s="170">
        <f t="shared" si="81"/>
        <v>0</v>
      </c>
      <c r="P349" s="170">
        <f t="shared" si="81"/>
        <v>0</v>
      </c>
      <c r="Q349" s="170">
        <f t="shared" si="81"/>
        <v>0</v>
      </c>
      <c r="R349" s="170">
        <f t="shared" si="81"/>
        <v>0</v>
      </c>
      <c r="S349" s="170">
        <f t="shared" si="81"/>
        <v>0</v>
      </c>
      <c r="T349" s="170">
        <f t="shared" si="81"/>
        <v>0</v>
      </c>
      <c r="U349" s="170">
        <f t="shared" si="81"/>
        <v>7.5187969924812026E-3</v>
      </c>
      <c r="V349" s="438">
        <f t="shared" si="81"/>
        <v>0</v>
      </c>
      <c r="W349" s="170">
        <f t="shared" si="81"/>
        <v>0</v>
      </c>
      <c r="X349" s="170">
        <f t="shared" si="81"/>
        <v>0</v>
      </c>
      <c r="Y349" s="170">
        <f t="shared" si="81"/>
        <v>0</v>
      </c>
      <c r="Z349" s="170">
        <f t="shared" si="81"/>
        <v>0</v>
      </c>
      <c r="AA349" s="170">
        <f t="shared" si="81"/>
        <v>0</v>
      </c>
      <c r="AB349" s="170">
        <f t="shared" si="81"/>
        <v>0</v>
      </c>
      <c r="AC349" s="121">
        <f t="shared" si="81"/>
        <v>5.4945054945054945E-4</v>
      </c>
    </row>
    <row r="350" spans="1:29" s="658" customFormat="1" ht="11.25">
      <c r="A350" s="2123" t="s">
        <v>112</v>
      </c>
      <c r="B350" s="2124" t="s">
        <v>31</v>
      </c>
      <c r="C350" s="63" t="s">
        <v>484</v>
      </c>
      <c r="D350" s="63"/>
      <c r="E350" s="86"/>
      <c r="F350" s="86"/>
      <c r="G350" s="86"/>
      <c r="H350" s="442"/>
      <c r="I350" s="86"/>
      <c r="J350" s="86"/>
      <c r="K350" s="86"/>
      <c r="L350" s="86"/>
      <c r="M350" s="86"/>
      <c r="N350" s="442"/>
      <c r="O350" s="86"/>
      <c r="P350" s="86"/>
      <c r="Q350" s="86"/>
      <c r="R350" s="86"/>
      <c r="S350" s="86"/>
      <c r="T350" s="86"/>
      <c r="U350" s="86"/>
      <c r="V350" s="442"/>
      <c r="W350" s="86"/>
      <c r="X350" s="86"/>
      <c r="Y350" s="86"/>
      <c r="Z350" s="86"/>
      <c r="AA350" s="86"/>
      <c r="AB350" s="86"/>
      <c r="AC350" s="123">
        <f>SUM(E350:AB350)</f>
        <v>0</v>
      </c>
    </row>
    <row r="351" spans="1:29" s="658" customFormat="1" ht="11.25">
      <c r="A351" s="2149"/>
      <c r="B351" s="2151"/>
      <c r="C351" s="11" t="s">
        <v>485</v>
      </c>
      <c r="D351" s="11"/>
      <c r="E351" s="82"/>
      <c r="F351" s="82"/>
      <c r="G351" s="82"/>
      <c r="H351" s="418"/>
      <c r="I351" s="82"/>
      <c r="J351" s="82"/>
      <c r="K351" s="82"/>
      <c r="L351" s="82"/>
      <c r="M351" s="82"/>
      <c r="N351" s="418"/>
      <c r="O351" s="82"/>
      <c r="P351" s="82"/>
      <c r="Q351" s="82"/>
      <c r="R351" s="82"/>
      <c r="S351" s="82"/>
      <c r="T351" s="82"/>
      <c r="U351" s="82"/>
      <c r="V351" s="418"/>
      <c r="W351" s="82"/>
      <c r="X351" s="82"/>
      <c r="Y351" s="82"/>
      <c r="Z351" s="82"/>
      <c r="AA351" s="82"/>
      <c r="AB351" s="82"/>
      <c r="AC351" s="123">
        <f>SUM(E351:AB351)</f>
        <v>0</v>
      </c>
    </row>
    <row r="352" spans="1:29" s="658" customFormat="1" ht="11.25">
      <c r="A352" s="2149"/>
      <c r="B352" s="2151"/>
      <c r="C352" s="11" t="s">
        <v>8</v>
      </c>
      <c r="D352" s="11"/>
      <c r="E352" s="115">
        <f>E350*64</f>
        <v>0</v>
      </c>
      <c r="F352" s="115">
        <f t="shared" ref="F352:AB352" si="82">F350*64</f>
        <v>0</v>
      </c>
      <c r="G352" s="115">
        <f t="shared" si="82"/>
        <v>0</v>
      </c>
      <c r="H352" s="472">
        <f t="shared" si="82"/>
        <v>0</v>
      </c>
      <c r="I352" s="115">
        <f t="shared" si="82"/>
        <v>0</v>
      </c>
      <c r="J352" s="115">
        <f t="shared" si="82"/>
        <v>0</v>
      </c>
      <c r="K352" s="115">
        <f t="shared" si="82"/>
        <v>0</v>
      </c>
      <c r="L352" s="115">
        <f t="shared" si="82"/>
        <v>0</v>
      </c>
      <c r="M352" s="115">
        <f t="shared" si="82"/>
        <v>0</v>
      </c>
      <c r="N352" s="472">
        <f t="shared" si="82"/>
        <v>0</v>
      </c>
      <c r="O352" s="115">
        <f t="shared" si="82"/>
        <v>0</v>
      </c>
      <c r="P352" s="115">
        <f t="shared" si="82"/>
        <v>0</v>
      </c>
      <c r="Q352" s="115">
        <f t="shared" si="82"/>
        <v>0</v>
      </c>
      <c r="R352" s="115">
        <f t="shared" si="82"/>
        <v>0</v>
      </c>
      <c r="S352" s="115">
        <f t="shared" si="82"/>
        <v>0</v>
      </c>
      <c r="T352" s="115">
        <f t="shared" si="82"/>
        <v>0</v>
      </c>
      <c r="U352" s="115">
        <f t="shared" si="82"/>
        <v>0</v>
      </c>
      <c r="V352" s="472">
        <f t="shared" si="82"/>
        <v>0</v>
      </c>
      <c r="W352" s="115">
        <f t="shared" si="82"/>
        <v>0</v>
      </c>
      <c r="X352" s="115">
        <f t="shared" si="82"/>
        <v>0</v>
      </c>
      <c r="Y352" s="115">
        <f t="shared" si="82"/>
        <v>0</v>
      </c>
      <c r="Z352" s="115">
        <f t="shared" si="82"/>
        <v>0</v>
      </c>
      <c r="AA352" s="115">
        <f t="shared" si="82"/>
        <v>0</v>
      </c>
      <c r="AB352" s="115">
        <f t="shared" si="82"/>
        <v>0</v>
      </c>
      <c r="AC352" s="123"/>
    </row>
    <row r="353" spans="1:30" s="658" customFormat="1" ht="12" thickBot="1">
      <c r="A353" s="2150"/>
      <c r="B353" s="2152"/>
      <c r="C353" s="46" t="s">
        <v>16</v>
      </c>
      <c r="D353" s="46"/>
      <c r="E353" s="114" t="e">
        <f t="shared" ref="E353:AC353" si="83">E351/E350</f>
        <v>#DIV/0!</v>
      </c>
      <c r="F353" s="114" t="e">
        <f t="shared" si="83"/>
        <v>#DIV/0!</v>
      </c>
      <c r="G353" s="114" t="e">
        <f t="shared" si="83"/>
        <v>#DIV/0!</v>
      </c>
      <c r="H353" s="416" t="e">
        <f t="shared" si="83"/>
        <v>#DIV/0!</v>
      </c>
      <c r="I353" s="114" t="e">
        <f t="shared" si="83"/>
        <v>#DIV/0!</v>
      </c>
      <c r="J353" s="114" t="e">
        <f t="shared" si="83"/>
        <v>#DIV/0!</v>
      </c>
      <c r="K353" s="114" t="e">
        <f t="shared" si="83"/>
        <v>#DIV/0!</v>
      </c>
      <c r="L353" s="114" t="e">
        <f t="shared" si="83"/>
        <v>#DIV/0!</v>
      </c>
      <c r="M353" s="114" t="e">
        <f t="shared" si="83"/>
        <v>#DIV/0!</v>
      </c>
      <c r="N353" s="416" t="e">
        <f t="shared" si="83"/>
        <v>#DIV/0!</v>
      </c>
      <c r="O353" s="114" t="e">
        <f t="shared" si="83"/>
        <v>#DIV/0!</v>
      </c>
      <c r="P353" s="114" t="e">
        <f t="shared" si="83"/>
        <v>#DIV/0!</v>
      </c>
      <c r="Q353" s="114" t="e">
        <f t="shared" si="83"/>
        <v>#DIV/0!</v>
      </c>
      <c r="R353" s="114" t="e">
        <f t="shared" si="83"/>
        <v>#DIV/0!</v>
      </c>
      <c r="S353" s="114" t="e">
        <f t="shared" si="83"/>
        <v>#DIV/0!</v>
      </c>
      <c r="T353" s="114" t="e">
        <f t="shared" si="83"/>
        <v>#DIV/0!</v>
      </c>
      <c r="U353" s="114" t="e">
        <f t="shared" si="83"/>
        <v>#DIV/0!</v>
      </c>
      <c r="V353" s="416" t="e">
        <f t="shared" si="83"/>
        <v>#DIV/0!</v>
      </c>
      <c r="W353" s="114" t="e">
        <f t="shared" si="83"/>
        <v>#DIV/0!</v>
      </c>
      <c r="X353" s="114" t="e">
        <f t="shared" si="83"/>
        <v>#DIV/0!</v>
      </c>
      <c r="Y353" s="114" t="e">
        <f t="shared" si="83"/>
        <v>#DIV/0!</v>
      </c>
      <c r="Z353" s="114" t="e">
        <f t="shared" si="83"/>
        <v>#DIV/0!</v>
      </c>
      <c r="AA353" s="114" t="e">
        <f t="shared" si="83"/>
        <v>#DIV/0!</v>
      </c>
      <c r="AB353" s="114" t="e">
        <f t="shared" si="83"/>
        <v>#DIV/0!</v>
      </c>
      <c r="AC353" s="121" t="e">
        <f t="shared" si="83"/>
        <v>#DIV/0!</v>
      </c>
    </row>
    <row r="354" spans="1:30" s="658" customFormat="1" ht="12" thickBot="1">
      <c r="A354" s="52"/>
      <c r="B354" s="49" t="s">
        <v>18</v>
      </c>
      <c r="C354" s="10" t="s">
        <v>484</v>
      </c>
      <c r="D354" s="1015" t="s">
        <v>480</v>
      </c>
      <c r="E354" s="225">
        <v>0</v>
      </c>
      <c r="F354" s="225">
        <v>0</v>
      </c>
      <c r="G354" s="225">
        <v>0</v>
      </c>
      <c r="H354" s="440">
        <v>0</v>
      </c>
      <c r="I354" s="225">
        <v>0</v>
      </c>
      <c r="J354" s="225">
        <v>0</v>
      </c>
      <c r="K354" s="225">
        <v>0</v>
      </c>
      <c r="L354" s="225">
        <v>0</v>
      </c>
      <c r="M354" s="225">
        <v>0</v>
      </c>
      <c r="N354" s="440">
        <v>0</v>
      </c>
      <c r="O354" s="225">
        <v>0</v>
      </c>
      <c r="P354" s="225">
        <v>0</v>
      </c>
      <c r="Q354" s="225">
        <v>0</v>
      </c>
      <c r="R354" s="225">
        <v>0</v>
      </c>
      <c r="S354" s="225">
        <v>0</v>
      </c>
      <c r="T354" s="225">
        <v>0</v>
      </c>
      <c r="U354" s="225">
        <v>0</v>
      </c>
      <c r="V354" s="440">
        <v>0</v>
      </c>
      <c r="W354" s="225">
        <v>0</v>
      </c>
      <c r="X354" s="225">
        <v>0</v>
      </c>
      <c r="Y354" s="225">
        <v>0</v>
      </c>
      <c r="Z354" s="225">
        <v>0</v>
      </c>
      <c r="AA354" s="225">
        <v>0</v>
      </c>
      <c r="AB354" s="225">
        <v>0</v>
      </c>
      <c r="AC354" s="228">
        <f>SUM(E354:AB354)</f>
        <v>0</v>
      </c>
    </row>
    <row r="355" spans="1:30" s="658" customFormat="1" ht="12" thickBot="1">
      <c r="A355" s="53"/>
      <c r="B355" s="51" t="s">
        <v>19</v>
      </c>
      <c r="C355" s="45" t="s">
        <v>484</v>
      </c>
      <c r="D355" s="1009" t="s">
        <v>480</v>
      </c>
      <c r="E355" s="225">
        <v>1.8054999999999998E-2</v>
      </c>
      <c r="F355" s="225">
        <v>1.7925E-2</v>
      </c>
      <c r="G355" s="225">
        <v>1.7990000000000003E-2</v>
      </c>
      <c r="H355" s="440">
        <v>1.8115000000000003E-2</v>
      </c>
      <c r="I355" s="225">
        <v>1.8100000000000002E-2</v>
      </c>
      <c r="J355" s="225">
        <v>1.8054999999999998E-2</v>
      </c>
      <c r="K355" s="225">
        <v>1.7915E-2</v>
      </c>
      <c r="L355" s="225">
        <v>1.754E-2</v>
      </c>
      <c r="M355" s="225">
        <v>1.762E-2</v>
      </c>
      <c r="N355" s="440">
        <v>1.7650000000000002E-2</v>
      </c>
      <c r="O355" s="225">
        <v>1.762E-2</v>
      </c>
      <c r="P355" s="225">
        <v>1.7659999999999999E-2</v>
      </c>
      <c r="Q355" s="225">
        <v>1.7929999999999998E-2</v>
      </c>
      <c r="R355" s="225">
        <v>1.7830000000000002E-2</v>
      </c>
      <c r="S355" s="225">
        <v>1.77E-2</v>
      </c>
      <c r="T355" s="225">
        <v>1.7600000000000001E-2</v>
      </c>
      <c r="U355" s="225">
        <v>1.7420000000000001E-2</v>
      </c>
      <c r="V355" s="440">
        <v>1.7514999999999999E-2</v>
      </c>
      <c r="W355" s="225">
        <v>1.7715000000000002E-2</v>
      </c>
      <c r="X355" s="225">
        <v>1.787E-2</v>
      </c>
      <c r="Y355" s="225">
        <v>1.7845000000000003E-2</v>
      </c>
      <c r="Z355" s="225">
        <v>1.796E-2</v>
      </c>
      <c r="AA355" s="225">
        <v>1.7755000000000003E-2</v>
      </c>
      <c r="AB355" s="225">
        <v>1.787E-2</v>
      </c>
      <c r="AC355" s="207">
        <f>SUM(E355:AB355)</f>
        <v>0.427255</v>
      </c>
      <c r="AD355" s="572">
        <f>MAX(E355:AB355)</f>
        <v>1.8115000000000003E-2</v>
      </c>
    </row>
    <row r="356" spans="1:30" s="658" customFormat="1" ht="10.5" customHeight="1">
      <c r="A356" s="2108" t="s">
        <v>154</v>
      </c>
      <c r="B356" s="2109"/>
      <c r="C356" s="12" t="s">
        <v>484</v>
      </c>
      <c r="D356" s="12"/>
      <c r="E356" s="111">
        <f>E314+E318+E322+E326+E330+E334+E338+E342+E346+E350</f>
        <v>1.3549999999999998</v>
      </c>
      <c r="F356" s="111">
        <f t="shared" ref="F356:AC357" si="84">F314+F318+F322+F326+F330+F334+F338+F342+F346+F350</f>
        <v>1.3288</v>
      </c>
      <c r="G356" s="111">
        <f t="shared" si="84"/>
        <v>1.3093000000000001</v>
      </c>
      <c r="H356" s="436">
        <f t="shared" si="84"/>
        <v>1.3109500000000001</v>
      </c>
      <c r="I356" s="111">
        <f t="shared" si="84"/>
        <v>1.3385</v>
      </c>
      <c r="J356" s="111">
        <f t="shared" si="84"/>
        <v>1.3706500000000001</v>
      </c>
      <c r="K356" s="111">
        <f t="shared" si="84"/>
        <v>1.50145</v>
      </c>
      <c r="L356" s="111">
        <f t="shared" si="84"/>
        <v>1.6014000000000002</v>
      </c>
      <c r="M356" s="111">
        <f t="shared" si="84"/>
        <v>1.7108000000000001</v>
      </c>
      <c r="N356" s="436">
        <f t="shared" si="84"/>
        <v>1.71515</v>
      </c>
      <c r="O356" s="111">
        <f t="shared" si="84"/>
        <v>1.7184000000000001</v>
      </c>
      <c r="P356" s="111">
        <f t="shared" si="84"/>
        <v>1.7557999999999998</v>
      </c>
      <c r="Q356" s="111">
        <f t="shared" si="84"/>
        <v>1.7437</v>
      </c>
      <c r="R356" s="111">
        <f t="shared" si="84"/>
        <v>1.7260499999999999</v>
      </c>
      <c r="S356" s="111">
        <f t="shared" si="84"/>
        <v>1.8095999999999999</v>
      </c>
      <c r="T356" s="111">
        <f t="shared" si="84"/>
        <v>1.8166500000000003</v>
      </c>
      <c r="U356" s="111">
        <f t="shared" si="84"/>
        <v>1.7538500000000001</v>
      </c>
      <c r="V356" s="436">
        <f t="shared" si="84"/>
        <v>1.6217500000000002</v>
      </c>
      <c r="W356" s="111">
        <f t="shared" si="84"/>
        <v>1.57395</v>
      </c>
      <c r="X356" s="111">
        <f t="shared" si="84"/>
        <v>1.5582000000000003</v>
      </c>
      <c r="Y356" s="111">
        <f t="shared" si="84"/>
        <v>1.5139000000000002</v>
      </c>
      <c r="Z356" s="111">
        <f t="shared" si="84"/>
        <v>1.4842</v>
      </c>
      <c r="AA356" s="111">
        <f t="shared" si="84"/>
        <v>1.4365999999999999</v>
      </c>
      <c r="AB356" s="111">
        <f t="shared" si="84"/>
        <v>1.4073500000000001</v>
      </c>
      <c r="AC356" s="111">
        <f t="shared" si="84"/>
        <v>37.462000000000003</v>
      </c>
    </row>
    <row r="357" spans="1:30" s="658" customFormat="1" ht="10.5" customHeight="1" thickBot="1">
      <c r="A357" s="2110"/>
      <c r="B357" s="2111"/>
      <c r="C357" s="9" t="s">
        <v>485</v>
      </c>
      <c r="D357" s="9"/>
      <c r="E357" s="111">
        <f>E315+E319+E323+E327+E331+E335+E339+E343+E347+E351</f>
        <v>0.4531</v>
      </c>
      <c r="F357" s="111">
        <f t="shared" si="84"/>
        <v>0.4466</v>
      </c>
      <c r="G357" s="111">
        <f t="shared" si="84"/>
        <v>0.44645000000000001</v>
      </c>
      <c r="H357" s="436">
        <f t="shared" si="84"/>
        <v>0.4536</v>
      </c>
      <c r="I357" s="111">
        <f t="shared" si="84"/>
        <v>0.46984999999999999</v>
      </c>
      <c r="J357" s="111">
        <f t="shared" si="84"/>
        <v>0.47439999999999999</v>
      </c>
      <c r="K357" s="111">
        <f t="shared" si="84"/>
        <v>0.48275000000000001</v>
      </c>
      <c r="L357" s="111">
        <f t="shared" si="84"/>
        <v>0.48380000000000001</v>
      </c>
      <c r="M357" s="111">
        <f t="shared" si="84"/>
        <v>0.51550000000000007</v>
      </c>
      <c r="N357" s="436">
        <f t="shared" si="84"/>
        <v>0.51360000000000006</v>
      </c>
      <c r="O357" s="111">
        <f t="shared" si="84"/>
        <v>0.55474999999999997</v>
      </c>
      <c r="P357" s="111">
        <f t="shared" si="84"/>
        <v>0.53710000000000002</v>
      </c>
      <c r="Q357" s="111">
        <f t="shared" si="84"/>
        <v>0.52750000000000008</v>
      </c>
      <c r="R357" s="111">
        <f t="shared" si="84"/>
        <v>0.54170000000000007</v>
      </c>
      <c r="S357" s="111">
        <f t="shared" si="84"/>
        <v>0.57710000000000006</v>
      </c>
      <c r="T357" s="111">
        <f t="shared" si="84"/>
        <v>0.57525000000000004</v>
      </c>
      <c r="U357" s="111">
        <f t="shared" si="84"/>
        <v>0.50385000000000002</v>
      </c>
      <c r="V357" s="436">
        <f t="shared" si="84"/>
        <v>0.47820000000000001</v>
      </c>
      <c r="W357" s="111">
        <f t="shared" si="84"/>
        <v>0.47455000000000003</v>
      </c>
      <c r="X357" s="111">
        <f t="shared" si="84"/>
        <v>0.49335000000000007</v>
      </c>
      <c r="Y357" s="111">
        <f t="shared" si="84"/>
        <v>0.48709999999999998</v>
      </c>
      <c r="Z357" s="111">
        <f t="shared" si="84"/>
        <v>0.47185000000000005</v>
      </c>
      <c r="AA357" s="111">
        <f t="shared" si="84"/>
        <v>0.4456</v>
      </c>
      <c r="AB357" s="111">
        <f t="shared" si="84"/>
        <v>0.43855</v>
      </c>
      <c r="AC357" s="111">
        <f t="shared" si="84"/>
        <v>11.846100000000002</v>
      </c>
    </row>
    <row r="358" spans="1:30" s="658" customFormat="1" ht="10.5" customHeight="1">
      <c r="A358" s="2097" t="s">
        <v>155</v>
      </c>
      <c r="B358" s="2112"/>
      <c r="C358" s="7" t="s">
        <v>484</v>
      </c>
      <c r="D358" s="7"/>
      <c r="E358" s="108">
        <f t="shared" ref="E358:AC359" si="85">E300+E304-E356</f>
        <v>2.7400000000000313E-2</v>
      </c>
      <c r="F358" s="108">
        <f t="shared" si="85"/>
        <v>2.4800000000000155E-2</v>
      </c>
      <c r="G358" s="108">
        <f t="shared" si="85"/>
        <v>2.50999999999999E-2</v>
      </c>
      <c r="H358" s="415">
        <f t="shared" si="85"/>
        <v>2.7050000000000018E-2</v>
      </c>
      <c r="I358" s="108">
        <f t="shared" si="85"/>
        <v>2.4699999999999944E-2</v>
      </c>
      <c r="J358" s="108">
        <f t="shared" si="85"/>
        <v>2.6149999999999896E-2</v>
      </c>
      <c r="K358" s="108">
        <f t="shared" si="85"/>
        <v>2.7350000000000207E-2</v>
      </c>
      <c r="L358" s="108">
        <f t="shared" si="85"/>
        <v>3.8999999999999702E-2</v>
      </c>
      <c r="M358" s="108">
        <f t="shared" si="85"/>
        <v>7.119999999999993E-2</v>
      </c>
      <c r="N358" s="415">
        <f t="shared" si="85"/>
        <v>0.1040500000000002</v>
      </c>
      <c r="O358" s="108">
        <f t="shared" si="85"/>
        <v>0.14039999999999986</v>
      </c>
      <c r="P358" s="108">
        <f t="shared" si="85"/>
        <v>0.14260000000000028</v>
      </c>
      <c r="Q358" s="108">
        <f t="shared" si="85"/>
        <v>0.14749999999999996</v>
      </c>
      <c r="R358" s="108">
        <f t="shared" si="85"/>
        <v>0.15915000000000012</v>
      </c>
      <c r="S358" s="108">
        <f t="shared" si="85"/>
        <v>0.15600000000000036</v>
      </c>
      <c r="T358" s="108">
        <f t="shared" si="85"/>
        <v>0.15854999999999975</v>
      </c>
      <c r="U358" s="108">
        <f t="shared" si="85"/>
        <v>0.16014999999999979</v>
      </c>
      <c r="V358" s="415">
        <f t="shared" si="85"/>
        <v>0.15904999999999969</v>
      </c>
      <c r="W358" s="108">
        <f t="shared" si="85"/>
        <v>0.11325000000000007</v>
      </c>
      <c r="X358" s="108">
        <f t="shared" si="85"/>
        <v>4.9799999999999844E-2</v>
      </c>
      <c r="Y358" s="108">
        <f t="shared" si="85"/>
        <v>3.7699999999999845E-2</v>
      </c>
      <c r="Z358" s="108">
        <f t="shared" si="85"/>
        <v>3.8599999999999968E-2</v>
      </c>
      <c r="AA358" s="108">
        <f t="shared" si="85"/>
        <v>3.9400000000000102E-2</v>
      </c>
      <c r="AB358" s="108">
        <f t="shared" si="85"/>
        <v>3.6249999999999893E-2</v>
      </c>
      <c r="AC358" s="108">
        <f t="shared" si="85"/>
        <v>1.9351999999999947</v>
      </c>
    </row>
    <row r="359" spans="1:30" s="658" customFormat="1" ht="10.5" customHeight="1" thickBot="1">
      <c r="A359" s="2110"/>
      <c r="B359" s="2111"/>
      <c r="C359" s="9" t="s">
        <v>485</v>
      </c>
      <c r="D359" s="9"/>
      <c r="E359" s="111">
        <f t="shared" si="85"/>
        <v>-9.0999999999999415E-3</v>
      </c>
      <c r="F359" s="111">
        <f t="shared" si="85"/>
        <v>-7.3999999999999622E-3</v>
      </c>
      <c r="G359" s="111">
        <f t="shared" si="85"/>
        <v>-7.2499999999999787E-3</v>
      </c>
      <c r="H359" s="436">
        <f t="shared" si="85"/>
        <v>-7.1999999999999842E-3</v>
      </c>
      <c r="I359" s="111">
        <f t="shared" si="85"/>
        <v>-6.6499999999999337E-3</v>
      </c>
      <c r="J359" s="111">
        <f t="shared" si="85"/>
        <v>-6.4000000000000168E-3</v>
      </c>
      <c r="K359" s="111">
        <f t="shared" si="85"/>
        <v>-1.1149999999999993E-2</v>
      </c>
      <c r="L359" s="111">
        <f t="shared" si="85"/>
        <v>-1.5799999999999981E-2</v>
      </c>
      <c r="M359" s="111">
        <f t="shared" si="85"/>
        <v>-1.6300000000000037E-2</v>
      </c>
      <c r="N359" s="436">
        <f t="shared" si="85"/>
        <v>-7.2000000000000952E-3</v>
      </c>
      <c r="O359" s="111">
        <f t="shared" si="85"/>
        <v>-3.4999999999996145E-4</v>
      </c>
      <c r="P359" s="111">
        <f t="shared" si="85"/>
        <v>1.6999999999999238E-3</v>
      </c>
      <c r="Q359" s="111">
        <f t="shared" si="85"/>
        <v>2.8999999999999027E-3</v>
      </c>
      <c r="R359" s="111">
        <f t="shared" si="85"/>
        <v>7.8999999999999071E-3</v>
      </c>
      <c r="S359" s="111">
        <f t="shared" si="85"/>
        <v>9.9999999999877964E-5</v>
      </c>
      <c r="T359" s="111">
        <f t="shared" si="85"/>
        <v>-4.5000000000006146E-4</v>
      </c>
      <c r="U359" s="111">
        <f t="shared" si="85"/>
        <v>1.4999999999998348E-4</v>
      </c>
      <c r="V359" s="436">
        <f t="shared" si="85"/>
        <v>5.4000000000000159E-3</v>
      </c>
      <c r="W359" s="111">
        <f t="shared" si="85"/>
        <v>-4.1500000000000425E-3</v>
      </c>
      <c r="X359" s="111">
        <f t="shared" si="85"/>
        <v>-9.7500000000000364E-3</v>
      </c>
      <c r="Y359" s="111">
        <f t="shared" si="85"/>
        <v>-1.0699999999999987E-2</v>
      </c>
      <c r="Z359" s="111">
        <f t="shared" si="85"/>
        <v>-9.8500000000000254E-3</v>
      </c>
      <c r="AA359" s="111">
        <f t="shared" si="85"/>
        <v>-8.7999999999999745E-3</v>
      </c>
      <c r="AB359" s="111">
        <f t="shared" si="85"/>
        <v>-8.949999999999958E-3</v>
      </c>
      <c r="AC359" s="111">
        <f t="shared" si="85"/>
        <v>-0.12930000000000241</v>
      </c>
    </row>
    <row r="360" spans="1:30" s="32" customFormat="1" ht="10.5" customHeight="1">
      <c r="A360" s="2167" t="s">
        <v>9</v>
      </c>
      <c r="B360" s="2168"/>
      <c r="C360" s="14" t="s">
        <v>484</v>
      </c>
      <c r="D360" s="14"/>
      <c r="E360" s="313">
        <f>E308-E356</f>
        <v>2.7400000000000313E-2</v>
      </c>
      <c r="F360" s="313">
        <f t="shared" ref="F360:AB360" si="86">F308-F356</f>
        <v>2.4800000000000155E-2</v>
      </c>
      <c r="G360" s="313">
        <f t="shared" si="86"/>
        <v>2.50999999999999E-2</v>
      </c>
      <c r="H360" s="313">
        <f t="shared" si="86"/>
        <v>2.7050000000000018E-2</v>
      </c>
      <c r="I360" s="313">
        <f t="shared" si="86"/>
        <v>2.4699999999999944E-2</v>
      </c>
      <c r="J360" s="313">
        <f t="shared" si="86"/>
        <v>2.6149999999999896E-2</v>
      </c>
      <c r="K360" s="313">
        <f t="shared" si="86"/>
        <v>2.7350000000000207E-2</v>
      </c>
      <c r="L360" s="313">
        <f t="shared" si="86"/>
        <v>3.8999999999999702E-2</v>
      </c>
      <c r="M360" s="313">
        <f t="shared" si="86"/>
        <v>7.119999999999993E-2</v>
      </c>
      <c r="N360" s="313">
        <f t="shared" si="86"/>
        <v>0.1040500000000002</v>
      </c>
      <c r="O360" s="313">
        <f t="shared" si="86"/>
        <v>0.14039999999999986</v>
      </c>
      <c r="P360" s="313">
        <f t="shared" si="86"/>
        <v>0.14260000000000028</v>
      </c>
      <c r="Q360" s="313">
        <f t="shared" si="86"/>
        <v>0.14749999999999996</v>
      </c>
      <c r="R360" s="313">
        <f t="shared" si="86"/>
        <v>0.15915000000000012</v>
      </c>
      <c r="S360" s="313">
        <f t="shared" si="86"/>
        <v>0.15600000000000036</v>
      </c>
      <c r="T360" s="313">
        <f t="shared" si="86"/>
        <v>0.15854999999999975</v>
      </c>
      <c r="U360" s="313">
        <f t="shared" si="86"/>
        <v>0.16014999999999979</v>
      </c>
      <c r="V360" s="313">
        <f t="shared" si="86"/>
        <v>0.15904999999999969</v>
      </c>
      <c r="W360" s="313">
        <f t="shared" si="86"/>
        <v>0.11325000000000007</v>
      </c>
      <c r="X360" s="313">
        <f t="shared" si="86"/>
        <v>4.9799999999999844E-2</v>
      </c>
      <c r="Y360" s="313">
        <f t="shared" si="86"/>
        <v>3.7699999999999845E-2</v>
      </c>
      <c r="Z360" s="313">
        <f t="shared" si="86"/>
        <v>3.8599999999999968E-2</v>
      </c>
      <c r="AA360" s="313">
        <f t="shared" si="86"/>
        <v>3.9400000000000102E-2</v>
      </c>
      <c r="AB360" s="313">
        <f t="shared" si="86"/>
        <v>3.6249999999999893E-2</v>
      </c>
      <c r="AC360" s="313"/>
    </row>
    <row r="361" spans="1:30" s="32" customFormat="1" ht="10.5" customHeight="1" thickBot="1">
      <c r="A361" s="2169"/>
      <c r="B361" s="2170"/>
      <c r="C361" s="15" t="s">
        <v>485</v>
      </c>
      <c r="D361" s="15"/>
      <c r="E361" s="93"/>
      <c r="F361" s="93"/>
      <c r="G361" s="93"/>
      <c r="H361" s="93"/>
      <c r="I361" s="93"/>
      <c r="J361" s="93"/>
      <c r="K361" s="93"/>
      <c r="L361" s="93"/>
      <c r="M361" s="93"/>
      <c r="N361" s="93"/>
      <c r="O361" s="93"/>
      <c r="P361" s="9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4"/>
    </row>
    <row r="362" spans="1:30" s="42" customFormat="1" ht="33.75" customHeight="1" thickBot="1">
      <c r="A362" s="40"/>
      <c r="B362" s="41"/>
      <c r="E362" s="98"/>
      <c r="F362" s="98"/>
      <c r="G362" s="98"/>
      <c r="H362" s="100"/>
      <c r="I362" s="98"/>
      <c r="J362" s="98"/>
      <c r="K362" s="98"/>
      <c r="L362" s="98"/>
      <c r="M362" s="98"/>
      <c r="N362" s="100"/>
      <c r="O362" s="98"/>
      <c r="P362" s="98"/>
      <c r="Q362" s="98"/>
      <c r="R362" s="98"/>
      <c r="S362" s="98"/>
      <c r="T362" s="98"/>
      <c r="U362" s="98"/>
      <c r="V362" s="100"/>
      <c r="W362" s="98"/>
      <c r="X362" s="98"/>
      <c r="Y362" s="98"/>
      <c r="Z362" s="98"/>
      <c r="AA362" s="98"/>
      <c r="AB362" s="98"/>
      <c r="AC362" s="98"/>
    </row>
    <row r="363" spans="1:30" s="658" customFormat="1" ht="28.5" customHeight="1">
      <c r="A363" s="133" t="s">
        <v>17</v>
      </c>
      <c r="B363" s="134" t="s">
        <v>5</v>
      </c>
      <c r="C363" s="6" t="s">
        <v>14</v>
      </c>
      <c r="D363" s="237" t="s">
        <v>499</v>
      </c>
      <c r="E363" s="2119" t="s">
        <v>15</v>
      </c>
      <c r="F363" s="2119"/>
      <c r="G363" s="2119"/>
      <c r="H363" s="2119"/>
      <c r="I363" s="2119"/>
      <c r="J363" s="2119"/>
      <c r="K363" s="2119"/>
      <c r="L363" s="2119"/>
      <c r="M363" s="2119"/>
      <c r="N363" s="2119"/>
      <c r="O363" s="2119"/>
      <c r="P363" s="2119"/>
      <c r="Q363" s="2119"/>
      <c r="R363" s="2119"/>
      <c r="S363" s="2119"/>
      <c r="T363" s="2119"/>
      <c r="U363" s="2119"/>
      <c r="V363" s="2119"/>
      <c r="W363" s="2119"/>
      <c r="X363" s="2119"/>
      <c r="Y363" s="2119"/>
      <c r="Z363" s="2119"/>
      <c r="AA363" s="2119"/>
      <c r="AB363" s="2119"/>
      <c r="AC363" s="2102" t="s">
        <v>10</v>
      </c>
    </row>
    <row r="364" spans="1:30" s="13" customFormat="1" ht="12.75" customHeight="1" thickBot="1">
      <c r="A364" s="2121" t="s">
        <v>454</v>
      </c>
      <c r="B364" s="2122"/>
      <c r="C364" s="17"/>
      <c r="D364" s="17"/>
      <c r="E364" s="18">
        <v>1</v>
      </c>
      <c r="F364" s="18">
        <v>2</v>
      </c>
      <c r="G364" s="18">
        <v>3</v>
      </c>
      <c r="H364" s="18">
        <v>4</v>
      </c>
      <c r="I364" s="18">
        <v>5</v>
      </c>
      <c r="J364" s="18">
        <v>6</v>
      </c>
      <c r="K364" s="18">
        <v>7</v>
      </c>
      <c r="L364" s="18">
        <v>8</v>
      </c>
      <c r="M364" s="18">
        <v>9</v>
      </c>
      <c r="N364" s="18">
        <v>10</v>
      </c>
      <c r="O364" s="18">
        <v>11</v>
      </c>
      <c r="P364" s="18">
        <v>12</v>
      </c>
      <c r="Q364" s="18">
        <v>13</v>
      </c>
      <c r="R364" s="18">
        <v>14</v>
      </c>
      <c r="S364" s="18">
        <v>15</v>
      </c>
      <c r="T364" s="18">
        <v>16</v>
      </c>
      <c r="U364" s="18">
        <v>17</v>
      </c>
      <c r="V364" s="18">
        <v>18</v>
      </c>
      <c r="W364" s="18">
        <v>19</v>
      </c>
      <c r="X364" s="18">
        <v>20</v>
      </c>
      <c r="Y364" s="18">
        <v>21</v>
      </c>
      <c r="Z364" s="18">
        <v>22</v>
      </c>
      <c r="AA364" s="18">
        <v>23</v>
      </c>
      <c r="AB364" s="18">
        <v>24</v>
      </c>
      <c r="AC364" s="2120"/>
    </row>
    <row r="365" spans="1:30" s="13" customFormat="1" ht="12.75" customHeight="1">
      <c r="A365" s="19" t="s">
        <v>293</v>
      </c>
      <c r="B365" s="20"/>
      <c r="C365" s="21"/>
      <c r="D365" s="1015"/>
      <c r="E365" s="20">
        <v>3</v>
      </c>
      <c r="F365" s="20">
        <v>3</v>
      </c>
      <c r="G365" s="20">
        <v>3</v>
      </c>
      <c r="H365" s="20">
        <v>3</v>
      </c>
      <c r="I365" s="20">
        <v>3</v>
      </c>
      <c r="J365" s="20">
        <v>3</v>
      </c>
      <c r="K365" s="20">
        <v>3</v>
      </c>
      <c r="L365" s="20">
        <v>3</v>
      </c>
      <c r="M365" s="20">
        <v>3</v>
      </c>
      <c r="N365" s="20">
        <v>3</v>
      </c>
      <c r="O365" s="20">
        <v>3</v>
      </c>
      <c r="P365" s="20">
        <v>3</v>
      </c>
      <c r="Q365" s="20">
        <v>3</v>
      </c>
      <c r="R365" s="20">
        <v>3</v>
      </c>
      <c r="S365" s="20">
        <v>3</v>
      </c>
      <c r="T365" s="20">
        <v>3</v>
      </c>
      <c r="U365" s="20">
        <v>3</v>
      </c>
      <c r="V365" s="20">
        <v>3</v>
      </c>
      <c r="W365" s="20">
        <v>3</v>
      </c>
      <c r="X365" s="20">
        <v>3</v>
      </c>
      <c r="Y365" s="20">
        <v>3</v>
      </c>
      <c r="Z365" s="20">
        <v>3</v>
      </c>
      <c r="AA365" s="20">
        <v>3</v>
      </c>
      <c r="AB365" s="20">
        <v>3</v>
      </c>
      <c r="AC365" s="22"/>
    </row>
    <row r="366" spans="1:30" s="13" customFormat="1" ht="12.75" customHeight="1" thickBot="1">
      <c r="A366" s="36" t="s">
        <v>294</v>
      </c>
      <c r="B366" s="37"/>
      <c r="C366" s="38"/>
      <c r="D366" s="1006"/>
      <c r="E366" s="37">
        <v>2</v>
      </c>
      <c r="F366" s="37">
        <v>2</v>
      </c>
      <c r="G366" s="37">
        <v>2</v>
      </c>
      <c r="H366" s="37">
        <v>2</v>
      </c>
      <c r="I366" s="37">
        <v>2</v>
      </c>
      <c r="J366" s="37">
        <v>2</v>
      </c>
      <c r="K366" s="37">
        <v>2</v>
      </c>
      <c r="L366" s="37">
        <v>2</v>
      </c>
      <c r="M366" s="37">
        <v>2</v>
      </c>
      <c r="N366" s="37">
        <v>2</v>
      </c>
      <c r="O366" s="37">
        <v>2</v>
      </c>
      <c r="P366" s="37">
        <v>2</v>
      </c>
      <c r="Q366" s="37">
        <v>2</v>
      </c>
      <c r="R366" s="37">
        <v>2</v>
      </c>
      <c r="S366" s="37">
        <v>2</v>
      </c>
      <c r="T366" s="37">
        <v>2</v>
      </c>
      <c r="U366" s="37">
        <v>2</v>
      </c>
      <c r="V366" s="37">
        <v>2</v>
      </c>
      <c r="W366" s="37">
        <v>2</v>
      </c>
      <c r="X366" s="37">
        <v>2</v>
      </c>
      <c r="Y366" s="37">
        <v>2</v>
      </c>
      <c r="Z366" s="37">
        <v>2</v>
      </c>
      <c r="AA366" s="37">
        <v>2</v>
      </c>
      <c r="AB366" s="37">
        <v>2</v>
      </c>
      <c r="AC366" s="39"/>
    </row>
    <row r="367" spans="1:30" s="658" customFormat="1" ht="12" thickBot="1">
      <c r="A367" s="2091" t="s">
        <v>109</v>
      </c>
      <c r="B367" s="2094" t="s">
        <v>295</v>
      </c>
      <c r="C367" s="10" t="s">
        <v>484</v>
      </c>
      <c r="D367" s="1015" t="s">
        <v>507</v>
      </c>
      <c r="E367" s="108">
        <v>0.76799999999930146</v>
      </c>
      <c r="F367" s="108">
        <v>0.57599999999947615</v>
      </c>
      <c r="G367" s="108">
        <v>0.67200000000157156</v>
      </c>
      <c r="H367" s="415">
        <v>0.7199999999982537</v>
      </c>
      <c r="I367" s="108">
        <v>0.77600000000384195</v>
      </c>
      <c r="J367" s="108">
        <v>1.0559999999968568</v>
      </c>
      <c r="K367" s="108">
        <v>1</v>
      </c>
      <c r="L367" s="108">
        <v>1.1000000000000001</v>
      </c>
      <c r="M367" s="108">
        <v>1.01600000000034</v>
      </c>
      <c r="N367" s="415">
        <v>1.14800000000105</v>
      </c>
      <c r="O367" s="108">
        <v>1.0080000000001745</v>
      </c>
      <c r="P367" s="108">
        <v>1.01199999999807</v>
      </c>
      <c r="Q367" s="108">
        <v>0.96000000000349239</v>
      </c>
      <c r="R367" s="108">
        <v>0.91199999999807912</v>
      </c>
      <c r="S367" s="108">
        <v>0.91199999999807912</v>
      </c>
      <c r="T367" s="108">
        <v>1.1440000000031401</v>
      </c>
      <c r="U367" s="108">
        <v>1.0439999999987799</v>
      </c>
      <c r="V367" s="415">
        <v>1.1039999999979044</v>
      </c>
      <c r="W367" s="108">
        <v>0.96400000000139696</v>
      </c>
      <c r="X367" s="108">
        <v>0.91600000000034898</v>
      </c>
      <c r="Y367" s="108">
        <v>0.86400000000139698</v>
      </c>
      <c r="Z367" s="108">
        <v>0.80800000000017003</v>
      </c>
      <c r="AA367" s="108">
        <v>0.91199999999807912</v>
      </c>
      <c r="AB367" s="108">
        <v>0.64000000000087298</v>
      </c>
      <c r="AC367" s="120">
        <f>SUM(E367:AB367)</f>
        <v>22.032000000000682</v>
      </c>
    </row>
    <row r="368" spans="1:30" s="658" customFormat="1" ht="11.25">
      <c r="A368" s="2092"/>
      <c r="B368" s="2095"/>
      <c r="C368" s="11" t="s">
        <v>485</v>
      </c>
      <c r="D368" s="1005" t="s">
        <v>507</v>
      </c>
      <c r="E368" s="109">
        <v>0</v>
      </c>
      <c r="F368" s="109">
        <v>0</v>
      </c>
      <c r="G368" s="109">
        <v>0</v>
      </c>
      <c r="H368" s="416">
        <v>0</v>
      </c>
      <c r="I368" s="109">
        <v>0</v>
      </c>
      <c r="J368" s="109">
        <v>0</v>
      </c>
      <c r="K368" s="109">
        <v>0</v>
      </c>
      <c r="L368" s="109">
        <v>0</v>
      </c>
      <c r="M368" s="109">
        <v>0</v>
      </c>
      <c r="N368" s="416">
        <v>0</v>
      </c>
      <c r="O368" s="109">
        <v>0</v>
      </c>
      <c r="P368" s="109">
        <v>0</v>
      </c>
      <c r="Q368" s="109">
        <v>0</v>
      </c>
      <c r="R368" s="109">
        <v>0</v>
      </c>
      <c r="S368" s="109">
        <v>0</v>
      </c>
      <c r="T368" s="109">
        <v>0</v>
      </c>
      <c r="U368" s="109">
        <v>0</v>
      </c>
      <c r="V368" s="416">
        <v>0</v>
      </c>
      <c r="W368" s="109">
        <v>0</v>
      </c>
      <c r="X368" s="109">
        <v>0</v>
      </c>
      <c r="Y368" s="109">
        <v>0</v>
      </c>
      <c r="Z368" s="109">
        <v>0</v>
      </c>
      <c r="AA368" s="109">
        <v>0</v>
      </c>
      <c r="AB368" s="109">
        <v>0</v>
      </c>
      <c r="AC368" s="120">
        <f>SUM(E368:AB368)</f>
        <v>0</v>
      </c>
      <c r="AD368" s="658" t="s">
        <v>472</v>
      </c>
    </row>
    <row r="369" spans="1:30" s="658" customFormat="1" ht="12">
      <c r="A369" s="2092"/>
      <c r="B369" s="2095"/>
      <c r="C369" s="11" t="s">
        <v>8</v>
      </c>
      <c r="D369" s="1005" t="s">
        <v>466</v>
      </c>
      <c r="E369" s="1149">
        <v>69</v>
      </c>
      <c r="F369" s="1150">
        <v>72</v>
      </c>
      <c r="G369" s="1150">
        <v>71</v>
      </c>
      <c r="H369" s="1887">
        <v>66</v>
      </c>
      <c r="I369" s="1150">
        <v>71</v>
      </c>
      <c r="J369" s="1150">
        <v>85</v>
      </c>
      <c r="K369" s="1150">
        <v>92</v>
      </c>
      <c r="L369" s="1150">
        <v>109</v>
      </c>
      <c r="M369" s="1150">
        <v>114</v>
      </c>
      <c r="N369" s="1887">
        <v>116</v>
      </c>
      <c r="O369" s="1150">
        <v>116</v>
      </c>
      <c r="P369" s="1150">
        <v>113</v>
      </c>
      <c r="Q369" s="1150">
        <v>110</v>
      </c>
      <c r="R369" s="1150">
        <v>112</v>
      </c>
      <c r="S369" s="1150">
        <v>111</v>
      </c>
      <c r="T369" s="1150">
        <v>111</v>
      </c>
      <c r="U369" s="1150">
        <v>104</v>
      </c>
      <c r="V369" s="1887">
        <v>96</v>
      </c>
      <c r="W369" s="1150">
        <v>97</v>
      </c>
      <c r="X369" s="1150">
        <v>92</v>
      </c>
      <c r="Y369" s="1150">
        <v>85</v>
      </c>
      <c r="Z369" s="1150">
        <v>84</v>
      </c>
      <c r="AA369" s="1150">
        <v>75</v>
      </c>
      <c r="AB369" s="1151">
        <v>70</v>
      </c>
      <c r="AC369" s="116"/>
    </row>
    <row r="370" spans="1:30" s="658" customFormat="1" ht="12" thickBot="1">
      <c r="A370" s="2135"/>
      <c r="B370" s="2136"/>
      <c r="C370" s="45" t="s">
        <v>16</v>
      </c>
      <c r="D370" s="45"/>
      <c r="E370" s="170">
        <f t="shared" ref="E370:AC370" si="87">E368/E367</f>
        <v>0</v>
      </c>
      <c r="F370" s="170">
        <f t="shared" si="87"/>
        <v>0</v>
      </c>
      <c r="G370" s="170">
        <f t="shared" si="87"/>
        <v>0</v>
      </c>
      <c r="H370" s="416">
        <f t="shared" si="87"/>
        <v>0</v>
      </c>
      <c r="I370" s="170">
        <f t="shared" si="87"/>
        <v>0</v>
      </c>
      <c r="J370" s="170">
        <f t="shared" si="87"/>
        <v>0</v>
      </c>
      <c r="K370" s="170">
        <f t="shared" si="87"/>
        <v>0</v>
      </c>
      <c r="L370" s="170">
        <f t="shared" si="87"/>
        <v>0</v>
      </c>
      <c r="M370" s="170">
        <f t="shared" si="87"/>
        <v>0</v>
      </c>
      <c r="N370" s="416">
        <f t="shared" si="87"/>
        <v>0</v>
      </c>
      <c r="O370" s="170">
        <f t="shared" si="87"/>
        <v>0</v>
      </c>
      <c r="P370" s="170">
        <f t="shared" si="87"/>
        <v>0</v>
      </c>
      <c r="Q370" s="170">
        <f t="shared" si="87"/>
        <v>0</v>
      </c>
      <c r="R370" s="170">
        <f t="shared" si="87"/>
        <v>0</v>
      </c>
      <c r="S370" s="170">
        <f t="shared" si="87"/>
        <v>0</v>
      </c>
      <c r="T370" s="170">
        <f t="shared" si="87"/>
        <v>0</v>
      </c>
      <c r="U370" s="170">
        <f t="shared" si="87"/>
        <v>0</v>
      </c>
      <c r="V370" s="416">
        <f t="shared" si="87"/>
        <v>0</v>
      </c>
      <c r="W370" s="170">
        <f t="shared" si="87"/>
        <v>0</v>
      </c>
      <c r="X370" s="170">
        <f t="shared" si="87"/>
        <v>0</v>
      </c>
      <c r="Y370" s="170">
        <f t="shared" si="87"/>
        <v>0</v>
      </c>
      <c r="Z370" s="170">
        <f t="shared" si="87"/>
        <v>0</v>
      </c>
      <c r="AA370" s="170">
        <f t="shared" si="87"/>
        <v>0</v>
      </c>
      <c r="AB370" s="170">
        <f t="shared" si="87"/>
        <v>0</v>
      </c>
      <c r="AC370" s="121">
        <f t="shared" si="87"/>
        <v>0</v>
      </c>
    </row>
    <row r="371" spans="1:30" s="658" customFormat="1" ht="11.25">
      <c r="A371" s="2123" t="s">
        <v>102</v>
      </c>
      <c r="B371" s="2124" t="s">
        <v>453</v>
      </c>
      <c r="C371" s="63" t="s">
        <v>484</v>
      </c>
      <c r="D371" s="1010" t="s">
        <v>507</v>
      </c>
      <c r="E371" s="111">
        <v>1.1002959999999899</v>
      </c>
      <c r="F371" s="111">
        <v>0.95999999999912689</v>
      </c>
      <c r="G371" s="111">
        <v>1.2</v>
      </c>
      <c r="H371" s="415">
        <v>1.1520000000000437</v>
      </c>
      <c r="I371" s="111">
        <v>0.96400000000030595</v>
      </c>
      <c r="J371" s="111">
        <v>1.2</v>
      </c>
      <c r="K371" s="111">
        <v>1.3439999999998691</v>
      </c>
      <c r="L371" s="111">
        <v>1.3919999999998254</v>
      </c>
      <c r="M371" s="111">
        <v>1.5840000000007421</v>
      </c>
      <c r="N371" s="415">
        <v>1.4399999999997817</v>
      </c>
      <c r="O371" s="111">
        <v>1.44799999999996</v>
      </c>
      <c r="P371" s="111">
        <v>1.44799999999996</v>
      </c>
      <c r="Q371" s="111">
        <v>1.3439999999998691</v>
      </c>
      <c r="R371" s="111">
        <v>1.3479999999999599</v>
      </c>
      <c r="S371" s="111">
        <v>1.54479999999999</v>
      </c>
      <c r="T371" s="111">
        <v>1.6240000000005199</v>
      </c>
      <c r="U371" s="111">
        <v>1.5199999999993501</v>
      </c>
      <c r="V371" s="415">
        <v>1.4640000000003</v>
      </c>
      <c r="W371" s="111">
        <v>1.5029599999999901</v>
      </c>
      <c r="X371" s="111">
        <v>1.4439999999998701</v>
      </c>
      <c r="Y371" s="111">
        <v>1.487999999999738</v>
      </c>
      <c r="Z371" s="111">
        <v>1.3920000000009167</v>
      </c>
      <c r="AA371" s="111">
        <v>1.2279999999995199</v>
      </c>
      <c r="AB371" s="111">
        <v>1.27600000000057</v>
      </c>
      <c r="AC371" s="123">
        <f>SUM(E371:AB371)</f>
        <v>32.408056000000201</v>
      </c>
    </row>
    <row r="372" spans="1:30" s="658" customFormat="1" ht="11.25">
      <c r="A372" s="2177"/>
      <c r="B372" s="2179"/>
      <c r="C372" s="11" t="s">
        <v>485</v>
      </c>
      <c r="D372" s="1005" t="s">
        <v>507</v>
      </c>
      <c r="E372" s="109">
        <v>0</v>
      </c>
      <c r="F372" s="109">
        <v>0</v>
      </c>
      <c r="G372" s="109">
        <v>0</v>
      </c>
      <c r="H372" s="416">
        <v>0</v>
      </c>
      <c r="I372" s="109">
        <v>0</v>
      </c>
      <c r="J372" s="109">
        <v>0</v>
      </c>
      <c r="K372" s="109">
        <v>0</v>
      </c>
      <c r="L372" s="109">
        <v>0</v>
      </c>
      <c r="M372" s="109">
        <v>0</v>
      </c>
      <c r="N372" s="416">
        <v>0</v>
      </c>
      <c r="O372" s="109">
        <v>0</v>
      </c>
      <c r="P372" s="109">
        <v>0</v>
      </c>
      <c r="Q372" s="109">
        <v>0</v>
      </c>
      <c r="R372" s="109">
        <v>0</v>
      </c>
      <c r="S372" s="109">
        <v>0</v>
      </c>
      <c r="T372" s="109">
        <v>0</v>
      </c>
      <c r="U372" s="109">
        <v>0</v>
      </c>
      <c r="V372" s="416">
        <v>0</v>
      </c>
      <c r="W372" s="109">
        <v>0</v>
      </c>
      <c r="X372" s="109">
        <v>0</v>
      </c>
      <c r="Y372" s="109">
        <v>0</v>
      </c>
      <c r="Z372" s="109">
        <v>0</v>
      </c>
      <c r="AA372" s="109">
        <v>0</v>
      </c>
      <c r="AB372" s="109">
        <v>0</v>
      </c>
      <c r="AC372" s="123">
        <f>SUM(E372:AB372)</f>
        <v>0</v>
      </c>
      <c r="AD372" s="658" t="s">
        <v>472</v>
      </c>
    </row>
    <row r="373" spans="1:30" s="658" customFormat="1" ht="12">
      <c r="A373" s="2177"/>
      <c r="B373" s="2179"/>
      <c r="C373" s="11" t="s">
        <v>8</v>
      </c>
      <c r="D373" s="1005" t="s">
        <v>466</v>
      </c>
      <c r="E373" s="1152">
        <v>112</v>
      </c>
      <c r="F373" s="1153">
        <v>106</v>
      </c>
      <c r="G373" s="1153">
        <v>113</v>
      </c>
      <c r="H373" s="1887">
        <v>110</v>
      </c>
      <c r="I373" s="1153">
        <v>100</v>
      </c>
      <c r="J373" s="1153">
        <v>118</v>
      </c>
      <c r="K373" s="1153">
        <v>121</v>
      </c>
      <c r="L373" s="1153">
        <v>133</v>
      </c>
      <c r="M373" s="1153">
        <v>140</v>
      </c>
      <c r="N373" s="1887">
        <v>144</v>
      </c>
      <c r="O373" s="1153">
        <v>141</v>
      </c>
      <c r="P373" s="1153">
        <v>145</v>
      </c>
      <c r="Q373" s="1153">
        <v>140</v>
      </c>
      <c r="R373" s="1153">
        <v>151</v>
      </c>
      <c r="S373" s="1153">
        <v>156</v>
      </c>
      <c r="T373" s="1153">
        <v>156</v>
      </c>
      <c r="U373" s="1153">
        <v>146</v>
      </c>
      <c r="V373" s="1887">
        <v>151</v>
      </c>
      <c r="W373" s="1153">
        <v>146</v>
      </c>
      <c r="X373" s="1153">
        <v>150</v>
      </c>
      <c r="Y373" s="1153">
        <v>155</v>
      </c>
      <c r="Z373" s="1153">
        <v>139</v>
      </c>
      <c r="AA373" s="1153">
        <v>124</v>
      </c>
      <c r="AB373" s="1154">
        <v>124</v>
      </c>
      <c r="AC373" s="123"/>
    </row>
    <row r="374" spans="1:30" s="658" customFormat="1" ht="12" thickBot="1">
      <c r="A374" s="2177"/>
      <c r="B374" s="2179"/>
      <c r="C374" s="11" t="s">
        <v>16</v>
      </c>
      <c r="D374" s="11"/>
      <c r="E374" s="114">
        <f t="shared" ref="E374:AC374" si="88">E372/E371</f>
        <v>0</v>
      </c>
      <c r="F374" s="114">
        <f t="shared" si="88"/>
        <v>0</v>
      </c>
      <c r="G374" s="114">
        <f t="shared" si="88"/>
        <v>0</v>
      </c>
      <c r="H374" s="416">
        <f t="shared" si="88"/>
        <v>0</v>
      </c>
      <c r="I374" s="114">
        <f t="shared" si="88"/>
        <v>0</v>
      </c>
      <c r="J374" s="114">
        <f t="shared" si="88"/>
        <v>0</v>
      </c>
      <c r="K374" s="114">
        <f t="shared" si="88"/>
        <v>0</v>
      </c>
      <c r="L374" s="114">
        <f t="shared" si="88"/>
        <v>0</v>
      </c>
      <c r="M374" s="114">
        <f t="shared" si="88"/>
        <v>0</v>
      </c>
      <c r="N374" s="416">
        <f t="shared" si="88"/>
        <v>0</v>
      </c>
      <c r="O374" s="114">
        <f t="shared" si="88"/>
        <v>0</v>
      </c>
      <c r="P374" s="114">
        <f t="shared" si="88"/>
        <v>0</v>
      </c>
      <c r="Q374" s="114">
        <f t="shared" si="88"/>
        <v>0</v>
      </c>
      <c r="R374" s="114">
        <f t="shared" si="88"/>
        <v>0</v>
      </c>
      <c r="S374" s="114">
        <f t="shared" si="88"/>
        <v>0</v>
      </c>
      <c r="T374" s="114">
        <f t="shared" si="88"/>
        <v>0</v>
      </c>
      <c r="U374" s="114">
        <f t="shared" si="88"/>
        <v>0</v>
      </c>
      <c r="V374" s="416">
        <f t="shared" si="88"/>
        <v>0</v>
      </c>
      <c r="W374" s="114">
        <f t="shared" si="88"/>
        <v>0</v>
      </c>
      <c r="X374" s="114">
        <f t="shared" si="88"/>
        <v>0</v>
      </c>
      <c r="Y374" s="114">
        <f t="shared" si="88"/>
        <v>0</v>
      </c>
      <c r="Z374" s="114">
        <f t="shared" si="88"/>
        <v>0</v>
      </c>
      <c r="AA374" s="114">
        <f t="shared" si="88"/>
        <v>0</v>
      </c>
      <c r="AB374" s="114">
        <f t="shared" si="88"/>
        <v>0</v>
      </c>
      <c r="AC374" s="123">
        <f t="shared" si="88"/>
        <v>0</v>
      </c>
    </row>
    <row r="375" spans="1:30" s="658" customFormat="1" ht="11.25">
      <c r="A375" s="247" t="s">
        <v>519</v>
      </c>
      <c r="B375" s="248"/>
      <c r="C375" s="249"/>
      <c r="D375" s="249"/>
      <c r="E375" s="250">
        <f t="shared" ref="E375:AB376" si="89">E367+E371</f>
        <v>1.8682959999992914</v>
      </c>
      <c r="F375" s="250">
        <f t="shared" si="89"/>
        <v>1.5359999999986029</v>
      </c>
      <c r="G375" s="250">
        <f t="shared" si="89"/>
        <v>1.8720000000015715</v>
      </c>
      <c r="H375" s="250">
        <f t="shared" si="89"/>
        <v>1.8719999999982972</v>
      </c>
      <c r="I375" s="250">
        <f t="shared" si="89"/>
        <v>1.740000000004148</v>
      </c>
      <c r="J375" s="250">
        <f t="shared" si="89"/>
        <v>2.255999999996857</v>
      </c>
      <c r="K375" s="250">
        <f t="shared" si="89"/>
        <v>2.3439999999998689</v>
      </c>
      <c r="L375" s="250">
        <f t="shared" si="89"/>
        <v>2.4919999999998255</v>
      </c>
      <c r="M375" s="250">
        <f t="shared" si="89"/>
        <v>2.6000000000010823</v>
      </c>
      <c r="N375" s="250">
        <f t="shared" si="89"/>
        <v>2.5880000000008314</v>
      </c>
      <c r="O375" s="250">
        <f t="shared" si="89"/>
        <v>2.4560000000001345</v>
      </c>
      <c r="P375" s="250">
        <f t="shared" si="89"/>
        <v>2.45999999999803</v>
      </c>
      <c r="Q375" s="250">
        <f t="shared" si="89"/>
        <v>2.3040000000033616</v>
      </c>
      <c r="R375" s="250">
        <f t="shared" si="89"/>
        <v>2.2599999999980391</v>
      </c>
      <c r="S375" s="250">
        <f t="shared" si="89"/>
        <v>2.456799999998069</v>
      </c>
      <c r="T375" s="250">
        <f t="shared" si="89"/>
        <v>2.76800000000366</v>
      </c>
      <c r="U375" s="250">
        <f t="shared" si="89"/>
        <v>2.56399999999813</v>
      </c>
      <c r="V375" s="250">
        <f t="shared" si="89"/>
        <v>2.5679999999982046</v>
      </c>
      <c r="W375" s="250">
        <f t="shared" si="89"/>
        <v>2.4669600000013872</v>
      </c>
      <c r="X375" s="250">
        <f t="shared" si="89"/>
        <v>2.3600000000002188</v>
      </c>
      <c r="Y375" s="250">
        <f t="shared" si="89"/>
        <v>2.352000000001135</v>
      </c>
      <c r="Z375" s="250">
        <f t="shared" si="89"/>
        <v>2.2000000000010869</v>
      </c>
      <c r="AA375" s="250">
        <f t="shared" si="89"/>
        <v>2.1399999999975989</v>
      </c>
      <c r="AB375" s="250">
        <f t="shared" si="89"/>
        <v>1.916000000001443</v>
      </c>
      <c r="AC375" s="250"/>
    </row>
    <row r="376" spans="1:30" s="658" customFormat="1" ht="11.25">
      <c r="A376" s="252" t="s">
        <v>520</v>
      </c>
      <c r="B376" s="253"/>
      <c r="C376" s="254"/>
      <c r="D376" s="254"/>
      <c r="E376" s="262">
        <f t="shared" si="89"/>
        <v>0</v>
      </c>
      <c r="F376" s="262">
        <f t="shared" si="89"/>
        <v>0</v>
      </c>
      <c r="G376" s="262">
        <f t="shared" si="89"/>
        <v>0</v>
      </c>
      <c r="H376" s="262">
        <f t="shared" si="89"/>
        <v>0</v>
      </c>
      <c r="I376" s="262">
        <f t="shared" si="89"/>
        <v>0</v>
      </c>
      <c r="J376" s="262">
        <f t="shared" si="89"/>
        <v>0</v>
      </c>
      <c r="K376" s="262">
        <f t="shared" si="89"/>
        <v>0</v>
      </c>
      <c r="L376" s="262">
        <f t="shared" si="89"/>
        <v>0</v>
      </c>
      <c r="M376" s="262">
        <f t="shared" si="89"/>
        <v>0</v>
      </c>
      <c r="N376" s="262">
        <f t="shared" si="89"/>
        <v>0</v>
      </c>
      <c r="O376" s="262">
        <f t="shared" si="89"/>
        <v>0</v>
      </c>
      <c r="P376" s="262">
        <f t="shared" si="89"/>
        <v>0</v>
      </c>
      <c r="Q376" s="262">
        <f t="shared" si="89"/>
        <v>0</v>
      </c>
      <c r="R376" s="262">
        <f t="shared" si="89"/>
        <v>0</v>
      </c>
      <c r="S376" s="262">
        <f t="shared" si="89"/>
        <v>0</v>
      </c>
      <c r="T376" s="262">
        <f t="shared" si="89"/>
        <v>0</v>
      </c>
      <c r="U376" s="262">
        <f t="shared" si="89"/>
        <v>0</v>
      </c>
      <c r="V376" s="262">
        <f t="shared" si="89"/>
        <v>0</v>
      </c>
      <c r="W376" s="262">
        <f t="shared" si="89"/>
        <v>0</v>
      </c>
      <c r="X376" s="262">
        <f t="shared" si="89"/>
        <v>0</v>
      </c>
      <c r="Y376" s="262">
        <f t="shared" si="89"/>
        <v>0</v>
      </c>
      <c r="Z376" s="262">
        <f t="shared" si="89"/>
        <v>0</v>
      </c>
      <c r="AA376" s="262">
        <f t="shared" si="89"/>
        <v>0</v>
      </c>
      <c r="AB376" s="262">
        <f t="shared" si="89"/>
        <v>0</v>
      </c>
      <c r="AC376" s="262"/>
    </row>
    <row r="377" spans="1:30" s="658" customFormat="1" ht="12" thickBot="1">
      <c r="A377" s="257" t="s">
        <v>521</v>
      </c>
      <c r="B377" s="258"/>
      <c r="C377" s="259"/>
      <c r="D377" s="259"/>
      <c r="E377" s="260">
        <f t="shared" ref="E377:AB377" si="90">SQRT(E375*E375+E376*E376)</f>
        <v>1.8682959999992914</v>
      </c>
      <c r="F377" s="260">
        <f t="shared" si="90"/>
        <v>1.5359999999986029</v>
      </c>
      <c r="G377" s="260">
        <f t="shared" si="90"/>
        <v>1.8720000000015715</v>
      </c>
      <c r="H377" s="260">
        <f t="shared" si="90"/>
        <v>1.8719999999982972</v>
      </c>
      <c r="I377" s="260">
        <f t="shared" si="90"/>
        <v>1.740000000004148</v>
      </c>
      <c r="J377" s="260">
        <f t="shared" si="90"/>
        <v>2.255999999996857</v>
      </c>
      <c r="K377" s="260">
        <f t="shared" si="90"/>
        <v>2.3439999999998689</v>
      </c>
      <c r="L377" s="260">
        <f t="shared" si="90"/>
        <v>2.4919999999998255</v>
      </c>
      <c r="M377" s="260">
        <f t="shared" si="90"/>
        <v>2.6000000000010823</v>
      </c>
      <c r="N377" s="260">
        <f t="shared" si="90"/>
        <v>2.5880000000008314</v>
      </c>
      <c r="O377" s="260">
        <f t="shared" si="90"/>
        <v>2.4560000000001345</v>
      </c>
      <c r="P377" s="260">
        <f t="shared" si="90"/>
        <v>2.45999999999803</v>
      </c>
      <c r="Q377" s="260">
        <f t="shared" si="90"/>
        <v>2.3040000000033616</v>
      </c>
      <c r="R377" s="260">
        <f t="shared" si="90"/>
        <v>2.2599999999980391</v>
      </c>
      <c r="S377" s="260">
        <f t="shared" si="90"/>
        <v>2.456799999998069</v>
      </c>
      <c r="T377" s="260">
        <f t="shared" si="90"/>
        <v>2.76800000000366</v>
      </c>
      <c r="U377" s="260">
        <f t="shared" si="90"/>
        <v>2.56399999999813</v>
      </c>
      <c r="V377" s="260">
        <f t="shared" si="90"/>
        <v>2.5679999999982046</v>
      </c>
      <c r="W377" s="260">
        <f t="shared" si="90"/>
        <v>2.4669600000013872</v>
      </c>
      <c r="X377" s="638">
        <f t="shared" si="90"/>
        <v>2.3600000000002188</v>
      </c>
      <c r="Y377" s="260">
        <f t="shared" si="90"/>
        <v>2.352000000001135</v>
      </c>
      <c r="Z377" s="260">
        <f t="shared" si="90"/>
        <v>2.2000000000010869</v>
      </c>
      <c r="AA377" s="260">
        <f t="shared" si="90"/>
        <v>2.1399999999975989</v>
      </c>
      <c r="AB377" s="260">
        <f t="shared" si="90"/>
        <v>1.916000000001443</v>
      </c>
      <c r="AC377" s="261"/>
      <c r="AD377" s="119">
        <f>MAX(E377:AB377)</f>
        <v>2.76800000000366</v>
      </c>
    </row>
    <row r="378" spans="1:30" s="13" customFormat="1" ht="14.25" customHeight="1" thickBot="1">
      <c r="A378" s="555" t="s">
        <v>891</v>
      </c>
      <c r="B378" s="554"/>
      <c r="C378" s="11" t="s">
        <v>8</v>
      </c>
      <c r="D378" s="1136" t="s">
        <v>466</v>
      </c>
      <c r="E378" s="1157">
        <v>20</v>
      </c>
      <c r="F378" s="1155">
        <v>21</v>
      </c>
      <c r="G378" s="1155">
        <v>20</v>
      </c>
      <c r="H378" s="1155">
        <v>20</v>
      </c>
      <c r="I378" s="1155">
        <v>22</v>
      </c>
      <c r="J378" s="1155">
        <v>23</v>
      </c>
      <c r="K378" s="1155">
        <v>25</v>
      </c>
      <c r="L378" s="1155">
        <v>28</v>
      </c>
      <c r="M378" s="1155">
        <v>29</v>
      </c>
      <c r="N378" s="1155">
        <v>28</v>
      </c>
      <c r="O378" s="1155">
        <v>28</v>
      </c>
      <c r="P378" s="1155">
        <v>28</v>
      </c>
      <c r="Q378" s="1155">
        <v>28</v>
      </c>
      <c r="R378" s="1155">
        <v>28</v>
      </c>
      <c r="S378" s="1155">
        <v>28</v>
      </c>
      <c r="T378" s="1155">
        <v>28</v>
      </c>
      <c r="U378" s="1155">
        <v>27</v>
      </c>
      <c r="V378" s="1155">
        <v>25</v>
      </c>
      <c r="W378" s="1155">
        <v>25</v>
      </c>
      <c r="X378" s="1155">
        <v>25</v>
      </c>
      <c r="Y378" s="1155">
        <v>24</v>
      </c>
      <c r="Z378" s="1155">
        <v>23</v>
      </c>
      <c r="AA378" s="1155">
        <v>23</v>
      </c>
      <c r="AB378" s="1156">
        <v>21</v>
      </c>
      <c r="AC378" s="140"/>
    </row>
    <row r="379" spans="1:30" s="32" customFormat="1" ht="14.25" customHeight="1">
      <c r="A379" s="764" t="s">
        <v>148</v>
      </c>
      <c r="B379" s="419"/>
      <c r="C379" s="421" t="s">
        <v>13</v>
      </c>
      <c r="D379" s="421" t="s">
        <v>466</v>
      </c>
      <c r="E379" s="2030">
        <v>6.4200000762939453</v>
      </c>
      <c r="F379" s="2027">
        <v>6.429999828338623</v>
      </c>
      <c r="G379" s="2027">
        <v>6.4499998092651367</v>
      </c>
      <c r="H379" s="2027">
        <v>6.4600000381469727</v>
      </c>
      <c r="I379" s="2027">
        <v>6.429999828338623</v>
      </c>
      <c r="J379" s="2027">
        <v>6.440000057220459</v>
      </c>
      <c r="K379" s="2027">
        <v>6.3299999237060547</v>
      </c>
      <c r="L379" s="2027">
        <v>6.309999942779541</v>
      </c>
      <c r="M379" s="2027">
        <v>6.320000171661377</v>
      </c>
      <c r="N379" s="2027">
        <v>6.3299999237060547</v>
      </c>
      <c r="O379" s="2027">
        <v>6.3000001907348633</v>
      </c>
      <c r="P379" s="2027">
        <v>6.3600001335144043</v>
      </c>
      <c r="Q379" s="2027">
        <v>6.369999885559082</v>
      </c>
      <c r="R379" s="2027">
        <v>6.3600001335144043</v>
      </c>
      <c r="S379" s="2027">
        <v>6.320000171661377</v>
      </c>
      <c r="T379" s="2027">
        <v>6.3000001907348633</v>
      </c>
      <c r="U379" s="2027">
        <v>6.2899999618530273</v>
      </c>
      <c r="V379" s="2027">
        <v>6.3299999237060547</v>
      </c>
      <c r="W379" s="2027">
        <v>6.3600001335144043</v>
      </c>
      <c r="X379" s="2027">
        <v>6.3899998664855957</v>
      </c>
      <c r="Y379" s="2027">
        <v>6.3899998664855957</v>
      </c>
      <c r="Z379" s="2027">
        <v>6.4200000762939453</v>
      </c>
      <c r="AA379" s="2027">
        <v>6.3600001335144043</v>
      </c>
      <c r="AB379" s="2031">
        <v>6.4200000762939453</v>
      </c>
      <c r="AC379" s="765"/>
    </row>
    <row r="380" spans="1:30" s="32" customFormat="1" ht="14.25" customHeight="1" thickBot="1">
      <c r="A380" s="766" t="s">
        <v>149</v>
      </c>
      <c r="B380" s="767"/>
      <c r="C380" s="425" t="s">
        <v>13</v>
      </c>
      <c r="D380" s="425" t="s">
        <v>466</v>
      </c>
      <c r="E380" s="1882">
        <v>6.369999885559082</v>
      </c>
      <c r="F380" s="1914">
        <v>6.4000000953674316</v>
      </c>
      <c r="G380" s="1914">
        <v>6.3899998664855957</v>
      </c>
      <c r="H380" s="1914">
        <v>6.4099998474121094</v>
      </c>
      <c r="I380" s="1914">
        <v>6.3899998664855957</v>
      </c>
      <c r="J380" s="1914">
        <v>6.3899998664855957</v>
      </c>
      <c r="K380" s="1914">
        <v>6.3000001907348633</v>
      </c>
      <c r="L380" s="1914">
        <v>6.2699999809265137</v>
      </c>
      <c r="M380" s="1914">
        <v>6.2699999809265137</v>
      </c>
      <c r="N380" s="1914">
        <v>6.3000001907348633</v>
      </c>
      <c r="O380" s="1914">
        <v>6.2800002098083496</v>
      </c>
      <c r="P380" s="1914">
        <v>6.320000171661377</v>
      </c>
      <c r="Q380" s="1914">
        <v>6.3499999046325684</v>
      </c>
      <c r="R380" s="1914">
        <v>6.320000171661377</v>
      </c>
      <c r="S380" s="1914">
        <v>6.2800002098083496</v>
      </c>
      <c r="T380" s="1914">
        <v>6.25</v>
      </c>
      <c r="U380" s="1914">
        <v>6.25</v>
      </c>
      <c r="V380" s="1914">
        <v>6.2899999618530273</v>
      </c>
      <c r="W380" s="1914">
        <v>6.320000171661377</v>
      </c>
      <c r="X380" s="1914">
        <v>6.3499999046325684</v>
      </c>
      <c r="Y380" s="1914">
        <v>6.3400001525878906</v>
      </c>
      <c r="Z380" s="1914">
        <v>6.369999885559082</v>
      </c>
      <c r="AA380" s="1914">
        <v>6.3299999237060547</v>
      </c>
      <c r="AB380" s="1958">
        <v>6.369999885559082</v>
      </c>
      <c r="AC380" s="573"/>
    </row>
    <row r="381" spans="1:30" s="658" customFormat="1" ht="11.25">
      <c r="A381" s="2091" t="s">
        <v>100</v>
      </c>
      <c r="B381" s="2094" t="s">
        <v>645</v>
      </c>
      <c r="C381" s="10" t="s">
        <v>484</v>
      </c>
      <c r="D381" s="1015" t="s">
        <v>507</v>
      </c>
      <c r="E381" s="108">
        <v>0.43999999999868999</v>
      </c>
      <c r="F381" s="108">
        <v>0.47800000000170301</v>
      </c>
      <c r="G381" s="108">
        <v>0.50400000000117873</v>
      </c>
      <c r="H381" s="415">
        <v>0.50399999999790457</v>
      </c>
      <c r="I381" s="108">
        <v>0.43199999999960709</v>
      </c>
      <c r="J381" s="108">
        <v>0.77400000000052394</v>
      </c>
      <c r="K381" s="108">
        <v>0.8280000000017026</v>
      </c>
      <c r="L381" s="108">
        <v>0.80999999999803551</v>
      </c>
      <c r="M381" s="108">
        <v>0.84600000000209552</v>
      </c>
      <c r="N381" s="415">
        <v>1.0079999999990832</v>
      </c>
      <c r="O381" s="108">
        <v>0.73799999999973809</v>
      </c>
      <c r="P381" s="108">
        <v>0.73799999999973809</v>
      </c>
      <c r="Q381" s="108">
        <v>0.86399999999921417</v>
      </c>
      <c r="R381" s="108">
        <v>0.80600000000013095</v>
      </c>
      <c r="S381" s="108">
        <v>0.80600000000013095</v>
      </c>
      <c r="T381" s="108">
        <v>0.83600000000079</v>
      </c>
      <c r="U381" s="108">
        <v>1.0079999999990832</v>
      </c>
      <c r="V381" s="415">
        <v>0.612000000000262</v>
      </c>
      <c r="W381" s="108">
        <v>0.612000000000262</v>
      </c>
      <c r="X381" s="108">
        <v>0.612000000000262</v>
      </c>
      <c r="Y381" s="108">
        <v>0.612000000000262</v>
      </c>
      <c r="Z381" s="108">
        <v>0.63000000000065481</v>
      </c>
      <c r="AA381" s="108">
        <v>0.612000000000262</v>
      </c>
      <c r="AB381" s="108">
        <v>0.64799999999777358</v>
      </c>
      <c r="AC381" s="123">
        <f>SUM(E381:AB381)</f>
        <v>16.757999999999083</v>
      </c>
    </row>
    <row r="382" spans="1:30" s="658" customFormat="1" ht="11.25">
      <c r="A382" s="2149"/>
      <c r="B382" s="2151"/>
      <c r="C382" s="11" t="s">
        <v>485</v>
      </c>
      <c r="D382" s="1005" t="s">
        <v>470</v>
      </c>
      <c r="E382" s="82"/>
      <c r="F382" s="82"/>
      <c r="G382" s="82"/>
      <c r="H382" s="416"/>
      <c r="I382" s="82"/>
      <c r="J382" s="82"/>
      <c r="K382" s="82"/>
      <c r="L382" s="82"/>
      <c r="M382" s="82"/>
      <c r="N382" s="416"/>
      <c r="O382" s="82"/>
      <c r="P382" s="82"/>
      <c r="Q382" s="82"/>
      <c r="R382" s="82"/>
      <c r="S382" s="82"/>
      <c r="T382" s="82"/>
      <c r="U382" s="82"/>
      <c r="V382" s="416"/>
      <c r="W382" s="82"/>
      <c r="X382" s="82"/>
      <c r="Y382" s="82"/>
      <c r="Z382" s="82"/>
      <c r="AA382" s="82"/>
      <c r="AB382" s="82"/>
      <c r="AC382" s="123">
        <f>SUM(E382:AB382)</f>
        <v>0</v>
      </c>
    </row>
    <row r="383" spans="1:30" s="658" customFormat="1" ht="12">
      <c r="A383" s="2149"/>
      <c r="B383" s="2151"/>
      <c r="C383" s="11" t="s">
        <v>8</v>
      </c>
      <c r="D383" s="1005" t="s">
        <v>466</v>
      </c>
      <c r="E383" s="1161">
        <v>44</v>
      </c>
      <c r="F383" s="1162">
        <v>50</v>
      </c>
      <c r="G383" s="1162">
        <v>49</v>
      </c>
      <c r="H383" s="1887">
        <v>45</v>
      </c>
      <c r="I383" s="1162">
        <v>56</v>
      </c>
      <c r="J383" s="1162">
        <v>62</v>
      </c>
      <c r="K383" s="1162">
        <v>68</v>
      </c>
      <c r="L383" s="1162">
        <v>83</v>
      </c>
      <c r="M383" s="1162">
        <v>89</v>
      </c>
      <c r="N383" s="1887">
        <v>87</v>
      </c>
      <c r="O383" s="1162">
        <v>86</v>
      </c>
      <c r="P383" s="1162">
        <v>86</v>
      </c>
      <c r="Q383" s="1162">
        <v>83</v>
      </c>
      <c r="R383" s="1162">
        <v>85</v>
      </c>
      <c r="S383" s="1162">
        <v>83</v>
      </c>
      <c r="T383" s="1162">
        <v>82</v>
      </c>
      <c r="U383" s="1162">
        <v>75</v>
      </c>
      <c r="V383" s="1887">
        <v>69</v>
      </c>
      <c r="W383" s="1162">
        <v>67</v>
      </c>
      <c r="X383" s="1162">
        <v>64</v>
      </c>
      <c r="Y383" s="1162">
        <v>59</v>
      </c>
      <c r="Z383" s="1162">
        <v>59</v>
      </c>
      <c r="AA383" s="1162">
        <v>57</v>
      </c>
      <c r="AB383" s="1163">
        <v>50</v>
      </c>
      <c r="AC383" s="123"/>
    </row>
    <row r="384" spans="1:30" s="658" customFormat="1" ht="12" thickBot="1">
      <c r="A384" s="2150"/>
      <c r="B384" s="2152"/>
      <c r="C384" s="46" t="s">
        <v>16</v>
      </c>
      <c r="D384" s="46"/>
      <c r="E384" s="114">
        <f t="shared" ref="E384:AC384" si="91">E382/E381</f>
        <v>0</v>
      </c>
      <c r="F384" s="114">
        <f t="shared" si="91"/>
        <v>0</v>
      </c>
      <c r="G384" s="114">
        <f t="shared" si="91"/>
        <v>0</v>
      </c>
      <c r="H384" s="416">
        <f t="shared" si="91"/>
        <v>0</v>
      </c>
      <c r="I384" s="114">
        <f t="shared" si="91"/>
        <v>0</v>
      </c>
      <c r="J384" s="114">
        <f t="shared" si="91"/>
        <v>0</v>
      </c>
      <c r="K384" s="114">
        <f t="shared" si="91"/>
        <v>0</v>
      </c>
      <c r="L384" s="114">
        <f t="shared" si="91"/>
        <v>0</v>
      </c>
      <c r="M384" s="114">
        <f t="shared" si="91"/>
        <v>0</v>
      </c>
      <c r="N384" s="416">
        <f t="shared" si="91"/>
        <v>0</v>
      </c>
      <c r="O384" s="114">
        <f t="shared" si="91"/>
        <v>0</v>
      </c>
      <c r="P384" s="114">
        <f t="shared" si="91"/>
        <v>0</v>
      </c>
      <c r="Q384" s="114">
        <f t="shared" si="91"/>
        <v>0</v>
      </c>
      <c r="R384" s="114">
        <f t="shared" si="91"/>
        <v>0</v>
      </c>
      <c r="S384" s="114">
        <f t="shared" si="91"/>
        <v>0</v>
      </c>
      <c r="T384" s="114">
        <f t="shared" si="91"/>
        <v>0</v>
      </c>
      <c r="U384" s="114">
        <f t="shared" si="91"/>
        <v>0</v>
      </c>
      <c r="V384" s="416">
        <f t="shared" si="91"/>
        <v>0</v>
      </c>
      <c r="W384" s="114">
        <f t="shared" si="91"/>
        <v>0</v>
      </c>
      <c r="X384" s="114">
        <f t="shared" si="91"/>
        <v>0</v>
      </c>
      <c r="Y384" s="114">
        <f t="shared" si="91"/>
        <v>0</v>
      </c>
      <c r="Z384" s="114">
        <f t="shared" si="91"/>
        <v>0</v>
      </c>
      <c r="AA384" s="114">
        <f t="shared" si="91"/>
        <v>0</v>
      </c>
      <c r="AB384" s="114">
        <f t="shared" si="91"/>
        <v>0</v>
      </c>
      <c r="AC384" s="121">
        <f t="shared" si="91"/>
        <v>0</v>
      </c>
    </row>
    <row r="385" spans="1:30" s="658" customFormat="1" ht="11.25">
      <c r="A385" s="2091" t="s">
        <v>108</v>
      </c>
      <c r="B385" s="2094" t="s">
        <v>646</v>
      </c>
      <c r="C385" s="10" t="s">
        <v>484</v>
      </c>
      <c r="D385" s="1015" t="s">
        <v>507</v>
      </c>
      <c r="E385" s="332">
        <v>7.1999999998297426E-2</v>
      </c>
      <c r="F385" s="332">
        <v>7.2000000001571612E-2</v>
      </c>
      <c r="G385" s="332">
        <v>7.1999999998297426E-2</v>
      </c>
      <c r="H385" s="435">
        <v>0.14399999999986904</v>
      </c>
      <c r="I385" s="332">
        <v>0.14399999999986904</v>
      </c>
      <c r="J385" s="332">
        <v>0.14399999999986904</v>
      </c>
      <c r="K385" s="332">
        <v>0.14399999999986904</v>
      </c>
      <c r="L385" s="332">
        <v>0.14399999999986904</v>
      </c>
      <c r="M385" s="332">
        <v>7.2000000001571612E-2</v>
      </c>
      <c r="N385" s="435">
        <v>0.14399999999986904</v>
      </c>
      <c r="O385" s="332">
        <v>0.14399999999986904</v>
      </c>
      <c r="P385" s="332">
        <v>0.14399999999986904</v>
      </c>
      <c r="Q385" s="332">
        <v>7.2000000001571612E-2</v>
      </c>
      <c r="R385" s="332">
        <v>0.14399999999986904</v>
      </c>
      <c r="S385" s="332">
        <v>0.14399999999986904</v>
      </c>
      <c r="T385" s="332">
        <v>0.14399999999986904</v>
      </c>
      <c r="U385" s="332">
        <v>0.21599999999816646</v>
      </c>
      <c r="V385" s="435">
        <v>0.10799999999908323</v>
      </c>
      <c r="W385" s="332">
        <v>0.10800000000235742</v>
      </c>
      <c r="X385" s="332">
        <v>0.10799999999908323</v>
      </c>
      <c r="Y385" s="332">
        <v>7.2000000001571612E-2</v>
      </c>
      <c r="Z385" s="332">
        <v>7.1999999998297426E-2</v>
      </c>
      <c r="AA385" s="332">
        <v>0.18000000000065483</v>
      </c>
      <c r="AB385" s="332">
        <v>0.18000000000065483</v>
      </c>
      <c r="AC385" s="123">
        <f>SUM(E385:AB385)</f>
        <v>2.987999999999738</v>
      </c>
    </row>
    <row r="386" spans="1:30" s="658" customFormat="1" ht="11.25">
      <c r="A386" s="2149"/>
      <c r="B386" s="2151"/>
      <c r="C386" s="11" t="s">
        <v>485</v>
      </c>
      <c r="D386" s="1005" t="s">
        <v>470</v>
      </c>
      <c r="E386" s="82"/>
      <c r="F386" s="82"/>
      <c r="G386" s="82"/>
      <c r="H386" s="416"/>
      <c r="I386" s="82"/>
      <c r="J386" s="82"/>
      <c r="K386" s="82"/>
      <c r="L386" s="82"/>
      <c r="M386" s="82"/>
      <c r="N386" s="416"/>
      <c r="O386" s="82"/>
      <c r="P386" s="82"/>
      <c r="Q386" s="82"/>
      <c r="R386" s="82"/>
      <c r="S386" s="82"/>
      <c r="T386" s="82"/>
      <c r="U386" s="82"/>
      <c r="V386" s="416"/>
      <c r="W386" s="82"/>
      <c r="X386" s="82"/>
      <c r="Y386" s="82"/>
      <c r="Z386" s="82"/>
      <c r="AA386" s="82"/>
      <c r="AB386" s="82"/>
      <c r="AC386" s="123">
        <f>SUM(E386:AB386)</f>
        <v>0</v>
      </c>
    </row>
    <row r="387" spans="1:30" s="658" customFormat="1" ht="12">
      <c r="A387" s="2149"/>
      <c r="B387" s="2151"/>
      <c r="C387" s="11" t="s">
        <v>8</v>
      </c>
      <c r="D387" s="1005" t="s">
        <v>466</v>
      </c>
      <c r="E387" s="1167">
        <v>10</v>
      </c>
      <c r="F387" s="1168">
        <v>9</v>
      </c>
      <c r="G387" s="1168">
        <v>8</v>
      </c>
      <c r="H387" s="1887">
        <v>11</v>
      </c>
      <c r="I387" s="1168">
        <v>9</v>
      </c>
      <c r="J387" s="1168">
        <v>10</v>
      </c>
      <c r="K387" s="1168">
        <v>10</v>
      </c>
      <c r="L387" s="1168">
        <v>11</v>
      </c>
      <c r="M387" s="1168">
        <v>12</v>
      </c>
      <c r="N387" s="1887">
        <v>14</v>
      </c>
      <c r="O387" s="1168">
        <v>14</v>
      </c>
      <c r="P387" s="1168">
        <v>11</v>
      </c>
      <c r="Q387" s="1168">
        <v>14</v>
      </c>
      <c r="R387" s="1168">
        <v>15</v>
      </c>
      <c r="S387" s="1168">
        <v>12</v>
      </c>
      <c r="T387" s="1168">
        <v>15</v>
      </c>
      <c r="U387" s="1168">
        <v>14</v>
      </c>
      <c r="V387" s="1887">
        <v>14</v>
      </c>
      <c r="W387" s="1168">
        <v>15</v>
      </c>
      <c r="X387" s="1168">
        <v>14</v>
      </c>
      <c r="Y387" s="1168">
        <v>14</v>
      </c>
      <c r="Z387" s="1168">
        <v>12</v>
      </c>
      <c r="AA387" s="1168">
        <v>14</v>
      </c>
      <c r="AB387" s="1169">
        <v>11</v>
      </c>
      <c r="AC387" s="123"/>
    </row>
    <row r="388" spans="1:30" s="658" customFormat="1" ht="12" thickBot="1">
      <c r="A388" s="2150"/>
      <c r="B388" s="2152"/>
      <c r="C388" s="46" t="s">
        <v>16</v>
      </c>
      <c r="D388" s="46"/>
      <c r="E388" s="114">
        <f t="shared" ref="E388:AC388" si="92">E386/E385</f>
        <v>0</v>
      </c>
      <c r="F388" s="114">
        <f t="shared" si="92"/>
        <v>0</v>
      </c>
      <c r="G388" s="114">
        <f t="shared" si="92"/>
        <v>0</v>
      </c>
      <c r="H388" s="416">
        <f t="shared" si="92"/>
        <v>0</v>
      </c>
      <c r="I388" s="114">
        <f t="shared" si="92"/>
        <v>0</v>
      </c>
      <c r="J388" s="114">
        <f t="shared" si="92"/>
        <v>0</v>
      </c>
      <c r="K388" s="114">
        <f t="shared" si="92"/>
        <v>0</v>
      </c>
      <c r="L388" s="114">
        <f t="shared" si="92"/>
        <v>0</v>
      </c>
      <c r="M388" s="114">
        <f t="shared" si="92"/>
        <v>0</v>
      </c>
      <c r="N388" s="416">
        <f t="shared" si="92"/>
        <v>0</v>
      </c>
      <c r="O388" s="114">
        <f t="shared" si="92"/>
        <v>0</v>
      </c>
      <c r="P388" s="114">
        <f t="shared" si="92"/>
        <v>0</v>
      </c>
      <c r="Q388" s="114">
        <f t="shared" si="92"/>
        <v>0</v>
      </c>
      <c r="R388" s="114">
        <f t="shared" si="92"/>
        <v>0</v>
      </c>
      <c r="S388" s="114">
        <f t="shared" si="92"/>
        <v>0</v>
      </c>
      <c r="T388" s="114">
        <f t="shared" si="92"/>
        <v>0</v>
      </c>
      <c r="U388" s="114">
        <f t="shared" si="92"/>
        <v>0</v>
      </c>
      <c r="V388" s="416">
        <f t="shared" si="92"/>
        <v>0</v>
      </c>
      <c r="W388" s="114">
        <f t="shared" si="92"/>
        <v>0</v>
      </c>
      <c r="X388" s="114">
        <f t="shared" si="92"/>
        <v>0</v>
      </c>
      <c r="Y388" s="114">
        <f t="shared" si="92"/>
        <v>0</v>
      </c>
      <c r="Z388" s="114">
        <f t="shared" si="92"/>
        <v>0</v>
      </c>
      <c r="AA388" s="114">
        <f t="shared" si="92"/>
        <v>0</v>
      </c>
      <c r="AB388" s="114">
        <f t="shared" si="92"/>
        <v>0</v>
      </c>
      <c r="AC388" s="121">
        <f t="shared" si="92"/>
        <v>0</v>
      </c>
    </row>
    <row r="389" spans="1:30" s="658" customFormat="1" ht="11.25">
      <c r="A389" s="2091" t="s">
        <v>118</v>
      </c>
      <c r="B389" s="2094" t="s">
        <v>647</v>
      </c>
      <c r="C389" s="10" t="s">
        <v>484</v>
      </c>
      <c r="D389" s="1015" t="s">
        <v>507</v>
      </c>
      <c r="E389" s="108">
        <v>0</v>
      </c>
      <c r="F389" s="108">
        <v>0</v>
      </c>
      <c r="G389" s="108">
        <v>0</v>
      </c>
      <c r="H389" s="415">
        <v>0</v>
      </c>
      <c r="I389" s="108">
        <v>0</v>
      </c>
      <c r="J389" s="108">
        <v>0</v>
      </c>
      <c r="K389" s="108">
        <v>0</v>
      </c>
      <c r="L389" s="108">
        <v>0</v>
      </c>
      <c r="M389" s="108">
        <v>0</v>
      </c>
      <c r="N389" s="415">
        <v>0</v>
      </c>
      <c r="O389" s="108">
        <v>0</v>
      </c>
      <c r="P389" s="108">
        <v>0</v>
      </c>
      <c r="Q389" s="108">
        <v>0</v>
      </c>
      <c r="R389" s="108">
        <v>0</v>
      </c>
      <c r="S389" s="108">
        <v>0</v>
      </c>
      <c r="T389" s="108">
        <v>0</v>
      </c>
      <c r="U389" s="108">
        <v>0</v>
      </c>
      <c r="V389" s="415">
        <v>0</v>
      </c>
      <c r="W389" s="108">
        <v>0</v>
      </c>
      <c r="X389" s="108">
        <v>0</v>
      </c>
      <c r="Y389" s="108">
        <v>0</v>
      </c>
      <c r="Z389" s="108">
        <v>0</v>
      </c>
      <c r="AA389" s="108">
        <v>0</v>
      </c>
      <c r="AB389" s="108">
        <v>0</v>
      </c>
      <c r="AC389" s="123">
        <f>SUM(E389:AB389)</f>
        <v>0</v>
      </c>
      <c r="AD389" s="658" t="s">
        <v>472</v>
      </c>
    </row>
    <row r="390" spans="1:30" s="658" customFormat="1" ht="11.25">
      <c r="A390" s="2149"/>
      <c r="B390" s="2151"/>
      <c r="C390" s="11" t="s">
        <v>485</v>
      </c>
      <c r="D390" s="1005" t="s">
        <v>470</v>
      </c>
      <c r="E390" s="82"/>
      <c r="F390" s="82"/>
      <c r="G390" s="82"/>
      <c r="H390" s="416"/>
      <c r="I390" s="82"/>
      <c r="J390" s="82"/>
      <c r="K390" s="82"/>
      <c r="L390" s="82"/>
      <c r="M390" s="82"/>
      <c r="N390" s="416"/>
      <c r="O390" s="82"/>
      <c r="P390" s="82"/>
      <c r="Q390" s="82"/>
      <c r="R390" s="82"/>
      <c r="S390" s="82"/>
      <c r="T390" s="82"/>
      <c r="U390" s="82"/>
      <c r="V390" s="416"/>
      <c r="W390" s="82"/>
      <c r="X390" s="82"/>
      <c r="Y390" s="82"/>
      <c r="Z390" s="82"/>
      <c r="AA390" s="82"/>
      <c r="AB390" s="82"/>
      <c r="AC390" s="123">
        <f>SUM(E390:AB390)</f>
        <v>0</v>
      </c>
    </row>
    <row r="391" spans="1:30" s="658" customFormat="1" ht="12">
      <c r="A391" s="2149"/>
      <c r="B391" s="2151"/>
      <c r="C391" s="11" t="s">
        <v>8</v>
      </c>
      <c r="D391" s="1005" t="s">
        <v>466</v>
      </c>
      <c r="E391" s="1176">
        <v>0</v>
      </c>
      <c r="F391" s="1177">
        <v>0</v>
      </c>
      <c r="G391" s="1177">
        <v>0</v>
      </c>
      <c r="H391" s="1887">
        <v>0</v>
      </c>
      <c r="I391" s="1177">
        <v>0</v>
      </c>
      <c r="J391" s="1177">
        <v>0</v>
      </c>
      <c r="K391" s="1177">
        <v>0</v>
      </c>
      <c r="L391" s="1177">
        <v>0</v>
      </c>
      <c r="M391" s="1177">
        <v>0</v>
      </c>
      <c r="N391" s="1887">
        <v>0</v>
      </c>
      <c r="O391" s="1177">
        <v>0</v>
      </c>
      <c r="P391" s="1177">
        <v>0</v>
      </c>
      <c r="Q391" s="1177">
        <v>0</v>
      </c>
      <c r="R391" s="1177">
        <v>0</v>
      </c>
      <c r="S391" s="1177">
        <v>0</v>
      </c>
      <c r="T391" s="1177">
        <v>0</v>
      </c>
      <c r="U391" s="1177">
        <v>0</v>
      </c>
      <c r="V391" s="1887">
        <v>0</v>
      </c>
      <c r="W391" s="1177">
        <v>0</v>
      </c>
      <c r="X391" s="1177">
        <v>0</v>
      </c>
      <c r="Y391" s="1177">
        <v>1</v>
      </c>
      <c r="Z391" s="1177">
        <v>0</v>
      </c>
      <c r="AA391" s="1177">
        <v>0</v>
      </c>
      <c r="AB391" s="1178">
        <v>0</v>
      </c>
      <c r="AC391" s="123"/>
    </row>
    <row r="392" spans="1:30" s="658" customFormat="1" ht="12" thickBot="1">
      <c r="A392" s="2150"/>
      <c r="B392" s="2152"/>
      <c r="C392" s="46" t="s">
        <v>16</v>
      </c>
      <c r="D392" s="46"/>
      <c r="E392" s="114" t="e">
        <f t="shared" ref="E392:AC392" si="93">E390/E389</f>
        <v>#DIV/0!</v>
      </c>
      <c r="F392" s="114" t="e">
        <f t="shared" si="93"/>
        <v>#DIV/0!</v>
      </c>
      <c r="G392" s="114" t="e">
        <f t="shared" si="93"/>
        <v>#DIV/0!</v>
      </c>
      <c r="H392" s="416" t="e">
        <f t="shared" si="93"/>
        <v>#DIV/0!</v>
      </c>
      <c r="I392" s="114" t="e">
        <f t="shared" si="93"/>
        <v>#DIV/0!</v>
      </c>
      <c r="J392" s="114" t="e">
        <f t="shared" si="93"/>
        <v>#DIV/0!</v>
      </c>
      <c r="K392" s="114" t="e">
        <f t="shared" si="93"/>
        <v>#DIV/0!</v>
      </c>
      <c r="L392" s="114" t="e">
        <f t="shared" si="93"/>
        <v>#DIV/0!</v>
      </c>
      <c r="M392" s="114" t="e">
        <f t="shared" si="93"/>
        <v>#DIV/0!</v>
      </c>
      <c r="N392" s="416" t="e">
        <f t="shared" si="93"/>
        <v>#DIV/0!</v>
      </c>
      <c r="O392" s="114" t="e">
        <f t="shared" si="93"/>
        <v>#DIV/0!</v>
      </c>
      <c r="P392" s="114" t="e">
        <f t="shared" si="93"/>
        <v>#DIV/0!</v>
      </c>
      <c r="Q392" s="114" t="e">
        <f t="shared" si="93"/>
        <v>#DIV/0!</v>
      </c>
      <c r="R392" s="114" t="e">
        <f t="shared" si="93"/>
        <v>#DIV/0!</v>
      </c>
      <c r="S392" s="114" t="e">
        <f t="shared" si="93"/>
        <v>#DIV/0!</v>
      </c>
      <c r="T392" s="114" t="e">
        <f t="shared" si="93"/>
        <v>#DIV/0!</v>
      </c>
      <c r="U392" s="114" t="e">
        <f t="shared" si="93"/>
        <v>#DIV/0!</v>
      </c>
      <c r="V392" s="416" t="e">
        <f t="shared" si="93"/>
        <v>#DIV/0!</v>
      </c>
      <c r="W392" s="114" t="e">
        <f t="shared" si="93"/>
        <v>#DIV/0!</v>
      </c>
      <c r="X392" s="114" t="e">
        <f t="shared" si="93"/>
        <v>#DIV/0!</v>
      </c>
      <c r="Y392" s="114" t="e">
        <f t="shared" si="93"/>
        <v>#DIV/0!</v>
      </c>
      <c r="Z392" s="114" t="e">
        <f t="shared" si="93"/>
        <v>#DIV/0!</v>
      </c>
      <c r="AA392" s="114" t="e">
        <f t="shared" si="93"/>
        <v>#DIV/0!</v>
      </c>
      <c r="AB392" s="114" t="e">
        <f t="shared" si="93"/>
        <v>#DIV/0!</v>
      </c>
      <c r="AC392" s="121" t="e">
        <f t="shared" si="93"/>
        <v>#DIV/0!</v>
      </c>
    </row>
    <row r="393" spans="1:30" s="658" customFormat="1" ht="11.25">
      <c r="A393" s="2091" t="s">
        <v>111</v>
      </c>
      <c r="B393" s="2094" t="s">
        <v>332</v>
      </c>
      <c r="C393" s="10" t="s">
        <v>484</v>
      </c>
      <c r="D393" s="1015" t="s">
        <v>507</v>
      </c>
      <c r="E393" s="108">
        <v>3.600000000001842E-2</v>
      </c>
      <c r="F393" s="108">
        <v>3.599999999996726E-2</v>
      </c>
      <c r="G393" s="108">
        <v>9.0000000000020466E-2</v>
      </c>
      <c r="H393" s="415">
        <v>9.0000000000020466E-2</v>
      </c>
      <c r="I393" s="108">
        <v>0.12599999999998773</v>
      </c>
      <c r="J393" s="108">
        <v>8.9999999999969313E-2</v>
      </c>
      <c r="K393" s="108">
        <v>9.0000000000020466E-2</v>
      </c>
      <c r="L393" s="108">
        <v>9.0000000000020466E-2</v>
      </c>
      <c r="M393" s="108">
        <v>0.10800000000000409</v>
      </c>
      <c r="N393" s="415">
        <v>0.10800000000000409</v>
      </c>
      <c r="O393" s="108">
        <v>7.1999999999985673E-2</v>
      </c>
      <c r="P393" s="108">
        <v>7.1999999999985673E-2</v>
      </c>
      <c r="Q393" s="108">
        <v>0.10800000000000409</v>
      </c>
      <c r="R393" s="108">
        <v>9.0000000000020466E-2</v>
      </c>
      <c r="S393" s="108">
        <v>8.9999999999969313E-2</v>
      </c>
      <c r="T393" s="108">
        <v>0.10800000000000409</v>
      </c>
      <c r="U393" s="108">
        <v>0.10800000000000409</v>
      </c>
      <c r="V393" s="415">
        <v>7.1999999999985673E-2</v>
      </c>
      <c r="W393" s="108">
        <v>7.200000000003684E-2</v>
      </c>
      <c r="X393" s="108">
        <v>7.1999999999985673E-2</v>
      </c>
      <c r="Y393" s="108">
        <v>7.1999999999985673E-2</v>
      </c>
      <c r="Z393" s="108">
        <v>7.1999999999985673E-2</v>
      </c>
      <c r="AA393" s="108">
        <v>7.200000000003684E-2</v>
      </c>
      <c r="AB393" s="108">
        <v>0.14399999999997135</v>
      </c>
      <c r="AC393" s="123">
        <f>SUM(E393:AB393)</f>
        <v>2.0879999999999939</v>
      </c>
    </row>
    <row r="394" spans="1:30" s="658" customFormat="1" ht="11.25">
      <c r="A394" s="2149"/>
      <c r="B394" s="2151"/>
      <c r="C394" s="11" t="s">
        <v>485</v>
      </c>
      <c r="D394" s="1005" t="s">
        <v>507</v>
      </c>
      <c r="E394" s="109">
        <v>1.799999999711872E-2</v>
      </c>
      <c r="F394" s="109">
        <v>1.8000000000392903E-2</v>
      </c>
      <c r="G394" s="109">
        <v>0</v>
      </c>
      <c r="H394" s="416">
        <v>1.8000000000392903E-2</v>
      </c>
      <c r="I394" s="109">
        <v>1.8000000000392903E-2</v>
      </c>
      <c r="J394" s="109">
        <v>1.8000000000392903E-2</v>
      </c>
      <c r="K394" s="109">
        <v>1.8000000000392903E-2</v>
      </c>
      <c r="L394" s="109">
        <v>1.8000000000392903E-2</v>
      </c>
      <c r="M394" s="109">
        <v>1.8000000000392903E-2</v>
      </c>
      <c r="N394" s="416">
        <v>0</v>
      </c>
      <c r="O394" s="114">
        <v>1.8000000000392903E-2</v>
      </c>
      <c r="P394" s="114">
        <v>1.799999999711872E-2</v>
      </c>
      <c r="Q394" s="114">
        <v>0</v>
      </c>
      <c r="R394" s="114">
        <v>1.8000000000392903E-2</v>
      </c>
      <c r="S394" s="114">
        <v>1.8000000000392903E-2</v>
      </c>
      <c r="T394" s="114">
        <v>0</v>
      </c>
      <c r="U394" s="114">
        <v>3.6000000000785806E-2</v>
      </c>
      <c r="V394" s="416">
        <v>0</v>
      </c>
      <c r="W394" s="114">
        <v>1.8000000000392903E-2</v>
      </c>
      <c r="X394" s="109">
        <v>1.8000000000392903E-2</v>
      </c>
      <c r="Y394" s="109">
        <v>1.8000000000392903E-2</v>
      </c>
      <c r="Z394" s="109">
        <v>1.799999999711872E-2</v>
      </c>
      <c r="AA394" s="109">
        <v>1.8000000000392903E-2</v>
      </c>
      <c r="AB394" s="109">
        <v>1.8000000000392903E-2</v>
      </c>
      <c r="AC394" s="123">
        <f>SUM(E394:AB394)</f>
        <v>0.35999999999803556</v>
      </c>
    </row>
    <row r="395" spans="1:30" s="658" customFormat="1" ht="12">
      <c r="A395" s="2149"/>
      <c r="B395" s="2151"/>
      <c r="C395" s="11" t="s">
        <v>8</v>
      </c>
      <c r="D395" s="1005" t="s">
        <v>466</v>
      </c>
      <c r="E395" s="1173">
        <v>4</v>
      </c>
      <c r="F395" s="1174">
        <v>4</v>
      </c>
      <c r="G395" s="1174">
        <v>5</v>
      </c>
      <c r="H395" s="1887">
        <v>4</v>
      </c>
      <c r="I395" s="1174">
        <v>9</v>
      </c>
      <c r="J395" s="1174">
        <v>5</v>
      </c>
      <c r="K395" s="1174">
        <v>5</v>
      </c>
      <c r="L395" s="1174">
        <v>6</v>
      </c>
      <c r="M395" s="1174">
        <v>6</v>
      </c>
      <c r="N395" s="1887">
        <v>6</v>
      </c>
      <c r="O395" s="1174">
        <v>7</v>
      </c>
      <c r="P395" s="1174">
        <v>6</v>
      </c>
      <c r="Q395" s="1174">
        <v>5</v>
      </c>
      <c r="R395" s="1174">
        <v>5</v>
      </c>
      <c r="S395" s="1174">
        <v>6</v>
      </c>
      <c r="T395" s="1174">
        <v>7</v>
      </c>
      <c r="U395" s="1174">
        <v>7</v>
      </c>
      <c r="V395" s="1887">
        <v>5</v>
      </c>
      <c r="W395" s="1174">
        <v>4</v>
      </c>
      <c r="X395" s="1174">
        <v>5</v>
      </c>
      <c r="Y395" s="1174">
        <v>6</v>
      </c>
      <c r="Z395" s="1174">
        <v>4</v>
      </c>
      <c r="AA395" s="1174">
        <v>8</v>
      </c>
      <c r="AB395" s="1175">
        <v>4</v>
      </c>
      <c r="AC395" s="123"/>
    </row>
    <row r="396" spans="1:30" s="658" customFormat="1" ht="12" thickBot="1">
      <c r="A396" s="2153"/>
      <c r="B396" s="2152"/>
      <c r="C396" s="46" t="s">
        <v>16</v>
      </c>
      <c r="D396" s="46"/>
      <c r="E396" s="114">
        <f t="shared" ref="E396:AC396" si="94">E394/E393</f>
        <v>0.49999999991970862</v>
      </c>
      <c r="F396" s="114">
        <f t="shared" si="94"/>
        <v>0.50000000001136868</v>
      </c>
      <c r="G396" s="114">
        <f t="shared" si="94"/>
        <v>0</v>
      </c>
      <c r="H396" s="416">
        <f t="shared" si="94"/>
        <v>0.20000000000432011</v>
      </c>
      <c r="I396" s="114">
        <f t="shared" si="94"/>
        <v>0.14285714286027504</v>
      </c>
      <c r="J396" s="114">
        <f t="shared" si="94"/>
        <v>0.20000000000443377</v>
      </c>
      <c r="K396" s="114">
        <f t="shared" si="94"/>
        <v>0.20000000000432011</v>
      </c>
      <c r="L396" s="114">
        <f t="shared" si="94"/>
        <v>0.20000000000432011</v>
      </c>
      <c r="M396" s="114">
        <f t="shared" si="94"/>
        <v>0.16666666667029834</v>
      </c>
      <c r="N396" s="416">
        <f t="shared" si="94"/>
        <v>0</v>
      </c>
      <c r="O396" s="114">
        <f t="shared" si="94"/>
        <v>0.25000000000550676</v>
      </c>
      <c r="P396" s="114">
        <f t="shared" si="94"/>
        <v>0.24999999996003197</v>
      </c>
      <c r="Q396" s="114">
        <f t="shared" si="94"/>
        <v>0</v>
      </c>
      <c r="R396" s="114">
        <f t="shared" si="94"/>
        <v>0.20000000000432011</v>
      </c>
      <c r="S396" s="114">
        <f t="shared" si="94"/>
        <v>0.20000000000443377</v>
      </c>
      <c r="T396" s="114">
        <f t="shared" si="94"/>
        <v>0</v>
      </c>
      <c r="U396" s="114">
        <f t="shared" si="94"/>
        <v>0.33333333334059667</v>
      </c>
      <c r="V396" s="416">
        <f t="shared" si="94"/>
        <v>0</v>
      </c>
      <c r="W396" s="114">
        <f t="shared" si="94"/>
        <v>0.25000000000532907</v>
      </c>
      <c r="X396" s="114">
        <f t="shared" si="94"/>
        <v>0.25000000000550676</v>
      </c>
      <c r="Y396" s="114">
        <f t="shared" si="94"/>
        <v>0.25000000000550676</v>
      </c>
      <c r="Z396" s="114">
        <f t="shared" si="94"/>
        <v>0.24999999996003197</v>
      </c>
      <c r="AA396" s="114">
        <f t="shared" si="94"/>
        <v>0.25000000000532907</v>
      </c>
      <c r="AB396" s="114">
        <f t="shared" si="94"/>
        <v>0.12500000000275338</v>
      </c>
      <c r="AC396" s="121">
        <f t="shared" si="94"/>
        <v>0.17241379310250796</v>
      </c>
    </row>
    <row r="397" spans="1:30" s="658" customFormat="1" ht="11.25">
      <c r="A397" s="2230" t="s">
        <v>121</v>
      </c>
      <c r="B397" s="2113" t="s">
        <v>648</v>
      </c>
      <c r="C397" s="10" t="s">
        <v>484</v>
      </c>
      <c r="D397" s="1015" t="s">
        <v>507</v>
      </c>
      <c r="E397" s="108">
        <v>0</v>
      </c>
      <c r="F397" s="108">
        <v>0</v>
      </c>
      <c r="G397" s="108">
        <v>0</v>
      </c>
      <c r="H397" s="415">
        <v>0</v>
      </c>
      <c r="I397" s="108">
        <v>0</v>
      </c>
      <c r="J397" s="108">
        <v>0</v>
      </c>
      <c r="K397" s="108">
        <v>0</v>
      </c>
      <c r="L397" s="108">
        <v>0</v>
      </c>
      <c r="M397" s="108">
        <v>0</v>
      </c>
      <c r="N397" s="415">
        <v>0</v>
      </c>
      <c r="O397" s="108">
        <v>0</v>
      </c>
      <c r="P397" s="108">
        <v>0</v>
      </c>
      <c r="Q397" s="108">
        <v>0</v>
      </c>
      <c r="R397" s="108">
        <v>0</v>
      </c>
      <c r="S397" s="108">
        <v>0</v>
      </c>
      <c r="T397" s="108">
        <v>0</v>
      </c>
      <c r="U397" s="108">
        <v>0</v>
      </c>
      <c r="V397" s="415">
        <v>0</v>
      </c>
      <c r="W397" s="108">
        <v>0</v>
      </c>
      <c r="X397" s="108">
        <v>0</v>
      </c>
      <c r="Y397" s="108">
        <v>0</v>
      </c>
      <c r="Z397" s="108">
        <v>0</v>
      </c>
      <c r="AA397" s="108">
        <v>0</v>
      </c>
      <c r="AB397" s="108">
        <v>0</v>
      </c>
      <c r="AC397" s="123">
        <f>SUM(E397:AB397)</f>
        <v>0</v>
      </c>
      <c r="AD397" s="658" t="s">
        <v>472</v>
      </c>
    </row>
    <row r="398" spans="1:30" s="658" customFormat="1" ht="11.25">
      <c r="A398" s="2207"/>
      <c r="B398" s="2193"/>
      <c r="C398" s="11" t="s">
        <v>485</v>
      </c>
      <c r="D398" s="1005" t="s">
        <v>507</v>
      </c>
      <c r="E398" s="82">
        <v>0</v>
      </c>
      <c r="F398" s="82">
        <v>0</v>
      </c>
      <c r="G398" s="82">
        <v>0</v>
      </c>
      <c r="H398" s="416">
        <v>0</v>
      </c>
      <c r="I398" s="82">
        <v>0</v>
      </c>
      <c r="J398" s="82">
        <v>0</v>
      </c>
      <c r="K398" s="82">
        <v>0</v>
      </c>
      <c r="L398" s="82">
        <v>0</v>
      </c>
      <c r="M398" s="82">
        <v>0</v>
      </c>
      <c r="N398" s="416">
        <v>0</v>
      </c>
      <c r="O398" s="82">
        <v>0</v>
      </c>
      <c r="P398" s="82">
        <v>0</v>
      </c>
      <c r="Q398" s="82">
        <v>0</v>
      </c>
      <c r="R398" s="82">
        <v>0</v>
      </c>
      <c r="S398" s="82">
        <v>0</v>
      </c>
      <c r="T398" s="82">
        <v>0</v>
      </c>
      <c r="U398" s="82">
        <v>0</v>
      </c>
      <c r="V398" s="416">
        <v>0</v>
      </c>
      <c r="W398" s="82">
        <v>0</v>
      </c>
      <c r="X398" s="82">
        <v>0</v>
      </c>
      <c r="Y398" s="82">
        <v>0</v>
      </c>
      <c r="Z398" s="82">
        <v>0</v>
      </c>
      <c r="AA398" s="82">
        <v>0</v>
      </c>
      <c r="AB398" s="82">
        <v>0</v>
      </c>
      <c r="AC398" s="123">
        <f>SUM(E398:AB398)</f>
        <v>0</v>
      </c>
      <c r="AD398" s="658" t="s">
        <v>472</v>
      </c>
    </row>
    <row r="399" spans="1:30" s="658" customFormat="1" ht="12">
      <c r="A399" s="2207"/>
      <c r="B399" s="2193"/>
      <c r="C399" s="11" t="s">
        <v>8</v>
      </c>
      <c r="D399" s="1005" t="s">
        <v>466</v>
      </c>
      <c r="E399" s="1179">
        <v>0</v>
      </c>
      <c r="F399" s="1180">
        <v>2</v>
      </c>
      <c r="G399" s="1180">
        <v>1</v>
      </c>
      <c r="H399" s="1887">
        <v>0</v>
      </c>
      <c r="I399" s="1180">
        <v>4</v>
      </c>
      <c r="J399" s="1180">
        <v>0</v>
      </c>
      <c r="K399" s="1180">
        <v>0</v>
      </c>
      <c r="L399" s="1180">
        <v>1</v>
      </c>
      <c r="M399" s="1180">
        <v>0</v>
      </c>
      <c r="N399" s="1887">
        <v>0</v>
      </c>
      <c r="O399" s="1180">
        <v>0</v>
      </c>
      <c r="P399" s="1180">
        <v>1</v>
      </c>
      <c r="Q399" s="1180">
        <v>0</v>
      </c>
      <c r="R399" s="1180">
        <v>0</v>
      </c>
      <c r="S399" s="1180">
        <v>0</v>
      </c>
      <c r="T399" s="1180">
        <v>1</v>
      </c>
      <c r="U399" s="1180">
        <v>0</v>
      </c>
      <c r="V399" s="1887">
        <v>2</v>
      </c>
      <c r="W399" s="1180">
        <v>1</v>
      </c>
      <c r="X399" s="1180">
        <v>0</v>
      </c>
      <c r="Y399" s="1180">
        <v>1</v>
      </c>
      <c r="Z399" s="1180">
        <v>0</v>
      </c>
      <c r="AA399" s="1180">
        <v>4</v>
      </c>
      <c r="AB399" s="1181">
        <v>1</v>
      </c>
      <c r="AC399" s="123"/>
    </row>
    <row r="400" spans="1:30" s="658" customFormat="1" ht="12" thickBot="1">
      <c r="A400" s="2231"/>
      <c r="B400" s="2195"/>
      <c r="C400" s="46" t="s">
        <v>16</v>
      </c>
      <c r="D400" s="46"/>
      <c r="E400" s="114" t="e">
        <f t="shared" ref="E400:AC400" si="95">E398/E397</f>
        <v>#DIV/0!</v>
      </c>
      <c r="F400" s="114" t="e">
        <f t="shared" si="95"/>
        <v>#DIV/0!</v>
      </c>
      <c r="G400" s="114" t="e">
        <f t="shared" si="95"/>
        <v>#DIV/0!</v>
      </c>
      <c r="H400" s="416" t="e">
        <f t="shared" si="95"/>
        <v>#DIV/0!</v>
      </c>
      <c r="I400" s="114" t="e">
        <f t="shared" si="95"/>
        <v>#DIV/0!</v>
      </c>
      <c r="J400" s="114" t="e">
        <f t="shared" si="95"/>
        <v>#DIV/0!</v>
      </c>
      <c r="K400" s="114" t="e">
        <f t="shared" si="95"/>
        <v>#DIV/0!</v>
      </c>
      <c r="L400" s="114" t="e">
        <f t="shared" si="95"/>
        <v>#DIV/0!</v>
      </c>
      <c r="M400" s="114" t="e">
        <f t="shared" si="95"/>
        <v>#DIV/0!</v>
      </c>
      <c r="N400" s="416" t="e">
        <f t="shared" si="95"/>
        <v>#DIV/0!</v>
      </c>
      <c r="O400" s="114" t="e">
        <f t="shared" si="95"/>
        <v>#DIV/0!</v>
      </c>
      <c r="P400" s="114" t="e">
        <f t="shared" si="95"/>
        <v>#DIV/0!</v>
      </c>
      <c r="Q400" s="114" t="e">
        <f t="shared" si="95"/>
        <v>#DIV/0!</v>
      </c>
      <c r="R400" s="114" t="e">
        <f t="shared" si="95"/>
        <v>#DIV/0!</v>
      </c>
      <c r="S400" s="114" t="e">
        <f t="shared" si="95"/>
        <v>#DIV/0!</v>
      </c>
      <c r="T400" s="114" t="e">
        <f t="shared" si="95"/>
        <v>#DIV/0!</v>
      </c>
      <c r="U400" s="114" t="e">
        <f t="shared" si="95"/>
        <v>#DIV/0!</v>
      </c>
      <c r="V400" s="416" t="e">
        <f t="shared" si="95"/>
        <v>#DIV/0!</v>
      </c>
      <c r="W400" s="114" t="e">
        <f t="shared" si="95"/>
        <v>#DIV/0!</v>
      </c>
      <c r="X400" s="114" t="e">
        <f t="shared" si="95"/>
        <v>#DIV/0!</v>
      </c>
      <c r="Y400" s="114" t="e">
        <f t="shared" si="95"/>
        <v>#DIV/0!</v>
      </c>
      <c r="Z400" s="114" t="e">
        <f t="shared" si="95"/>
        <v>#DIV/0!</v>
      </c>
      <c r="AA400" s="114" t="e">
        <f t="shared" si="95"/>
        <v>#DIV/0!</v>
      </c>
      <c r="AB400" s="114" t="e">
        <f t="shared" si="95"/>
        <v>#DIV/0!</v>
      </c>
      <c r="AC400" s="121" t="e">
        <f t="shared" si="95"/>
        <v>#DIV/0!</v>
      </c>
    </row>
    <row r="401" spans="1:29" s="658" customFormat="1" ht="11.25">
      <c r="A401" s="2091" t="s">
        <v>124</v>
      </c>
      <c r="B401" s="2094" t="s">
        <v>649</v>
      </c>
      <c r="C401" s="10" t="s">
        <v>484</v>
      </c>
      <c r="D401" s="1015" t="s">
        <v>507</v>
      </c>
      <c r="E401" s="108">
        <v>0</v>
      </c>
      <c r="F401" s="108">
        <v>0</v>
      </c>
      <c r="G401" s="108">
        <v>0</v>
      </c>
      <c r="H401" s="415">
        <v>0</v>
      </c>
      <c r="I401" s="108">
        <v>0</v>
      </c>
      <c r="J401" s="108">
        <v>0</v>
      </c>
      <c r="K401" s="108">
        <v>0</v>
      </c>
      <c r="L401" s="108">
        <v>0</v>
      </c>
      <c r="M401" s="108">
        <v>0</v>
      </c>
      <c r="N401" s="415">
        <v>0</v>
      </c>
      <c r="O401" s="108">
        <v>0</v>
      </c>
      <c r="P401" s="108">
        <v>0</v>
      </c>
      <c r="Q401" s="108">
        <v>0</v>
      </c>
      <c r="R401" s="108">
        <v>0</v>
      </c>
      <c r="S401" s="108">
        <v>0</v>
      </c>
      <c r="T401" s="108">
        <v>0</v>
      </c>
      <c r="U401" s="108">
        <v>0</v>
      </c>
      <c r="V401" s="415">
        <v>0</v>
      </c>
      <c r="W401" s="108">
        <v>0</v>
      </c>
      <c r="X401" s="108">
        <v>0</v>
      </c>
      <c r="Y401" s="108">
        <v>0</v>
      </c>
      <c r="Z401" s="108">
        <v>0</v>
      </c>
      <c r="AA401" s="108">
        <v>0</v>
      </c>
      <c r="AB401" s="108">
        <v>0</v>
      </c>
      <c r="AC401" s="123">
        <f>SUM(E401:AB401)</f>
        <v>0</v>
      </c>
    </row>
    <row r="402" spans="1:29" s="658" customFormat="1" ht="11.25">
      <c r="A402" s="2149"/>
      <c r="B402" s="2151"/>
      <c r="C402" s="11" t="s">
        <v>485</v>
      </c>
      <c r="D402" s="1005" t="s">
        <v>470</v>
      </c>
      <c r="E402" s="82"/>
      <c r="F402" s="82"/>
      <c r="G402" s="82"/>
      <c r="H402" s="416"/>
      <c r="I402" s="82"/>
      <c r="J402" s="82"/>
      <c r="K402" s="82"/>
      <c r="L402" s="82"/>
      <c r="M402" s="82"/>
      <c r="N402" s="416"/>
      <c r="O402" s="82"/>
      <c r="P402" s="82"/>
      <c r="Q402" s="82"/>
      <c r="R402" s="82"/>
      <c r="S402" s="82"/>
      <c r="T402" s="82"/>
      <c r="U402" s="82"/>
      <c r="V402" s="416"/>
      <c r="W402" s="82"/>
      <c r="X402" s="82"/>
      <c r="Y402" s="82"/>
      <c r="Z402" s="82"/>
      <c r="AA402" s="82"/>
      <c r="AB402" s="82"/>
      <c r="AC402" s="123">
        <f>SUM(E402:AB402)</f>
        <v>0</v>
      </c>
    </row>
    <row r="403" spans="1:29" s="658" customFormat="1" ht="12">
      <c r="A403" s="2149"/>
      <c r="B403" s="2151"/>
      <c r="C403" s="11" t="s">
        <v>8</v>
      </c>
      <c r="D403" s="1005" t="s">
        <v>466</v>
      </c>
      <c r="E403" s="1158">
        <v>21</v>
      </c>
      <c r="F403" s="1159">
        <v>22</v>
      </c>
      <c r="G403" s="1159">
        <v>21</v>
      </c>
      <c r="H403" s="1887">
        <v>21</v>
      </c>
      <c r="I403" s="1159">
        <v>20</v>
      </c>
      <c r="J403" s="1159">
        <v>21</v>
      </c>
      <c r="K403" s="1159">
        <v>20</v>
      </c>
      <c r="L403" s="1159">
        <v>20</v>
      </c>
      <c r="M403" s="1159">
        <v>21</v>
      </c>
      <c r="N403" s="1887">
        <v>24</v>
      </c>
      <c r="O403" s="1159">
        <v>24</v>
      </c>
      <c r="P403" s="1159">
        <v>23</v>
      </c>
      <c r="Q403" s="1159">
        <v>24</v>
      </c>
      <c r="R403" s="1159">
        <v>23</v>
      </c>
      <c r="S403" s="1159">
        <v>23</v>
      </c>
      <c r="T403" s="1159">
        <v>23</v>
      </c>
      <c r="U403" s="1159">
        <v>23</v>
      </c>
      <c r="V403" s="1887">
        <v>23</v>
      </c>
      <c r="W403" s="1159">
        <v>24</v>
      </c>
      <c r="X403" s="1159">
        <v>24</v>
      </c>
      <c r="Y403" s="1159">
        <v>24</v>
      </c>
      <c r="Z403" s="1159">
        <v>23</v>
      </c>
      <c r="AA403" s="1159">
        <v>22</v>
      </c>
      <c r="AB403" s="1160">
        <v>23</v>
      </c>
      <c r="AC403" s="123"/>
    </row>
    <row r="404" spans="1:29" s="658" customFormat="1" ht="12" thickBot="1">
      <c r="A404" s="2150"/>
      <c r="B404" s="2152"/>
      <c r="C404" s="46" t="s">
        <v>16</v>
      </c>
      <c r="D404" s="46"/>
      <c r="E404" s="114" t="e">
        <f t="shared" ref="E404:AC404" si="96">E402/E401</f>
        <v>#DIV/0!</v>
      </c>
      <c r="F404" s="114" t="e">
        <f t="shared" si="96"/>
        <v>#DIV/0!</v>
      </c>
      <c r="G404" s="114" t="e">
        <f t="shared" si="96"/>
        <v>#DIV/0!</v>
      </c>
      <c r="H404" s="416" t="e">
        <f t="shared" si="96"/>
        <v>#DIV/0!</v>
      </c>
      <c r="I404" s="114" t="e">
        <f t="shared" si="96"/>
        <v>#DIV/0!</v>
      </c>
      <c r="J404" s="114" t="e">
        <f t="shared" si="96"/>
        <v>#DIV/0!</v>
      </c>
      <c r="K404" s="114" t="e">
        <f t="shared" si="96"/>
        <v>#DIV/0!</v>
      </c>
      <c r="L404" s="114" t="e">
        <f t="shared" si="96"/>
        <v>#DIV/0!</v>
      </c>
      <c r="M404" s="114" t="e">
        <f t="shared" si="96"/>
        <v>#DIV/0!</v>
      </c>
      <c r="N404" s="416" t="e">
        <f t="shared" si="96"/>
        <v>#DIV/0!</v>
      </c>
      <c r="O404" s="114" t="e">
        <f t="shared" si="96"/>
        <v>#DIV/0!</v>
      </c>
      <c r="P404" s="114" t="e">
        <f t="shared" si="96"/>
        <v>#DIV/0!</v>
      </c>
      <c r="Q404" s="114" t="e">
        <f t="shared" si="96"/>
        <v>#DIV/0!</v>
      </c>
      <c r="R404" s="114" t="e">
        <f t="shared" si="96"/>
        <v>#DIV/0!</v>
      </c>
      <c r="S404" s="114" t="e">
        <f t="shared" si="96"/>
        <v>#DIV/0!</v>
      </c>
      <c r="T404" s="114" t="e">
        <f t="shared" si="96"/>
        <v>#DIV/0!</v>
      </c>
      <c r="U404" s="114" t="e">
        <f t="shared" si="96"/>
        <v>#DIV/0!</v>
      </c>
      <c r="V404" s="416" t="e">
        <f t="shared" si="96"/>
        <v>#DIV/0!</v>
      </c>
      <c r="W404" s="114" t="e">
        <f t="shared" si="96"/>
        <v>#DIV/0!</v>
      </c>
      <c r="X404" s="114" t="e">
        <f t="shared" si="96"/>
        <v>#DIV/0!</v>
      </c>
      <c r="Y404" s="114" t="e">
        <f t="shared" si="96"/>
        <v>#DIV/0!</v>
      </c>
      <c r="Z404" s="114" t="e">
        <f t="shared" si="96"/>
        <v>#DIV/0!</v>
      </c>
      <c r="AA404" s="114" t="e">
        <f t="shared" si="96"/>
        <v>#DIV/0!</v>
      </c>
      <c r="AB404" s="114" t="e">
        <f t="shared" si="96"/>
        <v>#DIV/0!</v>
      </c>
      <c r="AC404" s="121" t="e">
        <f t="shared" si="96"/>
        <v>#DIV/0!</v>
      </c>
    </row>
    <row r="405" spans="1:29" s="658" customFormat="1" ht="11.25">
      <c r="A405" s="2091" t="s">
        <v>94</v>
      </c>
      <c r="B405" s="2094" t="s">
        <v>650</v>
      </c>
      <c r="C405" s="10" t="s">
        <v>484</v>
      </c>
      <c r="D405" s="1015" t="s">
        <v>507</v>
      </c>
      <c r="E405" s="108">
        <v>0.70200000000058937</v>
      </c>
      <c r="F405" s="108">
        <v>0.57599999999947615</v>
      </c>
      <c r="G405" s="108">
        <v>0.63000000000065481</v>
      </c>
      <c r="H405" s="415">
        <v>0.62999999999901779</v>
      </c>
      <c r="I405" s="108">
        <v>0.55800000000072036</v>
      </c>
      <c r="J405" s="108">
        <v>0.86399999999921417</v>
      </c>
      <c r="K405" s="108">
        <v>0.86400000000085131</v>
      </c>
      <c r="L405" s="108">
        <v>0.86399999999921417</v>
      </c>
      <c r="M405" s="108">
        <v>0.9</v>
      </c>
      <c r="N405" s="415">
        <v>1.0800000000006549</v>
      </c>
      <c r="O405" s="108">
        <v>0.80999999999967265</v>
      </c>
      <c r="P405" s="108">
        <v>0.80999999999967265</v>
      </c>
      <c r="Q405" s="108">
        <v>0.9</v>
      </c>
      <c r="R405" s="108">
        <v>0.88200000000124423</v>
      </c>
      <c r="S405" s="108">
        <v>0.8819999999996071</v>
      </c>
      <c r="T405" s="108">
        <v>1.2599999999996727</v>
      </c>
      <c r="U405" s="108">
        <v>1.2960000000004583</v>
      </c>
      <c r="V405" s="415">
        <v>0.93599999999914874</v>
      </c>
      <c r="W405" s="108">
        <v>0.93600000000078587</v>
      </c>
      <c r="X405" s="108">
        <v>0.93599999999914874</v>
      </c>
      <c r="Y405" s="108">
        <v>0.93600000000078587</v>
      </c>
      <c r="Z405" s="108">
        <v>0.93599999999914874</v>
      </c>
      <c r="AA405" s="108">
        <v>0.93600000000078587</v>
      </c>
      <c r="AB405" s="108">
        <v>0.93599999999914874</v>
      </c>
      <c r="AC405" s="123">
        <f>SUM(E405:AB405)</f>
        <v>21.059999999999668</v>
      </c>
    </row>
    <row r="406" spans="1:29" s="658" customFormat="1" ht="11.25">
      <c r="A406" s="2149"/>
      <c r="B406" s="2151"/>
      <c r="C406" s="11" t="s">
        <v>485</v>
      </c>
      <c r="D406" s="1005" t="s">
        <v>470</v>
      </c>
      <c r="E406" s="82"/>
      <c r="F406" s="82"/>
      <c r="G406" s="82"/>
      <c r="H406" s="416"/>
      <c r="I406" s="82"/>
      <c r="J406" s="82"/>
      <c r="K406" s="82"/>
      <c r="L406" s="82"/>
      <c r="M406" s="82"/>
      <c r="N406" s="416"/>
      <c r="O406" s="82"/>
      <c r="P406" s="82"/>
      <c r="Q406" s="82"/>
      <c r="R406" s="82"/>
      <c r="S406" s="82"/>
      <c r="T406" s="82"/>
      <c r="U406" s="82"/>
      <c r="V406" s="416"/>
      <c r="W406" s="82"/>
      <c r="X406" s="82"/>
      <c r="Y406" s="82"/>
      <c r="Z406" s="82"/>
      <c r="AA406" s="82"/>
      <c r="AB406" s="82"/>
      <c r="AC406" s="123">
        <f>SUM(E406:AB406)</f>
        <v>0</v>
      </c>
    </row>
    <row r="407" spans="1:29" s="658" customFormat="1" ht="12">
      <c r="A407" s="2149"/>
      <c r="B407" s="2151"/>
      <c r="C407" s="11" t="s">
        <v>8</v>
      </c>
      <c r="D407" s="1005" t="s">
        <v>466</v>
      </c>
      <c r="E407" s="1164">
        <v>64</v>
      </c>
      <c r="F407" s="1165">
        <v>58</v>
      </c>
      <c r="G407" s="1165">
        <v>62</v>
      </c>
      <c r="H407" s="1887">
        <v>60</v>
      </c>
      <c r="I407" s="1165">
        <v>58</v>
      </c>
      <c r="J407" s="1165">
        <v>67</v>
      </c>
      <c r="K407" s="1165">
        <v>75</v>
      </c>
      <c r="L407" s="1165">
        <v>82</v>
      </c>
      <c r="M407" s="1165">
        <v>88</v>
      </c>
      <c r="N407" s="1887">
        <v>94</v>
      </c>
      <c r="O407" s="1165">
        <v>93</v>
      </c>
      <c r="P407" s="1165">
        <v>95</v>
      </c>
      <c r="Q407" s="1165">
        <v>90</v>
      </c>
      <c r="R407" s="1165">
        <v>97</v>
      </c>
      <c r="S407" s="1165">
        <v>103</v>
      </c>
      <c r="T407" s="1165">
        <v>103</v>
      </c>
      <c r="U407" s="1165">
        <v>94</v>
      </c>
      <c r="V407" s="1887">
        <v>96</v>
      </c>
      <c r="W407" s="1165">
        <v>96</v>
      </c>
      <c r="X407" s="1165">
        <v>97</v>
      </c>
      <c r="Y407" s="1165">
        <v>99</v>
      </c>
      <c r="Z407" s="1165">
        <v>87</v>
      </c>
      <c r="AA407" s="1165">
        <v>77</v>
      </c>
      <c r="AB407" s="1166">
        <v>67</v>
      </c>
      <c r="AC407" s="123"/>
    </row>
    <row r="408" spans="1:29" s="658" customFormat="1" ht="12" thickBot="1">
      <c r="A408" s="2150"/>
      <c r="B408" s="2152"/>
      <c r="C408" s="46" t="s">
        <v>16</v>
      </c>
      <c r="D408" s="46"/>
      <c r="E408" s="114">
        <f t="shared" ref="E408:AC408" si="97">E406/E405</f>
        <v>0</v>
      </c>
      <c r="F408" s="114">
        <f t="shared" si="97"/>
        <v>0</v>
      </c>
      <c r="G408" s="114">
        <f t="shared" si="97"/>
        <v>0</v>
      </c>
      <c r="H408" s="416">
        <f t="shared" si="97"/>
        <v>0</v>
      </c>
      <c r="I408" s="114">
        <f t="shared" si="97"/>
        <v>0</v>
      </c>
      <c r="J408" s="114">
        <f t="shared" si="97"/>
        <v>0</v>
      </c>
      <c r="K408" s="114">
        <f t="shared" si="97"/>
        <v>0</v>
      </c>
      <c r="L408" s="114">
        <f t="shared" si="97"/>
        <v>0</v>
      </c>
      <c r="M408" s="114">
        <f t="shared" si="97"/>
        <v>0</v>
      </c>
      <c r="N408" s="416">
        <f t="shared" si="97"/>
        <v>0</v>
      </c>
      <c r="O408" s="114">
        <f t="shared" si="97"/>
        <v>0</v>
      </c>
      <c r="P408" s="114">
        <f t="shared" si="97"/>
        <v>0</v>
      </c>
      <c r="Q408" s="114">
        <f t="shared" si="97"/>
        <v>0</v>
      </c>
      <c r="R408" s="114">
        <f t="shared" si="97"/>
        <v>0</v>
      </c>
      <c r="S408" s="114">
        <f t="shared" si="97"/>
        <v>0</v>
      </c>
      <c r="T408" s="114">
        <f t="shared" si="97"/>
        <v>0</v>
      </c>
      <c r="U408" s="114">
        <f t="shared" si="97"/>
        <v>0</v>
      </c>
      <c r="V408" s="416">
        <f t="shared" si="97"/>
        <v>0</v>
      </c>
      <c r="W408" s="114">
        <f t="shared" si="97"/>
        <v>0</v>
      </c>
      <c r="X408" s="114">
        <f t="shared" si="97"/>
        <v>0</v>
      </c>
      <c r="Y408" s="114">
        <f t="shared" si="97"/>
        <v>0</v>
      </c>
      <c r="Z408" s="114">
        <f t="shared" si="97"/>
        <v>0</v>
      </c>
      <c r="AA408" s="114">
        <f t="shared" si="97"/>
        <v>0</v>
      </c>
      <c r="AB408" s="114">
        <f t="shared" si="97"/>
        <v>0</v>
      </c>
      <c r="AC408" s="121">
        <f t="shared" si="97"/>
        <v>0</v>
      </c>
    </row>
    <row r="409" spans="1:29" s="658" customFormat="1" ht="11.25">
      <c r="A409" s="2091" t="s">
        <v>101</v>
      </c>
      <c r="B409" s="2094" t="s">
        <v>651</v>
      </c>
      <c r="C409" s="10" t="s">
        <v>484</v>
      </c>
      <c r="D409" s="1015" t="s">
        <v>507</v>
      </c>
      <c r="E409" s="108">
        <v>0.36000000000130966</v>
      </c>
      <c r="F409" s="108">
        <v>0.23399999999855936</v>
      </c>
      <c r="G409" s="108">
        <v>0.32400000000052387</v>
      </c>
      <c r="H409" s="415">
        <v>0.34200000000091679</v>
      </c>
      <c r="I409" s="108">
        <v>0.25199999999895228</v>
      </c>
      <c r="J409" s="108">
        <v>0.37800000000170259</v>
      </c>
      <c r="K409" s="108">
        <v>0.37799999999842843</v>
      </c>
      <c r="L409" s="108">
        <v>0.37799999999842843</v>
      </c>
      <c r="M409" s="108">
        <v>0.39600000000209551</v>
      </c>
      <c r="N409" s="415">
        <v>0.32400000000052387</v>
      </c>
      <c r="O409" s="108">
        <v>0.306000000000131</v>
      </c>
      <c r="P409" s="108">
        <v>0.306000000000131</v>
      </c>
      <c r="Q409" s="108">
        <v>0.28799999999973808</v>
      </c>
      <c r="R409" s="108">
        <v>0.306000000000131</v>
      </c>
      <c r="S409" s="108">
        <v>0.306000000000131</v>
      </c>
      <c r="T409" s="108">
        <v>0.39599999999882129</v>
      </c>
      <c r="U409" s="108">
        <v>0.43199999999960709</v>
      </c>
      <c r="V409" s="415">
        <v>0.32400000000052387</v>
      </c>
      <c r="W409" s="108">
        <v>0.32400000000052387</v>
      </c>
      <c r="X409" s="108">
        <v>0.32400000000052387</v>
      </c>
      <c r="Y409" s="108">
        <v>0.32399999999724971</v>
      </c>
      <c r="Z409" s="108">
        <v>0.32400000000052387</v>
      </c>
      <c r="AA409" s="108">
        <v>0.32400000000052387</v>
      </c>
      <c r="AB409" s="108">
        <v>0.39599999999882129</v>
      </c>
      <c r="AC409" s="123">
        <f>SUM(E409:AB409)</f>
        <v>8.0459999999988199</v>
      </c>
    </row>
    <row r="410" spans="1:29" s="658" customFormat="1" ht="11.25">
      <c r="A410" s="2149"/>
      <c r="B410" s="2151"/>
      <c r="C410" s="11" t="s">
        <v>485</v>
      </c>
      <c r="D410" s="1005" t="s">
        <v>470</v>
      </c>
      <c r="E410" s="82"/>
      <c r="F410" s="82"/>
      <c r="G410" s="82"/>
      <c r="H410" s="416"/>
      <c r="I410" s="82"/>
      <c r="J410" s="82"/>
      <c r="K410" s="82"/>
      <c r="L410" s="82"/>
      <c r="M410" s="82"/>
      <c r="N410" s="416"/>
      <c r="O410" s="82"/>
      <c r="P410" s="82"/>
      <c r="Q410" s="82"/>
      <c r="R410" s="82"/>
      <c r="S410" s="82"/>
      <c r="T410" s="82"/>
      <c r="U410" s="82"/>
      <c r="V410" s="416"/>
      <c r="W410" s="82"/>
      <c r="X410" s="82"/>
      <c r="Y410" s="82"/>
      <c r="Z410" s="82"/>
      <c r="AA410" s="82"/>
      <c r="AB410" s="82"/>
      <c r="AC410" s="123">
        <f>SUM(E410:AB410)</f>
        <v>0</v>
      </c>
    </row>
    <row r="411" spans="1:29" s="658" customFormat="1" ht="12">
      <c r="A411" s="2149"/>
      <c r="B411" s="2151"/>
      <c r="C411" s="11" t="s">
        <v>8</v>
      </c>
      <c r="D411" s="1005" t="s">
        <v>466</v>
      </c>
      <c r="E411" s="1170">
        <v>28</v>
      </c>
      <c r="F411" s="1171">
        <v>31</v>
      </c>
      <c r="G411" s="1171">
        <v>31</v>
      </c>
      <c r="H411" s="1887">
        <v>30</v>
      </c>
      <c r="I411" s="1171">
        <v>31</v>
      </c>
      <c r="J411" s="1171">
        <v>33</v>
      </c>
      <c r="K411" s="1171">
        <v>31</v>
      </c>
      <c r="L411" s="1171">
        <v>30</v>
      </c>
      <c r="M411" s="1171">
        <v>30</v>
      </c>
      <c r="N411" s="1887">
        <v>31</v>
      </c>
      <c r="O411" s="1171">
        <v>31</v>
      </c>
      <c r="P411" s="1171">
        <v>33</v>
      </c>
      <c r="Q411" s="1171">
        <v>32</v>
      </c>
      <c r="R411" s="1171">
        <v>33</v>
      </c>
      <c r="S411" s="1171">
        <v>33</v>
      </c>
      <c r="T411" s="1171">
        <v>31</v>
      </c>
      <c r="U411" s="1171">
        <v>34</v>
      </c>
      <c r="V411" s="1887">
        <v>36</v>
      </c>
      <c r="W411" s="1171">
        <v>34</v>
      </c>
      <c r="X411" s="1171">
        <v>33</v>
      </c>
      <c r="Y411" s="1171">
        <v>34</v>
      </c>
      <c r="Z411" s="1171">
        <v>32</v>
      </c>
      <c r="AA411" s="1171">
        <v>34</v>
      </c>
      <c r="AB411" s="1172">
        <v>32</v>
      </c>
      <c r="AC411" s="123"/>
    </row>
    <row r="412" spans="1:29" s="658" customFormat="1" ht="12" thickBot="1">
      <c r="A412" s="2153"/>
      <c r="B412" s="2154"/>
      <c r="C412" s="45" t="s">
        <v>16</v>
      </c>
      <c r="D412" s="45"/>
      <c r="E412" s="114">
        <f t="shared" ref="E412:AC412" si="98">E410/E409</f>
        <v>0</v>
      </c>
      <c r="F412" s="114">
        <f t="shared" si="98"/>
        <v>0</v>
      </c>
      <c r="G412" s="114">
        <f t="shared" si="98"/>
        <v>0</v>
      </c>
      <c r="H412" s="416">
        <f t="shared" si="98"/>
        <v>0</v>
      </c>
      <c r="I412" s="114">
        <f t="shared" si="98"/>
        <v>0</v>
      </c>
      <c r="J412" s="114">
        <f t="shared" si="98"/>
        <v>0</v>
      </c>
      <c r="K412" s="114">
        <f t="shared" si="98"/>
        <v>0</v>
      </c>
      <c r="L412" s="114">
        <f t="shared" si="98"/>
        <v>0</v>
      </c>
      <c r="M412" s="114">
        <f t="shared" si="98"/>
        <v>0</v>
      </c>
      <c r="N412" s="416">
        <f t="shared" si="98"/>
        <v>0</v>
      </c>
      <c r="O412" s="114">
        <f t="shared" si="98"/>
        <v>0</v>
      </c>
      <c r="P412" s="114">
        <f t="shared" si="98"/>
        <v>0</v>
      </c>
      <c r="Q412" s="114">
        <f t="shared" si="98"/>
        <v>0</v>
      </c>
      <c r="R412" s="114">
        <f t="shared" si="98"/>
        <v>0</v>
      </c>
      <c r="S412" s="114">
        <f t="shared" si="98"/>
        <v>0</v>
      </c>
      <c r="T412" s="114">
        <f t="shared" si="98"/>
        <v>0</v>
      </c>
      <c r="U412" s="114">
        <f t="shared" si="98"/>
        <v>0</v>
      </c>
      <c r="V412" s="416">
        <f t="shared" si="98"/>
        <v>0</v>
      </c>
      <c r="W412" s="114">
        <f t="shared" si="98"/>
        <v>0</v>
      </c>
      <c r="X412" s="114">
        <f t="shared" si="98"/>
        <v>0</v>
      </c>
      <c r="Y412" s="114">
        <f t="shared" si="98"/>
        <v>0</v>
      </c>
      <c r="Z412" s="114">
        <f t="shared" si="98"/>
        <v>0</v>
      </c>
      <c r="AA412" s="114">
        <f t="shared" si="98"/>
        <v>0</v>
      </c>
      <c r="AB412" s="114">
        <f t="shared" si="98"/>
        <v>0</v>
      </c>
      <c r="AC412" s="121">
        <f t="shared" si="98"/>
        <v>0</v>
      </c>
    </row>
    <row r="413" spans="1:29" s="658" customFormat="1" ht="11.25">
      <c r="A413" s="2091" t="s">
        <v>120</v>
      </c>
      <c r="B413" s="2094" t="s">
        <v>652</v>
      </c>
      <c r="C413" s="10" t="s">
        <v>484</v>
      </c>
      <c r="D413" s="1015" t="s">
        <v>507</v>
      </c>
      <c r="E413" s="80"/>
      <c r="F413" s="80"/>
      <c r="G413" s="80"/>
      <c r="H413" s="414"/>
      <c r="I413" s="80"/>
      <c r="J413" s="80"/>
      <c r="K413" s="80"/>
      <c r="L413" s="80"/>
      <c r="M413" s="80"/>
      <c r="N413" s="414"/>
      <c r="O413" s="80"/>
      <c r="P413" s="80"/>
      <c r="Q413" s="80"/>
      <c r="R413" s="80"/>
      <c r="S413" s="80"/>
      <c r="T413" s="80"/>
      <c r="U413" s="80"/>
      <c r="V413" s="414"/>
      <c r="W413" s="80"/>
      <c r="X413" s="80"/>
      <c r="Y413" s="80"/>
      <c r="Z413" s="80"/>
      <c r="AA413" s="80"/>
      <c r="AB413" s="80"/>
      <c r="AC413" s="123">
        <f>SUM(E413:AB413)</f>
        <v>0</v>
      </c>
    </row>
    <row r="414" spans="1:29" s="658" customFormat="1">
      <c r="A414" s="2149"/>
      <c r="B414" s="2151"/>
      <c r="C414" s="11" t="s">
        <v>485</v>
      </c>
      <c r="D414" s="1005" t="s">
        <v>470</v>
      </c>
      <c r="E414" s="206"/>
      <c r="F414" s="82"/>
      <c r="G414" s="82"/>
      <c r="H414" s="418"/>
      <c r="I414" s="82"/>
      <c r="J414" s="82"/>
      <c r="K414" s="82"/>
      <c r="L414" s="82"/>
      <c r="M414" s="82"/>
      <c r="N414" s="418"/>
      <c r="O414" s="82"/>
      <c r="P414" s="82"/>
      <c r="Q414" s="82"/>
      <c r="R414" s="82"/>
      <c r="S414" s="82"/>
      <c r="T414" s="82"/>
      <c r="U414" s="82"/>
      <c r="V414" s="418"/>
      <c r="W414" s="82"/>
      <c r="X414" s="82"/>
      <c r="Y414" s="82"/>
      <c r="Z414" s="82"/>
      <c r="AA414" s="82"/>
      <c r="AB414" s="82"/>
      <c r="AC414" s="123">
        <f>SUM(E414:AB414)</f>
        <v>0</v>
      </c>
    </row>
    <row r="415" spans="1:29" s="658" customFormat="1" ht="11.25">
      <c r="A415" s="2149"/>
      <c r="B415" s="2151"/>
      <c r="C415" s="11" t="s">
        <v>8</v>
      </c>
      <c r="D415" s="1005" t="s">
        <v>466</v>
      </c>
      <c r="E415" s="115" t="s">
        <v>244</v>
      </c>
      <c r="F415" s="115">
        <f t="shared" ref="F415:AB415" si="99">F413*100</f>
        <v>0</v>
      </c>
      <c r="G415" s="115">
        <f t="shared" si="99"/>
        <v>0</v>
      </c>
      <c r="H415" s="472">
        <f t="shared" si="99"/>
        <v>0</v>
      </c>
      <c r="I415" s="115">
        <f t="shared" si="99"/>
        <v>0</v>
      </c>
      <c r="J415" s="115">
        <f t="shared" si="99"/>
        <v>0</v>
      </c>
      <c r="K415" s="115">
        <f t="shared" si="99"/>
        <v>0</v>
      </c>
      <c r="L415" s="115">
        <f t="shared" si="99"/>
        <v>0</v>
      </c>
      <c r="M415" s="115">
        <f t="shared" si="99"/>
        <v>0</v>
      </c>
      <c r="N415" s="472">
        <f t="shared" si="99"/>
        <v>0</v>
      </c>
      <c r="O415" s="115">
        <f t="shared" si="99"/>
        <v>0</v>
      </c>
      <c r="P415" s="115">
        <f t="shared" si="99"/>
        <v>0</v>
      </c>
      <c r="Q415" s="115">
        <f t="shared" si="99"/>
        <v>0</v>
      </c>
      <c r="R415" s="115">
        <f t="shared" si="99"/>
        <v>0</v>
      </c>
      <c r="S415" s="115">
        <f t="shared" si="99"/>
        <v>0</v>
      </c>
      <c r="T415" s="115">
        <f t="shared" si="99"/>
        <v>0</v>
      </c>
      <c r="U415" s="115">
        <f t="shared" si="99"/>
        <v>0</v>
      </c>
      <c r="V415" s="472">
        <f t="shared" si="99"/>
        <v>0</v>
      </c>
      <c r="W415" s="115">
        <f t="shared" si="99"/>
        <v>0</v>
      </c>
      <c r="X415" s="115">
        <f t="shared" si="99"/>
        <v>0</v>
      </c>
      <c r="Y415" s="115">
        <f t="shared" si="99"/>
        <v>0</v>
      </c>
      <c r="Z415" s="115">
        <f t="shared" si="99"/>
        <v>0</v>
      </c>
      <c r="AA415" s="115">
        <f t="shared" si="99"/>
        <v>0</v>
      </c>
      <c r="AB415" s="115">
        <f t="shared" si="99"/>
        <v>0</v>
      </c>
      <c r="AC415" s="123"/>
    </row>
    <row r="416" spans="1:29" s="658" customFormat="1" ht="12" thickBot="1">
      <c r="A416" s="2150"/>
      <c r="B416" s="2152"/>
      <c r="C416" s="46" t="s">
        <v>16</v>
      </c>
      <c r="D416" s="46"/>
      <c r="E416" s="114" t="e">
        <f t="shared" ref="E416:AC416" si="100">E414/E413</f>
        <v>#DIV/0!</v>
      </c>
      <c r="F416" s="114" t="e">
        <f t="shared" si="100"/>
        <v>#DIV/0!</v>
      </c>
      <c r="G416" s="114" t="e">
        <f t="shared" si="100"/>
        <v>#DIV/0!</v>
      </c>
      <c r="H416" s="416" t="e">
        <f t="shared" si="100"/>
        <v>#DIV/0!</v>
      </c>
      <c r="I416" s="114" t="e">
        <f t="shared" si="100"/>
        <v>#DIV/0!</v>
      </c>
      <c r="J416" s="114" t="e">
        <f t="shared" si="100"/>
        <v>#DIV/0!</v>
      </c>
      <c r="K416" s="114" t="e">
        <f t="shared" si="100"/>
        <v>#DIV/0!</v>
      </c>
      <c r="L416" s="114" t="e">
        <f t="shared" si="100"/>
        <v>#DIV/0!</v>
      </c>
      <c r="M416" s="114" t="e">
        <f t="shared" si="100"/>
        <v>#DIV/0!</v>
      </c>
      <c r="N416" s="416" t="e">
        <f t="shared" si="100"/>
        <v>#DIV/0!</v>
      </c>
      <c r="O416" s="114" t="e">
        <f t="shared" si="100"/>
        <v>#DIV/0!</v>
      </c>
      <c r="P416" s="114" t="e">
        <f t="shared" si="100"/>
        <v>#DIV/0!</v>
      </c>
      <c r="Q416" s="114" t="e">
        <f t="shared" si="100"/>
        <v>#DIV/0!</v>
      </c>
      <c r="R416" s="114" t="e">
        <f t="shared" si="100"/>
        <v>#DIV/0!</v>
      </c>
      <c r="S416" s="114" t="e">
        <f t="shared" si="100"/>
        <v>#DIV/0!</v>
      </c>
      <c r="T416" s="114" t="e">
        <f t="shared" si="100"/>
        <v>#DIV/0!</v>
      </c>
      <c r="U416" s="114" t="e">
        <f t="shared" si="100"/>
        <v>#DIV/0!</v>
      </c>
      <c r="V416" s="416" t="e">
        <f t="shared" si="100"/>
        <v>#DIV/0!</v>
      </c>
      <c r="W416" s="114" t="e">
        <f t="shared" si="100"/>
        <v>#DIV/0!</v>
      </c>
      <c r="X416" s="114" t="e">
        <f t="shared" si="100"/>
        <v>#DIV/0!</v>
      </c>
      <c r="Y416" s="114" t="e">
        <f t="shared" si="100"/>
        <v>#DIV/0!</v>
      </c>
      <c r="Z416" s="114" t="e">
        <f t="shared" si="100"/>
        <v>#DIV/0!</v>
      </c>
      <c r="AA416" s="114" t="e">
        <f t="shared" si="100"/>
        <v>#DIV/0!</v>
      </c>
      <c r="AB416" s="114" t="e">
        <f t="shared" si="100"/>
        <v>#DIV/0!</v>
      </c>
      <c r="AC416" s="121" t="e">
        <f t="shared" si="100"/>
        <v>#DIV/0!</v>
      </c>
    </row>
    <row r="417" spans="1:30" s="658" customFormat="1" ht="11.25">
      <c r="A417" s="2091" t="s">
        <v>103</v>
      </c>
      <c r="B417" s="2094" t="s">
        <v>332</v>
      </c>
      <c r="C417" s="10" t="s">
        <v>484</v>
      </c>
      <c r="D417" s="1015" t="s">
        <v>507</v>
      </c>
      <c r="E417" s="108">
        <v>0</v>
      </c>
      <c r="F417" s="108">
        <v>0</v>
      </c>
      <c r="G417" s="108">
        <v>0</v>
      </c>
      <c r="H417" s="415">
        <v>0</v>
      </c>
      <c r="I417" s="108">
        <v>0</v>
      </c>
      <c r="J417" s="108">
        <v>0</v>
      </c>
      <c r="K417" s="108">
        <v>0</v>
      </c>
      <c r="L417" s="108">
        <v>0</v>
      </c>
      <c r="M417" s="108">
        <v>0</v>
      </c>
      <c r="N417" s="415">
        <v>0</v>
      </c>
      <c r="O417" s="108">
        <v>0</v>
      </c>
      <c r="P417" s="108">
        <v>0</v>
      </c>
      <c r="Q417" s="108">
        <v>0</v>
      </c>
      <c r="R417" s="108">
        <v>0</v>
      </c>
      <c r="S417" s="108">
        <v>0</v>
      </c>
      <c r="T417" s="108">
        <v>0</v>
      </c>
      <c r="U417" s="108">
        <v>0</v>
      </c>
      <c r="V417" s="415">
        <v>0</v>
      </c>
      <c r="W417" s="108">
        <v>0</v>
      </c>
      <c r="X417" s="108">
        <v>0</v>
      </c>
      <c r="Y417" s="108">
        <v>0</v>
      </c>
      <c r="Z417" s="108">
        <v>0</v>
      </c>
      <c r="AA417" s="108">
        <v>0</v>
      </c>
      <c r="AB417" s="108">
        <v>0</v>
      </c>
      <c r="AC417" s="123">
        <f>SUM(E417:AB417)</f>
        <v>0</v>
      </c>
      <c r="AD417" s="658" t="s">
        <v>472</v>
      </c>
    </row>
    <row r="418" spans="1:30" s="658" customFormat="1">
      <c r="A418" s="2149"/>
      <c r="B418" s="2151"/>
      <c r="C418" s="11" t="s">
        <v>485</v>
      </c>
      <c r="D418" s="1005" t="s">
        <v>470</v>
      </c>
      <c r="E418" s="206"/>
      <c r="F418" s="82"/>
      <c r="G418" s="82"/>
      <c r="H418" s="418"/>
      <c r="I418" s="82"/>
      <c r="J418" s="82"/>
      <c r="K418" s="82"/>
      <c r="L418" s="82"/>
      <c r="M418" s="82"/>
      <c r="N418" s="418"/>
      <c r="O418" s="82"/>
      <c r="P418" s="82"/>
      <c r="Q418" s="82"/>
      <c r="R418" s="82"/>
      <c r="S418" s="82"/>
      <c r="T418" s="82"/>
      <c r="U418" s="82"/>
      <c r="V418" s="418"/>
      <c r="W418" s="82"/>
      <c r="X418" s="82"/>
      <c r="Y418" s="82"/>
      <c r="Z418" s="82"/>
      <c r="AA418" s="82"/>
      <c r="AB418" s="82"/>
      <c r="AC418" s="123">
        <f>SUM(E418:AB418)</f>
        <v>0</v>
      </c>
    </row>
    <row r="419" spans="1:30" s="658" customFormat="1" ht="12">
      <c r="A419" s="2149"/>
      <c r="B419" s="2151"/>
      <c r="C419" s="11" t="s">
        <v>8</v>
      </c>
      <c r="D419" s="1005" t="s">
        <v>466</v>
      </c>
      <c r="E419" s="971">
        <v>0</v>
      </c>
      <c r="F419" s="972">
        <v>0</v>
      </c>
      <c r="G419" s="972">
        <v>0</v>
      </c>
      <c r="H419" s="1887">
        <v>0</v>
      </c>
      <c r="I419" s="972">
        <v>0</v>
      </c>
      <c r="J419" s="972">
        <v>0</v>
      </c>
      <c r="K419" s="972">
        <v>0</v>
      </c>
      <c r="L419" s="972">
        <v>2</v>
      </c>
      <c r="M419" s="972">
        <v>0</v>
      </c>
      <c r="N419" s="1887">
        <v>0</v>
      </c>
      <c r="O419" s="972">
        <v>0</v>
      </c>
      <c r="P419" s="972">
        <v>0</v>
      </c>
      <c r="Q419" s="972">
        <v>0</v>
      </c>
      <c r="R419" s="972">
        <v>0</v>
      </c>
      <c r="S419" s="972">
        <v>0</v>
      </c>
      <c r="T419" s="972">
        <v>0</v>
      </c>
      <c r="U419" s="972">
        <v>0</v>
      </c>
      <c r="V419" s="1887">
        <v>0</v>
      </c>
      <c r="W419" s="972">
        <v>0</v>
      </c>
      <c r="X419" s="972">
        <v>0</v>
      </c>
      <c r="Y419" s="972">
        <v>0</v>
      </c>
      <c r="Z419" s="972">
        <v>0</v>
      </c>
      <c r="AA419" s="972">
        <v>0</v>
      </c>
      <c r="AB419" s="973">
        <v>0</v>
      </c>
      <c r="AC419" s="123"/>
    </row>
    <row r="420" spans="1:30" s="658" customFormat="1" ht="12" thickBot="1">
      <c r="A420" s="2150"/>
      <c r="B420" s="2152"/>
      <c r="C420" s="46" t="s">
        <v>16</v>
      </c>
      <c r="D420" s="46"/>
      <c r="E420" s="114" t="e">
        <f t="shared" ref="E420:AC420" si="101">E418/E417</f>
        <v>#DIV/0!</v>
      </c>
      <c r="F420" s="114" t="e">
        <f t="shared" si="101"/>
        <v>#DIV/0!</v>
      </c>
      <c r="G420" s="114" t="e">
        <f t="shared" si="101"/>
        <v>#DIV/0!</v>
      </c>
      <c r="H420" s="416" t="e">
        <f t="shared" si="101"/>
        <v>#DIV/0!</v>
      </c>
      <c r="I420" s="114" t="e">
        <f t="shared" si="101"/>
        <v>#DIV/0!</v>
      </c>
      <c r="J420" s="114" t="e">
        <f t="shared" si="101"/>
        <v>#DIV/0!</v>
      </c>
      <c r="K420" s="114" t="e">
        <f t="shared" si="101"/>
        <v>#DIV/0!</v>
      </c>
      <c r="L420" s="114" t="e">
        <f t="shared" si="101"/>
        <v>#DIV/0!</v>
      </c>
      <c r="M420" s="114" t="e">
        <f t="shared" si="101"/>
        <v>#DIV/0!</v>
      </c>
      <c r="N420" s="416" t="e">
        <f t="shared" si="101"/>
        <v>#DIV/0!</v>
      </c>
      <c r="O420" s="114" t="e">
        <f t="shared" si="101"/>
        <v>#DIV/0!</v>
      </c>
      <c r="P420" s="114" t="e">
        <f t="shared" si="101"/>
        <v>#DIV/0!</v>
      </c>
      <c r="Q420" s="114" t="e">
        <f t="shared" si="101"/>
        <v>#DIV/0!</v>
      </c>
      <c r="R420" s="114" t="e">
        <f t="shared" si="101"/>
        <v>#DIV/0!</v>
      </c>
      <c r="S420" s="114" t="e">
        <f t="shared" si="101"/>
        <v>#DIV/0!</v>
      </c>
      <c r="T420" s="114" t="e">
        <f t="shared" si="101"/>
        <v>#DIV/0!</v>
      </c>
      <c r="U420" s="114" t="e">
        <f t="shared" si="101"/>
        <v>#DIV/0!</v>
      </c>
      <c r="V420" s="416" t="e">
        <f t="shared" si="101"/>
        <v>#DIV/0!</v>
      </c>
      <c r="W420" s="114" t="e">
        <f t="shared" si="101"/>
        <v>#DIV/0!</v>
      </c>
      <c r="X420" s="114" t="e">
        <f t="shared" si="101"/>
        <v>#DIV/0!</v>
      </c>
      <c r="Y420" s="114" t="e">
        <f t="shared" si="101"/>
        <v>#DIV/0!</v>
      </c>
      <c r="Z420" s="114" t="e">
        <f t="shared" si="101"/>
        <v>#DIV/0!</v>
      </c>
      <c r="AA420" s="114" t="e">
        <f t="shared" si="101"/>
        <v>#DIV/0!</v>
      </c>
      <c r="AB420" s="114" t="e">
        <f t="shared" si="101"/>
        <v>#DIV/0!</v>
      </c>
      <c r="AC420" s="121" t="e">
        <f t="shared" si="101"/>
        <v>#DIV/0!</v>
      </c>
    </row>
    <row r="421" spans="1:30" s="658" customFormat="1" ht="11.25">
      <c r="A421" s="52"/>
      <c r="B421" s="49" t="s">
        <v>18</v>
      </c>
      <c r="C421" s="10" t="s">
        <v>484</v>
      </c>
      <c r="D421" s="1015" t="s">
        <v>507</v>
      </c>
      <c r="E421" s="719">
        <v>1.4999999999963621E-3</v>
      </c>
      <c r="F421" s="719">
        <v>1.4000000000032743E-3</v>
      </c>
      <c r="G421" s="719">
        <v>1.5999999999985449E-3</v>
      </c>
      <c r="H421" s="776">
        <v>1.7000000000007276E-3</v>
      </c>
      <c r="I421" s="719">
        <v>1.7000000000007276E-3</v>
      </c>
      <c r="J421" s="719">
        <v>1.5999999999985449E-3</v>
      </c>
      <c r="K421" s="719">
        <v>1.5999999999985449E-3</v>
      </c>
      <c r="L421" s="719">
        <v>1.5999999999985449E-3</v>
      </c>
      <c r="M421" s="719">
        <v>1.8000000000029104E-3</v>
      </c>
      <c r="N421" s="776">
        <v>1.5999999999985449E-3</v>
      </c>
      <c r="O421" s="719">
        <v>1.3000000000010915E-3</v>
      </c>
      <c r="P421" s="719">
        <v>1.3000000000010915E-3</v>
      </c>
      <c r="Q421" s="719">
        <v>1.5999999999985449E-3</v>
      </c>
      <c r="R421" s="719">
        <v>1.500000000005457E-3</v>
      </c>
      <c r="S421" s="719">
        <v>1.2999999999919966E-3</v>
      </c>
      <c r="T421" s="719">
        <v>1.6000000000076398E-3</v>
      </c>
      <c r="U421" s="719">
        <v>3.599999999996726E-3</v>
      </c>
      <c r="V421" s="776">
        <v>1.4999999999963621E-3</v>
      </c>
      <c r="W421" s="719">
        <v>1.500000000005457E-3</v>
      </c>
      <c r="X421" s="719">
        <v>1.4999999999963621E-3</v>
      </c>
      <c r="Y421" s="719">
        <v>1.500000000005457E-3</v>
      </c>
      <c r="Z421" s="719">
        <v>1.4999999999963621E-3</v>
      </c>
      <c r="AA421" s="719">
        <v>1.4999999999963621E-3</v>
      </c>
      <c r="AB421" s="719">
        <v>1.9000000000050931E-3</v>
      </c>
      <c r="AC421" s="218">
        <f>SUM(E421:AB421)</f>
        <v>3.9200000000000741E-2</v>
      </c>
      <c r="AD421" s="572">
        <f>MAX(E421:AB421)</f>
        <v>3.599999999996726E-3</v>
      </c>
    </row>
    <row r="422" spans="1:30" s="658" customFormat="1" ht="12" thickBot="1">
      <c r="A422" s="53"/>
      <c r="B422" s="51" t="s">
        <v>19</v>
      </c>
      <c r="C422" s="45" t="s">
        <v>484</v>
      </c>
      <c r="D422" s="1009" t="s">
        <v>507</v>
      </c>
      <c r="E422" s="412">
        <v>9.9999999999909054E-5</v>
      </c>
      <c r="F422" s="412">
        <v>9.9999999999909054E-5</v>
      </c>
      <c r="G422" s="412">
        <v>0</v>
      </c>
      <c r="H422" s="455">
        <v>0</v>
      </c>
      <c r="I422" s="412">
        <v>0</v>
      </c>
      <c r="J422" s="412">
        <v>9.9999999999909054E-5</v>
      </c>
      <c r="K422" s="412">
        <v>0</v>
      </c>
      <c r="L422" s="412">
        <v>0</v>
      </c>
      <c r="M422" s="412">
        <v>9.9999999999909054E-5</v>
      </c>
      <c r="N422" s="455">
        <v>0</v>
      </c>
      <c r="O422" s="412">
        <v>0</v>
      </c>
      <c r="P422" s="412">
        <v>0</v>
      </c>
      <c r="Q422" s="412">
        <v>0</v>
      </c>
      <c r="R422" s="412">
        <v>0</v>
      </c>
      <c r="S422" s="412">
        <v>0</v>
      </c>
      <c r="T422" s="412">
        <v>0</v>
      </c>
      <c r="U422" s="412">
        <v>0</v>
      </c>
      <c r="V422" s="455">
        <v>0</v>
      </c>
      <c r="W422" s="412">
        <v>0</v>
      </c>
      <c r="X422" s="412">
        <v>0</v>
      </c>
      <c r="Y422" s="412">
        <v>0</v>
      </c>
      <c r="Z422" s="412">
        <v>0</v>
      </c>
      <c r="AA422" s="412">
        <v>0</v>
      </c>
      <c r="AB422" s="412">
        <v>0</v>
      </c>
      <c r="AC422" s="514">
        <f>SUM(E422:AB422)</f>
        <v>3.9999999999963622E-4</v>
      </c>
      <c r="AD422" s="572">
        <f>MAX(E422:AB422)</f>
        <v>9.9999999999909054E-5</v>
      </c>
    </row>
    <row r="423" spans="1:30" s="658" customFormat="1" ht="10.5" customHeight="1">
      <c r="A423" s="2108" t="s">
        <v>152</v>
      </c>
      <c r="B423" s="2109"/>
      <c r="C423" s="12" t="s">
        <v>484</v>
      </c>
      <c r="D423" s="12"/>
      <c r="E423" s="111">
        <f>E381+E385+E389+E393+E397+E401+E405+E409+E413+E417</f>
        <v>1.609999999998905</v>
      </c>
      <c r="F423" s="111">
        <f t="shared" ref="F423:AC424" si="102">F381+F385+F389+F393+F397+F401+F405+F409+F413+F417</f>
        <v>1.3960000000012776</v>
      </c>
      <c r="G423" s="111">
        <f t="shared" si="102"/>
        <v>1.6200000000006753</v>
      </c>
      <c r="H423" s="436">
        <f t="shared" si="102"/>
        <v>1.7099999999977284</v>
      </c>
      <c r="I423" s="111">
        <f t="shared" si="102"/>
        <v>1.5119999999991367</v>
      </c>
      <c r="J423" s="111">
        <f t="shared" si="102"/>
        <v>2.250000000001279</v>
      </c>
      <c r="K423" s="111">
        <f t="shared" si="102"/>
        <v>2.304000000000872</v>
      </c>
      <c r="L423" s="111">
        <f t="shared" si="102"/>
        <v>2.2859999999955676</v>
      </c>
      <c r="M423" s="111">
        <f t="shared" si="102"/>
        <v>2.3220000000057666</v>
      </c>
      <c r="N423" s="436">
        <f t="shared" si="102"/>
        <v>2.6640000000001351</v>
      </c>
      <c r="O423" s="111">
        <f t="shared" si="102"/>
        <v>2.0699999999993963</v>
      </c>
      <c r="P423" s="111">
        <f t="shared" si="102"/>
        <v>2.0699999999993963</v>
      </c>
      <c r="Q423" s="111">
        <f t="shared" si="102"/>
        <v>2.2320000000005282</v>
      </c>
      <c r="R423" s="111">
        <f t="shared" si="102"/>
        <v>2.2280000000013955</v>
      </c>
      <c r="S423" s="111">
        <f t="shared" si="102"/>
        <v>2.2279999999997071</v>
      </c>
      <c r="T423" s="111">
        <f t="shared" si="102"/>
        <v>2.7439999999991569</v>
      </c>
      <c r="U423" s="111">
        <f t="shared" si="102"/>
        <v>3.0599999999973191</v>
      </c>
      <c r="V423" s="436">
        <f t="shared" si="102"/>
        <v>2.0519999999990035</v>
      </c>
      <c r="W423" s="111">
        <f t="shared" si="102"/>
        <v>2.0520000000039662</v>
      </c>
      <c r="X423" s="111">
        <f t="shared" si="102"/>
        <v>2.0519999999990035</v>
      </c>
      <c r="Y423" s="111">
        <f t="shared" si="102"/>
        <v>2.0159999999998548</v>
      </c>
      <c r="Z423" s="111">
        <f t="shared" si="102"/>
        <v>2.0339999999986107</v>
      </c>
      <c r="AA423" s="111">
        <f t="shared" si="102"/>
        <v>2.1240000000022636</v>
      </c>
      <c r="AB423" s="111">
        <f t="shared" si="102"/>
        <v>2.3039999999963698</v>
      </c>
      <c r="AC423" s="111">
        <f t="shared" si="102"/>
        <v>50.939999999997305</v>
      </c>
    </row>
    <row r="424" spans="1:30" s="658" customFormat="1" ht="10.5" customHeight="1" thickBot="1">
      <c r="A424" s="2110"/>
      <c r="B424" s="2111"/>
      <c r="C424" s="9" t="s">
        <v>485</v>
      </c>
      <c r="D424" s="234"/>
      <c r="E424" s="111">
        <f>E382+E386+E390+E394+E398+E402+E406+E410+E414+E418</f>
        <v>1.799999999711872E-2</v>
      </c>
      <c r="F424" s="111">
        <f t="shared" si="102"/>
        <v>1.8000000000392903E-2</v>
      </c>
      <c r="G424" s="111">
        <f t="shared" si="102"/>
        <v>0</v>
      </c>
      <c r="H424" s="436">
        <f t="shared" si="102"/>
        <v>1.8000000000392903E-2</v>
      </c>
      <c r="I424" s="111">
        <f t="shared" si="102"/>
        <v>1.8000000000392903E-2</v>
      </c>
      <c r="J424" s="111">
        <f t="shared" si="102"/>
        <v>1.8000000000392903E-2</v>
      </c>
      <c r="K424" s="111">
        <f t="shared" si="102"/>
        <v>1.8000000000392903E-2</v>
      </c>
      <c r="L424" s="111">
        <f t="shared" si="102"/>
        <v>1.8000000000392903E-2</v>
      </c>
      <c r="M424" s="111">
        <f t="shared" si="102"/>
        <v>1.8000000000392903E-2</v>
      </c>
      <c r="N424" s="436">
        <f t="shared" si="102"/>
        <v>0</v>
      </c>
      <c r="O424" s="111">
        <f t="shared" si="102"/>
        <v>1.8000000000392903E-2</v>
      </c>
      <c r="P424" s="111">
        <f t="shared" si="102"/>
        <v>1.799999999711872E-2</v>
      </c>
      <c r="Q424" s="111">
        <f t="shared" si="102"/>
        <v>0</v>
      </c>
      <c r="R424" s="111">
        <f t="shared" si="102"/>
        <v>1.8000000000392903E-2</v>
      </c>
      <c r="S424" s="111">
        <f t="shared" si="102"/>
        <v>1.8000000000392903E-2</v>
      </c>
      <c r="T424" s="111">
        <f t="shared" si="102"/>
        <v>0</v>
      </c>
      <c r="U424" s="111">
        <f t="shared" si="102"/>
        <v>3.6000000000785806E-2</v>
      </c>
      <c r="V424" s="436">
        <f t="shared" si="102"/>
        <v>0</v>
      </c>
      <c r="W424" s="111">
        <f t="shared" si="102"/>
        <v>1.8000000000392903E-2</v>
      </c>
      <c r="X424" s="111">
        <f t="shared" si="102"/>
        <v>1.8000000000392903E-2</v>
      </c>
      <c r="Y424" s="111">
        <f t="shared" si="102"/>
        <v>1.8000000000392903E-2</v>
      </c>
      <c r="Z424" s="111">
        <f t="shared" si="102"/>
        <v>1.799999999711872E-2</v>
      </c>
      <c r="AA424" s="111">
        <f t="shared" si="102"/>
        <v>1.8000000000392903E-2</v>
      </c>
      <c r="AB424" s="111">
        <f t="shared" si="102"/>
        <v>1.8000000000392903E-2</v>
      </c>
      <c r="AC424" s="111">
        <f t="shared" si="102"/>
        <v>0.35999999999803556</v>
      </c>
    </row>
    <row r="425" spans="1:30" s="658" customFormat="1" ht="10.5" customHeight="1">
      <c r="A425" s="2097" t="s">
        <v>153</v>
      </c>
      <c r="B425" s="2112"/>
      <c r="C425" s="7" t="s">
        <v>484</v>
      </c>
      <c r="D425" s="7"/>
      <c r="E425" s="108">
        <f t="shared" ref="E425:AC426" si="103">E367+E371-E423</f>
        <v>0.25829600000038644</v>
      </c>
      <c r="F425" s="108">
        <f t="shared" si="103"/>
        <v>0.13999999999732538</v>
      </c>
      <c r="G425" s="108">
        <f t="shared" si="103"/>
        <v>0.25200000000089617</v>
      </c>
      <c r="H425" s="415">
        <f t="shared" si="103"/>
        <v>0.1620000000005688</v>
      </c>
      <c r="I425" s="108">
        <f t="shared" si="103"/>
        <v>0.22800000000501131</v>
      </c>
      <c r="J425" s="108">
        <f t="shared" si="103"/>
        <v>5.999999995577987E-3</v>
      </c>
      <c r="K425" s="108">
        <f t="shared" si="103"/>
        <v>3.9999999998996838E-2</v>
      </c>
      <c r="L425" s="108">
        <f t="shared" si="103"/>
        <v>0.20600000000425789</v>
      </c>
      <c r="M425" s="108">
        <f t="shared" si="103"/>
        <v>0.27799999999531577</v>
      </c>
      <c r="N425" s="415">
        <f t="shared" si="103"/>
        <v>-7.5999999999303736E-2</v>
      </c>
      <c r="O425" s="108">
        <f t="shared" si="103"/>
        <v>0.3860000000007382</v>
      </c>
      <c r="P425" s="108">
        <f t="shared" si="103"/>
        <v>0.38999999999863366</v>
      </c>
      <c r="Q425" s="108">
        <f t="shared" si="103"/>
        <v>7.2000000002833353E-2</v>
      </c>
      <c r="R425" s="108">
        <f t="shared" si="103"/>
        <v>3.1999999996643602E-2</v>
      </c>
      <c r="S425" s="108">
        <f t="shared" si="103"/>
        <v>0.22879999999836187</v>
      </c>
      <c r="T425" s="108">
        <f t="shared" si="103"/>
        <v>2.4000000004503086E-2</v>
      </c>
      <c r="U425" s="108">
        <f t="shared" si="103"/>
        <v>-0.49599999999918909</v>
      </c>
      <c r="V425" s="415">
        <f t="shared" si="103"/>
        <v>0.5159999999992011</v>
      </c>
      <c r="W425" s="108">
        <f t="shared" si="103"/>
        <v>0.41495999999742095</v>
      </c>
      <c r="X425" s="108">
        <f t="shared" si="103"/>
        <v>0.3080000000012153</v>
      </c>
      <c r="Y425" s="108">
        <f t="shared" si="103"/>
        <v>0.33600000000128016</v>
      </c>
      <c r="Z425" s="108">
        <f t="shared" si="103"/>
        <v>0.16600000000247617</v>
      </c>
      <c r="AA425" s="108">
        <f t="shared" si="103"/>
        <v>1.5999999995335301E-2</v>
      </c>
      <c r="AB425" s="108">
        <f t="shared" si="103"/>
        <v>-0.38799999999492685</v>
      </c>
      <c r="AC425" s="108">
        <f t="shared" si="103"/>
        <v>3.5000560000035748</v>
      </c>
    </row>
    <row r="426" spans="1:30" s="658" customFormat="1" ht="10.5" customHeight="1" thickBot="1">
      <c r="A426" s="2110"/>
      <c r="B426" s="2111"/>
      <c r="C426" s="9" t="s">
        <v>485</v>
      </c>
      <c r="D426" s="234"/>
      <c r="E426" s="111">
        <f t="shared" si="103"/>
        <v>-1.799999999711872E-2</v>
      </c>
      <c r="F426" s="111">
        <f t="shared" si="103"/>
        <v>-1.8000000000392903E-2</v>
      </c>
      <c r="G426" s="111">
        <f t="shared" si="103"/>
        <v>0</v>
      </c>
      <c r="H426" s="436">
        <f t="shared" si="103"/>
        <v>-1.8000000000392903E-2</v>
      </c>
      <c r="I426" s="111">
        <f t="shared" si="103"/>
        <v>-1.8000000000392903E-2</v>
      </c>
      <c r="J426" s="111">
        <f t="shared" si="103"/>
        <v>-1.8000000000392903E-2</v>
      </c>
      <c r="K426" s="111">
        <f t="shared" si="103"/>
        <v>-1.8000000000392903E-2</v>
      </c>
      <c r="L426" s="111">
        <f t="shared" si="103"/>
        <v>-1.8000000000392903E-2</v>
      </c>
      <c r="M426" s="111">
        <f t="shared" si="103"/>
        <v>-1.8000000000392903E-2</v>
      </c>
      <c r="N426" s="436">
        <f t="shared" si="103"/>
        <v>0</v>
      </c>
      <c r="O426" s="111">
        <f t="shared" si="103"/>
        <v>-1.8000000000392903E-2</v>
      </c>
      <c r="P426" s="111">
        <f t="shared" si="103"/>
        <v>-1.799999999711872E-2</v>
      </c>
      <c r="Q426" s="111">
        <f t="shared" si="103"/>
        <v>0</v>
      </c>
      <c r="R426" s="111">
        <f t="shared" si="103"/>
        <v>-1.8000000000392903E-2</v>
      </c>
      <c r="S426" s="111">
        <f t="shared" si="103"/>
        <v>-1.8000000000392903E-2</v>
      </c>
      <c r="T426" s="111">
        <f t="shared" si="103"/>
        <v>0</v>
      </c>
      <c r="U426" s="111">
        <f t="shared" si="103"/>
        <v>-3.6000000000785806E-2</v>
      </c>
      <c r="V426" s="436">
        <f t="shared" si="103"/>
        <v>0</v>
      </c>
      <c r="W426" s="111">
        <f t="shared" si="103"/>
        <v>-1.8000000000392903E-2</v>
      </c>
      <c r="X426" s="111">
        <f t="shared" si="103"/>
        <v>-1.8000000000392903E-2</v>
      </c>
      <c r="Y426" s="111">
        <f t="shared" si="103"/>
        <v>-1.8000000000392903E-2</v>
      </c>
      <c r="Z426" s="111">
        <f t="shared" si="103"/>
        <v>-1.799999999711872E-2</v>
      </c>
      <c r="AA426" s="111">
        <f t="shared" si="103"/>
        <v>-1.8000000000392903E-2</v>
      </c>
      <c r="AB426" s="111">
        <f t="shared" si="103"/>
        <v>-1.8000000000392903E-2</v>
      </c>
      <c r="AC426" s="111">
        <f t="shared" si="103"/>
        <v>-0.35999999999803556</v>
      </c>
    </row>
    <row r="427" spans="1:30" s="32" customFormat="1" ht="10.5" customHeight="1">
      <c r="A427" s="2167" t="s">
        <v>9</v>
      </c>
      <c r="B427" s="2168"/>
      <c r="C427" s="14" t="s">
        <v>484</v>
      </c>
      <c r="D427" s="14"/>
      <c r="E427" s="313">
        <f>E375-E423</f>
        <v>0.25829600000038644</v>
      </c>
      <c r="F427" s="313">
        <f t="shared" ref="F427:AB427" si="104">F375-F423</f>
        <v>0.13999999999732538</v>
      </c>
      <c r="G427" s="313">
        <f t="shared" si="104"/>
        <v>0.25200000000089617</v>
      </c>
      <c r="H427" s="313">
        <f t="shared" si="104"/>
        <v>0.1620000000005688</v>
      </c>
      <c r="I427" s="313">
        <f t="shared" si="104"/>
        <v>0.22800000000501131</v>
      </c>
      <c r="J427" s="313">
        <f t="shared" si="104"/>
        <v>5.999999995577987E-3</v>
      </c>
      <c r="K427" s="313">
        <f t="shared" si="104"/>
        <v>3.9999999998996838E-2</v>
      </c>
      <c r="L427" s="313">
        <f t="shared" si="104"/>
        <v>0.20600000000425789</v>
      </c>
      <c r="M427" s="313">
        <f t="shared" si="104"/>
        <v>0.27799999999531577</v>
      </c>
      <c r="N427" s="313">
        <f t="shared" si="104"/>
        <v>-7.5999999999303736E-2</v>
      </c>
      <c r="O427" s="313">
        <f t="shared" si="104"/>
        <v>0.3860000000007382</v>
      </c>
      <c r="P427" s="313">
        <f t="shared" si="104"/>
        <v>0.38999999999863366</v>
      </c>
      <c r="Q427" s="313">
        <f t="shared" si="104"/>
        <v>7.2000000002833353E-2</v>
      </c>
      <c r="R427" s="313">
        <f t="shared" si="104"/>
        <v>3.1999999996643602E-2</v>
      </c>
      <c r="S427" s="313">
        <f t="shared" si="104"/>
        <v>0.22879999999836187</v>
      </c>
      <c r="T427" s="313">
        <f t="shared" si="104"/>
        <v>2.4000000004503086E-2</v>
      </c>
      <c r="U427" s="313">
        <f t="shared" si="104"/>
        <v>-0.49599999999918909</v>
      </c>
      <c r="V427" s="313">
        <f t="shared" si="104"/>
        <v>0.5159999999992011</v>
      </c>
      <c r="W427" s="313">
        <f t="shared" si="104"/>
        <v>0.41495999999742095</v>
      </c>
      <c r="X427" s="313">
        <f t="shared" si="104"/>
        <v>0.3080000000012153</v>
      </c>
      <c r="Y427" s="313">
        <f t="shared" si="104"/>
        <v>0.33600000000128016</v>
      </c>
      <c r="Z427" s="313">
        <f t="shared" si="104"/>
        <v>0.16600000000247617</v>
      </c>
      <c r="AA427" s="313">
        <f t="shared" si="104"/>
        <v>1.5999999995335301E-2</v>
      </c>
      <c r="AB427" s="313">
        <f t="shared" si="104"/>
        <v>-0.38799999999492685</v>
      </c>
      <c r="AC427" s="92"/>
    </row>
    <row r="428" spans="1:30" s="32" customFormat="1" ht="10.5" customHeight="1" thickBot="1">
      <c r="A428" s="2169"/>
      <c r="B428" s="2170"/>
      <c r="C428" s="15" t="s">
        <v>485</v>
      </c>
      <c r="D428" s="15"/>
      <c r="E428" s="93"/>
      <c r="F428" s="93"/>
      <c r="G428" s="93"/>
      <c r="H428" s="93"/>
      <c r="I428" s="93"/>
      <c r="J428" s="93"/>
      <c r="K428" s="93"/>
      <c r="L428" s="93"/>
      <c r="M428" s="93"/>
      <c r="N428" s="93"/>
      <c r="O428" s="93"/>
      <c r="P428" s="93"/>
      <c r="Q428" s="93"/>
      <c r="R428" s="93"/>
      <c r="S428" s="93"/>
      <c r="T428" s="93"/>
      <c r="U428" s="93"/>
      <c r="V428" s="93"/>
      <c r="W428" s="93"/>
      <c r="X428" s="93"/>
      <c r="Y428" s="93"/>
      <c r="Z428" s="93"/>
      <c r="AA428" s="93"/>
      <c r="AB428" s="93"/>
      <c r="AC428" s="94"/>
    </row>
    <row r="429" spans="1:30" s="42" customFormat="1" ht="30" customHeight="1" thickBot="1">
      <c r="A429" s="40"/>
      <c r="B429" s="41"/>
      <c r="E429" s="98"/>
      <c r="F429" s="98"/>
      <c r="G429" s="98"/>
      <c r="H429" s="100"/>
      <c r="I429" s="98"/>
      <c r="J429" s="98"/>
      <c r="K429" s="98"/>
      <c r="L429" s="98"/>
      <c r="M429" s="98"/>
      <c r="N429" s="100"/>
      <c r="O429" s="98"/>
      <c r="P429" s="98"/>
      <c r="Q429" s="98"/>
      <c r="R429" s="98"/>
      <c r="S429" s="98"/>
      <c r="T429" s="98"/>
      <c r="U429" s="98"/>
      <c r="V429" s="100"/>
      <c r="W429" s="98"/>
      <c r="X429" s="98"/>
      <c r="Y429" s="98"/>
      <c r="Z429" s="98"/>
      <c r="AA429" s="98"/>
      <c r="AB429" s="98"/>
      <c r="AC429" s="98"/>
    </row>
    <row r="430" spans="1:30" s="658" customFormat="1" ht="28.5" customHeight="1">
      <c r="A430" s="133" t="s">
        <v>17</v>
      </c>
      <c r="B430" s="134" t="s">
        <v>5</v>
      </c>
      <c r="C430" s="6" t="s">
        <v>14</v>
      </c>
      <c r="D430" s="237" t="s">
        <v>499</v>
      </c>
      <c r="E430" s="2119" t="s">
        <v>15</v>
      </c>
      <c r="F430" s="2119"/>
      <c r="G430" s="2119"/>
      <c r="H430" s="2119"/>
      <c r="I430" s="2119"/>
      <c r="J430" s="2119"/>
      <c r="K430" s="2119"/>
      <c r="L430" s="2119"/>
      <c r="M430" s="2119"/>
      <c r="N430" s="2119"/>
      <c r="O430" s="2119"/>
      <c r="P430" s="2119"/>
      <c r="Q430" s="2119"/>
      <c r="R430" s="2119"/>
      <c r="S430" s="2119"/>
      <c r="T430" s="2119"/>
      <c r="U430" s="2119"/>
      <c r="V430" s="2119"/>
      <c r="W430" s="2119"/>
      <c r="X430" s="2119"/>
      <c r="Y430" s="2119"/>
      <c r="Z430" s="2119"/>
      <c r="AA430" s="2119"/>
      <c r="AB430" s="2119"/>
      <c r="AC430" s="2102" t="s">
        <v>10</v>
      </c>
    </row>
    <row r="431" spans="1:30" s="13" customFormat="1" ht="12.75" customHeight="1" thickBot="1">
      <c r="A431" s="2121" t="s">
        <v>478</v>
      </c>
      <c r="B431" s="2122"/>
      <c r="C431" s="17"/>
      <c r="D431" s="17"/>
      <c r="E431" s="18">
        <v>1</v>
      </c>
      <c r="F431" s="18">
        <v>2</v>
      </c>
      <c r="G431" s="18">
        <v>3</v>
      </c>
      <c r="H431" s="18">
        <v>4</v>
      </c>
      <c r="I431" s="18">
        <v>5</v>
      </c>
      <c r="J431" s="18">
        <v>6</v>
      </c>
      <c r="K431" s="18">
        <v>7</v>
      </c>
      <c r="L431" s="18">
        <v>8</v>
      </c>
      <c r="M431" s="18">
        <v>9</v>
      </c>
      <c r="N431" s="18">
        <v>10</v>
      </c>
      <c r="O431" s="18">
        <v>11</v>
      </c>
      <c r="P431" s="18">
        <v>12</v>
      </c>
      <c r="Q431" s="18">
        <v>13</v>
      </c>
      <c r="R431" s="18">
        <v>14</v>
      </c>
      <c r="S431" s="18">
        <v>15</v>
      </c>
      <c r="T431" s="18">
        <v>16</v>
      </c>
      <c r="U431" s="18">
        <v>17</v>
      </c>
      <c r="V431" s="18">
        <v>18</v>
      </c>
      <c r="W431" s="18">
        <v>19</v>
      </c>
      <c r="X431" s="18">
        <v>20</v>
      </c>
      <c r="Y431" s="18">
        <v>21</v>
      </c>
      <c r="Z431" s="18">
        <v>22</v>
      </c>
      <c r="AA431" s="18">
        <v>23</v>
      </c>
      <c r="AB431" s="18">
        <v>24</v>
      </c>
      <c r="AC431" s="2120"/>
    </row>
    <row r="432" spans="1:30" s="13" customFormat="1" ht="12.75" customHeight="1">
      <c r="A432" s="19" t="s">
        <v>293</v>
      </c>
      <c r="B432" s="20"/>
      <c r="C432" s="21"/>
      <c r="D432" s="1015"/>
      <c r="E432" s="20">
        <v>2</v>
      </c>
      <c r="F432" s="20">
        <v>2</v>
      </c>
      <c r="G432" s="20">
        <v>2</v>
      </c>
      <c r="H432" s="20">
        <v>2</v>
      </c>
      <c r="I432" s="20">
        <v>2</v>
      </c>
      <c r="J432" s="20">
        <v>2</v>
      </c>
      <c r="K432" s="20">
        <v>2</v>
      </c>
      <c r="L432" s="20">
        <v>2</v>
      </c>
      <c r="M432" s="20">
        <v>2</v>
      </c>
      <c r="N432" s="20">
        <v>2</v>
      </c>
      <c r="O432" s="20">
        <v>2</v>
      </c>
      <c r="P432" s="20">
        <v>2</v>
      </c>
      <c r="Q432" s="20">
        <v>2</v>
      </c>
      <c r="R432" s="20">
        <v>2</v>
      </c>
      <c r="S432" s="20">
        <v>2</v>
      </c>
      <c r="T432" s="20">
        <v>2</v>
      </c>
      <c r="U432" s="20">
        <v>2</v>
      </c>
      <c r="V432" s="20">
        <v>2</v>
      </c>
      <c r="W432" s="20">
        <v>2</v>
      </c>
      <c r="X432" s="20">
        <v>2</v>
      </c>
      <c r="Y432" s="20">
        <v>2</v>
      </c>
      <c r="Z432" s="20">
        <v>2</v>
      </c>
      <c r="AA432" s="20">
        <v>2</v>
      </c>
      <c r="AB432" s="20">
        <v>2</v>
      </c>
      <c r="AC432" s="400"/>
    </row>
    <row r="433" spans="1:30" s="13" customFormat="1" ht="12.75" customHeight="1" thickBot="1">
      <c r="A433" s="36" t="s">
        <v>294</v>
      </c>
      <c r="B433" s="37"/>
      <c r="C433" s="38"/>
      <c r="D433" s="1006"/>
      <c r="E433" s="37">
        <v>2</v>
      </c>
      <c r="F433" s="37">
        <v>2</v>
      </c>
      <c r="G433" s="37">
        <v>2</v>
      </c>
      <c r="H433" s="37">
        <v>2</v>
      </c>
      <c r="I433" s="37">
        <v>2</v>
      </c>
      <c r="J433" s="37">
        <v>2</v>
      </c>
      <c r="K433" s="37">
        <v>2</v>
      </c>
      <c r="L433" s="37">
        <v>2</v>
      </c>
      <c r="M433" s="37">
        <v>2</v>
      </c>
      <c r="N433" s="37">
        <v>2</v>
      </c>
      <c r="O433" s="37">
        <v>2</v>
      </c>
      <c r="P433" s="37">
        <v>2</v>
      </c>
      <c r="Q433" s="37">
        <v>2</v>
      </c>
      <c r="R433" s="37">
        <v>2</v>
      </c>
      <c r="S433" s="37">
        <v>2</v>
      </c>
      <c r="T433" s="37">
        <v>2</v>
      </c>
      <c r="U433" s="37">
        <v>2</v>
      </c>
      <c r="V433" s="37">
        <v>2</v>
      </c>
      <c r="W433" s="37">
        <v>2</v>
      </c>
      <c r="X433" s="37">
        <v>2</v>
      </c>
      <c r="Y433" s="37">
        <v>2</v>
      </c>
      <c r="Z433" s="37">
        <v>2</v>
      </c>
      <c r="AA433" s="37">
        <v>2</v>
      </c>
      <c r="AB433" s="37">
        <v>2</v>
      </c>
      <c r="AC433" s="93"/>
    </row>
    <row r="434" spans="1:30" s="658" customFormat="1" ht="11.25">
      <c r="A434" s="2091" t="s">
        <v>123</v>
      </c>
      <c r="B434" s="2094" t="s">
        <v>295</v>
      </c>
      <c r="C434" s="10" t="s">
        <v>484</v>
      </c>
      <c r="D434" s="1015" t="s">
        <v>507</v>
      </c>
      <c r="E434" s="108">
        <v>0.4800000000017462</v>
      </c>
      <c r="F434" s="108">
        <v>0.43200000000069849</v>
      </c>
      <c r="G434" s="108">
        <v>0.43199999999633293</v>
      </c>
      <c r="H434" s="415">
        <v>0.4800000000017462</v>
      </c>
      <c r="I434" s="108">
        <v>0.4800000000017462</v>
      </c>
      <c r="J434" s="108">
        <v>0.47999999999738063</v>
      </c>
      <c r="K434" s="108">
        <v>0.5280000000027939</v>
      </c>
      <c r="L434" s="108">
        <v>0.47999999999738063</v>
      </c>
      <c r="M434" s="108">
        <v>0.4800000000017462</v>
      </c>
      <c r="N434" s="415">
        <v>0.47999999999738063</v>
      </c>
      <c r="O434" s="108">
        <v>0.5280000000027939</v>
      </c>
      <c r="P434" s="108">
        <v>0.43200000000069849</v>
      </c>
      <c r="Q434" s="108">
        <v>0.52799999999842839</v>
      </c>
      <c r="R434" s="108">
        <v>0.38399999999965073</v>
      </c>
      <c r="S434" s="108">
        <v>0.43200000000069849</v>
      </c>
      <c r="T434" s="108">
        <v>0.57599999999947615</v>
      </c>
      <c r="U434" s="108">
        <v>0.4800000000017462</v>
      </c>
      <c r="V434" s="415">
        <v>0.43199999999633293</v>
      </c>
      <c r="W434" s="108">
        <v>0.43200000000069849</v>
      </c>
      <c r="X434" s="108">
        <v>0.42009600000000202</v>
      </c>
      <c r="Y434" s="108">
        <v>0.50001600000000002</v>
      </c>
      <c r="Z434" s="108">
        <v>0.47999999999738063</v>
      </c>
      <c r="AA434" s="108">
        <v>0.43200000000069849</v>
      </c>
      <c r="AB434" s="108">
        <v>0.4800000000017462</v>
      </c>
      <c r="AC434" s="123">
        <f>SUM(E434:AB434)</f>
        <v>11.288111999999304</v>
      </c>
    </row>
    <row r="435" spans="1:30" s="658" customFormat="1" ht="11.25">
      <c r="A435" s="2092"/>
      <c r="B435" s="2095"/>
      <c r="C435" s="11" t="s">
        <v>485</v>
      </c>
      <c r="D435" s="1005" t="s">
        <v>507</v>
      </c>
      <c r="E435" s="109">
        <v>0.28799999999973808</v>
      </c>
      <c r="F435" s="109">
        <v>0.33600000000078578</v>
      </c>
      <c r="G435" s="109">
        <v>0.28799999999973808</v>
      </c>
      <c r="H435" s="416">
        <v>0.14399999999877763</v>
      </c>
      <c r="I435" s="109">
        <v>0.14400000000096042</v>
      </c>
      <c r="J435" s="109">
        <v>0.28799999999973808</v>
      </c>
      <c r="K435" s="109">
        <v>0.28799999999973808</v>
      </c>
      <c r="L435" s="109">
        <v>0.28799999999973808</v>
      </c>
      <c r="M435" s="109">
        <v>0.28799999999973808</v>
      </c>
      <c r="N435" s="416">
        <v>0.28799999999973808</v>
      </c>
      <c r="O435" s="109">
        <v>0.28800000000192083</v>
      </c>
      <c r="P435" s="109">
        <v>0.28799999999973808</v>
      </c>
      <c r="Q435" s="109">
        <v>0.19199999999982537</v>
      </c>
      <c r="R435" s="109">
        <v>0.33599999999860303</v>
      </c>
      <c r="S435" s="109">
        <v>0.2400000000008731</v>
      </c>
      <c r="T435" s="109">
        <v>0.33600000000078578</v>
      </c>
      <c r="U435" s="109">
        <v>0.28799999999973808</v>
      </c>
      <c r="V435" s="416">
        <v>0.28799999999973808</v>
      </c>
      <c r="W435" s="109">
        <v>0.28799999999973808</v>
      </c>
      <c r="X435" s="109">
        <v>0.33600000000078578</v>
      </c>
      <c r="Y435" s="109">
        <v>0.33599999999860303</v>
      </c>
      <c r="Z435" s="109">
        <v>0.28799999999973808</v>
      </c>
      <c r="AA435" s="109">
        <v>0.28799999999973808</v>
      </c>
      <c r="AB435" s="109">
        <v>0.33600000000078578</v>
      </c>
      <c r="AC435" s="123">
        <f>SUM(E435:AB435)</f>
        <v>6.7679999999993026</v>
      </c>
    </row>
    <row r="436" spans="1:30" s="658" customFormat="1" ht="12">
      <c r="A436" s="2092"/>
      <c r="B436" s="2095"/>
      <c r="C436" s="11" t="s">
        <v>8</v>
      </c>
      <c r="D436" s="1005" t="s">
        <v>466</v>
      </c>
      <c r="E436" s="1054">
        <v>46</v>
      </c>
      <c r="F436" s="1054">
        <v>46</v>
      </c>
      <c r="G436" s="1054">
        <v>46</v>
      </c>
      <c r="H436" s="1890">
        <v>46</v>
      </c>
      <c r="I436" s="1054">
        <v>46</v>
      </c>
      <c r="J436" s="1054">
        <v>46</v>
      </c>
      <c r="K436" s="1054">
        <v>49</v>
      </c>
      <c r="L436" s="1054">
        <v>50</v>
      </c>
      <c r="M436" s="1054">
        <v>50</v>
      </c>
      <c r="N436" s="1890">
        <v>49</v>
      </c>
      <c r="O436" s="1054">
        <v>48</v>
      </c>
      <c r="P436" s="1054">
        <v>49</v>
      </c>
      <c r="Q436" s="1054">
        <v>48</v>
      </c>
      <c r="R436" s="1054">
        <v>48</v>
      </c>
      <c r="S436" s="1054">
        <v>48</v>
      </c>
      <c r="T436" s="1054">
        <v>49</v>
      </c>
      <c r="U436" s="1054">
        <v>49</v>
      </c>
      <c r="V436" s="1890">
        <v>48</v>
      </c>
      <c r="W436" s="1054">
        <v>48</v>
      </c>
      <c r="X436" s="1054">
        <v>47</v>
      </c>
      <c r="Y436" s="1054">
        <v>48</v>
      </c>
      <c r="Z436" s="1054">
        <v>47</v>
      </c>
      <c r="AA436" s="1054">
        <v>49</v>
      </c>
      <c r="AB436" s="1055">
        <v>47</v>
      </c>
      <c r="AC436" s="123"/>
    </row>
    <row r="437" spans="1:30" s="658" customFormat="1" ht="12" thickBot="1">
      <c r="A437" s="2093"/>
      <c r="B437" s="2096"/>
      <c r="C437" s="46" t="s">
        <v>16</v>
      </c>
      <c r="D437" s="1006"/>
      <c r="E437" s="486">
        <f t="shared" ref="E437:AC437" si="105">E435/E434</f>
        <v>0.5999999999972716</v>
      </c>
      <c r="F437" s="486">
        <f t="shared" si="105"/>
        <v>0.77777777777833912</v>
      </c>
      <c r="G437" s="486">
        <f t="shared" si="105"/>
        <v>0.66666666667171948</v>
      </c>
      <c r="H437" s="416">
        <f t="shared" si="105"/>
        <v>0.29999999999636201</v>
      </c>
      <c r="I437" s="486">
        <f t="shared" si="105"/>
        <v>0.30000000000090948</v>
      </c>
      <c r="J437" s="486">
        <f t="shared" si="105"/>
        <v>0.60000000000272857</v>
      </c>
      <c r="K437" s="486">
        <f t="shared" si="105"/>
        <v>0.54545454545116312</v>
      </c>
      <c r="L437" s="486">
        <f t="shared" si="105"/>
        <v>0.60000000000272857</v>
      </c>
      <c r="M437" s="486">
        <f t="shared" si="105"/>
        <v>0.5999999999972716</v>
      </c>
      <c r="N437" s="416">
        <f t="shared" si="105"/>
        <v>0.60000000000272857</v>
      </c>
      <c r="O437" s="486">
        <f t="shared" si="105"/>
        <v>0.54545454545529715</v>
      </c>
      <c r="P437" s="486">
        <f t="shared" si="105"/>
        <v>0.66666666666498242</v>
      </c>
      <c r="Q437" s="486">
        <f t="shared" si="105"/>
        <v>0.36363636363711527</v>
      </c>
      <c r="R437" s="486">
        <f t="shared" si="105"/>
        <v>0.87499999999715794</v>
      </c>
      <c r="S437" s="486">
        <f t="shared" si="105"/>
        <v>0.55555555555667835</v>
      </c>
      <c r="T437" s="486">
        <f t="shared" si="105"/>
        <v>0.58333333333522808</v>
      </c>
      <c r="U437" s="486">
        <f t="shared" si="105"/>
        <v>0.5999999999972716</v>
      </c>
      <c r="V437" s="416">
        <f t="shared" si="105"/>
        <v>0.66666666667171948</v>
      </c>
      <c r="W437" s="486">
        <f t="shared" si="105"/>
        <v>0.66666666666498242</v>
      </c>
      <c r="X437" s="486">
        <f t="shared" si="105"/>
        <v>0.79981718464537666</v>
      </c>
      <c r="Y437" s="486">
        <f t="shared" si="105"/>
        <v>0.67197849668531207</v>
      </c>
      <c r="Z437" s="486">
        <f t="shared" si="105"/>
        <v>0.60000000000272857</v>
      </c>
      <c r="AA437" s="486">
        <f t="shared" si="105"/>
        <v>0.66666666666498242</v>
      </c>
      <c r="AB437" s="486">
        <f t="shared" si="105"/>
        <v>0.69999999999909046</v>
      </c>
      <c r="AC437" s="356">
        <f t="shared" si="105"/>
        <v>0.5995688207203933</v>
      </c>
    </row>
    <row r="438" spans="1:30" s="658" customFormat="1" ht="11.25">
      <c r="A438" s="2091" t="s">
        <v>110</v>
      </c>
      <c r="B438" s="2094" t="s">
        <v>296</v>
      </c>
      <c r="C438" s="10" t="s">
        <v>484</v>
      </c>
      <c r="D438" s="1015" t="s">
        <v>507</v>
      </c>
      <c r="E438" s="108">
        <v>0.4800000000017462</v>
      </c>
      <c r="F438" s="108">
        <v>0.43199999999851568</v>
      </c>
      <c r="G438" s="108">
        <v>0.43200000000069849</v>
      </c>
      <c r="H438" s="415">
        <v>0.57599999999947615</v>
      </c>
      <c r="I438" s="108">
        <v>0.43200000000069849</v>
      </c>
      <c r="J438" s="108">
        <v>0.47999999999956344</v>
      </c>
      <c r="K438" s="108">
        <v>0.47999999999956344</v>
      </c>
      <c r="L438" s="108">
        <v>0.5280000000006112</v>
      </c>
      <c r="M438" s="108">
        <v>0.47999999999956344</v>
      </c>
      <c r="N438" s="415">
        <v>0.5280000000006112</v>
      </c>
      <c r="O438" s="108">
        <v>0.5280000000006112</v>
      </c>
      <c r="P438" s="108">
        <v>0.52799999999842839</v>
      </c>
      <c r="Q438" s="108">
        <v>0.5280000000006112</v>
      </c>
      <c r="R438" s="108">
        <v>0.38399999999965073</v>
      </c>
      <c r="S438" s="108">
        <v>0.47999999999956344</v>
      </c>
      <c r="T438" s="108">
        <v>0.57600000000165885</v>
      </c>
      <c r="U438" s="108">
        <v>0.47999999999956344</v>
      </c>
      <c r="V438" s="415">
        <v>0.47999999999956344</v>
      </c>
      <c r="W438" s="108">
        <v>0.5280000000006112</v>
      </c>
      <c r="X438" s="108">
        <v>0.47999999999956344</v>
      </c>
      <c r="Y438" s="108">
        <v>0.5280000000006112</v>
      </c>
      <c r="Z438" s="108">
        <v>0.38399999999965073</v>
      </c>
      <c r="AA438" s="108">
        <v>0.43200000000069849</v>
      </c>
      <c r="AB438" s="108">
        <v>0.47999999999956344</v>
      </c>
      <c r="AC438" s="120">
        <f>SUM(E438:AB438)</f>
        <v>11.664000000001398</v>
      </c>
    </row>
    <row r="439" spans="1:30" s="658" customFormat="1" ht="11.25">
      <c r="A439" s="2125"/>
      <c r="B439" s="2126"/>
      <c r="C439" s="11" t="s">
        <v>485</v>
      </c>
      <c r="D439" s="1005" t="s">
        <v>507</v>
      </c>
      <c r="E439" s="109">
        <v>0.23999999999978172</v>
      </c>
      <c r="F439" s="109">
        <v>0.23999999999978172</v>
      </c>
      <c r="G439" s="109">
        <v>0.28799999999973808</v>
      </c>
      <c r="H439" s="416">
        <v>0.28800000000082943</v>
      </c>
      <c r="I439" s="109">
        <v>0.28799999999973808</v>
      </c>
      <c r="J439" s="109">
        <v>0.28799999999973808</v>
      </c>
      <c r="K439" s="109">
        <v>0.28799999999973808</v>
      </c>
      <c r="L439" s="109">
        <v>0.28800000000082943</v>
      </c>
      <c r="M439" s="109">
        <v>0.28799999999973808</v>
      </c>
      <c r="N439" s="416">
        <v>0.28799999999973808</v>
      </c>
      <c r="O439" s="109">
        <v>0.28799999999973808</v>
      </c>
      <c r="P439" s="109">
        <v>0.28799999999973808</v>
      </c>
      <c r="Q439" s="109">
        <v>0.28800000000082943</v>
      </c>
      <c r="R439" s="109">
        <v>0.23999999999978172</v>
      </c>
      <c r="S439" s="109">
        <v>0.28799999999973808</v>
      </c>
      <c r="T439" s="109">
        <v>0.28799999999973808</v>
      </c>
      <c r="U439" s="109">
        <v>0.28800000000082943</v>
      </c>
      <c r="V439" s="416">
        <v>0.28799999999973808</v>
      </c>
      <c r="W439" s="109">
        <v>0.28799999999973808</v>
      </c>
      <c r="X439" s="109">
        <v>0.28799999999973808</v>
      </c>
      <c r="Y439" s="109">
        <v>0.28800000000082943</v>
      </c>
      <c r="Z439" s="109">
        <v>0.19199999999982537</v>
      </c>
      <c r="AA439" s="109">
        <v>0.19199999999982537</v>
      </c>
      <c r="AB439" s="109">
        <v>0.14399999999986904</v>
      </c>
      <c r="AC439" s="116">
        <f>SUM(E439:AB439)</f>
        <v>6.4319999999996078</v>
      </c>
    </row>
    <row r="440" spans="1:30" s="4" customFormat="1" ht="12">
      <c r="A440" s="2125"/>
      <c r="B440" s="2126"/>
      <c r="C440" s="11" t="s">
        <v>8</v>
      </c>
      <c r="D440" s="1005" t="s">
        <v>466</v>
      </c>
      <c r="E440" s="1056">
        <v>49</v>
      </c>
      <c r="F440" s="1056">
        <v>48</v>
      </c>
      <c r="G440" s="1056">
        <v>48</v>
      </c>
      <c r="H440" s="1892">
        <v>47</v>
      </c>
      <c r="I440" s="1056">
        <v>48</v>
      </c>
      <c r="J440" s="1056">
        <v>49</v>
      </c>
      <c r="K440" s="1056">
        <v>51</v>
      </c>
      <c r="L440" s="1056">
        <v>50</v>
      </c>
      <c r="M440" s="1056">
        <v>50</v>
      </c>
      <c r="N440" s="1892">
        <v>51</v>
      </c>
      <c r="O440" s="1056">
        <v>49</v>
      </c>
      <c r="P440" s="1056">
        <v>50</v>
      </c>
      <c r="Q440" s="1056">
        <v>51</v>
      </c>
      <c r="R440" s="1056">
        <v>50</v>
      </c>
      <c r="S440" s="1056">
        <v>50</v>
      </c>
      <c r="T440" s="1056">
        <v>50</v>
      </c>
      <c r="U440" s="1056">
        <v>50</v>
      </c>
      <c r="V440" s="1892">
        <v>51</v>
      </c>
      <c r="W440" s="1056">
        <v>50</v>
      </c>
      <c r="X440" s="1056">
        <v>51</v>
      </c>
      <c r="Y440" s="1056">
        <v>51</v>
      </c>
      <c r="Z440" s="1056">
        <v>51</v>
      </c>
      <c r="AA440" s="1056">
        <v>50</v>
      </c>
      <c r="AB440" s="1057">
        <v>49</v>
      </c>
      <c r="AC440" s="117"/>
    </row>
    <row r="441" spans="1:30" s="658" customFormat="1" ht="12" thickBot="1">
      <c r="A441" s="2228"/>
      <c r="B441" s="2229"/>
      <c r="C441" s="46" t="s">
        <v>16</v>
      </c>
      <c r="D441" s="46"/>
      <c r="E441" s="486">
        <f t="shared" ref="E441:AB441" si="106">E439/E438</f>
        <v>0.49999999999772632</v>
      </c>
      <c r="F441" s="486">
        <f t="shared" si="106"/>
        <v>0.55555555555695912</v>
      </c>
      <c r="G441" s="486">
        <f t="shared" si="106"/>
        <v>0.66666666666498242</v>
      </c>
      <c r="H441" s="462">
        <f t="shared" si="106"/>
        <v>0.50000000000189471</v>
      </c>
      <c r="I441" s="486">
        <f t="shared" si="106"/>
        <v>0.66666666666498242</v>
      </c>
      <c r="J441" s="486">
        <f t="shared" si="106"/>
        <v>0.6</v>
      </c>
      <c r="K441" s="486">
        <f t="shared" si="106"/>
        <v>0.6</v>
      </c>
      <c r="L441" s="486">
        <f t="shared" si="106"/>
        <v>0.54545454545548488</v>
      </c>
      <c r="M441" s="486">
        <f t="shared" si="106"/>
        <v>0.6</v>
      </c>
      <c r="N441" s="462">
        <f t="shared" si="106"/>
        <v>0.54545454545341798</v>
      </c>
      <c r="O441" s="486">
        <f t="shared" si="106"/>
        <v>0.54545454545341798</v>
      </c>
      <c r="P441" s="486">
        <f t="shared" si="106"/>
        <v>0.54545454545567296</v>
      </c>
      <c r="Q441" s="486">
        <f t="shared" si="106"/>
        <v>0.54545454545548488</v>
      </c>
      <c r="R441" s="486">
        <f t="shared" si="106"/>
        <v>0.625</v>
      </c>
      <c r="S441" s="486">
        <f t="shared" si="106"/>
        <v>0.6</v>
      </c>
      <c r="T441" s="486">
        <f t="shared" si="106"/>
        <v>0.49999999999810529</v>
      </c>
      <c r="U441" s="486">
        <f t="shared" si="106"/>
        <v>0.60000000000227371</v>
      </c>
      <c r="V441" s="462">
        <f t="shared" si="106"/>
        <v>0.6</v>
      </c>
      <c r="W441" s="486">
        <f t="shared" si="106"/>
        <v>0.54545454545341798</v>
      </c>
      <c r="X441" s="486">
        <f t="shared" si="106"/>
        <v>0.6</v>
      </c>
      <c r="Y441" s="486">
        <f t="shared" si="106"/>
        <v>0.54545454545548488</v>
      </c>
      <c r="Z441" s="486">
        <f t="shared" si="106"/>
        <v>0.5</v>
      </c>
      <c r="AA441" s="486">
        <f t="shared" si="106"/>
        <v>0.4444444444433216</v>
      </c>
      <c r="AB441" s="486">
        <f t="shared" si="106"/>
        <v>0.3</v>
      </c>
      <c r="AC441" s="179">
        <f>AC439/AC438</f>
        <v>0.55144032921800734</v>
      </c>
    </row>
    <row r="442" spans="1:30" s="658" customFormat="1" ht="11.25">
      <c r="A442" s="247" t="s">
        <v>519</v>
      </c>
      <c r="B442" s="248"/>
      <c r="C442" s="249"/>
      <c r="D442" s="249"/>
      <c r="E442" s="250">
        <f t="shared" ref="E442:AB443" si="107">E434+E438</f>
        <v>0.96000000000349239</v>
      </c>
      <c r="F442" s="250">
        <f t="shared" si="107"/>
        <v>0.86399999999921417</v>
      </c>
      <c r="G442" s="250">
        <f t="shared" si="107"/>
        <v>0.86399999999703136</v>
      </c>
      <c r="H442" s="250">
        <f t="shared" si="107"/>
        <v>1.0560000000012224</v>
      </c>
      <c r="I442" s="250">
        <f t="shared" si="107"/>
        <v>0.91200000000244463</v>
      </c>
      <c r="J442" s="250">
        <f t="shared" si="107"/>
        <v>0.95999999999694408</v>
      </c>
      <c r="K442" s="250">
        <f t="shared" si="107"/>
        <v>1.0080000000023572</v>
      </c>
      <c r="L442" s="250">
        <f t="shared" si="107"/>
        <v>1.0079999999979918</v>
      </c>
      <c r="M442" s="250">
        <f t="shared" si="107"/>
        <v>0.96000000000130958</v>
      </c>
      <c r="N442" s="250">
        <f t="shared" si="107"/>
        <v>1.0079999999979918</v>
      </c>
      <c r="O442" s="250">
        <f t="shared" si="107"/>
        <v>1.0560000000034051</v>
      </c>
      <c r="P442" s="250">
        <f t="shared" si="107"/>
        <v>0.95999999999912689</v>
      </c>
      <c r="Q442" s="250">
        <f t="shared" si="107"/>
        <v>1.0559999999990395</v>
      </c>
      <c r="R442" s="250">
        <f t="shared" si="107"/>
        <v>0.76799999999930146</v>
      </c>
      <c r="S442" s="250">
        <f t="shared" si="107"/>
        <v>0.91200000000026193</v>
      </c>
      <c r="T442" s="250">
        <f t="shared" si="107"/>
        <v>1.152000000001135</v>
      </c>
      <c r="U442" s="250">
        <f t="shared" si="107"/>
        <v>0.96000000000130958</v>
      </c>
      <c r="V442" s="250">
        <f t="shared" si="107"/>
        <v>0.91199999999589632</v>
      </c>
      <c r="W442" s="250">
        <f t="shared" si="107"/>
        <v>0.96000000000130969</v>
      </c>
      <c r="X442" s="250">
        <f t="shared" si="107"/>
        <v>0.90009599999956547</v>
      </c>
      <c r="Y442" s="250">
        <f t="shared" si="107"/>
        <v>1.0280160000006111</v>
      </c>
      <c r="Z442" s="250">
        <f t="shared" si="107"/>
        <v>0.86399999999703136</v>
      </c>
      <c r="AA442" s="250">
        <f t="shared" si="107"/>
        <v>0.86400000000139698</v>
      </c>
      <c r="AB442" s="250">
        <f t="shared" si="107"/>
        <v>0.96000000000130958</v>
      </c>
      <c r="AC442" s="777"/>
    </row>
    <row r="443" spans="1:30" s="658" customFormat="1" ht="11.25">
      <c r="A443" s="252" t="s">
        <v>520</v>
      </c>
      <c r="B443" s="253"/>
      <c r="C443" s="254"/>
      <c r="D443" s="254"/>
      <c r="E443" s="262">
        <f t="shared" si="107"/>
        <v>0.52799999999951974</v>
      </c>
      <c r="F443" s="262">
        <f t="shared" si="107"/>
        <v>0.5760000000005675</v>
      </c>
      <c r="G443" s="262">
        <f t="shared" si="107"/>
        <v>0.57599999999947615</v>
      </c>
      <c r="H443" s="262">
        <f t="shared" si="107"/>
        <v>0.43199999999960703</v>
      </c>
      <c r="I443" s="262">
        <f t="shared" si="107"/>
        <v>0.43200000000069849</v>
      </c>
      <c r="J443" s="262">
        <f t="shared" si="107"/>
        <v>0.57599999999947615</v>
      </c>
      <c r="K443" s="262">
        <f t="shared" si="107"/>
        <v>0.57599999999947615</v>
      </c>
      <c r="L443" s="262">
        <f t="shared" si="107"/>
        <v>0.5760000000005675</v>
      </c>
      <c r="M443" s="262">
        <f t="shared" si="107"/>
        <v>0.57599999999947615</v>
      </c>
      <c r="N443" s="262">
        <f t="shared" si="107"/>
        <v>0.57599999999947615</v>
      </c>
      <c r="O443" s="262">
        <f t="shared" si="107"/>
        <v>0.57600000000165896</v>
      </c>
      <c r="P443" s="262">
        <f t="shared" si="107"/>
        <v>0.57599999999947615</v>
      </c>
      <c r="Q443" s="262">
        <f t="shared" si="107"/>
        <v>0.48000000000065479</v>
      </c>
      <c r="R443" s="262">
        <f t="shared" si="107"/>
        <v>0.57599999999838469</v>
      </c>
      <c r="S443" s="262">
        <f t="shared" si="107"/>
        <v>0.5280000000006112</v>
      </c>
      <c r="T443" s="262">
        <f t="shared" si="107"/>
        <v>0.62400000000052391</v>
      </c>
      <c r="U443" s="262">
        <f t="shared" si="107"/>
        <v>0.5760000000005675</v>
      </c>
      <c r="V443" s="262">
        <f t="shared" si="107"/>
        <v>0.57599999999947615</v>
      </c>
      <c r="W443" s="262">
        <f t="shared" si="107"/>
        <v>0.57599999999947615</v>
      </c>
      <c r="X443" s="262">
        <f t="shared" si="107"/>
        <v>0.62400000000052391</v>
      </c>
      <c r="Y443" s="262">
        <f t="shared" si="107"/>
        <v>0.62399999999943245</v>
      </c>
      <c r="Z443" s="262">
        <f t="shared" si="107"/>
        <v>0.47999999999956344</v>
      </c>
      <c r="AA443" s="262">
        <f t="shared" si="107"/>
        <v>0.47999999999956344</v>
      </c>
      <c r="AB443" s="262">
        <f t="shared" si="107"/>
        <v>0.48000000000065479</v>
      </c>
      <c r="AC443" s="778"/>
    </row>
    <row r="444" spans="1:30" s="658" customFormat="1" ht="12" thickBot="1">
      <c r="A444" s="257" t="s">
        <v>521</v>
      </c>
      <c r="B444" s="258"/>
      <c r="C444" s="259"/>
      <c r="D444" s="259"/>
      <c r="E444" s="260">
        <f t="shared" ref="E444:AB444" si="108">SQRT(E442*E442+E443*E443)</f>
        <v>1.0956203722121081</v>
      </c>
      <c r="F444" s="260">
        <f t="shared" si="108"/>
        <v>1.0383987673332897</v>
      </c>
      <c r="G444" s="260">
        <f t="shared" si="108"/>
        <v>1.0383987673308683</v>
      </c>
      <c r="H444" s="260">
        <f t="shared" si="108"/>
        <v>1.1409469751054349</v>
      </c>
      <c r="I444" s="260">
        <f t="shared" si="108"/>
        <v>1.009142210000683</v>
      </c>
      <c r="J444" s="260">
        <f t="shared" si="108"/>
        <v>1.1195427638074078</v>
      </c>
      <c r="K444" s="260">
        <f t="shared" si="108"/>
        <v>1.160965115756778</v>
      </c>
      <c r="L444" s="260">
        <f t="shared" si="108"/>
        <v>1.1609651157535292</v>
      </c>
      <c r="M444" s="260">
        <f t="shared" si="108"/>
        <v>1.1195427638111513</v>
      </c>
      <c r="N444" s="260">
        <f t="shared" si="108"/>
        <v>1.1609651157529877</v>
      </c>
      <c r="O444" s="260">
        <f t="shared" si="108"/>
        <v>1.2028765522733837</v>
      </c>
      <c r="P444" s="260">
        <f t="shared" si="108"/>
        <v>1.1195427638092796</v>
      </c>
      <c r="Q444" s="260">
        <f t="shared" si="108"/>
        <v>1.1599724134644753</v>
      </c>
      <c r="R444" s="260">
        <f t="shared" si="108"/>
        <v>0.95999999999847208</v>
      </c>
      <c r="S444" s="260">
        <f t="shared" si="108"/>
        <v>1.0538159232053399</v>
      </c>
      <c r="T444" s="260">
        <f t="shared" si="108"/>
        <v>1.3101450301410409</v>
      </c>
      <c r="U444" s="260">
        <f t="shared" si="108"/>
        <v>1.1195427638117126</v>
      </c>
      <c r="V444" s="260">
        <f t="shared" si="108"/>
        <v>1.0786658425999738</v>
      </c>
      <c r="W444" s="260">
        <f t="shared" si="108"/>
        <v>1.1195427638111513</v>
      </c>
      <c r="X444" s="260">
        <f t="shared" si="108"/>
        <v>1.0952391561736057</v>
      </c>
      <c r="Y444" s="260">
        <f t="shared" si="108"/>
        <v>1.2025776050869017</v>
      </c>
      <c r="Z444" s="260">
        <f t="shared" si="108"/>
        <v>0.98838049353194501</v>
      </c>
      <c r="AA444" s="260">
        <f t="shared" si="108"/>
        <v>0.98838049353576118</v>
      </c>
      <c r="AB444" s="260">
        <f t="shared" si="108"/>
        <v>1.0733126292013633</v>
      </c>
      <c r="AC444" s="261"/>
      <c r="AD444" s="354">
        <f>MAX(E444:AB444)</f>
        <v>1.3101450301410409</v>
      </c>
    </row>
    <row r="445" spans="1:30" s="13" customFormat="1" ht="14.25" customHeight="1" thickBot="1">
      <c r="A445" s="137" t="s">
        <v>297</v>
      </c>
      <c r="B445" s="138"/>
      <c r="C445" s="139"/>
      <c r="D445" s="139"/>
      <c r="E445" s="409">
        <v>1</v>
      </c>
      <c r="F445" s="409">
        <v>2</v>
      </c>
      <c r="G445" s="409">
        <v>3</v>
      </c>
      <c r="H445" s="409">
        <v>4</v>
      </c>
      <c r="I445" s="409">
        <v>5</v>
      </c>
      <c r="J445" s="409">
        <v>6</v>
      </c>
      <c r="K445" s="409">
        <v>7</v>
      </c>
      <c r="L445" s="409">
        <v>8</v>
      </c>
      <c r="M445" s="409">
        <v>9</v>
      </c>
      <c r="N445" s="409">
        <v>10</v>
      </c>
      <c r="O445" s="409">
        <v>11</v>
      </c>
      <c r="P445" s="409">
        <v>12</v>
      </c>
      <c r="Q445" s="409">
        <v>13</v>
      </c>
      <c r="R445" s="409">
        <v>14</v>
      </c>
      <c r="S445" s="409">
        <v>15</v>
      </c>
      <c r="T445" s="409">
        <v>16</v>
      </c>
      <c r="U445" s="409">
        <v>17</v>
      </c>
      <c r="V445" s="409">
        <v>18</v>
      </c>
      <c r="W445" s="409">
        <v>19</v>
      </c>
      <c r="X445" s="409">
        <v>20</v>
      </c>
      <c r="Y445" s="409">
        <v>21</v>
      </c>
      <c r="Z445" s="409">
        <v>22</v>
      </c>
      <c r="AA445" s="409">
        <v>23</v>
      </c>
      <c r="AB445" s="409">
        <v>24</v>
      </c>
      <c r="AC445" s="140"/>
    </row>
    <row r="446" spans="1:30" s="32" customFormat="1" ht="14.25" customHeight="1">
      <c r="A446" s="764" t="s">
        <v>148</v>
      </c>
      <c r="B446" s="419"/>
      <c r="C446" s="421" t="s">
        <v>13</v>
      </c>
      <c r="D446" s="421" t="s">
        <v>466</v>
      </c>
      <c r="E446" s="2030">
        <v>6.3899998664855957</v>
      </c>
      <c r="F446" s="2030">
        <v>6.4099998474121094</v>
      </c>
      <c r="G446" s="2030">
        <v>6.4099998474121094</v>
      </c>
      <c r="H446" s="2030">
        <v>6.4200000762939453</v>
      </c>
      <c r="I446" s="2030">
        <v>6.440000057220459</v>
      </c>
      <c r="J446" s="2030">
        <v>6.4200000762939453</v>
      </c>
      <c r="K446" s="2030">
        <v>6.309999942779541</v>
      </c>
      <c r="L446" s="2030">
        <v>6.2899999618530273</v>
      </c>
      <c r="M446" s="2030">
        <v>6.2800002098083496</v>
      </c>
      <c r="N446" s="2030">
        <v>6.3000001907348633</v>
      </c>
      <c r="O446" s="2030">
        <v>6.3000001907348633</v>
      </c>
      <c r="P446" s="2030">
        <v>6.3400001525878906</v>
      </c>
      <c r="Q446" s="2030">
        <v>6.369999885559082</v>
      </c>
      <c r="R446" s="2030">
        <v>6.3400001525878906</v>
      </c>
      <c r="S446" s="2030">
        <v>6.3000001907348633</v>
      </c>
      <c r="T446" s="2030">
        <v>6.2699999809265137</v>
      </c>
      <c r="U446" s="2030">
        <v>6.2699999809265137</v>
      </c>
      <c r="V446" s="2030">
        <v>6.309999942779541</v>
      </c>
      <c r="W446" s="2030">
        <v>6.3400001525878906</v>
      </c>
      <c r="X446" s="2030">
        <v>6.369999885559082</v>
      </c>
      <c r="Y446" s="2030">
        <v>6.380000114440918</v>
      </c>
      <c r="Z446" s="2030">
        <v>6.380000114440918</v>
      </c>
      <c r="AA446" s="2030">
        <v>6.3600001335144043</v>
      </c>
      <c r="AB446" s="2032">
        <v>6.3899998664855957</v>
      </c>
      <c r="AC446" s="422"/>
    </row>
    <row r="447" spans="1:30" s="32" customFormat="1" ht="14.25" customHeight="1" thickBot="1">
      <c r="A447" s="766" t="s">
        <v>149</v>
      </c>
      <c r="B447" s="767"/>
      <c r="C447" s="425" t="s">
        <v>13</v>
      </c>
      <c r="D447" s="425" t="s">
        <v>466</v>
      </c>
      <c r="E447" s="1882">
        <v>6.559999942779541</v>
      </c>
      <c r="F447" s="1882">
        <v>6.570000171661377</v>
      </c>
      <c r="G447" s="1882">
        <v>6.570000171661377</v>
      </c>
      <c r="H447" s="1882">
        <v>6.570000171661377</v>
      </c>
      <c r="I447" s="1882">
        <v>6.5900001525878906</v>
      </c>
      <c r="J447" s="1882">
        <v>6.570000171661377</v>
      </c>
      <c r="K447" s="1882">
        <v>6.4800000190734863</v>
      </c>
      <c r="L447" s="1882">
        <v>6.4899997711181641</v>
      </c>
      <c r="M447" s="1882">
        <v>6.4899997711181641</v>
      </c>
      <c r="N447" s="1882">
        <v>6.5399999618530273</v>
      </c>
      <c r="O447" s="1882">
        <v>6.5399999618530273</v>
      </c>
      <c r="P447" s="1882">
        <v>6.5500001907348633</v>
      </c>
      <c r="Q447" s="1882">
        <v>6.5799999237060547</v>
      </c>
      <c r="R447" s="1882">
        <v>6.570000171661377</v>
      </c>
      <c r="S447" s="1882">
        <v>6.5399999618530273</v>
      </c>
      <c r="T447" s="1882">
        <v>6.5199999809265137</v>
      </c>
      <c r="U447" s="1882">
        <v>6.5100002288818359</v>
      </c>
      <c r="V447" s="1882">
        <v>6.5300002098083496</v>
      </c>
      <c r="W447" s="1882">
        <v>6.5399999618530273</v>
      </c>
      <c r="X447" s="1882">
        <v>6.559999942779541</v>
      </c>
      <c r="Y447" s="1882">
        <v>6.559999942779541</v>
      </c>
      <c r="Z447" s="1882">
        <v>6.5500001907348633</v>
      </c>
      <c r="AA447" s="1882">
        <v>6.5399999618530273</v>
      </c>
      <c r="AB447" s="1883">
        <v>6.559999942779541</v>
      </c>
      <c r="AC447" s="427"/>
    </row>
    <row r="448" spans="1:30" s="658" customFormat="1" ht="11.25">
      <c r="A448" s="2091" t="s">
        <v>125</v>
      </c>
      <c r="B448" s="2094" t="s">
        <v>31</v>
      </c>
      <c r="C448" s="10" t="s">
        <v>484</v>
      </c>
      <c r="D448" s="10"/>
      <c r="E448" s="80"/>
      <c r="F448" s="80"/>
      <c r="G448" s="80"/>
      <c r="H448" s="414"/>
      <c r="I448" s="80"/>
      <c r="J448" s="80"/>
      <c r="K448" s="80"/>
      <c r="L448" s="80"/>
      <c r="M448" s="80"/>
      <c r="N448" s="414"/>
      <c r="O448" s="80"/>
      <c r="P448" s="80"/>
      <c r="Q448" s="80"/>
      <c r="R448" s="80"/>
      <c r="S448" s="80"/>
      <c r="T448" s="80"/>
      <c r="U448" s="80"/>
      <c r="V448" s="414"/>
      <c r="W448" s="80"/>
      <c r="X448" s="80"/>
      <c r="Y448" s="80"/>
      <c r="Z448" s="80"/>
      <c r="AA448" s="80"/>
      <c r="AB448" s="80"/>
      <c r="AC448" s="123"/>
    </row>
    <row r="449" spans="1:29" s="658" customFormat="1" ht="11.25">
      <c r="A449" s="2149"/>
      <c r="B449" s="2151"/>
      <c r="C449" s="11" t="s">
        <v>485</v>
      </c>
      <c r="D449" s="11"/>
      <c r="E449" s="82"/>
      <c r="F449" s="82"/>
      <c r="G449" s="82"/>
      <c r="H449" s="418"/>
      <c r="I449" s="82"/>
      <c r="J449" s="82"/>
      <c r="K449" s="82"/>
      <c r="L449" s="82"/>
      <c r="M449" s="82"/>
      <c r="N449" s="418"/>
      <c r="O449" s="82"/>
      <c r="P449" s="82"/>
      <c r="Q449" s="82"/>
      <c r="R449" s="82"/>
      <c r="S449" s="82"/>
      <c r="T449" s="82"/>
      <c r="U449" s="82"/>
      <c r="V449" s="418"/>
      <c r="W449" s="82"/>
      <c r="X449" s="82"/>
      <c r="Y449" s="82"/>
      <c r="Z449" s="82"/>
      <c r="AA449" s="82"/>
      <c r="AB449" s="82"/>
      <c r="AC449" s="123"/>
    </row>
    <row r="450" spans="1:29" s="658" customFormat="1" ht="11.25">
      <c r="A450" s="2149"/>
      <c r="B450" s="2151"/>
      <c r="C450" s="11" t="s">
        <v>8</v>
      </c>
      <c r="D450" s="11"/>
      <c r="E450" s="115"/>
      <c r="F450" s="115"/>
      <c r="G450" s="115"/>
      <c r="H450" s="472"/>
      <c r="I450" s="115"/>
      <c r="J450" s="115"/>
      <c r="K450" s="115"/>
      <c r="L450" s="115"/>
      <c r="M450" s="115"/>
      <c r="N450" s="472"/>
      <c r="O450" s="115"/>
      <c r="P450" s="115"/>
      <c r="Q450" s="115"/>
      <c r="R450" s="115"/>
      <c r="S450" s="115"/>
      <c r="T450" s="115"/>
      <c r="U450" s="115"/>
      <c r="V450" s="472"/>
      <c r="W450" s="115"/>
      <c r="X450" s="115"/>
      <c r="Y450" s="115"/>
      <c r="Z450" s="115"/>
      <c r="AA450" s="115"/>
      <c r="AB450" s="115"/>
      <c r="AC450" s="123"/>
    </row>
    <row r="451" spans="1:29" s="658" customFormat="1" ht="12" thickBot="1">
      <c r="A451" s="2150"/>
      <c r="B451" s="2152"/>
      <c r="C451" s="46" t="s">
        <v>16</v>
      </c>
      <c r="D451" s="46"/>
      <c r="E451" s="114"/>
      <c r="F451" s="114"/>
      <c r="G451" s="114"/>
      <c r="H451" s="416"/>
      <c r="I451" s="114"/>
      <c r="J451" s="114"/>
      <c r="K451" s="114"/>
      <c r="L451" s="114"/>
      <c r="M451" s="114"/>
      <c r="N451" s="416"/>
      <c r="O451" s="114"/>
      <c r="P451" s="114"/>
      <c r="Q451" s="114"/>
      <c r="R451" s="114"/>
      <c r="S451" s="114"/>
      <c r="T451" s="114"/>
      <c r="U451" s="114"/>
      <c r="V451" s="416"/>
      <c r="W451" s="114"/>
      <c r="X451" s="114"/>
      <c r="Y451" s="114"/>
      <c r="Z451" s="114"/>
      <c r="AA451" s="114"/>
      <c r="AB451" s="114"/>
      <c r="AC451" s="121"/>
    </row>
    <row r="452" spans="1:29" s="658" customFormat="1" ht="11.25">
      <c r="A452" s="2091" t="s">
        <v>122</v>
      </c>
      <c r="B452" s="2094" t="s">
        <v>653</v>
      </c>
      <c r="C452" s="10" t="s">
        <v>484</v>
      </c>
      <c r="D452" s="1015" t="s">
        <v>507</v>
      </c>
      <c r="E452" s="108">
        <v>0.1319999999996071</v>
      </c>
      <c r="F452" s="108">
        <v>0.16800000000039289</v>
      </c>
      <c r="G452" s="108">
        <v>0.15</v>
      </c>
      <c r="H452" s="415">
        <v>0.15</v>
      </c>
      <c r="I452" s="108">
        <v>0.17999999999956343</v>
      </c>
      <c r="J452" s="108">
        <v>0.13800000000082946</v>
      </c>
      <c r="K452" s="108">
        <v>0.13799999999973805</v>
      </c>
      <c r="L452" s="108">
        <v>0.19799999999995635</v>
      </c>
      <c r="M452" s="108">
        <v>0.19799999999995635</v>
      </c>
      <c r="N452" s="415">
        <v>0.19799999999995635</v>
      </c>
      <c r="O452" s="108">
        <v>0.19799999999995635</v>
      </c>
      <c r="P452" s="108">
        <v>0.19799999999995635</v>
      </c>
      <c r="Q452" s="108">
        <v>0.21600000000034925</v>
      </c>
      <c r="R452" s="108">
        <v>0.15600000000013095</v>
      </c>
      <c r="S452" s="108">
        <v>0.16799999999930151</v>
      </c>
      <c r="T452" s="108">
        <v>0.21000000000021826</v>
      </c>
      <c r="U452" s="108">
        <v>0.15600000000013095</v>
      </c>
      <c r="V452" s="415">
        <v>0.16800000000039289</v>
      </c>
      <c r="W452" s="108">
        <v>0.16799999999930151</v>
      </c>
      <c r="X452" s="108">
        <v>0.16800000000039289</v>
      </c>
      <c r="Y452" s="108">
        <v>0.17999999999956343</v>
      </c>
      <c r="Z452" s="108">
        <v>0.16800000000039289</v>
      </c>
      <c r="AA452" s="108">
        <v>0.21000000000021826</v>
      </c>
      <c r="AB452" s="108">
        <v>0.20999999999912689</v>
      </c>
      <c r="AC452" s="123">
        <f>SUM(E452:AB452)</f>
        <v>4.2239999999994327</v>
      </c>
    </row>
    <row r="453" spans="1:29" s="658" customFormat="1" ht="11.25">
      <c r="A453" s="2149"/>
      <c r="B453" s="2151"/>
      <c r="C453" s="11" t="s">
        <v>485</v>
      </c>
      <c r="D453" s="1005" t="s">
        <v>507</v>
      </c>
      <c r="E453" s="109">
        <v>5.9999999999672579E-2</v>
      </c>
      <c r="F453" s="109">
        <v>7.8000000000065475E-2</v>
      </c>
      <c r="G453" s="109">
        <v>7.1999999999934519E-2</v>
      </c>
      <c r="H453" s="416">
        <v>9.0000000000327415E-2</v>
      </c>
      <c r="I453" s="109">
        <v>6.5999999999803549E-2</v>
      </c>
      <c r="J453" s="109">
        <v>6.6000000000349238E-2</v>
      </c>
      <c r="K453" s="109">
        <v>6.5999999999803549E-2</v>
      </c>
      <c r="L453" s="109">
        <v>8.4000000000196445E-2</v>
      </c>
      <c r="M453" s="109">
        <v>8.3999999999650757E-2</v>
      </c>
      <c r="N453" s="416">
        <v>9.5999999999912683E-2</v>
      </c>
      <c r="O453" s="109">
        <v>7.1999999999934519E-2</v>
      </c>
      <c r="P453" s="109">
        <v>9.0000000000327415E-2</v>
      </c>
      <c r="Q453" s="109">
        <v>0.15</v>
      </c>
      <c r="R453" s="109">
        <v>1.7999999999847204E-2</v>
      </c>
      <c r="S453" s="109">
        <v>7.1999999999934519E-2</v>
      </c>
      <c r="T453" s="109">
        <v>9.0000000000327415E-2</v>
      </c>
      <c r="U453" s="109">
        <v>7.8000000000065475E-2</v>
      </c>
      <c r="V453" s="416">
        <v>7.1999999999934519E-2</v>
      </c>
      <c r="W453" s="109">
        <v>7.1999999999934519E-2</v>
      </c>
      <c r="X453" s="109">
        <v>7.1999999999934519E-2</v>
      </c>
      <c r="Y453" s="109">
        <v>7.8000000000065475E-2</v>
      </c>
      <c r="Z453" s="109">
        <v>7.1999999999934519E-2</v>
      </c>
      <c r="AA453" s="109">
        <v>7.8000000000065475E-2</v>
      </c>
      <c r="AB453" s="109">
        <v>8.3999999999650757E-2</v>
      </c>
      <c r="AC453" s="123">
        <f>SUM(E453:AB453)</f>
        <v>1.859999999999673</v>
      </c>
    </row>
    <row r="454" spans="1:29" s="658" customFormat="1" ht="12">
      <c r="A454" s="2149"/>
      <c r="B454" s="2151"/>
      <c r="C454" s="11" t="s">
        <v>8</v>
      </c>
      <c r="D454" s="1005" t="s">
        <v>466</v>
      </c>
      <c r="E454" s="1058">
        <v>14</v>
      </c>
      <c r="F454" s="1058">
        <v>14</v>
      </c>
      <c r="G454" s="1058">
        <v>14</v>
      </c>
      <c r="H454" s="1890">
        <v>14</v>
      </c>
      <c r="I454" s="1058">
        <v>14</v>
      </c>
      <c r="J454" s="1058">
        <v>14</v>
      </c>
      <c r="K454" s="1058">
        <v>18</v>
      </c>
      <c r="L454" s="1058">
        <v>17</v>
      </c>
      <c r="M454" s="1058">
        <v>18</v>
      </c>
      <c r="N454" s="1890">
        <v>16</v>
      </c>
      <c r="O454" s="1058">
        <v>16</v>
      </c>
      <c r="P454" s="1058">
        <v>16</v>
      </c>
      <c r="Q454" s="1058">
        <v>16</v>
      </c>
      <c r="R454" s="1058">
        <v>16</v>
      </c>
      <c r="S454" s="1058">
        <v>17</v>
      </c>
      <c r="T454" s="1058">
        <v>17</v>
      </c>
      <c r="U454" s="1058">
        <v>17</v>
      </c>
      <c r="V454" s="1890">
        <v>17</v>
      </c>
      <c r="W454" s="1058">
        <v>16</v>
      </c>
      <c r="X454" s="1058">
        <v>15</v>
      </c>
      <c r="Y454" s="1058">
        <v>15</v>
      </c>
      <c r="Z454" s="1058">
        <v>15</v>
      </c>
      <c r="AA454" s="1058">
        <v>15</v>
      </c>
      <c r="AB454" s="1059">
        <v>15</v>
      </c>
      <c r="AC454" s="123"/>
    </row>
    <row r="455" spans="1:29" s="658" customFormat="1" ht="12" thickBot="1">
      <c r="A455" s="2150"/>
      <c r="B455" s="2152"/>
      <c r="C455" s="46" t="s">
        <v>16</v>
      </c>
      <c r="D455" s="46"/>
      <c r="E455" s="114">
        <f t="shared" ref="E455:AC455" si="109">E453/E452</f>
        <v>0.45454545454432704</v>
      </c>
      <c r="F455" s="114">
        <f t="shared" si="109"/>
        <v>0.46428571428501825</v>
      </c>
      <c r="G455" s="114">
        <f t="shared" si="109"/>
        <v>0.4799999999995635</v>
      </c>
      <c r="H455" s="416">
        <f t="shared" si="109"/>
        <v>0.60000000000218279</v>
      </c>
      <c r="I455" s="114">
        <f t="shared" si="109"/>
        <v>0.36666666666646458</v>
      </c>
      <c r="J455" s="114">
        <f t="shared" si="109"/>
        <v>0.47826086956487346</v>
      </c>
      <c r="K455" s="114">
        <f t="shared" si="109"/>
        <v>0.47826086956470165</v>
      </c>
      <c r="L455" s="114">
        <f t="shared" si="109"/>
        <v>0.42424242424350994</v>
      </c>
      <c r="M455" s="114">
        <f t="shared" si="109"/>
        <v>0.42424242424075392</v>
      </c>
      <c r="N455" s="416">
        <f t="shared" si="109"/>
        <v>0.48484848484815074</v>
      </c>
      <c r="O455" s="114">
        <f t="shared" si="109"/>
        <v>0.36363636363611307</v>
      </c>
      <c r="P455" s="114">
        <f t="shared" si="109"/>
        <v>0.45454545454720835</v>
      </c>
      <c r="Q455" s="114">
        <f t="shared" si="109"/>
        <v>0.69444444444332154</v>
      </c>
      <c r="R455" s="114">
        <f t="shared" si="109"/>
        <v>0.11538461538353907</v>
      </c>
      <c r="S455" s="114">
        <f t="shared" si="109"/>
        <v>0.42857142857282066</v>
      </c>
      <c r="T455" s="114">
        <f t="shared" si="109"/>
        <v>0.42857142857254227</v>
      </c>
      <c r="U455" s="114">
        <f t="shared" si="109"/>
        <v>0.5</v>
      </c>
      <c r="V455" s="416">
        <f t="shared" si="109"/>
        <v>0.42857142857003655</v>
      </c>
      <c r="W455" s="114">
        <f t="shared" si="109"/>
        <v>0.42857142857282066</v>
      </c>
      <c r="X455" s="114">
        <f t="shared" si="109"/>
        <v>0.42857142857003655</v>
      </c>
      <c r="Y455" s="114">
        <f t="shared" si="109"/>
        <v>0.43333333333474811</v>
      </c>
      <c r="Z455" s="114">
        <f t="shared" si="109"/>
        <v>0.42857142857003655</v>
      </c>
      <c r="AA455" s="114">
        <f t="shared" si="109"/>
        <v>0.37142857142849717</v>
      </c>
      <c r="AB455" s="114">
        <f t="shared" si="109"/>
        <v>0.4</v>
      </c>
      <c r="AC455" s="121">
        <f t="shared" si="109"/>
        <v>0.44034090909089085</v>
      </c>
    </row>
    <row r="456" spans="1:29" s="658" customFormat="1" ht="11.25">
      <c r="A456" s="2091" t="s">
        <v>94</v>
      </c>
      <c r="B456" s="2094" t="s">
        <v>654</v>
      </c>
      <c r="C456" s="10" t="s">
        <v>484</v>
      </c>
      <c r="D456" s="1015" t="s">
        <v>507</v>
      </c>
      <c r="E456" s="108">
        <v>0.23399999999855936</v>
      </c>
      <c r="F456" s="108">
        <v>0.32400000000052387</v>
      </c>
      <c r="G456" s="108">
        <v>0.306000000000131</v>
      </c>
      <c r="H456" s="415">
        <v>0.28799999999973808</v>
      </c>
      <c r="I456" s="108">
        <v>0.32400000000052387</v>
      </c>
      <c r="J456" s="108">
        <v>0.26999999999934515</v>
      </c>
      <c r="K456" s="108">
        <v>0.26999999999934515</v>
      </c>
      <c r="L456" s="108">
        <v>0.306000000000131</v>
      </c>
      <c r="M456" s="108">
        <v>0.306000000000131</v>
      </c>
      <c r="N456" s="415">
        <v>0.306000000000131</v>
      </c>
      <c r="O456" s="108">
        <v>0.34200000000091679</v>
      </c>
      <c r="P456" s="108">
        <v>0.306000000000131</v>
      </c>
      <c r="Q456" s="108">
        <v>0.34200000000091679</v>
      </c>
      <c r="R456" s="108">
        <v>0.26999999999934515</v>
      </c>
      <c r="S456" s="108">
        <v>0.26999999999934515</v>
      </c>
      <c r="T456" s="108">
        <v>0.32400000000052387</v>
      </c>
      <c r="U456" s="108">
        <v>0.32400000000052387</v>
      </c>
      <c r="V456" s="415">
        <v>0.28799999999973808</v>
      </c>
      <c r="W456" s="108">
        <v>0.28799999999973808</v>
      </c>
      <c r="X456" s="108">
        <v>0.28799999999973808</v>
      </c>
      <c r="Y456" s="108">
        <v>0.28799999999973808</v>
      </c>
      <c r="Z456" s="108">
        <v>0.28799999999973808</v>
      </c>
      <c r="AA456" s="108">
        <v>0.306000000000131</v>
      </c>
      <c r="AB456" s="108">
        <v>0.28799999999973808</v>
      </c>
      <c r="AC456" s="123">
        <f>SUM(E456:AB456)</f>
        <v>7.1459999999988222</v>
      </c>
    </row>
    <row r="457" spans="1:29" s="658" customFormat="1" ht="11.25">
      <c r="A457" s="2149"/>
      <c r="B457" s="2151"/>
      <c r="C457" s="11" t="s">
        <v>485</v>
      </c>
      <c r="D457" s="1005" t="s">
        <v>507</v>
      </c>
      <c r="E457" s="109">
        <v>0.19799999999941065</v>
      </c>
      <c r="F457" s="109">
        <v>0.25200000000058936</v>
      </c>
      <c r="G457" s="109">
        <v>0.21599999999980354</v>
      </c>
      <c r="H457" s="416">
        <v>0.25200000000058936</v>
      </c>
      <c r="I457" s="109">
        <v>0.26999999999934515</v>
      </c>
      <c r="J457" s="109">
        <v>0.21599999999980354</v>
      </c>
      <c r="K457" s="109">
        <v>0.23400000000019647</v>
      </c>
      <c r="L457" s="109">
        <v>0.23400000000019647</v>
      </c>
      <c r="M457" s="109">
        <v>0.23400000000019647</v>
      </c>
      <c r="N457" s="416">
        <v>0.23400000000019647</v>
      </c>
      <c r="O457" s="109">
        <v>0.23400000000019647</v>
      </c>
      <c r="P457" s="109">
        <v>0.23400000000019647</v>
      </c>
      <c r="Q457" s="109">
        <v>0.28799999999973808</v>
      </c>
      <c r="R457" s="109">
        <v>0.19799999999941065</v>
      </c>
      <c r="S457" s="109">
        <v>0.19800000000104775</v>
      </c>
      <c r="T457" s="109">
        <v>0.26999999999934515</v>
      </c>
      <c r="U457" s="109">
        <v>0.26999999999934515</v>
      </c>
      <c r="V457" s="416">
        <v>0.21599999999980354</v>
      </c>
      <c r="W457" s="109">
        <v>0.23400000000019647</v>
      </c>
      <c r="X457" s="109">
        <v>0.21599999999980354</v>
      </c>
      <c r="Y457" s="109">
        <v>0.25200000000058936</v>
      </c>
      <c r="Z457" s="109">
        <v>0.16200000000026193</v>
      </c>
      <c r="AA457" s="109">
        <v>0.18000000000065483</v>
      </c>
      <c r="AB457" s="109">
        <v>0.16199999999862486</v>
      </c>
      <c r="AC457" s="123">
        <f>SUM(E457:AB457)</f>
        <v>5.4539999999995423</v>
      </c>
    </row>
    <row r="458" spans="1:29" s="658" customFormat="1" ht="12">
      <c r="A458" s="2149"/>
      <c r="B458" s="2151"/>
      <c r="C458" s="11" t="s">
        <v>8</v>
      </c>
      <c r="D458" s="1005" t="s">
        <v>466</v>
      </c>
      <c r="E458" s="1060">
        <v>34</v>
      </c>
      <c r="F458" s="1060">
        <v>33</v>
      </c>
      <c r="G458" s="1060">
        <v>33</v>
      </c>
      <c r="H458" s="1892">
        <v>34</v>
      </c>
      <c r="I458" s="1060">
        <v>33</v>
      </c>
      <c r="J458" s="1060">
        <v>34</v>
      </c>
      <c r="K458" s="1060">
        <v>34</v>
      </c>
      <c r="L458" s="1060">
        <v>33</v>
      </c>
      <c r="M458" s="1060">
        <v>34</v>
      </c>
      <c r="N458" s="1892">
        <v>33</v>
      </c>
      <c r="O458" s="1060">
        <v>34</v>
      </c>
      <c r="P458" s="1060">
        <v>34</v>
      </c>
      <c r="Q458" s="1060">
        <v>33</v>
      </c>
      <c r="R458" s="1060">
        <v>33</v>
      </c>
      <c r="S458" s="1060">
        <v>33</v>
      </c>
      <c r="T458" s="1060">
        <v>33</v>
      </c>
      <c r="U458" s="1060">
        <v>34</v>
      </c>
      <c r="V458" s="1892">
        <v>34</v>
      </c>
      <c r="W458" s="1060">
        <v>34</v>
      </c>
      <c r="X458" s="1060">
        <v>33</v>
      </c>
      <c r="Y458" s="1060">
        <v>34</v>
      </c>
      <c r="Z458" s="1060">
        <v>34</v>
      </c>
      <c r="AA458" s="1060">
        <v>33</v>
      </c>
      <c r="AB458" s="1061">
        <v>34</v>
      </c>
      <c r="AC458" s="123"/>
    </row>
    <row r="459" spans="1:29" s="658" customFormat="1" ht="12" thickBot="1">
      <c r="A459" s="2150"/>
      <c r="B459" s="2152"/>
      <c r="C459" s="46" t="s">
        <v>16</v>
      </c>
      <c r="D459" s="46"/>
      <c r="E459" s="114">
        <f t="shared" ref="E459:AC459" si="110">E457/E456</f>
        <v>0.84615384615653699</v>
      </c>
      <c r="F459" s="114">
        <f t="shared" si="110"/>
        <v>0.77777777777833923</v>
      </c>
      <c r="G459" s="114">
        <f t="shared" si="110"/>
        <v>0.70588235294023227</v>
      </c>
      <c r="H459" s="416">
        <f t="shared" si="110"/>
        <v>0.87500000000284217</v>
      </c>
      <c r="I459" s="114">
        <f t="shared" si="110"/>
        <v>0.83333333332996484</v>
      </c>
      <c r="J459" s="114">
        <f t="shared" si="110"/>
        <v>0.80000000000121263</v>
      </c>
      <c r="K459" s="114">
        <f t="shared" si="110"/>
        <v>0.86666666666949632</v>
      </c>
      <c r="L459" s="114">
        <f t="shared" si="110"/>
        <v>0.76470588235325587</v>
      </c>
      <c r="M459" s="114">
        <f t="shared" si="110"/>
        <v>0.76470588235325587</v>
      </c>
      <c r="N459" s="416">
        <f t="shared" si="110"/>
        <v>0.76470588235325587</v>
      </c>
      <c r="O459" s="114">
        <f t="shared" si="110"/>
        <v>0.68421052631452983</v>
      </c>
      <c r="P459" s="114">
        <f t="shared" si="110"/>
        <v>0.76470588235325587</v>
      </c>
      <c r="Q459" s="114">
        <f t="shared" si="110"/>
        <v>0.84210526315487144</v>
      </c>
      <c r="R459" s="114">
        <f t="shared" si="110"/>
        <v>0.73333333333292916</v>
      </c>
      <c r="S459" s="114">
        <f t="shared" si="110"/>
        <v>0.73333333333899253</v>
      </c>
      <c r="T459" s="114">
        <f t="shared" si="110"/>
        <v>0.83333333332996484</v>
      </c>
      <c r="U459" s="114">
        <f t="shared" si="110"/>
        <v>0.83333333332996484</v>
      </c>
      <c r="V459" s="416">
        <f t="shared" si="110"/>
        <v>0.75</v>
      </c>
      <c r="W459" s="114">
        <f t="shared" si="110"/>
        <v>0.81250000000142109</v>
      </c>
      <c r="X459" s="114">
        <f t="shared" si="110"/>
        <v>0.75</v>
      </c>
      <c r="Y459" s="114">
        <f t="shared" si="110"/>
        <v>0.87500000000284217</v>
      </c>
      <c r="Z459" s="114">
        <f t="shared" si="110"/>
        <v>0.56250000000142109</v>
      </c>
      <c r="AA459" s="114">
        <f t="shared" si="110"/>
        <v>0.58823529411953523</v>
      </c>
      <c r="AB459" s="114">
        <f t="shared" si="110"/>
        <v>0.56249999999573674</v>
      </c>
      <c r="AC459" s="121">
        <f t="shared" si="110"/>
        <v>0.76322418136026327</v>
      </c>
    </row>
    <row r="460" spans="1:29" s="658" customFormat="1" ht="11.25">
      <c r="A460" s="2091" t="s">
        <v>109</v>
      </c>
      <c r="B460" s="2094" t="s">
        <v>654</v>
      </c>
      <c r="C460" s="10" t="s">
        <v>484</v>
      </c>
      <c r="D460" s="1015" t="s">
        <v>507</v>
      </c>
      <c r="E460" s="108">
        <v>0.10800000000072033</v>
      </c>
      <c r="F460" s="108">
        <v>0.16199999999862486</v>
      </c>
      <c r="G460" s="108">
        <v>0.18000000000065483</v>
      </c>
      <c r="H460" s="415">
        <v>0.14399999999986904</v>
      </c>
      <c r="I460" s="108">
        <v>0.12599999999947614</v>
      </c>
      <c r="J460" s="108">
        <v>0.12600000000111322</v>
      </c>
      <c r="K460" s="108">
        <v>0.16200000000026193</v>
      </c>
      <c r="L460" s="108">
        <v>0.14399999999986904</v>
      </c>
      <c r="M460" s="108">
        <v>0.14399999999986904</v>
      </c>
      <c r="N460" s="415">
        <v>0.14399999999986904</v>
      </c>
      <c r="O460" s="108">
        <v>0.14399999999986904</v>
      </c>
      <c r="P460" s="108">
        <v>0.14399999999986904</v>
      </c>
      <c r="Q460" s="108">
        <v>0.18000000000065483</v>
      </c>
      <c r="R460" s="108">
        <v>0.12599999999947614</v>
      </c>
      <c r="S460" s="108">
        <v>0.12599999999947614</v>
      </c>
      <c r="T460" s="108">
        <v>0.16200000000026193</v>
      </c>
      <c r="U460" s="108">
        <v>0.16200000000026193</v>
      </c>
      <c r="V460" s="415">
        <v>0.17999999999901775</v>
      </c>
      <c r="W460" s="108">
        <v>0.12600000000111322</v>
      </c>
      <c r="X460" s="108">
        <v>0.12599999999947614</v>
      </c>
      <c r="Y460" s="108">
        <v>0.12599999999947614</v>
      </c>
      <c r="Z460" s="108">
        <v>0.14399999999986904</v>
      </c>
      <c r="AA460" s="108">
        <v>0.14400000000150612</v>
      </c>
      <c r="AB460" s="108">
        <v>0.14399999999986904</v>
      </c>
      <c r="AC460" s="123">
        <f>SUM(E460:AB460)</f>
        <v>3.4740000000005251</v>
      </c>
    </row>
    <row r="461" spans="1:29" s="658" customFormat="1" ht="11.25">
      <c r="A461" s="2149"/>
      <c r="B461" s="2151"/>
      <c r="C461" s="11" t="s">
        <v>485</v>
      </c>
      <c r="D461" s="1005" t="s">
        <v>507</v>
      </c>
      <c r="E461" s="109">
        <v>0.12600000000111322</v>
      </c>
      <c r="F461" s="109">
        <v>0.12599999999947614</v>
      </c>
      <c r="G461" s="109">
        <v>0.12599999999947614</v>
      </c>
      <c r="H461" s="416">
        <v>0.16200000000026193</v>
      </c>
      <c r="I461" s="109">
        <v>0.14399999999986904</v>
      </c>
      <c r="J461" s="109">
        <v>0.12599999999947614</v>
      </c>
      <c r="K461" s="109">
        <v>0.12600000000111322</v>
      </c>
      <c r="L461" s="109">
        <v>0.12599999999947614</v>
      </c>
      <c r="M461" s="109">
        <v>0.14399999999986904</v>
      </c>
      <c r="N461" s="416">
        <v>0.12600000000111322</v>
      </c>
      <c r="O461" s="109">
        <v>0.14399999999986904</v>
      </c>
      <c r="P461" s="109">
        <v>0.14399999999986904</v>
      </c>
      <c r="Q461" s="109">
        <v>0.17999999999901775</v>
      </c>
      <c r="R461" s="109">
        <v>0.10800000000072033</v>
      </c>
      <c r="S461" s="109">
        <v>0.12599999999947614</v>
      </c>
      <c r="T461" s="109">
        <v>0.16200000000026193</v>
      </c>
      <c r="U461" s="109">
        <v>0.12599999999947614</v>
      </c>
      <c r="V461" s="416">
        <v>0.12600000000111322</v>
      </c>
      <c r="W461" s="109">
        <v>0.14399999999986904</v>
      </c>
      <c r="X461" s="109">
        <v>0.14399999999986904</v>
      </c>
      <c r="Y461" s="109">
        <v>0.12599999999947614</v>
      </c>
      <c r="Z461" s="109">
        <v>0.12599999999947614</v>
      </c>
      <c r="AA461" s="109">
        <v>0.10800000000072033</v>
      </c>
      <c r="AB461" s="109">
        <v>0.12599999999947614</v>
      </c>
      <c r="AC461" s="123">
        <f>SUM(E461:AB461)</f>
        <v>3.221999999999936</v>
      </c>
    </row>
    <row r="462" spans="1:29" s="658" customFormat="1" ht="12">
      <c r="A462" s="2149"/>
      <c r="B462" s="2151"/>
      <c r="C462" s="11" t="s">
        <v>8</v>
      </c>
      <c r="D462" s="1005" t="s">
        <v>466</v>
      </c>
      <c r="E462" s="1062">
        <v>18</v>
      </c>
      <c r="F462" s="1062">
        <v>18</v>
      </c>
      <c r="G462" s="1062">
        <v>17</v>
      </c>
      <c r="H462" s="1890">
        <v>18</v>
      </c>
      <c r="I462" s="1062">
        <v>17</v>
      </c>
      <c r="J462" s="1062">
        <v>18</v>
      </c>
      <c r="K462" s="1062">
        <v>17</v>
      </c>
      <c r="L462" s="1062">
        <v>17</v>
      </c>
      <c r="M462" s="1062">
        <v>18</v>
      </c>
      <c r="N462" s="1890">
        <v>17</v>
      </c>
      <c r="O462" s="1062">
        <v>18</v>
      </c>
      <c r="P462" s="1062">
        <v>18</v>
      </c>
      <c r="Q462" s="1062">
        <v>18</v>
      </c>
      <c r="R462" s="1062">
        <v>18</v>
      </c>
      <c r="S462" s="1062">
        <v>18</v>
      </c>
      <c r="T462" s="1062">
        <v>18</v>
      </c>
      <c r="U462" s="1062">
        <v>18</v>
      </c>
      <c r="V462" s="1890">
        <v>18</v>
      </c>
      <c r="W462" s="1062">
        <v>18</v>
      </c>
      <c r="X462" s="1062">
        <v>17</v>
      </c>
      <c r="Y462" s="1062">
        <v>18</v>
      </c>
      <c r="Z462" s="1062">
        <v>18</v>
      </c>
      <c r="AA462" s="1062">
        <v>17</v>
      </c>
      <c r="AB462" s="1063">
        <v>18</v>
      </c>
      <c r="AC462" s="123"/>
    </row>
    <row r="463" spans="1:29" s="658" customFormat="1" ht="12" thickBot="1">
      <c r="A463" s="2150"/>
      <c r="B463" s="2152"/>
      <c r="C463" s="46" t="s">
        <v>16</v>
      </c>
      <c r="D463" s="46"/>
      <c r="E463" s="114">
        <f t="shared" ref="E463:AC463" si="111">E461/E460</f>
        <v>1.1666666666691929</v>
      </c>
      <c r="F463" s="114">
        <f t="shared" si="111"/>
        <v>0.77777777778114632</v>
      </c>
      <c r="G463" s="114">
        <f t="shared" si="111"/>
        <v>0.6999999999945431</v>
      </c>
      <c r="H463" s="416">
        <f t="shared" si="111"/>
        <v>1.1250000000028422</v>
      </c>
      <c r="I463" s="114">
        <f t="shared" si="111"/>
        <v>1.1428571428608549</v>
      </c>
      <c r="J463" s="114">
        <f t="shared" si="111"/>
        <v>0.99999999998700728</v>
      </c>
      <c r="K463" s="114">
        <f t="shared" si="111"/>
        <v>0.77777777778339197</v>
      </c>
      <c r="L463" s="114">
        <f t="shared" si="111"/>
        <v>0.87499999999715783</v>
      </c>
      <c r="M463" s="114">
        <f t="shared" si="111"/>
        <v>1</v>
      </c>
      <c r="N463" s="416">
        <f t="shared" si="111"/>
        <v>0.87500000000852651</v>
      </c>
      <c r="O463" s="114">
        <f t="shared" si="111"/>
        <v>1</v>
      </c>
      <c r="P463" s="114">
        <f t="shared" si="111"/>
        <v>1</v>
      </c>
      <c r="Q463" s="114">
        <f t="shared" si="111"/>
        <v>0.99999999999090516</v>
      </c>
      <c r="R463" s="114">
        <f t="shared" si="111"/>
        <v>0.85714285715213767</v>
      </c>
      <c r="S463" s="114">
        <f t="shared" si="111"/>
        <v>1</v>
      </c>
      <c r="T463" s="114">
        <f t="shared" si="111"/>
        <v>1</v>
      </c>
      <c r="U463" s="114">
        <f t="shared" si="111"/>
        <v>0.77777777777328649</v>
      </c>
      <c r="V463" s="416">
        <f t="shared" si="111"/>
        <v>0.7000000000100044</v>
      </c>
      <c r="W463" s="114">
        <f t="shared" si="111"/>
        <v>1.1428571428460061</v>
      </c>
      <c r="X463" s="114">
        <f t="shared" si="111"/>
        <v>1.1428571428608549</v>
      </c>
      <c r="Y463" s="114">
        <f t="shared" si="111"/>
        <v>1</v>
      </c>
      <c r="Z463" s="114">
        <f t="shared" si="111"/>
        <v>0.87499999999715783</v>
      </c>
      <c r="AA463" s="114">
        <f t="shared" si="111"/>
        <v>0.74999999999715794</v>
      </c>
      <c r="AB463" s="114">
        <f t="shared" si="111"/>
        <v>0.87499999999715783</v>
      </c>
      <c r="AC463" s="121">
        <f t="shared" si="111"/>
        <v>0.92746113989621448</v>
      </c>
    </row>
    <row r="464" spans="1:29" s="658" customFormat="1" ht="11.25">
      <c r="A464" s="2091" t="s">
        <v>102</v>
      </c>
      <c r="B464" s="2094" t="s">
        <v>653</v>
      </c>
      <c r="C464" s="10" t="s">
        <v>484</v>
      </c>
      <c r="D464" s="1015" t="s">
        <v>507</v>
      </c>
      <c r="E464" s="108">
        <v>0.10799999999990177</v>
      </c>
      <c r="F464" s="108">
        <v>0.14399999999986904</v>
      </c>
      <c r="G464" s="108">
        <v>0.14399999999986904</v>
      </c>
      <c r="H464" s="415">
        <v>0.10799999999990177</v>
      </c>
      <c r="I464" s="108">
        <v>0.14399999999986904</v>
      </c>
      <c r="J464" s="108">
        <v>0.14399999999986904</v>
      </c>
      <c r="K464" s="108">
        <v>0.14400000000068758</v>
      </c>
      <c r="L464" s="108">
        <v>0.14399999999986904</v>
      </c>
      <c r="M464" s="108">
        <v>0.14399999999986904</v>
      </c>
      <c r="N464" s="415">
        <v>0.17999999999983629</v>
      </c>
      <c r="O464" s="108">
        <v>0.17999999999983629</v>
      </c>
      <c r="P464" s="108">
        <v>0.14399999999986904</v>
      </c>
      <c r="Q464" s="108">
        <v>0.21600000000062211</v>
      </c>
      <c r="R464" s="108">
        <v>0.14399999999986904</v>
      </c>
      <c r="S464" s="108">
        <v>0.14399999999986904</v>
      </c>
      <c r="T464" s="108">
        <v>0.17999999999983629</v>
      </c>
      <c r="U464" s="108">
        <v>0.14399999999986904</v>
      </c>
      <c r="V464" s="415">
        <v>0.14400000000068758</v>
      </c>
      <c r="W464" s="108">
        <v>0.17999999999983629</v>
      </c>
      <c r="X464" s="108">
        <v>0.17999999999983629</v>
      </c>
      <c r="Y464" s="108">
        <v>0.17999999999983629</v>
      </c>
      <c r="Z464" s="108">
        <v>0.10799999999990177</v>
      </c>
      <c r="AA464" s="108">
        <v>0.14399999999986904</v>
      </c>
      <c r="AB464" s="108">
        <v>0.10800000000072033</v>
      </c>
      <c r="AC464" s="123">
        <f>SUM(E464:AB464)</f>
        <v>3.6000000000000005</v>
      </c>
    </row>
    <row r="465" spans="1:30" s="658" customFormat="1" ht="11.25">
      <c r="A465" s="2149"/>
      <c r="B465" s="2151"/>
      <c r="C465" s="11" t="s">
        <v>485</v>
      </c>
      <c r="D465" s="1005" t="s">
        <v>507</v>
      </c>
      <c r="E465" s="109">
        <v>3.599999999996726E-2</v>
      </c>
      <c r="F465" s="109">
        <v>3.599999999996726E-2</v>
      </c>
      <c r="G465" s="109">
        <v>3.599999999996726E-2</v>
      </c>
      <c r="H465" s="416">
        <v>7.2000000000343789E-2</v>
      </c>
      <c r="I465" s="109">
        <v>3.599999999996726E-2</v>
      </c>
      <c r="J465" s="109">
        <v>3.599999999996726E-2</v>
      </c>
      <c r="K465" s="109">
        <v>3.599999999996726E-2</v>
      </c>
      <c r="L465" s="109">
        <v>3.599999999996726E-2</v>
      </c>
      <c r="M465" s="109">
        <v>7.1999999999934519E-2</v>
      </c>
      <c r="N465" s="416">
        <v>7.1999999999934519E-2</v>
      </c>
      <c r="O465" s="109">
        <v>7.1999999999934519E-2</v>
      </c>
      <c r="P465" s="109">
        <v>7.2000000000343789E-2</v>
      </c>
      <c r="Q465" s="109">
        <v>7.1999999999934519E-2</v>
      </c>
      <c r="R465" s="109">
        <v>3.599999999996726E-2</v>
      </c>
      <c r="S465" s="109">
        <v>7.1999999999934519E-2</v>
      </c>
      <c r="T465" s="109">
        <v>3.599999999996726E-2</v>
      </c>
      <c r="U465" s="109">
        <v>7.1999999999934519E-2</v>
      </c>
      <c r="V465" s="416">
        <v>7.1999999999934519E-2</v>
      </c>
      <c r="W465" s="109">
        <v>7.2000000000343789E-2</v>
      </c>
      <c r="X465" s="109">
        <v>7.1999999999934519E-2</v>
      </c>
      <c r="Y465" s="109">
        <v>3.599999999996726E-2</v>
      </c>
      <c r="Z465" s="109">
        <v>3.599999999996726E-2</v>
      </c>
      <c r="AA465" s="109">
        <v>3.599999999996726E-2</v>
      </c>
      <c r="AB465" s="109">
        <v>3.599999999996726E-2</v>
      </c>
      <c r="AC465" s="123">
        <f>SUM(E465:AB465)</f>
        <v>1.2600000000000817</v>
      </c>
    </row>
    <row r="466" spans="1:30" s="658" customFormat="1" ht="12">
      <c r="A466" s="2149"/>
      <c r="B466" s="2151"/>
      <c r="C466" s="11" t="s">
        <v>8</v>
      </c>
      <c r="D466" s="1005" t="s">
        <v>466</v>
      </c>
      <c r="E466" s="1064">
        <v>12</v>
      </c>
      <c r="F466" s="1064">
        <v>12</v>
      </c>
      <c r="G466" s="1064">
        <v>13</v>
      </c>
      <c r="H466" s="1892">
        <v>13</v>
      </c>
      <c r="I466" s="1064">
        <v>13</v>
      </c>
      <c r="J466" s="1064">
        <v>13</v>
      </c>
      <c r="K466" s="1064">
        <v>15</v>
      </c>
      <c r="L466" s="1064">
        <v>15</v>
      </c>
      <c r="M466" s="1064">
        <v>14</v>
      </c>
      <c r="N466" s="1892">
        <v>15</v>
      </c>
      <c r="O466" s="1064">
        <v>15</v>
      </c>
      <c r="P466" s="1064">
        <v>15</v>
      </c>
      <c r="Q466" s="1064">
        <v>14</v>
      </c>
      <c r="R466" s="1064">
        <v>14</v>
      </c>
      <c r="S466" s="1064">
        <v>16</v>
      </c>
      <c r="T466" s="1064">
        <v>14</v>
      </c>
      <c r="U466" s="1064">
        <v>15</v>
      </c>
      <c r="V466" s="1892">
        <v>14</v>
      </c>
      <c r="W466" s="1064">
        <v>15</v>
      </c>
      <c r="X466" s="1064">
        <v>16</v>
      </c>
      <c r="Y466" s="1064">
        <v>15</v>
      </c>
      <c r="Z466" s="1064">
        <v>15</v>
      </c>
      <c r="AA466" s="1064">
        <v>14</v>
      </c>
      <c r="AB466" s="1065">
        <v>14</v>
      </c>
      <c r="AC466" s="123"/>
    </row>
    <row r="467" spans="1:30" s="658" customFormat="1" ht="12" thickBot="1">
      <c r="A467" s="2150"/>
      <c r="B467" s="2152"/>
      <c r="C467" s="46" t="s">
        <v>16</v>
      </c>
      <c r="D467" s="46"/>
      <c r="E467" s="114">
        <f t="shared" ref="E467:AC467" si="112">E465/E464</f>
        <v>0.33333333333333337</v>
      </c>
      <c r="F467" s="114">
        <f t="shared" si="112"/>
        <v>0.25</v>
      </c>
      <c r="G467" s="114">
        <f t="shared" si="112"/>
        <v>0.25</v>
      </c>
      <c r="H467" s="416">
        <f t="shared" si="112"/>
        <v>0.66666666667045626</v>
      </c>
      <c r="I467" s="114">
        <f t="shared" si="112"/>
        <v>0.25</v>
      </c>
      <c r="J467" s="114">
        <f t="shared" si="112"/>
        <v>0.25</v>
      </c>
      <c r="K467" s="114">
        <f t="shared" si="112"/>
        <v>0.24999999999857891</v>
      </c>
      <c r="L467" s="114">
        <f t="shared" si="112"/>
        <v>0.25</v>
      </c>
      <c r="M467" s="114">
        <f t="shared" si="112"/>
        <v>0.5</v>
      </c>
      <c r="N467" s="416">
        <f t="shared" si="112"/>
        <v>0.4</v>
      </c>
      <c r="O467" s="114">
        <f t="shared" si="112"/>
        <v>0.4</v>
      </c>
      <c r="P467" s="114">
        <f t="shared" si="112"/>
        <v>0.50000000000284217</v>
      </c>
      <c r="Q467" s="114">
        <f t="shared" si="112"/>
        <v>0.33333333333207016</v>
      </c>
      <c r="R467" s="114">
        <f t="shared" si="112"/>
        <v>0.25</v>
      </c>
      <c r="S467" s="114">
        <f t="shared" si="112"/>
        <v>0.5</v>
      </c>
      <c r="T467" s="114">
        <f t="shared" si="112"/>
        <v>0.2</v>
      </c>
      <c r="U467" s="114">
        <f t="shared" si="112"/>
        <v>0.5</v>
      </c>
      <c r="V467" s="416">
        <f t="shared" si="112"/>
        <v>0.49999999999715783</v>
      </c>
      <c r="W467" s="114">
        <f t="shared" si="112"/>
        <v>0.40000000000227376</v>
      </c>
      <c r="X467" s="114">
        <f t="shared" si="112"/>
        <v>0.4</v>
      </c>
      <c r="Y467" s="114">
        <f t="shared" si="112"/>
        <v>0.2</v>
      </c>
      <c r="Z467" s="114">
        <f t="shared" si="112"/>
        <v>0.33333333333333337</v>
      </c>
      <c r="AA467" s="114">
        <f t="shared" si="112"/>
        <v>0.25</v>
      </c>
      <c r="AB467" s="114">
        <f t="shared" si="112"/>
        <v>0.33333333333080695</v>
      </c>
      <c r="AC467" s="121">
        <f t="shared" si="112"/>
        <v>0.35000000000002263</v>
      </c>
    </row>
    <row r="468" spans="1:30" s="658" customFormat="1" ht="11.25">
      <c r="A468" s="2091" t="s">
        <v>120</v>
      </c>
      <c r="B468" s="2094" t="s">
        <v>333</v>
      </c>
      <c r="C468" s="10" t="s">
        <v>484</v>
      </c>
      <c r="D468" s="1015" t="s">
        <v>507</v>
      </c>
      <c r="E468" s="108">
        <v>0.14399999999986904</v>
      </c>
      <c r="F468" s="108">
        <v>0.19799999999941065</v>
      </c>
      <c r="G468" s="108">
        <v>0.19800000000022919</v>
      </c>
      <c r="H468" s="415">
        <v>0.19800000000022919</v>
      </c>
      <c r="I468" s="108">
        <v>0.19800000000022919</v>
      </c>
      <c r="J468" s="108">
        <v>0.17999999999983629</v>
      </c>
      <c r="K468" s="108">
        <v>0.17999999999983629</v>
      </c>
      <c r="L468" s="108">
        <v>0.17999999999983629</v>
      </c>
      <c r="M468" s="108">
        <v>0.19800000000022919</v>
      </c>
      <c r="N468" s="415">
        <v>0.17999999999983629</v>
      </c>
      <c r="O468" s="108">
        <v>0.17999999999983629</v>
      </c>
      <c r="P468" s="108">
        <v>0.19800000000022919</v>
      </c>
      <c r="Q468" s="108">
        <v>0.23400000000019647</v>
      </c>
      <c r="R468" s="108">
        <v>0.17999999999983629</v>
      </c>
      <c r="S468" s="108">
        <v>0.17999999999983629</v>
      </c>
      <c r="T468" s="108">
        <v>0.19800000000022919</v>
      </c>
      <c r="U468" s="108">
        <v>0.19800000000022919</v>
      </c>
      <c r="V468" s="415">
        <v>0.19799999999941065</v>
      </c>
      <c r="W468" s="108">
        <v>0.19800000000022919</v>
      </c>
      <c r="X468" s="108">
        <v>0.19800000000022919</v>
      </c>
      <c r="Y468" s="108">
        <v>0.19799999999941065</v>
      </c>
      <c r="Z468" s="108">
        <v>0.16200000000026193</v>
      </c>
      <c r="AA468" s="108">
        <v>0.16200000000026193</v>
      </c>
      <c r="AB468" s="108">
        <v>0.17999999999983629</v>
      </c>
      <c r="AC468" s="123">
        <f>SUM(E468:AB468)</f>
        <v>4.5179999999995744</v>
      </c>
    </row>
    <row r="469" spans="1:30" s="658" customFormat="1" ht="11.25">
      <c r="A469" s="2149"/>
      <c r="B469" s="2151"/>
      <c r="C469" s="11" t="s">
        <v>485</v>
      </c>
      <c r="D469" s="1005" t="s">
        <v>507</v>
      </c>
      <c r="E469" s="109">
        <v>9.0000000000327415E-2</v>
      </c>
      <c r="F469" s="109">
        <v>0.10799999999990177</v>
      </c>
      <c r="G469" s="109">
        <v>9.0000000000327415E-2</v>
      </c>
      <c r="H469" s="416">
        <v>0.12599999999947614</v>
      </c>
      <c r="I469" s="109">
        <v>0.10799999999990177</v>
      </c>
      <c r="J469" s="109">
        <v>0.10800000000072033</v>
      </c>
      <c r="K469" s="109">
        <v>7.1999999999934519E-2</v>
      </c>
      <c r="L469" s="109">
        <v>0.10799999999990177</v>
      </c>
      <c r="M469" s="109">
        <v>0.10799999999990177</v>
      </c>
      <c r="N469" s="416">
        <v>0.10799999999990177</v>
      </c>
      <c r="O469" s="109">
        <v>0.12600000000029468</v>
      </c>
      <c r="P469" s="109">
        <v>0.10799999999990177</v>
      </c>
      <c r="Q469" s="109">
        <v>0.12599999999947614</v>
      </c>
      <c r="R469" s="109">
        <v>9.0000000000327415E-2</v>
      </c>
      <c r="S469" s="109">
        <v>0.10799999999990177</v>
      </c>
      <c r="T469" s="109">
        <v>0.10799999999990177</v>
      </c>
      <c r="U469" s="109">
        <v>0.10799999999990177</v>
      </c>
      <c r="V469" s="416">
        <v>0.10800000000072033</v>
      </c>
      <c r="W469" s="109">
        <v>0.10799999999990177</v>
      </c>
      <c r="X469" s="109">
        <v>0.12599999999947614</v>
      </c>
      <c r="Y469" s="109">
        <v>0.10799999999990177</v>
      </c>
      <c r="Z469" s="109">
        <v>9.0000000000327415E-2</v>
      </c>
      <c r="AA469" s="109">
        <v>7.1999999999934519E-2</v>
      </c>
      <c r="AB469" s="109">
        <v>9.0000000000327415E-2</v>
      </c>
      <c r="AC469" s="123">
        <f>SUM(E469:AB469)</f>
        <v>2.50200000000059</v>
      </c>
    </row>
    <row r="470" spans="1:30" s="658" customFormat="1" ht="12">
      <c r="A470" s="2149"/>
      <c r="B470" s="2151"/>
      <c r="C470" s="11" t="s">
        <v>8</v>
      </c>
      <c r="D470" s="1005" t="s">
        <v>466</v>
      </c>
      <c r="E470" s="1066">
        <v>14</v>
      </c>
      <c r="F470" s="1066">
        <v>13</v>
      </c>
      <c r="G470" s="1066">
        <v>13</v>
      </c>
      <c r="H470" s="1890">
        <v>13</v>
      </c>
      <c r="I470" s="1066">
        <v>13</v>
      </c>
      <c r="J470" s="1066">
        <v>13</v>
      </c>
      <c r="K470" s="1066">
        <v>13</v>
      </c>
      <c r="L470" s="1066">
        <v>14</v>
      </c>
      <c r="M470" s="1066">
        <v>14</v>
      </c>
      <c r="N470" s="1890">
        <v>13</v>
      </c>
      <c r="O470" s="1066">
        <v>13</v>
      </c>
      <c r="P470" s="1066">
        <v>13</v>
      </c>
      <c r="Q470" s="1066">
        <v>13</v>
      </c>
      <c r="R470" s="1066">
        <v>14</v>
      </c>
      <c r="S470" s="1066">
        <v>13</v>
      </c>
      <c r="T470" s="1066">
        <v>13</v>
      </c>
      <c r="U470" s="1066">
        <v>13</v>
      </c>
      <c r="V470" s="1890">
        <v>14</v>
      </c>
      <c r="W470" s="1066">
        <v>14</v>
      </c>
      <c r="X470" s="1066">
        <v>13</v>
      </c>
      <c r="Y470" s="1066">
        <v>13</v>
      </c>
      <c r="Z470" s="1066">
        <v>14</v>
      </c>
      <c r="AA470" s="1066">
        <v>13</v>
      </c>
      <c r="AB470" s="1067">
        <v>14</v>
      </c>
      <c r="AC470" s="123"/>
    </row>
    <row r="471" spans="1:30" s="658" customFormat="1" ht="12" thickBot="1">
      <c r="A471" s="2150"/>
      <c r="B471" s="2152"/>
      <c r="C471" s="46" t="s">
        <v>16</v>
      </c>
      <c r="D471" s="1006"/>
      <c r="E471" s="114">
        <f t="shared" ref="E471:AC471" si="113">E469/E468</f>
        <v>0.62500000000284217</v>
      </c>
      <c r="F471" s="114">
        <f t="shared" si="113"/>
        <v>0.54545454545567296</v>
      </c>
      <c r="G471" s="114">
        <f t="shared" si="113"/>
        <v>0.45454545454658202</v>
      </c>
      <c r="H471" s="416">
        <f t="shared" si="113"/>
        <v>0.63636363636025406</v>
      </c>
      <c r="I471" s="114">
        <f t="shared" si="113"/>
        <v>0.54545454545341798</v>
      </c>
      <c r="J471" s="114">
        <f t="shared" si="113"/>
        <v>0.60000000000454745</v>
      </c>
      <c r="K471" s="114">
        <f t="shared" si="113"/>
        <v>0.4</v>
      </c>
      <c r="L471" s="114">
        <f t="shared" si="113"/>
        <v>0.6</v>
      </c>
      <c r="M471" s="114">
        <f t="shared" si="113"/>
        <v>0.54545454545341798</v>
      </c>
      <c r="N471" s="416">
        <f t="shared" si="113"/>
        <v>0.6</v>
      </c>
      <c r="O471" s="114">
        <f t="shared" si="113"/>
        <v>0.7000000000022738</v>
      </c>
      <c r="P471" s="114">
        <f t="shared" si="113"/>
        <v>0.54545454545341798</v>
      </c>
      <c r="Q471" s="114">
        <f t="shared" si="113"/>
        <v>0.5384615384588477</v>
      </c>
      <c r="R471" s="114">
        <f t="shared" si="113"/>
        <v>0.50000000000227374</v>
      </c>
      <c r="S471" s="114">
        <f t="shared" si="113"/>
        <v>0.6</v>
      </c>
      <c r="T471" s="114">
        <f t="shared" si="113"/>
        <v>0.54545454545341798</v>
      </c>
      <c r="U471" s="114">
        <f t="shared" si="113"/>
        <v>0.54545454545341798</v>
      </c>
      <c r="V471" s="416">
        <f t="shared" si="113"/>
        <v>0.54545454545980698</v>
      </c>
      <c r="W471" s="114">
        <f t="shared" si="113"/>
        <v>0.54545454545341798</v>
      </c>
      <c r="X471" s="114">
        <f t="shared" si="113"/>
        <v>0.63636363636025406</v>
      </c>
      <c r="Y471" s="114">
        <f t="shared" si="113"/>
        <v>0.54545454545567296</v>
      </c>
      <c r="Z471" s="114">
        <f t="shared" si="113"/>
        <v>0.55555555555667835</v>
      </c>
      <c r="AA471" s="114">
        <f t="shared" si="113"/>
        <v>0.44444444444332165</v>
      </c>
      <c r="AB471" s="114">
        <f t="shared" si="113"/>
        <v>0.50000000000227374</v>
      </c>
      <c r="AC471" s="121">
        <f t="shared" si="113"/>
        <v>0.55378486055795173</v>
      </c>
    </row>
    <row r="472" spans="1:30" s="658" customFormat="1" ht="11.25">
      <c r="A472" s="52"/>
      <c r="B472" s="49" t="s">
        <v>18</v>
      </c>
      <c r="C472" s="10" t="s">
        <v>484</v>
      </c>
      <c r="D472" s="1015" t="s">
        <v>507</v>
      </c>
      <c r="E472" s="655">
        <v>6.3999999999941794E-3</v>
      </c>
      <c r="F472" s="655">
        <v>7.6000000000021831E-3</v>
      </c>
      <c r="G472" s="655">
        <v>6.4000000000032746E-3</v>
      </c>
      <c r="H472" s="656">
        <v>7.1999999999934521E-3</v>
      </c>
      <c r="I472" s="655">
        <v>8.0000000000018199E-3</v>
      </c>
      <c r="J472" s="655">
        <v>5.600000000004002E-3</v>
      </c>
      <c r="K472" s="655">
        <v>5.9999999999945436E-3</v>
      </c>
      <c r="L472" s="655">
        <v>7.6000000000021831E-3</v>
      </c>
      <c r="M472" s="655">
        <v>7.6000000000021831E-3</v>
      </c>
      <c r="N472" s="656">
        <v>7.6000000000021831E-3</v>
      </c>
      <c r="O472" s="655">
        <v>7.599999999993088E-3</v>
      </c>
      <c r="P472" s="655">
        <v>7.6000000000021831E-3</v>
      </c>
      <c r="Q472" s="655">
        <v>7.6000000000021831E-3</v>
      </c>
      <c r="R472" s="655">
        <v>7.6000000000021831E-3</v>
      </c>
      <c r="S472" s="655">
        <v>7.599999999993088E-3</v>
      </c>
      <c r="T472" s="655">
        <v>7.6000000000021831E-3</v>
      </c>
      <c r="U472" s="655">
        <v>1.1199999999998909E-2</v>
      </c>
      <c r="V472" s="656">
        <v>5.600000000004002E-3</v>
      </c>
      <c r="W472" s="655">
        <v>5.9999999999945436E-3</v>
      </c>
      <c r="X472" s="655">
        <v>5.600000000004002E-3</v>
      </c>
      <c r="Y472" s="655">
        <v>6.4000000000032746E-3</v>
      </c>
      <c r="Z472" s="655">
        <v>7.1999999999934521E-3</v>
      </c>
      <c r="AA472" s="655">
        <v>7.2000000000025464E-3</v>
      </c>
      <c r="AB472" s="655">
        <v>7.6000000000021831E-3</v>
      </c>
      <c r="AC472" s="126">
        <f>SUM(E472:AB472)</f>
        <v>0.17239999999999781</v>
      </c>
      <c r="AD472" s="572">
        <f>MAX(E472:AB472)</f>
        <v>1.1199999999998909E-2</v>
      </c>
    </row>
    <row r="473" spans="1:30" s="658" customFormat="1" ht="12" thickBot="1">
      <c r="A473" s="61"/>
      <c r="B473" s="62" t="s">
        <v>19</v>
      </c>
      <c r="C473" s="46" t="s">
        <v>484</v>
      </c>
      <c r="D473" s="1006" t="s">
        <v>507</v>
      </c>
      <c r="E473" s="655">
        <v>3.9999999999963624E-3</v>
      </c>
      <c r="F473" s="655">
        <v>7.0000000000072764E-3</v>
      </c>
      <c r="G473" s="655">
        <v>5.0000000000000001E-3</v>
      </c>
      <c r="H473" s="656">
        <v>5.0000000000000001E-3</v>
      </c>
      <c r="I473" s="655">
        <v>8.9999999999963616E-3</v>
      </c>
      <c r="J473" s="655">
        <v>3.9999999999963624E-3</v>
      </c>
      <c r="K473" s="655">
        <v>7.0000000000072764E-3</v>
      </c>
      <c r="L473" s="655">
        <v>6.0000000000036378E-3</v>
      </c>
      <c r="M473" s="655">
        <v>5.9999999999854484E-3</v>
      </c>
      <c r="N473" s="656">
        <v>6.0000000000036378E-3</v>
      </c>
      <c r="O473" s="655">
        <v>6.0000000000036378E-3</v>
      </c>
      <c r="P473" s="655">
        <v>6.0000000000036378E-3</v>
      </c>
      <c r="Q473" s="655">
        <v>7.9999999999927247E-3</v>
      </c>
      <c r="R473" s="655">
        <v>5.0000000000000001E-3</v>
      </c>
      <c r="S473" s="655">
        <v>5.0000000000000001E-3</v>
      </c>
      <c r="T473" s="655">
        <v>7.0000000000072764E-3</v>
      </c>
      <c r="U473" s="655">
        <v>7.9999999999927247E-3</v>
      </c>
      <c r="V473" s="656">
        <v>7.0000000000072764E-3</v>
      </c>
      <c r="W473" s="655">
        <v>6.9999999999890861E-3</v>
      </c>
      <c r="X473" s="655">
        <v>7.0000000000072764E-3</v>
      </c>
      <c r="Y473" s="655">
        <v>7.9999999999927247E-3</v>
      </c>
      <c r="Z473" s="655">
        <v>6.0000000000036378E-3</v>
      </c>
      <c r="AA473" s="655">
        <v>5.0000000000000001E-3</v>
      </c>
      <c r="AB473" s="655">
        <v>5.0000000000000001E-3</v>
      </c>
      <c r="AC473" s="126">
        <f>SUM(E473:AB473)</f>
        <v>0.14899999999999641</v>
      </c>
      <c r="AD473" s="572">
        <f>MAX(E473:AB473)</f>
        <v>8.9999999999963616E-3</v>
      </c>
    </row>
    <row r="474" spans="1:30" s="658" customFormat="1" ht="10.5" customHeight="1">
      <c r="A474" s="2113" t="s">
        <v>152</v>
      </c>
      <c r="B474" s="2202"/>
      <c r="C474" s="10" t="s">
        <v>484</v>
      </c>
      <c r="D474" s="10"/>
      <c r="E474" s="108">
        <f>E448+E452+E456+E460+E464+E468</f>
        <v>0.7259999999986575</v>
      </c>
      <c r="F474" s="108">
        <f t="shared" ref="F474:AC475" si="114">F448+F452+F456+F460+F464+F468</f>
        <v>0.99599999999882127</v>
      </c>
      <c r="G474" s="108">
        <f t="shared" si="114"/>
        <v>0.97800000000088405</v>
      </c>
      <c r="H474" s="545">
        <f t="shared" si="114"/>
        <v>0.887999999999738</v>
      </c>
      <c r="I474" s="108">
        <f t="shared" si="114"/>
        <v>0.97199999999966158</v>
      </c>
      <c r="J474" s="108">
        <f t="shared" si="114"/>
        <v>0.85800000000099319</v>
      </c>
      <c r="K474" s="108">
        <f t="shared" si="114"/>
        <v>0.89399999999986901</v>
      </c>
      <c r="L474" s="108">
        <f t="shared" si="114"/>
        <v>0.97199999999966169</v>
      </c>
      <c r="M474" s="108">
        <f t="shared" si="114"/>
        <v>0.99000000000005461</v>
      </c>
      <c r="N474" s="545">
        <f t="shared" si="114"/>
        <v>1.007999999999629</v>
      </c>
      <c r="O474" s="108">
        <f t="shared" si="114"/>
        <v>1.0440000000004148</v>
      </c>
      <c r="P474" s="108">
        <f t="shared" si="114"/>
        <v>0.99000000000005461</v>
      </c>
      <c r="Q474" s="108">
        <f t="shared" si="114"/>
        <v>1.1880000000027395</v>
      </c>
      <c r="R474" s="108">
        <f t="shared" si="114"/>
        <v>0.87599999999865752</v>
      </c>
      <c r="S474" s="108">
        <f t="shared" si="114"/>
        <v>0.88799999999782819</v>
      </c>
      <c r="T474" s="108">
        <f t="shared" si="114"/>
        <v>1.0740000000010694</v>
      </c>
      <c r="U474" s="108">
        <f t="shared" si="114"/>
        <v>0.98400000000101495</v>
      </c>
      <c r="V474" s="545">
        <f t="shared" si="114"/>
        <v>0.97799999999924692</v>
      </c>
      <c r="W474" s="108">
        <f t="shared" si="114"/>
        <v>0.96000000000021835</v>
      </c>
      <c r="X474" s="108">
        <f t="shared" si="114"/>
        <v>0.95999999999967256</v>
      </c>
      <c r="Y474" s="108">
        <f t="shared" si="114"/>
        <v>0.97199999999802467</v>
      </c>
      <c r="Z474" s="108">
        <f t="shared" si="114"/>
        <v>0.87000000000016364</v>
      </c>
      <c r="AA474" s="108">
        <f t="shared" si="114"/>
        <v>0.96600000000198638</v>
      </c>
      <c r="AB474" s="108">
        <f t="shared" si="114"/>
        <v>0.92999999999929062</v>
      </c>
      <c r="AC474" s="120">
        <f t="shared" si="114"/>
        <v>22.961999999998355</v>
      </c>
    </row>
    <row r="475" spans="1:30" s="658" customFormat="1" ht="10.5" customHeight="1" thickBot="1">
      <c r="A475" s="2157"/>
      <c r="B475" s="2158"/>
      <c r="C475" s="45" t="s">
        <v>485</v>
      </c>
      <c r="D475" s="45"/>
      <c r="E475" s="125">
        <f>E449+E453+E457+E461+E465+E469</f>
        <v>0.51000000000049117</v>
      </c>
      <c r="F475" s="125">
        <f t="shared" si="114"/>
        <v>0.6</v>
      </c>
      <c r="G475" s="125">
        <f t="shared" si="114"/>
        <v>0.53999999999950887</v>
      </c>
      <c r="H475" s="438">
        <f t="shared" si="114"/>
        <v>0.70200000000099871</v>
      </c>
      <c r="I475" s="125">
        <f t="shared" si="114"/>
        <v>0.62399999999888678</v>
      </c>
      <c r="J475" s="125">
        <f t="shared" si="114"/>
        <v>0.55200000000031657</v>
      </c>
      <c r="K475" s="125">
        <f t="shared" si="114"/>
        <v>0.53400000000101511</v>
      </c>
      <c r="L475" s="125">
        <f t="shared" si="114"/>
        <v>0.58799999999973807</v>
      </c>
      <c r="M475" s="125">
        <f t="shared" si="114"/>
        <v>0.6419999999995526</v>
      </c>
      <c r="N475" s="438">
        <f t="shared" si="114"/>
        <v>0.63600000000105861</v>
      </c>
      <c r="O475" s="125">
        <f t="shared" si="114"/>
        <v>0.64800000000022928</v>
      </c>
      <c r="P475" s="125">
        <f t="shared" si="114"/>
        <v>0.6480000000006384</v>
      </c>
      <c r="Q475" s="125">
        <f t="shared" si="114"/>
        <v>0.81599999999816641</v>
      </c>
      <c r="R475" s="125">
        <f t="shared" si="114"/>
        <v>0.4500000000002729</v>
      </c>
      <c r="S475" s="125">
        <f t="shared" si="114"/>
        <v>0.57600000000029472</v>
      </c>
      <c r="T475" s="125">
        <f t="shared" si="114"/>
        <v>0.66599999999980353</v>
      </c>
      <c r="U475" s="125">
        <f t="shared" si="114"/>
        <v>0.65399999999872305</v>
      </c>
      <c r="V475" s="438">
        <f t="shared" si="114"/>
        <v>0.5940000000015061</v>
      </c>
      <c r="W475" s="125">
        <f t="shared" si="114"/>
        <v>0.63000000000024559</v>
      </c>
      <c r="X475" s="125">
        <f t="shared" si="114"/>
        <v>0.62999999999901779</v>
      </c>
      <c r="Y475" s="125">
        <f t="shared" si="114"/>
        <v>0.6</v>
      </c>
      <c r="Z475" s="125">
        <f t="shared" si="114"/>
        <v>0.48599999999996729</v>
      </c>
      <c r="AA475" s="125">
        <f t="shared" si="114"/>
        <v>0.4740000000013424</v>
      </c>
      <c r="AB475" s="125">
        <f t="shared" si="114"/>
        <v>0.49799999999804645</v>
      </c>
      <c r="AC475" s="121">
        <f t="shared" si="114"/>
        <v>14.297999999999822</v>
      </c>
    </row>
    <row r="476" spans="1:30" s="658" customFormat="1" ht="10.5" customHeight="1">
      <c r="A476" s="2108" t="s">
        <v>153</v>
      </c>
      <c r="B476" s="2109"/>
      <c r="C476" s="12" t="s">
        <v>484</v>
      </c>
      <c r="D476" s="12"/>
      <c r="E476" s="111">
        <f t="shared" ref="E476:AC477" si="115">E434+E438-E474</f>
        <v>0.2340000000048349</v>
      </c>
      <c r="F476" s="111">
        <f t="shared" si="115"/>
        <v>-0.1319999999996071</v>
      </c>
      <c r="G476" s="111">
        <f t="shared" si="115"/>
        <v>-0.11400000000385269</v>
      </c>
      <c r="H476" s="436">
        <f t="shared" si="115"/>
        <v>0.16800000000148441</v>
      </c>
      <c r="I476" s="111">
        <f t="shared" si="115"/>
        <v>-5.9999999997216946E-2</v>
      </c>
      <c r="J476" s="111">
        <f t="shared" si="115"/>
        <v>0.10199999999595089</v>
      </c>
      <c r="K476" s="111">
        <f t="shared" si="115"/>
        <v>0.11400000000248822</v>
      </c>
      <c r="L476" s="111">
        <f t="shared" si="115"/>
        <v>3.5999999998330146E-2</v>
      </c>
      <c r="M476" s="111">
        <f t="shared" si="115"/>
        <v>-2.9999999998745031E-2</v>
      </c>
      <c r="N476" s="436">
        <f t="shared" si="115"/>
        <v>-1.6371348721122558E-12</v>
      </c>
      <c r="O476" s="111">
        <f t="shared" si="115"/>
        <v>1.2000000002990285E-2</v>
      </c>
      <c r="P476" s="111">
        <f t="shared" si="115"/>
        <v>-3.0000000000927729E-2</v>
      </c>
      <c r="Q476" s="111">
        <f t="shared" si="115"/>
        <v>-0.13200000000370005</v>
      </c>
      <c r="R476" s="111">
        <f t="shared" si="115"/>
        <v>-0.10799999999935606</v>
      </c>
      <c r="S476" s="111">
        <f t="shared" si="115"/>
        <v>2.4000000002433741E-2</v>
      </c>
      <c r="T476" s="111">
        <f t="shared" si="115"/>
        <v>7.8000000000065572E-2</v>
      </c>
      <c r="U476" s="111">
        <f t="shared" si="115"/>
        <v>-2.3999999999705368E-2</v>
      </c>
      <c r="V476" s="436">
        <f t="shared" si="115"/>
        <v>-6.6000000003350601E-2</v>
      </c>
      <c r="W476" s="111">
        <f t="shared" si="115"/>
        <v>1.0913492332065289E-12</v>
      </c>
      <c r="X476" s="111">
        <f t="shared" si="115"/>
        <v>-5.9904000000107094E-2</v>
      </c>
      <c r="Y476" s="111">
        <f t="shared" si="115"/>
        <v>5.6016000002586441E-2</v>
      </c>
      <c r="Z476" s="111">
        <f t="shared" si="115"/>
        <v>-6.0000000031322775E-3</v>
      </c>
      <c r="AA476" s="111">
        <f t="shared" si="115"/>
        <v>-0.1020000000005894</v>
      </c>
      <c r="AB476" s="111">
        <f t="shared" si="115"/>
        <v>3.0000000002018967E-2</v>
      </c>
      <c r="AC476" s="111">
        <f t="shared" si="115"/>
        <v>-9.8879999976517752E-3</v>
      </c>
    </row>
    <row r="477" spans="1:30" s="658" customFormat="1" ht="10.5" customHeight="1" thickBot="1">
      <c r="A477" s="2110"/>
      <c r="B477" s="2111"/>
      <c r="C477" s="9" t="s">
        <v>485</v>
      </c>
      <c r="D477" s="234"/>
      <c r="E477" s="111">
        <f t="shared" si="115"/>
        <v>1.7999999999028571E-2</v>
      </c>
      <c r="F477" s="111">
        <f t="shared" si="115"/>
        <v>-2.3999999999432475E-2</v>
      </c>
      <c r="G477" s="111">
        <f t="shared" si="115"/>
        <v>3.599999999996728E-2</v>
      </c>
      <c r="H477" s="436">
        <f t="shared" si="115"/>
        <v>-0.27000000000139168</v>
      </c>
      <c r="I477" s="111">
        <f t="shared" si="115"/>
        <v>-0.19199999999818829</v>
      </c>
      <c r="J477" s="111">
        <f t="shared" si="115"/>
        <v>2.3999999999159582E-2</v>
      </c>
      <c r="K477" s="111">
        <f t="shared" si="115"/>
        <v>4.1999999998461046E-2</v>
      </c>
      <c r="L477" s="111">
        <f t="shared" si="115"/>
        <v>-1.1999999999170563E-2</v>
      </c>
      <c r="M477" s="111">
        <f t="shared" si="115"/>
        <v>-6.6000000000076442E-2</v>
      </c>
      <c r="N477" s="436">
        <f t="shared" si="115"/>
        <v>-6.0000000001582454E-2</v>
      </c>
      <c r="O477" s="111">
        <f t="shared" si="115"/>
        <v>-7.1999999998570319E-2</v>
      </c>
      <c r="P477" s="111">
        <f t="shared" si="115"/>
        <v>-7.2000000001162245E-2</v>
      </c>
      <c r="Q477" s="111">
        <f t="shared" si="115"/>
        <v>-0.33599999999751162</v>
      </c>
      <c r="R477" s="111">
        <f t="shared" si="115"/>
        <v>0.12599999999811179</v>
      </c>
      <c r="S477" s="111">
        <f t="shared" si="115"/>
        <v>-4.7999999999683518E-2</v>
      </c>
      <c r="T477" s="111">
        <f t="shared" si="115"/>
        <v>-4.1999999999279614E-2</v>
      </c>
      <c r="U477" s="111">
        <f t="shared" si="115"/>
        <v>-7.7999999998155545E-2</v>
      </c>
      <c r="V477" s="436">
        <f t="shared" si="115"/>
        <v>-1.8000000002029948E-2</v>
      </c>
      <c r="W477" s="111">
        <f t="shared" si="115"/>
        <v>-5.4000000000769433E-2</v>
      </c>
      <c r="X477" s="111">
        <f t="shared" si="115"/>
        <v>-5.9999999984938768E-3</v>
      </c>
      <c r="Y477" s="111">
        <f t="shared" si="115"/>
        <v>2.3999999999432475E-2</v>
      </c>
      <c r="Z477" s="111">
        <f t="shared" si="115"/>
        <v>-6.000000000403849E-3</v>
      </c>
      <c r="AA477" s="111">
        <f t="shared" si="115"/>
        <v>5.9999999982210395E-3</v>
      </c>
      <c r="AB477" s="111">
        <f t="shared" si="115"/>
        <v>-1.7999999997391658E-2</v>
      </c>
      <c r="AC477" s="111">
        <f t="shared" si="115"/>
        <v>-1.098000000000912</v>
      </c>
    </row>
    <row r="478" spans="1:30" s="32" customFormat="1" ht="10.5" customHeight="1">
      <c r="A478" s="2167" t="s">
        <v>9</v>
      </c>
      <c r="B478" s="2168"/>
      <c r="C478" s="14" t="s">
        <v>484</v>
      </c>
      <c r="D478" s="14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  <c r="AB478" s="20"/>
      <c r="AC478" s="92"/>
    </row>
    <row r="479" spans="1:30" s="32" customFormat="1" ht="10.5" customHeight="1" thickBot="1">
      <c r="A479" s="2169"/>
      <c r="B479" s="2170"/>
      <c r="C479" s="15" t="s">
        <v>485</v>
      </c>
      <c r="D479" s="15"/>
      <c r="E479" s="93"/>
      <c r="F479" s="93"/>
      <c r="G479" s="93"/>
      <c r="H479" s="93"/>
      <c r="I479" s="93"/>
      <c r="J479" s="93"/>
      <c r="K479" s="93"/>
      <c r="L479" s="93"/>
      <c r="M479" s="93"/>
      <c r="N479" s="93"/>
      <c r="O479" s="93"/>
      <c r="P479" s="93"/>
      <c r="Q479" s="93"/>
      <c r="R479" s="93"/>
      <c r="S479" s="93"/>
      <c r="T479" s="93"/>
      <c r="U479" s="93"/>
      <c r="V479" s="93"/>
      <c r="W479" s="93"/>
      <c r="X479" s="93"/>
      <c r="Y479" s="93"/>
      <c r="Z479" s="93"/>
      <c r="AA479" s="93"/>
      <c r="AB479" s="93"/>
      <c r="AC479" s="94"/>
    </row>
    <row r="480" spans="1:30" s="57" customFormat="1" ht="30" customHeight="1" thickBot="1">
      <c r="A480" s="40"/>
      <c r="B480" s="41"/>
      <c r="E480" s="100"/>
      <c r="F480" s="100"/>
      <c r="G480" s="100"/>
      <c r="H480" s="100"/>
      <c r="I480" s="100"/>
      <c r="J480" s="100"/>
      <c r="K480" s="100"/>
      <c r="L480" s="100"/>
      <c r="M480" s="100"/>
      <c r="N480" s="100"/>
      <c r="O480" s="100"/>
      <c r="P480" s="100"/>
      <c r="Q480" s="100"/>
      <c r="R480" s="100"/>
      <c r="S480" s="100"/>
      <c r="T480" s="100"/>
      <c r="U480" s="100"/>
      <c r="V480" s="100"/>
      <c r="W480" s="100"/>
      <c r="X480" s="100"/>
      <c r="Y480" s="100"/>
      <c r="Z480" s="100"/>
      <c r="AA480" s="100"/>
      <c r="AB480" s="100"/>
      <c r="AC480" s="100"/>
    </row>
    <row r="481" spans="1:30" s="658" customFormat="1" ht="28.5" customHeight="1">
      <c r="A481" s="133" t="s">
        <v>17</v>
      </c>
      <c r="B481" s="134" t="s">
        <v>5</v>
      </c>
      <c r="C481" s="6" t="s">
        <v>14</v>
      </c>
      <c r="D481" s="237" t="s">
        <v>499</v>
      </c>
      <c r="E481" s="2119" t="s">
        <v>15</v>
      </c>
      <c r="F481" s="2119"/>
      <c r="G481" s="2119"/>
      <c r="H481" s="2119"/>
      <c r="I481" s="2119"/>
      <c r="J481" s="2119"/>
      <c r="K481" s="2119"/>
      <c r="L481" s="2119"/>
      <c r="M481" s="2119"/>
      <c r="N481" s="2119"/>
      <c r="O481" s="2119"/>
      <c r="P481" s="2119"/>
      <c r="Q481" s="2119"/>
      <c r="R481" s="2119"/>
      <c r="S481" s="2119"/>
      <c r="T481" s="2119"/>
      <c r="U481" s="2119"/>
      <c r="V481" s="2119"/>
      <c r="W481" s="2119"/>
      <c r="X481" s="2119"/>
      <c r="Y481" s="2119"/>
      <c r="Z481" s="2119"/>
      <c r="AA481" s="2119"/>
      <c r="AB481" s="2119"/>
      <c r="AC481" s="2102" t="s">
        <v>10</v>
      </c>
    </row>
    <row r="482" spans="1:30" s="13" customFormat="1" ht="12.75" customHeight="1" thickBot="1">
      <c r="A482" s="2121" t="s">
        <v>334</v>
      </c>
      <c r="B482" s="2122"/>
      <c r="C482" s="17"/>
      <c r="D482" s="17"/>
      <c r="E482" s="18">
        <v>1</v>
      </c>
      <c r="F482" s="18">
        <v>2</v>
      </c>
      <c r="G482" s="18">
        <v>3</v>
      </c>
      <c r="H482" s="18">
        <v>4</v>
      </c>
      <c r="I482" s="18">
        <v>5</v>
      </c>
      <c r="J482" s="18">
        <v>6</v>
      </c>
      <c r="K482" s="18">
        <v>7</v>
      </c>
      <c r="L482" s="18">
        <v>8</v>
      </c>
      <c r="M482" s="18">
        <v>9</v>
      </c>
      <c r="N482" s="18">
        <v>10</v>
      </c>
      <c r="O482" s="18">
        <v>11</v>
      </c>
      <c r="P482" s="18">
        <v>12</v>
      </c>
      <c r="Q482" s="18">
        <v>13</v>
      </c>
      <c r="R482" s="18">
        <v>14</v>
      </c>
      <c r="S482" s="18">
        <v>15</v>
      </c>
      <c r="T482" s="18">
        <v>16</v>
      </c>
      <c r="U482" s="18">
        <v>17</v>
      </c>
      <c r="V482" s="18">
        <v>18</v>
      </c>
      <c r="W482" s="18">
        <v>19</v>
      </c>
      <c r="X482" s="18">
        <v>20</v>
      </c>
      <c r="Y482" s="18">
        <v>21</v>
      </c>
      <c r="Z482" s="18">
        <v>22</v>
      </c>
      <c r="AA482" s="18">
        <v>23</v>
      </c>
      <c r="AB482" s="18">
        <v>24</v>
      </c>
      <c r="AC482" s="2120"/>
    </row>
    <row r="483" spans="1:30" s="13" customFormat="1" ht="12.75" customHeight="1" thickBot="1">
      <c r="A483" s="162" t="s">
        <v>293</v>
      </c>
      <c r="B483" s="163"/>
      <c r="C483" s="164"/>
      <c r="D483" s="1780"/>
      <c r="E483" s="163">
        <v>1</v>
      </c>
      <c r="F483" s="163">
        <v>1</v>
      </c>
      <c r="G483" s="163">
        <v>1</v>
      </c>
      <c r="H483" s="163">
        <v>1</v>
      </c>
      <c r="I483" s="163">
        <v>1</v>
      </c>
      <c r="J483" s="163">
        <v>1</v>
      </c>
      <c r="K483" s="163">
        <v>1</v>
      </c>
      <c r="L483" s="163">
        <v>1</v>
      </c>
      <c r="M483" s="163">
        <v>1</v>
      </c>
      <c r="N483" s="163">
        <v>1</v>
      </c>
      <c r="O483" s="163">
        <v>1</v>
      </c>
      <c r="P483" s="163">
        <v>1</v>
      </c>
      <c r="Q483" s="163">
        <v>1</v>
      </c>
      <c r="R483" s="163">
        <v>1</v>
      </c>
      <c r="S483" s="163">
        <v>1</v>
      </c>
      <c r="T483" s="163">
        <v>1</v>
      </c>
      <c r="U483" s="163">
        <v>1</v>
      </c>
      <c r="V483" s="163">
        <v>1</v>
      </c>
      <c r="W483" s="163">
        <v>1</v>
      </c>
      <c r="X483" s="163">
        <v>1</v>
      </c>
      <c r="Y483" s="163">
        <v>1</v>
      </c>
      <c r="Z483" s="163">
        <v>1</v>
      </c>
      <c r="AA483" s="163">
        <v>1</v>
      </c>
      <c r="AB483" s="163">
        <v>1</v>
      </c>
      <c r="AC483" s="618"/>
    </row>
    <row r="484" spans="1:30" s="658" customFormat="1" ht="11.25">
      <c r="A484" s="2091" t="s">
        <v>94</v>
      </c>
      <c r="B484" s="2094" t="s">
        <v>295</v>
      </c>
      <c r="C484" s="10" t="s">
        <v>484</v>
      </c>
      <c r="D484" s="1015" t="s">
        <v>507</v>
      </c>
      <c r="E484" s="108">
        <f>E486*E490*1.73*0.9/1000</f>
        <v>0.58057417576932902</v>
      </c>
      <c r="F484" s="108">
        <f t="shared" ref="F484:AB484" si="116">F486*F490*1.73*0.9/1000</f>
        <v>0.57163697311019901</v>
      </c>
      <c r="G484" s="108">
        <f t="shared" si="116"/>
        <v>0.57254005377960204</v>
      </c>
      <c r="H484" s="415">
        <f t="shared" si="116"/>
        <v>0.58241143401718132</v>
      </c>
      <c r="I484" s="108">
        <f t="shared" si="116"/>
        <v>0.63176833520507814</v>
      </c>
      <c r="J484" s="108">
        <f t="shared" si="116"/>
        <v>0.6888168187093735</v>
      </c>
      <c r="K484" s="108">
        <f t="shared" si="116"/>
        <v>0.68981325469779975</v>
      </c>
      <c r="L484" s="108">
        <f t="shared" si="116"/>
        <v>0.69840792213821423</v>
      </c>
      <c r="M484" s="108">
        <f t="shared" si="116"/>
        <v>0.71780814219760891</v>
      </c>
      <c r="N484" s="415">
        <f t="shared" si="116"/>
        <v>0.70401314352035527</v>
      </c>
      <c r="O484" s="108">
        <f t="shared" si="116"/>
        <v>0.67575356590175628</v>
      </c>
      <c r="P484" s="108">
        <f t="shared" si="116"/>
        <v>0.65825288403081894</v>
      </c>
      <c r="Q484" s="108">
        <f t="shared" si="116"/>
        <v>0.68005088180351259</v>
      </c>
      <c r="R484" s="108">
        <f t="shared" si="116"/>
        <v>0.6888168187093735</v>
      </c>
      <c r="S484" s="108">
        <f t="shared" si="116"/>
        <v>0.73334702450037004</v>
      </c>
      <c r="T484" s="108">
        <f t="shared" si="116"/>
        <v>0.63455534806966785</v>
      </c>
      <c r="U484" s="108">
        <f t="shared" si="116"/>
        <v>0.70177106565856939</v>
      </c>
      <c r="V484" s="415">
        <f t="shared" si="116"/>
        <v>0.69312968789148344</v>
      </c>
      <c r="W484" s="108">
        <f t="shared" si="116"/>
        <v>0.71492768566417708</v>
      </c>
      <c r="X484" s="108">
        <f t="shared" si="116"/>
        <v>0.70737623358535773</v>
      </c>
      <c r="Y484" s="108">
        <f t="shared" si="116"/>
        <v>0.68772689376354224</v>
      </c>
      <c r="Z484" s="108">
        <f t="shared" si="116"/>
        <v>0.65929609790754318</v>
      </c>
      <c r="AA484" s="108">
        <f t="shared" si="116"/>
        <v>0.61601150058031073</v>
      </c>
      <c r="AB484" s="120">
        <f t="shared" si="116"/>
        <v>0.60025465630388264</v>
      </c>
      <c r="AC484" s="575">
        <f>SUM(E484:AB484)</f>
        <v>15.889060597515105</v>
      </c>
    </row>
    <row r="485" spans="1:30" s="658" customFormat="1" ht="11.25">
      <c r="A485" s="2092"/>
      <c r="B485" s="2095"/>
      <c r="C485" s="11" t="s">
        <v>485</v>
      </c>
      <c r="D485" s="1005" t="s">
        <v>507</v>
      </c>
      <c r="E485" s="109">
        <v>0.16800000000366708</v>
      </c>
      <c r="F485" s="109">
        <v>0.19199999999982537</v>
      </c>
      <c r="G485" s="109">
        <v>0.23999999999650753</v>
      </c>
      <c r="H485" s="416">
        <v>0.31200000000244471</v>
      </c>
      <c r="I485" s="109">
        <v>0.31199999999807915</v>
      </c>
      <c r="J485" s="109">
        <v>0.36000000000349247</v>
      </c>
      <c r="K485" s="109">
        <v>0.35999999999912685</v>
      </c>
      <c r="L485" s="109">
        <v>0.35999999999912685</v>
      </c>
      <c r="M485" s="109">
        <v>0.35999999999912685</v>
      </c>
      <c r="N485" s="416">
        <v>0.40800000000017461</v>
      </c>
      <c r="O485" s="109">
        <v>0.28800000000192083</v>
      </c>
      <c r="P485" s="109">
        <v>0.28799999999755527</v>
      </c>
      <c r="Q485" s="109">
        <v>0.28800000000192083</v>
      </c>
      <c r="R485" s="109">
        <v>0.45599999999685675</v>
      </c>
      <c r="S485" s="109">
        <v>0.45600000000122232</v>
      </c>
      <c r="T485" s="109">
        <v>0.31200000000244471</v>
      </c>
      <c r="U485" s="109">
        <v>0.26399999999703139</v>
      </c>
      <c r="V485" s="416">
        <v>0.19199999999982537</v>
      </c>
      <c r="W485" s="109">
        <v>0.31200000000244471</v>
      </c>
      <c r="X485" s="109">
        <v>0.31199999999807915</v>
      </c>
      <c r="Y485" s="109">
        <v>0.31200000000244471</v>
      </c>
      <c r="Z485" s="109">
        <v>0.31199999999807915</v>
      </c>
      <c r="AA485" s="109">
        <v>0.31200000000244471</v>
      </c>
      <c r="AB485" s="116">
        <v>0.31199999999807915</v>
      </c>
      <c r="AC485" s="530">
        <f>SUM(E485:AB485)</f>
        <v>7.4880000000019198</v>
      </c>
    </row>
    <row r="486" spans="1:30" s="658" customFormat="1" ht="12">
      <c r="A486" s="2092"/>
      <c r="B486" s="2095"/>
      <c r="C486" s="11" t="s">
        <v>8</v>
      </c>
      <c r="D486" s="1005" t="s">
        <v>466</v>
      </c>
      <c r="E486" s="1605">
        <v>59</v>
      </c>
      <c r="F486" s="1605">
        <v>58</v>
      </c>
      <c r="G486" s="1605">
        <v>58</v>
      </c>
      <c r="H486" s="1887">
        <v>59</v>
      </c>
      <c r="I486" s="1605">
        <v>64</v>
      </c>
      <c r="J486" s="1605">
        <v>70</v>
      </c>
      <c r="K486" s="1605">
        <v>71</v>
      </c>
      <c r="L486" s="1605">
        <v>72</v>
      </c>
      <c r="M486" s="1605">
        <v>74</v>
      </c>
      <c r="N486" s="1887">
        <v>72</v>
      </c>
      <c r="O486" s="1605">
        <v>69</v>
      </c>
      <c r="P486" s="1605">
        <v>67</v>
      </c>
      <c r="Q486" s="1605">
        <v>69</v>
      </c>
      <c r="R486" s="1605">
        <v>70</v>
      </c>
      <c r="S486" s="1605">
        <v>75</v>
      </c>
      <c r="T486" s="1605">
        <v>65</v>
      </c>
      <c r="U486" s="1605">
        <v>72</v>
      </c>
      <c r="V486" s="1887">
        <v>71</v>
      </c>
      <c r="W486" s="1605">
        <v>73</v>
      </c>
      <c r="X486" s="1605">
        <v>72</v>
      </c>
      <c r="Y486" s="1605">
        <v>70</v>
      </c>
      <c r="Z486" s="1605">
        <v>67</v>
      </c>
      <c r="AA486" s="1605">
        <v>63</v>
      </c>
      <c r="AB486" s="1606">
        <v>61</v>
      </c>
      <c r="AC486" s="530"/>
    </row>
    <row r="487" spans="1:30" s="658" customFormat="1" ht="12" thickBot="1">
      <c r="A487" s="2135"/>
      <c r="B487" s="2136"/>
      <c r="C487" s="45" t="s">
        <v>16</v>
      </c>
      <c r="D487" s="45"/>
      <c r="E487" s="170">
        <f t="shared" ref="E487:AC487" si="117">E485/E484</f>
        <v>0.28936870948668592</v>
      </c>
      <c r="F487" s="170">
        <f t="shared" si="117"/>
        <v>0.33587750448537207</v>
      </c>
      <c r="G487" s="170">
        <f t="shared" si="117"/>
        <v>0.41918464640535869</v>
      </c>
      <c r="H487" s="438">
        <f t="shared" si="117"/>
        <v>0.53570376846901091</v>
      </c>
      <c r="I487" s="170">
        <f t="shared" si="117"/>
        <v>0.49385191155045927</v>
      </c>
      <c r="J487" s="170">
        <f t="shared" si="117"/>
        <v>0.52263532222981934</v>
      </c>
      <c r="K487" s="170">
        <f t="shared" si="117"/>
        <v>0.52188037493834361</v>
      </c>
      <c r="L487" s="170">
        <f t="shared" si="117"/>
        <v>0.51545807054560189</v>
      </c>
      <c r="M487" s="170">
        <f t="shared" si="117"/>
        <v>0.50152677134166679</v>
      </c>
      <c r="N487" s="438">
        <f t="shared" si="117"/>
        <v>0.5795346347654915</v>
      </c>
      <c r="O487" s="170">
        <f t="shared" si="117"/>
        <v>0.42619086977010701</v>
      </c>
      <c r="P487" s="170">
        <f t="shared" si="117"/>
        <v>0.43752182023720737</v>
      </c>
      <c r="Q487" s="170">
        <f t="shared" si="117"/>
        <v>0.42349772304998318</v>
      </c>
      <c r="R487" s="170">
        <f t="shared" si="117"/>
        <v>0.6620047414801189</v>
      </c>
      <c r="S487" s="170">
        <f t="shared" si="117"/>
        <v>0.6218065728321398</v>
      </c>
      <c r="T487" s="170">
        <f t="shared" si="117"/>
        <v>0.49168287833607577</v>
      </c>
      <c r="U487" s="170">
        <f t="shared" si="117"/>
        <v>0.37619105847472278</v>
      </c>
      <c r="V487" s="438">
        <f t="shared" si="117"/>
        <v>0.27700443849677514</v>
      </c>
      <c r="W487" s="170">
        <f t="shared" si="117"/>
        <v>0.43640777418291288</v>
      </c>
      <c r="X487" s="170">
        <f t="shared" si="117"/>
        <v>0.44106655720775034</v>
      </c>
      <c r="Y487" s="170">
        <f t="shared" si="117"/>
        <v>0.45366845884860529</v>
      </c>
      <c r="Z487" s="170">
        <f t="shared" si="117"/>
        <v>0.47323198330506827</v>
      </c>
      <c r="AA487" s="170">
        <f t="shared" si="117"/>
        <v>0.50648405055510581</v>
      </c>
      <c r="AB487" s="122">
        <f t="shared" si="117"/>
        <v>0.51977939149900942</v>
      </c>
      <c r="AC487" s="604">
        <f t="shared" si="117"/>
        <v>0.47126763436052166</v>
      </c>
    </row>
    <row r="488" spans="1:30" s="658" customFormat="1" ht="12" thickBot="1">
      <c r="A488" s="619" t="s">
        <v>515</v>
      </c>
      <c r="B488" s="620"/>
      <c r="C488" s="621"/>
      <c r="D488" s="621"/>
      <c r="E488" s="295">
        <f>SQRT(E484*E484+E485*E485)</f>
        <v>0.60439256578110545</v>
      </c>
      <c r="F488" s="295">
        <f t="shared" ref="F488:AB488" si="118">SQRT(F484*F484+F485*F485)</f>
        <v>0.60301975840475019</v>
      </c>
      <c r="G488" s="295">
        <f t="shared" si="118"/>
        <v>0.62080762976970016</v>
      </c>
      <c r="H488" s="295">
        <f t="shared" si="118"/>
        <v>0.66071709412991197</v>
      </c>
      <c r="I488" s="295">
        <f t="shared" si="118"/>
        <v>0.70460998386809526</v>
      </c>
      <c r="J488" s="295">
        <f t="shared" si="118"/>
        <v>0.77721850836133366</v>
      </c>
      <c r="K488" s="295">
        <f t="shared" si="118"/>
        <v>0.77810174550385303</v>
      </c>
      <c r="L488" s="295">
        <f t="shared" si="118"/>
        <v>0.78573126812211647</v>
      </c>
      <c r="M488" s="295">
        <f t="shared" si="118"/>
        <v>0.80302461295065797</v>
      </c>
      <c r="N488" s="295">
        <f t="shared" si="118"/>
        <v>0.81369435677627433</v>
      </c>
      <c r="O488" s="295">
        <f t="shared" si="118"/>
        <v>0.73456577774222898</v>
      </c>
      <c r="P488" s="295">
        <f t="shared" si="118"/>
        <v>0.71849903224255118</v>
      </c>
      <c r="Q488" s="295">
        <f t="shared" si="118"/>
        <v>0.73852095558815489</v>
      </c>
      <c r="R488" s="295">
        <f t="shared" si="118"/>
        <v>0.82607784726019329</v>
      </c>
      <c r="S488" s="295">
        <f t="shared" si="118"/>
        <v>0.86355883316926418</v>
      </c>
      <c r="T488" s="295">
        <f t="shared" si="118"/>
        <v>0.70710995592294046</v>
      </c>
      <c r="U488" s="295">
        <f t="shared" si="118"/>
        <v>0.74978572178589575</v>
      </c>
      <c r="V488" s="295">
        <f t="shared" si="118"/>
        <v>0.71923067526105855</v>
      </c>
      <c r="W488" s="295">
        <f t="shared" si="118"/>
        <v>0.78004204741197247</v>
      </c>
      <c r="X488" s="295">
        <f t="shared" si="118"/>
        <v>0.77312685624042832</v>
      </c>
      <c r="Y488" s="295">
        <f t="shared" si="118"/>
        <v>0.75519022796059543</v>
      </c>
      <c r="Z488" s="295">
        <f t="shared" si="118"/>
        <v>0.72939382004162479</v>
      </c>
      <c r="AA488" s="295">
        <f t="shared" si="118"/>
        <v>0.69051731973117925</v>
      </c>
      <c r="AB488" s="295">
        <f t="shared" si="118"/>
        <v>0.67649808012535673</v>
      </c>
      <c r="AC488" s="261"/>
      <c r="AD488" s="354">
        <f>MAX(E488:AB488)</f>
        <v>0.86355883316926418</v>
      </c>
    </row>
    <row r="489" spans="1:30" s="13" customFormat="1" ht="14.25" customHeight="1" thickBot="1">
      <c r="A489" s="137" t="s">
        <v>297</v>
      </c>
      <c r="B489" s="138"/>
      <c r="C489" s="139"/>
      <c r="D489" s="139"/>
      <c r="E489" s="3">
        <v>1</v>
      </c>
      <c r="F489" s="3">
        <v>2</v>
      </c>
      <c r="G489" s="3">
        <v>3</v>
      </c>
      <c r="H489" s="3">
        <v>4</v>
      </c>
      <c r="I489" s="3">
        <v>5</v>
      </c>
      <c r="J489" s="3">
        <v>6</v>
      </c>
      <c r="K489" s="3">
        <v>7</v>
      </c>
      <c r="L489" s="3">
        <v>8</v>
      </c>
      <c r="M489" s="3">
        <v>9</v>
      </c>
      <c r="N489" s="3">
        <v>10</v>
      </c>
      <c r="O489" s="3">
        <v>11</v>
      </c>
      <c r="P489" s="3">
        <v>12</v>
      </c>
      <c r="Q489" s="3">
        <v>13</v>
      </c>
      <c r="R489" s="3">
        <v>14</v>
      </c>
      <c r="S489" s="3">
        <v>15</v>
      </c>
      <c r="T489" s="3">
        <v>16</v>
      </c>
      <c r="U489" s="3">
        <v>17</v>
      </c>
      <c r="V489" s="3">
        <v>18</v>
      </c>
      <c r="W489" s="3">
        <v>19</v>
      </c>
      <c r="X489" s="3">
        <v>20</v>
      </c>
      <c r="Y489" s="3">
        <v>21</v>
      </c>
      <c r="Z489" s="3">
        <v>22</v>
      </c>
      <c r="AA489" s="3">
        <v>23</v>
      </c>
      <c r="AB489" s="3">
        <v>24</v>
      </c>
      <c r="AC489" s="140"/>
    </row>
    <row r="490" spans="1:30" s="32" customFormat="1" ht="14.25" customHeight="1" thickBot="1">
      <c r="A490" s="429" t="s">
        <v>148</v>
      </c>
      <c r="B490" s="584"/>
      <c r="C490" s="430" t="s">
        <v>13</v>
      </c>
      <c r="D490" s="430" t="s">
        <v>466</v>
      </c>
      <c r="E490" s="2033">
        <v>6.320000171661377</v>
      </c>
      <c r="F490" s="2033">
        <v>6.3299999237060547</v>
      </c>
      <c r="G490" s="2033">
        <v>6.3400001525878906</v>
      </c>
      <c r="H490" s="2033">
        <v>6.3400001525878906</v>
      </c>
      <c r="I490" s="2033">
        <v>6.3400001525878906</v>
      </c>
      <c r="J490" s="2033">
        <v>6.320000171661377</v>
      </c>
      <c r="K490" s="2033">
        <v>6.2399997711181641</v>
      </c>
      <c r="L490" s="2033">
        <v>6.2300000190734863</v>
      </c>
      <c r="M490" s="2033">
        <v>6.2300000190734863</v>
      </c>
      <c r="N490" s="2033">
        <v>6.2800002098083496</v>
      </c>
      <c r="O490" s="2033">
        <v>6.2899999618530273</v>
      </c>
      <c r="P490" s="2033">
        <v>6.309999942779541</v>
      </c>
      <c r="Q490" s="2033">
        <v>6.3299999237060547</v>
      </c>
      <c r="R490" s="2033">
        <v>6.320000171661377</v>
      </c>
      <c r="S490" s="2033">
        <v>6.2800002098083496</v>
      </c>
      <c r="T490" s="2033">
        <v>6.2699999809265137</v>
      </c>
      <c r="U490" s="2033">
        <v>6.2600002288818359</v>
      </c>
      <c r="V490" s="2033">
        <v>6.2699999809265137</v>
      </c>
      <c r="W490" s="2033">
        <v>6.2899999618530273</v>
      </c>
      <c r="X490" s="2033">
        <v>6.309999942779541</v>
      </c>
      <c r="Y490" s="2033">
        <v>6.309999942779541</v>
      </c>
      <c r="Z490" s="2033">
        <v>6.320000171661377</v>
      </c>
      <c r="AA490" s="2033">
        <v>6.2800002098083496</v>
      </c>
      <c r="AB490" s="2034">
        <v>6.320000171661377</v>
      </c>
      <c r="AC490" s="487"/>
      <c r="AD490" s="779"/>
    </row>
    <row r="491" spans="1:30" s="658" customFormat="1" ht="11.25">
      <c r="A491" s="2123" t="s">
        <v>124</v>
      </c>
      <c r="B491" s="2124" t="s">
        <v>655</v>
      </c>
      <c r="C491" s="63" t="s">
        <v>484</v>
      </c>
      <c r="D491" s="1010" t="s">
        <v>507</v>
      </c>
      <c r="E491" s="111">
        <f>E493*E490*1.73*0.9/1000</f>
        <v>0.37392913015651702</v>
      </c>
      <c r="F491" s="111">
        <f t="shared" ref="F491:AB491" si="119">F493*F490*1.73*0.9/1000</f>
        <v>0.37452077548599244</v>
      </c>
      <c r="G491" s="111">
        <f t="shared" si="119"/>
        <v>0.36524106879043577</v>
      </c>
      <c r="H491" s="436">
        <f t="shared" si="119"/>
        <v>0.36524106879043577</v>
      </c>
      <c r="I491" s="111">
        <f t="shared" si="119"/>
        <v>0.37511244902801516</v>
      </c>
      <c r="J491" s="111">
        <f t="shared" si="119"/>
        <v>0.37392913015651702</v>
      </c>
      <c r="K491" s="111">
        <f t="shared" si="119"/>
        <v>0.43720558396339415</v>
      </c>
      <c r="L491" s="111">
        <f t="shared" si="119"/>
        <v>0.44620506136608123</v>
      </c>
      <c r="M491" s="111">
        <f t="shared" si="119"/>
        <v>0.41710473127698899</v>
      </c>
      <c r="N491" s="436">
        <f t="shared" si="119"/>
        <v>0.44978617502689366</v>
      </c>
      <c r="O491" s="111">
        <f t="shared" si="119"/>
        <v>0.44070884732723237</v>
      </c>
      <c r="P491" s="111">
        <f t="shared" si="119"/>
        <v>0.46175948581266402</v>
      </c>
      <c r="Q491" s="111">
        <f t="shared" si="119"/>
        <v>0.46322306441688532</v>
      </c>
      <c r="R491" s="111">
        <f t="shared" si="119"/>
        <v>0.48217177309656145</v>
      </c>
      <c r="S491" s="111">
        <f t="shared" si="119"/>
        <v>0.48889801633358004</v>
      </c>
      <c r="T491" s="111">
        <f t="shared" si="119"/>
        <v>0.44906993863391875</v>
      </c>
      <c r="U491" s="111">
        <f t="shared" si="119"/>
        <v>0.45810055674934386</v>
      </c>
      <c r="V491" s="436">
        <f t="shared" si="119"/>
        <v>0.46859471857452395</v>
      </c>
      <c r="W491" s="111">
        <f t="shared" si="119"/>
        <v>0.47988296708965306</v>
      </c>
      <c r="X491" s="111">
        <f t="shared" si="119"/>
        <v>0.48140882563447951</v>
      </c>
      <c r="Y491" s="111">
        <f t="shared" si="119"/>
        <v>0.47158415572357182</v>
      </c>
      <c r="Z491" s="111">
        <f t="shared" si="119"/>
        <v>0.44281081202745443</v>
      </c>
      <c r="AA491" s="111">
        <f t="shared" si="119"/>
        <v>0.41067433372020717</v>
      </c>
      <c r="AB491" s="111">
        <f t="shared" si="119"/>
        <v>0.39360961069107059</v>
      </c>
      <c r="AC491" s="123">
        <f>SUM(E491:AB491)</f>
        <v>10.370772279872417</v>
      </c>
    </row>
    <row r="492" spans="1:30" s="658" customFormat="1" ht="11.25">
      <c r="A492" s="2149"/>
      <c r="B492" s="2151"/>
      <c r="C492" s="11" t="s">
        <v>485</v>
      </c>
      <c r="D492" s="1005" t="s">
        <v>470</v>
      </c>
      <c r="E492" s="82"/>
      <c r="F492" s="82"/>
      <c r="G492" s="82"/>
      <c r="H492" s="416"/>
      <c r="I492" s="82"/>
      <c r="J492" s="82"/>
      <c r="K492" s="82"/>
      <c r="L492" s="82"/>
      <c r="M492" s="82"/>
      <c r="N492" s="416"/>
      <c r="O492" s="82"/>
      <c r="P492" s="82"/>
      <c r="Q492" s="82"/>
      <c r="R492" s="82"/>
      <c r="S492" s="82"/>
      <c r="T492" s="82"/>
      <c r="U492" s="82"/>
      <c r="V492" s="416"/>
      <c r="W492" s="82"/>
      <c r="X492" s="82"/>
      <c r="Y492" s="82"/>
      <c r="Z492" s="82"/>
      <c r="AA492" s="82"/>
      <c r="AB492" s="82"/>
      <c r="AC492" s="123">
        <f>SUM(E492:AB492)</f>
        <v>0</v>
      </c>
    </row>
    <row r="493" spans="1:30" s="658" customFormat="1" ht="12">
      <c r="A493" s="2149"/>
      <c r="B493" s="2151"/>
      <c r="C493" s="11" t="s">
        <v>8</v>
      </c>
      <c r="D493" s="1005" t="s">
        <v>466</v>
      </c>
      <c r="E493" s="1268">
        <v>38</v>
      </c>
      <c r="F493" s="1268">
        <v>38</v>
      </c>
      <c r="G493" s="1268">
        <v>37</v>
      </c>
      <c r="H493" s="1892">
        <v>37</v>
      </c>
      <c r="I493" s="1268">
        <v>38</v>
      </c>
      <c r="J493" s="1268">
        <v>38</v>
      </c>
      <c r="K493" s="1268">
        <v>45</v>
      </c>
      <c r="L493" s="1268">
        <v>46</v>
      </c>
      <c r="M493" s="1268">
        <v>43</v>
      </c>
      <c r="N493" s="1892">
        <v>46</v>
      </c>
      <c r="O493" s="1268">
        <v>45</v>
      </c>
      <c r="P493" s="1268">
        <v>47</v>
      </c>
      <c r="Q493" s="1268">
        <v>47</v>
      </c>
      <c r="R493" s="1268">
        <v>49</v>
      </c>
      <c r="S493" s="1268">
        <v>50</v>
      </c>
      <c r="T493" s="1268">
        <v>46</v>
      </c>
      <c r="U493" s="1268">
        <v>47</v>
      </c>
      <c r="V493" s="1892">
        <v>48</v>
      </c>
      <c r="W493" s="1268">
        <v>49</v>
      </c>
      <c r="X493" s="1268">
        <v>49</v>
      </c>
      <c r="Y493" s="1268">
        <v>48</v>
      </c>
      <c r="Z493" s="1268">
        <v>45</v>
      </c>
      <c r="AA493" s="1268">
        <v>42</v>
      </c>
      <c r="AB493" s="1269">
        <v>40</v>
      </c>
      <c r="AC493" s="123"/>
    </row>
    <row r="494" spans="1:30" s="658" customFormat="1" ht="12" thickBot="1">
      <c r="A494" s="2150"/>
      <c r="B494" s="2152"/>
      <c r="C494" s="46" t="s">
        <v>16</v>
      </c>
      <c r="D494" s="46"/>
      <c r="E494" s="114">
        <f t="shared" ref="E494:AC494" si="120">E492/E491</f>
        <v>0</v>
      </c>
      <c r="F494" s="114">
        <f t="shared" si="120"/>
        <v>0</v>
      </c>
      <c r="G494" s="114">
        <f t="shared" si="120"/>
        <v>0</v>
      </c>
      <c r="H494" s="436">
        <f t="shared" si="120"/>
        <v>0</v>
      </c>
      <c r="I494" s="114">
        <f t="shared" si="120"/>
        <v>0</v>
      </c>
      <c r="J494" s="114">
        <f t="shared" si="120"/>
        <v>0</v>
      </c>
      <c r="K494" s="114">
        <f t="shared" si="120"/>
        <v>0</v>
      </c>
      <c r="L494" s="114">
        <f t="shared" si="120"/>
        <v>0</v>
      </c>
      <c r="M494" s="114">
        <f t="shared" si="120"/>
        <v>0</v>
      </c>
      <c r="N494" s="436">
        <f t="shared" si="120"/>
        <v>0</v>
      </c>
      <c r="O494" s="114">
        <f t="shared" si="120"/>
        <v>0</v>
      </c>
      <c r="P494" s="114">
        <f t="shared" si="120"/>
        <v>0</v>
      </c>
      <c r="Q494" s="114">
        <f t="shared" si="120"/>
        <v>0</v>
      </c>
      <c r="R494" s="114">
        <f t="shared" si="120"/>
        <v>0</v>
      </c>
      <c r="S494" s="114">
        <f t="shared" si="120"/>
        <v>0</v>
      </c>
      <c r="T494" s="114">
        <f t="shared" si="120"/>
        <v>0</v>
      </c>
      <c r="U494" s="114">
        <f t="shared" si="120"/>
        <v>0</v>
      </c>
      <c r="V494" s="436">
        <f t="shared" si="120"/>
        <v>0</v>
      </c>
      <c r="W494" s="114">
        <f t="shared" si="120"/>
        <v>0</v>
      </c>
      <c r="X494" s="114">
        <f t="shared" si="120"/>
        <v>0</v>
      </c>
      <c r="Y494" s="114">
        <f t="shared" si="120"/>
        <v>0</v>
      </c>
      <c r="Z494" s="114">
        <f t="shared" si="120"/>
        <v>0</v>
      </c>
      <c r="AA494" s="114">
        <f t="shared" si="120"/>
        <v>0</v>
      </c>
      <c r="AB494" s="114">
        <f t="shared" si="120"/>
        <v>0</v>
      </c>
      <c r="AC494" s="121">
        <f t="shared" si="120"/>
        <v>0</v>
      </c>
    </row>
    <row r="495" spans="1:30" s="658" customFormat="1" ht="11.25">
      <c r="A495" s="2091" t="s">
        <v>122</v>
      </c>
      <c r="B495" s="2094" t="s">
        <v>656</v>
      </c>
      <c r="C495" s="10" t="s">
        <v>484</v>
      </c>
      <c r="D495" s="1015" t="s">
        <v>507</v>
      </c>
      <c r="E495" s="108">
        <v>5.3999999999950886E-2</v>
      </c>
      <c r="F495" s="108">
        <v>8.1000000000130967E-2</v>
      </c>
      <c r="G495" s="108">
        <v>0.14399999999986904</v>
      </c>
      <c r="H495" s="415">
        <v>0.14399999999986904</v>
      </c>
      <c r="I495" s="108">
        <v>0.14400000000027832</v>
      </c>
      <c r="J495" s="108">
        <v>0.2519999999997708</v>
      </c>
      <c r="K495" s="108">
        <v>0.25200000000018008</v>
      </c>
      <c r="L495" s="108">
        <v>0.2519999999997708</v>
      </c>
      <c r="M495" s="108">
        <v>0.25200000000018008</v>
      </c>
      <c r="N495" s="415">
        <v>0.27000000000016372</v>
      </c>
      <c r="O495" s="108">
        <v>0.17100000000004911</v>
      </c>
      <c r="P495" s="108">
        <v>0.17099999999963986</v>
      </c>
      <c r="Q495" s="108">
        <v>0.18000000000024557</v>
      </c>
      <c r="R495" s="108">
        <v>0.26099999999996726</v>
      </c>
      <c r="S495" s="108">
        <v>0.26099999999996726</v>
      </c>
      <c r="T495" s="108">
        <v>8.9999999999918145E-2</v>
      </c>
      <c r="U495" s="108">
        <v>8.9999999999918145E-2</v>
      </c>
      <c r="V495" s="415">
        <v>0.20700000000001637</v>
      </c>
      <c r="W495" s="108">
        <v>0.16200000000026193</v>
      </c>
      <c r="X495" s="108">
        <v>0.16199999999985268</v>
      </c>
      <c r="Y495" s="108">
        <v>0.16199999999985268</v>
      </c>
      <c r="Z495" s="108">
        <v>0.17100000000004911</v>
      </c>
      <c r="AA495" s="108">
        <v>0.17100000000004911</v>
      </c>
      <c r="AB495" s="108">
        <v>0.17100000000004911</v>
      </c>
      <c r="AC495" s="123">
        <f>SUM(E495:AB495)</f>
        <v>4.2750000000000004</v>
      </c>
    </row>
    <row r="496" spans="1:30" s="658" customFormat="1" ht="11.25">
      <c r="A496" s="2149"/>
      <c r="B496" s="2151"/>
      <c r="C496" s="11" t="s">
        <v>485</v>
      </c>
      <c r="D496" s="1005" t="s">
        <v>507</v>
      </c>
      <c r="E496" s="109">
        <v>7.1999999999934519E-2</v>
      </c>
      <c r="F496" s="109">
        <v>4.5000000000163708E-2</v>
      </c>
      <c r="G496" s="109">
        <v>0.14399999999986904</v>
      </c>
      <c r="H496" s="416">
        <v>0.14399999999986904</v>
      </c>
      <c r="I496" s="109">
        <v>0.16200000000026193</v>
      </c>
      <c r="J496" s="109">
        <v>0.19799999999981993</v>
      </c>
      <c r="K496" s="109">
        <v>0.20700000000001637</v>
      </c>
      <c r="L496" s="109">
        <v>0.19799999999981993</v>
      </c>
      <c r="M496" s="109">
        <v>0.19800000000022919</v>
      </c>
      <c r="N496" s="416">
        <v>0.20700000000001637</v>
      </c>
      <c r="O496" s="109">
        <v>0.16199999999985268</v>
      </c>
      <c r="P496" s="109">
        <v>0.17100000000004911</v>
      </c>
      <c r="Q496" s="109">
        <v>0.17100000000004911</v>
      </c>
      <c r="R496" s="109">
        <v>0.1530000000000655</v>
      </c>
      <c r="S496" s="109">
        <v>0.1259999999998854</v>
      </c>
      <c r="T496" s="109">
        <v>0.1259999999998854</v>
      </c>
      <c r="U496" s="109">
        <v>0.1530000000000655</v>
      </c>
      <c r="V496" s="416">
        <v>0.18000000000024557</v>
      </c>
      <c r="W496" s="109">
        <v>0.17999999999983629</v>
      </c>
      <c r="X496" s="109">
        <v>0.11700000000009823</v>
      </c>
      <c r="Y496" s="109">
        <v>0.11700000000009823</v>
      </c>
      <c r="Z496" s="109">
        <v>4.4999999999754438E-2</v>
      </c>
      <c r="AA496" s="109">
        <v>0.10799999999990177</v>
      </c>
      <c r="AB496" s="109">
        <v>9.0000000000327415E-2</v>
      </c>
      <c r="AC496" s="123">
        <f>SUM(E496:AB496)</f>
        <v>3.4740000000001143</v>
      </c>
    </row>
    <row r="497" spans="1:30" s="658" customFormat="1" ht="12">
      <c r="A497" s="2149"/>
      <c r="B497" s="2151"/>
      <c r="C497" s="11" t="s">
        <v>8</v>
      </c>
      <c r="D497" s="1005" t="s">
        <v>466</v>
      </c>
      <c r="E497" s="1270">
        <v>19</v>
      </c>
      <c r="F497" s="1270">
        <v>19</v>
      </c>
      <c r="G497" s="1270">
        <v>19</v>
      </c>
      <c r="H497" s="1890">
        <v>19</v>
      </c>
      <c r="I497" s="1270">
        <v>23</v>
      </c>
      <c r="J497" s="1270">
        <v>29</v>
      </c>
      <c r="K497" s="1270">
        <v>26</v>
      </c>
      <c r="L497" s="1270">
        <v>27</v>
      </c>
      <c r="M497" s="1270">
        <v>33</v>
      </c>
      <c r="N497" s="1890">
        <v>28</v>
      </c>
      <c r="O497" s="1270">
        <v>24</v>
      </c>
      <c r="P497" s="1270">
        <v>22</v>
      </c>
      <c r="Q497" s="1270">
        <v>23</v>
      </c>
      <c r="R497" s="1270">
        <v>22</v>
      </c>
      <c r="S497" s="1270">
        <v>24</v>
      </c>
      <c r="T497" s="1270">
        <v>17</v>
      </c>
      <c r="U497" s="1270">
        <v>21</v>
      </c>
      <c r="V497" s="1890">
        <v>22</v>
      </c>
      <c r="W497" s="1270">
        <v>21</v>
      </c>
      <c r="X497" s="1270">
        <v>21</v>
      </c>
      <c r="Y497" s="1270">
        <v>21</v>
      </c>
      <c r="Z497" s="1270">
        <v>20</v>
      </c>
      <c r="AA497" s="1270">
        <v>19</v>
      </c>
      <c r="AB497" s="1271">
        <v>20</v>
      </c>
      <c r="AC497" s="123"/>
    </row>
    <row r="498" spans="1:30" s="658" customFormat="1" ht="12" thickBot="1">
      <c r="A498" s="2150"/>
      <c r="B498" s="2152"/>
      <c r="C498" s="46" t="s">
        <v>16</v>
      </c>
      <c r="D498" s="46"/>
      <c r="E498" s="114">
        <f t="shared" ref="E498:AC498" si="121">E496/E495</f>
        <v>1.3333333333333335</v>
      </c>
      <c r="F498" s="114">
        <f t="shared" si="121"/>
        <v>0.55555555555667835</v>
      </c>
      <c r="G498" s="114">
        <f t="shared" si="121"/>
        <v>1</v>
      </c>
      <c r="H498" s="436">
        <f t="shared" si="121"/>
        <v>1</v>
      </c>
      <c r="I498" s="114">
        <f t="shared" si="121"/>
        <v>1.1249999999996445</v>
      </c>
      <c r="J498" s="114">
        <f t="shared" si="121"/>
        <v>0.78571428571428581</v>
      </c>
      <c r="K498" s="114">
        <f t="shared" si="121"/>
        <v>0.82142857142804937</v>
      </c>
      <c r="L498" s="114">
        <f t="shared" si="121"/>
        <v>0.78571428571428581</v>
      </c>
      <c r="M498" s="114">
        <f t="shared" si="121"/>
        <v>0.78571428571463375</v>
      </c>
      <c r="N498" s="436">
        <f t="shared" si="121"/>
        <v>0.76666666666626238</v>
      </c>
      <c r="O498" s="114">
        <f t="shared" si="121"/>
        <v>0.94736842105149799</v>
      </c>
      <c r="P498" s="114">
        <f t="shared" si="121"/>
        <v>1.0000000000023934</v>
      </c>
      <c r="Q498" s="114">
        <f t="shared" si="121"/>
        <v>0.94999999999897677</v>
      </c>
      <c r="R498" s="114">
        <f t="shared" si="121"/>
        <v>0.58620689655204861</v>
      </c>
      <c r="S498" s="114">
        <f t="shared" si="121"/>
        <v>0.48275862068927666</v>
      </c>
      <c r="T498" s="114">
        <f t="shared" si="121"/>
        <v>1.4</v>
      </c>
      <c r="U498" s="114">
        <f t="shared" si="121"/>
        <v>1.7000000000022739</v>
      </c>
      <c r="V498" s="436">
        <f t="shared" si="121"/>
        <v>0.86956521739242199</v>
      </c>
      <c r="W498" s="114">
        <f t="shared" si="121"/>
        <v>1.1111111111083041</v>
      </c>
      <c r="X498" s="114">
        <f t="shared" si="121"/>
        <v>0.72222222222348542</v>
      </c>
      <c r="Y498" s="114">
        <f t="shared" si="121"/>
        <v>0.72222222222348542</v>
      </c>
      <c r="Z498" s="114">
        <f t="shared" si="121"/>
        <v>0.26315789473533047</v>
      </c>
      <c r="AA498" s="114">
        <f t="shared" si="121"/>
        <v>0.63157894736766518</v>
      </c>
      <c r="AB498" s="114">
        <f t="shared" si="121"/>
        <v>0.52631578947544777</v>
      </c>
      <c r="AC498" s="121">
        <f t="shared" si="121"/>
        <v>0.81263157894739513</v>
      </c>
    </row>
    <row r="499" spans="1:30" s="658" customFormat="1" ht="11.25">
      <c r="A499" s="2091" t="s">
        <v>123</v>
      </c>
      <c r="B499" s="2094" t="s">
        <v>657</v>
      </c>
      <c r="C499" s="10" t="s">
        <v>484</v>
      </c>
      <c r="D499" s="1015" t="s">
        <v>507</v>
      </c>
      <c r="E499" s="108">
        <v>1.2000000000261935E-2</v>
      </c>
      <c r="F499" s="108">
        <v>1.1999999999716238E-2</v>
      </c>
      <c r="G499" s="108">
        <v>1.2000000000261935E-2</v>
      </c>
      <c r="H499" s="415">
        <v>1.1999999999716238E-2</v>
      </c>
      <c r="I499" s="108">
        <v>1.2000000000261935E-2</v>
      </c>
      <c r="J499" s="108">
        <v>1.1999999999716238E-2</v>
      </c>
      <c r="K499" s="108">
        <v>2.3999999999978171E-2</v>
      </c>
      <c r="L499" s="108">
        <v>1.2000000000261935E-2</v>
      </c>
      <c r="M499" s="108">
        <v>1.1999999999716238E-2</v>
      </c>
      <c r="N499" s="415">
        <v>2.3999999999978171E-2</v>
      </c>
      <c r="O499" s="108">
        <v>1.2000000000261935E-2</v>
      </c>
      <c r="P499" s="108">
        <v>1.2000000000261935E-2</v>
      </c>
      <c r="Q499" s="108">
        <v>1.1999999999716238E-2</v>
      </c>
      <c r="R499" s="108">
        <v>1.2000000000261935E-2</v>
      </c>
      <c r="S499" s="108">
        <v>2.3999999999978171E-2</v>
      </c>
      <c r="T499" s="108">
        <v>1.1999999999716238E-2</v>
      </c>
      <c r="U499" s="108">
        <v>2.3999999999978171E-2</v>
      </c>
      <c r="V499" s="415">
        <v>2.3999999999978171E-2</v>
      </c>
      <c r="W499" s="108">
        <v>1.2000000000261935E-2</v>
      </c>
      <c r="X499" s="108">
        <v>1.1999999999716238E-2</v>
      </c>
      <c r="Y499" s="108">
        <v>2.3999999999978171E-2</v>
      </c>
      <c r="Z499" s="108">
        <v>1.2000000000261935E-2</v>
      </c>
      <c r="AA499" s="108">
        <v>1.1999999999716238E-2</v>
      </c>
      <c r="AB499" s="108">
        <v>2.3999999999978171E-2</v>
      </c>
      <c r="AC499" s="123">
        <f>SUM(E499:AB499)</f>
        <v>0.37199999999993444</v>
      </c>
    </row>
    <row r="500" spans="1:30" s="658" customFormat="1" ht="11.25">
      <c r="A500" s="2149"/>
      <c r="B500" s="2151"/>
      <c r="C500" s="11" t="s">
        <v>485</v>
      </c>
      <c r="D500" s="1005" t="s">
        <v>470</v>
      </c>
      <c r="E500" s="82"/>
      <c r="F500" s="82"/>
      <c r="G500" s="82"/>
      <c r="H500" s="416"/>
      <c r="I500" s="82"/>
      <c r="J500" s="82"/>
      <c r="K500" s="82"/>
      <c r="L500" s="82"/>
      <c r="M500" s="82"/>
      <c r="N500" s="416"/>
      <c r="O500" s="82"/>
      <c r="P500" s="82"/>
      <c r="Q500" s="82"/>
      <c r="R500" s="82"/>
      <c r="S500" s="82"/>
      <c r="T500" s="82"/>
      <c r="U500" s="82"/>
      <c r="V500" s="416"/>
      <c r="W500" s="82"/>
      <c r="X500" s="82"/>
      <c r="Y500" s="82"/>
      <c r="Z500" s="82"/>
      <c r="AA500" s="82"/>
      <c r="AB500" s="82"/>
      <c r="AC500" s="123">
        <f>SUM(E500:AB500)</f>
        <v>0</v>
      </c>
    </row>
    <row r="501" spans="1:30" s="658" customFormat="1" ht="12">
      <c r="A501" s="2149"/>
      <c r="B501" s="2151"/>
      <c r="C501" s="11" t="s">
        <v>8</v>
      </c>
      <c r="D501" s="1005" t="s">
        <v>466</v>
      </c>
      <c r="E501" s="1272">
        <v>3</v>
      </c>
      <c r="F501" s="1272">
        <v>3</v>
      </c>
      <c r="G501" s="1272">
        <v>3</v>
      </c>
      <c r="H501" s="1892">
        <v>3</v>
      </c>
      <c r="I501" s="1272">
        <v>3</v>
      </c>
      <c r="J501" s="1272">
        <v>3</v>
      </c>
      <c r="K501" s="1272">
        <v>3</v>
      </c>
      <c r="L501" s="1272">
        <v>3</v>
      </c>
      <c r="M501" s="1272">
        <v>3</v>
      </c>
      <c r="N501" s="1892">
        <v>2</v>
      </c>
      <c r="O501" s="1272">
        <v>3</v>
      </c>
      <c r="P501" s="1272">
        <v>2</v>
      </c>
      <c r="Q501" s="1272">
        <v>3</v>
      </c>
      <c r="R501" s="1272">
        <v>3</v>
      </c>
      <c r="S501" s="1272">
        <v>3</v>
      </c>
      <c r="T501" s="1272">
        <v>3</v>
      </c>
      <c r="U501" s="1272">
        <v>3</v>
      </c>
      <c r="V501" s="1892">
        <v>4</v>
      </c>
      <c r="W501" s="1272">
        <v>3</v>
      </c>
      <c r="X501" s="1272">
        <v>3</v>
      </c>
      <c r="Y501" s="1272">
        <v>3</v>
      </c>
      <c r="Z501" s="1272">
        <v>3</v>
      </c>
      <c r="AA501" s="1272">
        <v>3</v>
      </c>
      <c r="AB501" s="1273">
        <v>3</v>
      </c>
      <c r="AC501" s="123"/>
    </row>
    <row r="502" spans="1:30" s="658" customFormat="1" ht="12" thickBot="1">
      <c r="A502" s="2150"/>
      <c r="B502" s="2152"/>
      <c r="C502" s="46" t="s">
        <v>16</v>
      </c>
      <c r="D502" s="46"/>
      <c r="E502" s="114">
        <f t="shared" ref="E502:AC502" si="122">E500/E499</f>
        <v>0</v>
      </c>
      <c r="F502" s="114">
        <f t="shared" si="122"/>
        <v>0</v>
      </c>
      <c r="G502" s="114">
        <f t="shared" si="122"/>
        <v>0</v>
      </c>
      <c r="H502" s="436">
        <f t="shared" si="122"/>
        <v>0</v>
      </c>
      <c r="I502" s="114">
        <f t="shared" si="122"/>
        <v>0</v>
      </c>
      <c r="J502" s="114">
        <f t="shared" si="122"/>
        <v>0</v>
      </c>
      <c r="K502" s="114">
        <f t="shared" si="122"/>
        <v>0</v>
      </c>
      <c r="L502" s="114">
        <f t="shared" si="122"/>
        <v>0</v>
      </c>
      <c r="M502" s="114">
        <f t="shared" si="122"/>
        <v>0</v>
      </c>
      <c r="N502" s="436">
        <f t="shared" si="122"/>
        <v>0</v>
      </c>
      <c r="O502" s="114">
        <f t="shared" si="122"/>
        <v>0</v>
      </c>
      <c r="P502" s="114">
        <f t="shared" si="122"/>
        <v>0</v>
      </c>
      <c r="Q502" s="114">
        <f t="shared" si="122"/>
        <v>0</v>
      </c>
      <c r="R502" s="114">
        <f t="shared" si="122"/>
        <v>0</v>
      </c>
      <c r="S502" s="114">
        <f t="shared" si="122"/>
        <v>0</v>
      </c>
      <c r="T502" s="114">
        <f t="shared" si="122"/>
        <v>0</v>
      </c>
      <c r="U502" s="114">
        <f t="shared" si="122"/>
        <v>0</v>
      </c>
      <c r="V502" s="436">
        <f t="shared" si="122"/>
        <v>0</v>
      </c>
      <c r="W502" s="114">
        <f t="shared" si="122"/>
        <v>0</v>
      </c>
      <c r="X502" s="114">
        <f t="shared" si="122"/>
        <v>0</v>
      </c>
      <c r="Y502" s="114">
        <f t="shared" si="122"/>
        <v>0</v>
      </c>
      <c r="Z502" s="114">
        <f t="shared" si="122"/>
        <v>0</v>
      </c>
      <c r="AA502" s="114">
        <f t="shared" si="122"/>
        <v>0</v>
      </c>
      <c r="AB502" s="114">
        <f t="shared" si="122"/>
        <v>0</v>
      </c>
      <c r="AC502" s="121">
        <f t="shared" si="122"/>
        <v>0</v>
      </c>
    </row>
    <row r="503" spans="1:30" s="658" customFormat="1" ht="11.25">
      <c r="A503" s="2091" t="s">
        <v>100</v>
      </c>
      <c r="B503" s="2094" t="s">
        <v>335</v>
      </c>
      <c r="C503" s="10" t="s">
        <v>484</v>
      </c>
      <c r="D503" s="1015" t="s">
        <v>507</v>
      </c>
      <c r="E503" s="80">
        <v>0</v>
      </c>
      <c r="F503" s="80">
        <v>0</v>
      </c>
      <c r="G503" s="80">
        <v>0</v>
      </c>
      <c r="H503" s="414">
        <v>0</v>
      </c>
      <c r="I503" s="80">
        <v>0</v>
      </c>
      <c r="J503" s="80">
        <v>0</v>
      </c>
      <c r="K503" s="80">
        <v>0</v>
      </c>
      <c r="L503" s="80">
        <v>0</v>
      </c>
      <c r="M503" s="80">
        <v>0</v>
      </c>
      <c r="N503" s="414">
        <v>0</v>
      </c>
      <c r="O503" s="80">
        <v>0</v>
      </c>
      <c r="P503" s="80">
        <v>0</v>
      </c>
      <c r="Q503" s="80">
        <v>0</v>
      </c>
      <c r="R503" s="80">
        <v>0</v>
      </c>
      <c r="S503" s="80">
        <v>0</v>
      </c>
      <c r="T503" s="80">
        <v>0</v>
      </c>
      <c r="U503" s="80">
        <v>0</v>
      </c>
      <c r="V503" s="414">
        <v>0</v>
      </c>
      <c r="W503" s="80">
        <v>0</v>
      </c>
      <c r="X503" s="80">
        <v>0</v>
      </c>
      <c r="Y503" s="80">
        <v>0</v>
      </c>
      <c r="Z503" s="80">
        <v>0</v>
      </c>
      <c r="AA503" s="80">
        <v>0</v>
      </c>
      <c r="AB503" s="80">
        <v>0</v>
      </c>
      <c r="AC503" s="123">
        <f>SUM(E503:AB503)</f>
        <v>0</v>
      </c>
      <c r="AD503" s="658" t="s">
        <v>472</v>
      </c>
    </row>
    <row r="504" spans="1:30" s="658" customFormat="1" ht="11.25">
      <c r="A504" s="2149"/>
      <c r="B504" s="2151"/>
      <c r="C504" s="11" t="s">
        <v>485</v>
      </c>
      <c r="D504" s="1005" t="s">
        <v>507</v>
      </c>
      <c r="E504" s="82">
        <v>0</v>
      </c>
      <c r="F504" s="82">
        <v>0</v>
      </c>
      <c r="G504" s="82">
        <v>0</v>
      </c>
      <c r="H504" s="418">
        <v>0</v>
      </c>
      <c r="I504" s="82">
        <v>0</v>
      </c>
      <c r="J504" s="82">
        <v>0</v>
      </c>
      <c r="K504" s="82">
        <v>0</v>
      </c>
      <c r="L504" s="82">
        <v>0</v>
      </c>
      <c r="M504" s="82">
        <v>0</v>
      </c>
      <c r="N504" s="418">
        <v>0</v>
      </c>
      <c r="O504" s="82">
        <v>0</v>
      </c>
      <c r="P504" s="82">
        <v>0</v>
      </c>
      <c r="Q504" s="82">
        <v>0</v>
      </c>
      <c r="R504" s="82">
        <v>0</v>
      </c>
      <c r="S504" s="82">
        <v>0</v>
      </c>
      <c r="T504" s="82">
        <v>0</v>
      </c>
      <c r="U504" s="82">
        <v>0</v>
      </c>
      <c r="V504" s="418">
        <v>0</v>
      </c>
      <c r="W504" s="82">
        <v>0</v>
      </c>
      <c r="X504" s="82">
        <v>0</v>
      </c>
      <c r="Y504" s="82">
        <v>0</v>
      </c>
      <c r="Z504" s="82">
        <v>0</v>
      </c>
      <c r="AA504" s="82">
        <v>0</v>
      </c>
      <c r="AB504" s="82">
        <v>0</v>
      </c>
      <c r="AC504" s="123">
        <f>SUM(E504:AB504)</f>
        <v>0</v>
      </c>
      <c r="AD504" s="658" t="s">
        <v>472</v>
      </c>
    </row>
    <row r="505" spans="1:30" s="658" customFormat="1" ht="12">
      <c r="A505" s="2149"/>
      <c r="B505" s="2151"/>
      <c r="C505" s="11" t="s">
        <v>8</v>
      </c>
      <c r="D505" s="1005" t="s">
        <v>466</v>
      </c>
      <c r="E505" s="1274">
        <v>0</v>
      </c>
      <c r="F505" s="1274">
        <v>0</v>
      </c>
      <c r="G505" s="1274">
        <v>0</v>
      </c>
      <c r="H505" s="1890">
        <v>0</v>
      </c>
      <c r="I505" s="1274">
        <v>0</v>
      </c>
      <c r="J505" s="1274">
        <v>0</v>
      </c>
      <c r="K505" s="1274">
        <v>0</v>
      </c>
      <c r="L505" s="1274">
        <v>0</v>
      </c>
      <c r="M505" s="1274">
        <v>0</v>
      </c>
      <c r="N505" s="1890">
        <v>0</v>
      </c>
      <c r="O505" s="1274">
        <v>0</v>
      </c>
      <c r="P505" s="1274">
        <v>0</v>
      </c>
      <c r="Q505" s="1274">
        <v>0</v>
      </c>
      <c r="R505" s="1274">
        <v>0</v>
      </c>
      <c r="S505" s="1274">
        <v>0</v>
      </c>
      <c r="T505" s="1274">
        <v>0</v>
      </c>
      <c r="U505" s="1274">
        <v>0</v>
      </c>
      <c r="V505" s="1890">
        <v>0</v>
      </c>
      <c r="W505" s="1274">
        <v>0</v>
      </c>
      <c r="X505" s="1274">
        <v>0</v>
      </c>
      <c r="Y505" s="1274">
        <v>0</v>
      </c>
      <c r="Z505" s="1274">
        <v>0</v>
      </c>
      <c r="AA505" s="1274">
        <v>0</v>
      </c>
      <c r="AB505" s="1275">
        <v>0</v>
      </c>
      <c r="AC505" s="123"/>
    </row>
    <row r="506" spans="1:30" s="658" customFormat="1" ht="12" thickBot="1">
      <c r="A506" s="2150"/>
      <c r="B506" s="2152"/>
      <c r="C506" s="46" t="s">
        <v>16</v>
      </c>
      <c r="D506" s="1006"/>
      <c r="E506" s="114" t="e">
        <f t="shared" ref="E506:AC506" si="123">E504/E503</f>
        <v>#DIV/0!</v>
      </c>
      <c r="F506" s="114" t="e">
        <f t="shared" si="123"/>
        <v>#DIV/0!</v>
      </c>
      <c r="G506" s="114" t="e">
        <f t="shared" si="123"/>
        <v>#DIV/0!</v>
      </c>
      <c r="H506" s="416" t="e">
        <f t="shared" si="123"/>
        <v>#DIV/0!</v>
      </c>
      <c r="I506" s="114" t="e">
        <f t="shared" si="123"/>
        <v>#DIV/0!</v>
      </c>
      <c r="J506" s="114" t="e">
        <f t="shared" si="123"/>
        <v>#DIV/0!</v>
      </c>
      <c r="K506" s="114" t="e">
        <f t="shared" si="123"/>
        <v>#DIV/0!</v>
      </c>
      <c r="L506" s="114" t="e">
        <f t="shared" si="123"/>
        <v>#DIV/0!</v>
      </c>
      <c r="M506" s="114" t="e">
        <f t="shared" si="123"/>
        <v>#DIV/0!</v>
      </c>
      <c r="N506" s="416" t="e">
        <f t="shared" si="123"/>
        <v>#DIV/0!</v>
      </c>
      <c r="O506" s="114" t="e">
        <f t="shared" si="123"/>
        <v>#DIV/0!</v>
      </c>
      <c r="P506" s="114" t="e">
        <f t="shared" si="123"/>
        <v>#DIV/0!</v>
      </c>
      <c r="Q506" s="114" t="e">
        <f t="shared" si="123"/>
        <v>#DIV/0!</v>
      </c>
      <c r="R506" s="114" t="e">
        <f t="shared" si="123"/>
        <v>#DIV/0!</v>
      </c>
      <c r="S506" s="114" t="e">
        <f t="shared" si="123"/>
        <v>#DIV/0!</v>
      </c>
      <c r="T506" s="114" t="e">
        <f t="shared" si="123"/>
        <v>#DIV/0!</v>
      </c>
      <c r="U506" s="114" t="e">
        <f t="shared" si="123"/>
        <v>#DIV/0!</v>
      </c>
      <c r="V506" s="416" t="e">
        <f t="shared" si="123"/>
        <v>#DIV/0!</v>
      </c>
      <c r="W506" s="114" t="e">
        <f t="shared" si="123"/>
        <v>#DIV/0!</v>
      </c>
      <c r="X506" s="114" t="e">
        <f t="shared" si="123"/>
        <v>#DIV/0!</v>
      </c>
      <c r="Y506" s="114" t="e">
        <f t="shared" si="123"/>
        <v>#DIV/0!</v>
      </c>
      <c r="Z506" s="114" t="e">
        <f t="shared" si="123"/>
        <v>#DIV/0!</v>
      </c>
      <c r="AA506" s="114" t="e">
        <f t="shared" si="123"/>
        <v>#DIV/0!</v>
      </c>
      <c r="AB506" s="114" t="e">
        <f t="shared" si="123"/>
        <v>#DIV/0!</v>
      </c>
      <c r="AC506" s="121" t="e">
        <f t="shared" si="123"/>
        <v>#DIV/0!</v>
      </c>
    </row>
    <row r="507" spans="1:30" s="658" customFormat="1" ht="12" thickBot="1">
      <c r="A507" s="147" t="s">
        <v>108</v>
      </c>
      <c r="B507" s="148" t="s">
        <v>20</v>
      </c>
      <c r="C507" s="77" t="s">
        <v>484</v>
      </c>
      <c r="D507" s="1784" t="s">
        <v>507</v>
      </c>
      <c r="E507" s="317">
        <v>1.2000000000000454E-3</v>
      </c>
      <c r="F507" s="317">
        <v>2.3700000000000045E-3</v>
      </c>
      <c r="G507" s="317">
        <v>3.7299999999999044E-3</v>
      </c>
      <c r="H507" s="475">
        <v>3.7300000000000185E-3</v>
      </c>
      <c r="I507" s="317">
        <v>3.7300000000000185E-3</v>
      </c>
      <c r="J507" s="317">
        <v>4.0600000000000592E-3</v>
      </c>
      <c r="K507" s="317">
        <v>4.0599999999999456E-3</v>
      </c>
      <c r="L507" s="317">
        <v>4.0599999999999456E-3</v>
      </c>
      <c r="M507" s="317">
        <v>4.0600000000000592E-3</v>
      </c>
      <c r="N507" s="475">
        <v>4.1000000000000229E-3</v>
      </c>
      <c r="O507" s="317">
        <v>3.3999999999999773E-3</v>
      </c>
      <c r="P507" s="317">
        <v>3.3999999999999773E-3</v>
      </c>
      <c r="Q507" s="317">
        <v>3.3999999999999773E-3</v>
      </c>
      <c r="R507" s="317">
        <v>5.4000000000000914E-3</v>
      </c>
      <c r="S507" s="317">
        <v>5.3999999999999777E-3</v>
      </c>
      <c r="T507" s="317">
        <v>1.9800000000000182E-3</v>
      </c>
      <c r="U507" s="317">
        <v>2.0799999999999274E-3</v>
      </c>
      <c r="V507" s="475">
        <v>4.3400000000000322E-3</v>
      </c>
      <c r="W507" s="317">
        <v>3.7599999999999908E-3</v>
      </c>
      <c r="X507" s="317">
        <v>3.7599999999999908E-3</v>
      </c>
      <c r="Y507" s="317">
        <v>3.7599999999999908E-3</v>
      </c>
      <c r="Z507" s="317">
        <v>3.7599999999999908E-3</v>
      </c>
      <c r="AA507" s="317">
        <v>3.7599999999999908E-3</v>
      </c>
      <c r="AB507" s="317">
        <v>3.7900000000000776E-3</v>
      </c>
      <c r="AC507" s="229">
        <f>SUM(E507:AB507)</f>
        <v>8.7090000000000001E-2</v>
      </c>
      <c r="AD507" s="572">
        <f>MAX(E507:AB507)</f>
        <v>5.4000000000000914E-3</v>
      </c>
    </row>
    <row r="508" spans="1:30" s="658" customFormat="1" ht="10.5" customHeight="1">
      <c r="A508" s="2108" t="s">
        <v>152</v>
      </c>
      <c r="B508" s="2109"/>
      <c r="C508" s="12" t="s">
        <v>484</v>
      </c>
      <c r="D508" s="12"/>
      <c r="E508" s="108">
        <f>E491+E495+E499+E503</f>
        <v>0.4399291301567298</v>
      </c>
      <c r="F508" s="108">
        <f t="shared" ref="F508:AC509" si="124">F491+F495+F499+F503</f>
        <v>0.46752077548583965</v>
      </c>
      <c r="G508" s="108">
        <f t="shared" si="124"/>
        <v>0.52124106879056675</v>
      </c>
      <c r="H508" s="415">
        <f t="shared" si="124"/>
        <v>0.52124106879002108</v>
      </c>
      <c r="I508" s="108">
        <f t="shared" si="124"/>
        <v>0.53111244902855537</v>
      </c>
      <c r="J508" s="108">
        <f t="shared" si="124"/>
        <v>0.63792913015600405</v>
      </c>
      <c r="K508" s="108">
        <f t="shared" si="124"/>
        <v>0.71320558396355238</v>
      </c>
      <c r="L508" s="108">
        <f t="shared" si="124"/>
        <v>0.71020506136611394</v>
      </c>
      <c r="M508" s="108">
        <f t="shared" si="124"/>
        <v>0.68110473127688531</v>
      </c>
      <c r="N508" s="415">
        <f t="shared" si="124"/>
        <v>0.74378617502703548</v>
      </c>
      <c r="O508" s="108">
        <f t="shared" si="124"/>
        <v>0.62370884732754339</v>
      </c>
      <c r="P508" s="108">
        <f t="shared" si="124"/>
        <v>0.64475948581256581</v>
      </c>
      <c r="Q508" s="108">
        <f t="shared" si="124"/>
        <v>0.65522306441684708</v>
      </c>
      <c r="R508" s="108">
        <f t="shared" si="124"/>
        <v>0.75517177309679062</v>
      </c>
      <c r="S508" s="108">
        <f t="shared" si="124"/>
        <v>0.77389801633352551</v>
      </c>
      <c r="T508" s="108">
        <f t="shared" si="124"/>
        <v>0.55106993863355314</v>
      </c>
      <c r="U508" s="108">
        <f t="shared" si="124"/>
        <v>0.57210055674924021</v>
      </c>
      <c r="V508" s="415">
        <f t="shared" si="124"/>
        <v>0.69959471857451849</v>
      </c>
      <c r="W508" s="108">
        <f t="shared" si="124"/>
        <v>0.6538829670901769</v>
      </c>
      <c r="X508" s="108">
        <f t="shared" si="124"/>
        <v>0.65540882563404845</v>
      </c>
      <c r="Y508" s="108">
        <f t="shared" si="124"/>
        <v>0.65758415572340267</v>
      </c>
      <c r="Z508" s="108">
        <f t="shared" si="124"/>
        <v>0.62581081202776545</v>
      </c>
      <c r="AA508" s="108">
        <f t="shared" si="124"/>
        <v>0.59367433371997258</v>
      </c>
      <c r="AB508" s="108">
        <f t="shared" si="124"/>
        <v>0.58860961069109785</v>
      </c>
      <c r="AC508" s="108">
        <f t="shared" si="124"/>
        <v>15.017772279872352</v>
      </c>
    </row>
    <row r="509" spans="1:30" s="658" customFormat="1" ht="10.5" customHeight="1" thickBot="1">
      <c r="A509" s="2110"/>
      <c r="B509" s="2111"/>
      <c r="C509" s="9" t="s">
        <v>485</v>
      </c>
      <c r="D509" s="234"/>
      <c r="E509" s="111">
        <f>E492+E496+E500+E504</f>
        <v>7.1999999999934519E-2</v>
      </c>
      <c r="F509" s="111">
        <f t="shared" si="124"/>
        <v>4.5000000000163708E-2</v>
      </c>
      <c r="G509" s="111">
        <f t="shared" si="124"/>
        <v>0.14399999999986904</v>
      </c>
      <c r="H509" s="436">
        <f t="shared" si="124"/>
        <v>0.14399999999986904</v>
      </c>
      <c r="I509" s="111">
        <f t="shared" si="124"/>
        <v>0.16200000000026193</v>
      </c>
      <c r="J509" s="111">
        <f t="shared" si="124"/>
        <v>0.19799999999981993</v>
      </c>
      <c r="K509" s="111">
        <f t="shared" si="124"/>
        <v>0.20700000000001637</v>
      </c>
      <c r="L509" s="111">
        <f t="shared" si="124"/>
        <v>0.19799999999981993</v>
      </c>
      <c r="M509" s="111">
        <f t="shared" si="124"/>
        <v>0.19800000000022919</v>
      </c>
      <c r="N509" s="436">
        <f t="shared" si="124"/>
        <v>0.20700000000001637</v>
      </c>
      <c r="O509" s="111">
        <f t="shared" si="124"/>
        <v>0.16199999999985268</v>
      </c>
      <c r="P509" s="111">
        <f t="shared" si="124"/>
        <v>0.17100000000004911</v>
      </c>
      <c r="Q509" s="111">
        <f t="shared" si="124"/>
        <v>0.17100000000004911</v>
      </c>
      <c r="R509" s="111">
        <f t="shared" si="124"/>
        <v>0.1530000000000655</v>
      </c>
      <c r="S509" s="111">
        <f t="shared" si="124"/>
        <v>0.1259999999998854</v>
      </c>
      <c r="T509" s="111">
        <f t="shared" si="124"/>
        <v>0.1259999999998854</v>
      </c>
      <c r="U509" s="111">
        <f t="shared" si="124"/>
        <v>0.1530000000000655</v>
      </c>
      <c r="V509" s="436">
        <f t="shared" si="124"/>
        <v>0.18000000000024557</v>
      </c>
      <c r="W509" s="111">
        <f t="shared" si="124"/>
        <v>0.17999999999983629</v>
      </c>
      <c r="X509" s="111">
        <f t="shared" si="124"/>
        <v>0.11700000000009823</v>
      </c>
      <c r="Y509" s="111">
        <f t="shared" si="124"/>
        <v>0.11700000000009823</v>
      </c>
      <c r="Z509" s="111">
        <f t="shared" si="124"/>
        <v>4.4999999999754438E-2</v>
      </c>
      <c r="AA509" s="111">
        <f t="shared" si="124"/>
        <v>0.10799999999990177</v>
      </c>
      <c r="AB509" s="111">
        <f t="shared" si="124"/>
        <v>9.0000000000327415E-2</v>
      </c>
      <c r="AC509" s="111">
        <f t="shared" si="124"/>
        <v>3.4740000000001143</v>
      </c>
    </row>
    <row r="510" spans="1:30" s="658" customFormat="1" ht="10.5" customHeight="1">
      <c r="A510" s="2097" t="s">
        <v>153</v>
      </c>
      <c r="B510" s="2112"/>
      <c r="C510" s="7" t="s">
        <v>484</v>
      </c>
      <c r="D510" s="7"/>
      <c r="E510" s="108">
        <f t="shared" ref="E510:AC511" si="125">E484-E508</f>
        <v>0.14064504561259922</v>
      </c>
      <c r="F510" s="108">
        <f t="shared" si="125"/>
        <v>0.10411619762435936</v>
      </c>
      <c r="G510" s="108">
        <f t="shared" si="125"/>
        <v>5.129898498903529E-2</v>
      </c>
      <c r="H510" s="415">
        <f t="shared" si="125"/>
        <v>6.1170365227160239E-2</v>
      </c>
      <c r="I510" s="108">
        <f t="shared" si="125"/>
        <v>0.10065588617652277</v>
      </c>
      <c r="J510" s="108">
        <f t="shared" si="125"/>
        <v>5.0887688553369448E-2</v>
      </c>
      <c r="K510" s="108">
        <f t="shared" si="125"/>
        <v>-2.3392329265752632E-2</v>
      </c>
      <c r="L510" s="108">
        <f t="shared" si="125"/>
        <v>-1.1797139227899711E-2</v>
      </c>
      <c r="M510" s="108">
        <f t="shared" si="125"/>
        <v>3.67034109207236E-2</v>
      </c>
      <c r="N510" s="415">
        <f t="shared" si="125"/>
        <v>-3.9773031506680212E-2</v>
      </c>
      <c r="O510" s="108">
        <f t="shared" si="125"/>
        <v>5.2044718574212889E-2</v>
      </c>
      <c r="P510" s="108">
        <f t="shared" si="125"/>
        <v>1.3493398218253128E-2</v>
      </c>
      <c r="Q510" s="108">
        <f t="shared" si="125"/>
        <v>2.4827817386665507E-2</v>
      </c>
      <c r="R510" s="108">
        <f t="shared" si="125"/>
        <v>-6.635495438741712E-2</v>
      </c>
      <c r="S510" s="108">
        <f t="shared" si="125"/>
        <v>-4.055099183315547E-2</v>
      </c>
      <c r="T510" s="108">
        <f t="shared" si="125"/>
        <v>8.348540943611471E-2</v>
      </c>
      <c r="U510" s="108">
        <f t="shared" si="125"/>
        <v>0.12967050890932919</v>
      </c>
      <c r="V510" s="415">
        <f t="shared" si="125"/>
        <v>-6.4650306830350557E-3</v>
      </c>
      <c r="W510" s="108">
        <f t="shared" si="125"/>
        <v>6.1044718574000179E-2</v>
      </c>
      <c r="X510" s="108">
        <f t="shared" si="125"/>
        <v>5.1967407951309275E-2</v>
      </c>
      <c r="Y510" s="108">
        <f t="shared" si="125"/>
        <v>3.0142738040139561E-2</v>
      </c>
      <c r="Z510" s="108">
        <f t="shared" si="125"/>
        <v>3.3485285879777726E-2</v>
      </c>
      <c r="AA510" s="108">
        <f t="shared" si="125"/>
        <v>2.2337166860338153E-2</v>
      </c>
      <c r="AB510" s="108">
        <f t="shared" si="125"/>
        <v>1.1645045612784788E-2</v>
      </c>
      <c r="AC510" s="108">
        <f t="shared" si="125"/>
        <v>0.87128831764275283</v>
      </c>
    </row>
    <row r="511" spans="1:30" s="658" customFormat="1" ht="10.5" customHeight="1" thickBot="1">
      <c r="A511" s="2110"/>
      <c r="B511" s="2111"/>
      <c r="C511" s="9" t="s">
        <v>485</v>
      </c>
      <c r="D511" s="234"/>
      <c r="E511" s="111">
        <f t="shared" si="125"/>
        <v>9.6000000003732558E-2</v>
      </c>
      <c r="F511" s="111">
        <f t="shared" si="125"/>
        <v>0.14699999999966165</v>
      </c>
      <c r="G511" s="111">
        <f t="shared" si="125"/>
        <v>9.5999999996638496E-2</v>
      </c>
      <c r="H511" s="436">
        <f t="shared" si="125"/>
        <v>0.16800000000257567</v>
      </c>
      <c r="I511" s="111">
        <f t="shared" si="125"/>
        <v>0.14999999999781721</v>
      </c>
      <c r="J511" s="111">
        <f t="shared" si="125"/>
        <v>0.16200000000367254</v>
      </c>
      <c r="K511" s="111">
        <f t="shared" si="125"/>
        <v>0.15299999999911049</v>
      </c>
      <c r="L511" s="111">
        <f t="shared" si="125"/>
        <v>0.16199999999930692</v>
      </c>
      <c r="M511" s="111">
        <f t="shared" si="125"/>
        <v>0.16199999999889766</v>
      </c>
      <c r="N511" s="436">
        <f t="shared" si="125"/>
        <v>0.20100000000015825</v>
      </c>
      <c r="O511" s="111">
        <f t="shared" si="125"/>
        <v>0.12600000000206815</v>
      </c>
      <c r="P511" s="111">
        <f t="shared" si="125"/>
        <v>0.11699999999750615</v>
      </c>
      <c r="Q511" s="111">
        <f t="shared" si="125"/>
        <v>0.11700000000187172</v>
      </c>
      <c r="R511" s="111">
        <f t="shared" si="125"/>
        <v>0.30299999999679128</v>
      </c>
      <c r="S511" s="111">
        <f t="shared" si="125"/>
        <v>0.33000000000133689</v>
      </c>
      <c r="T511" s="111">
        <f t="shared" si="125"/>
        <v>0.18600000000255931</v>
      </c>
      <c r="U511" s="111">
        <f t="shared" si="125"/>
        <v>0.11099999999696589</v>
      </c>
      <c r="V511" s="436">
        <f t="shared" si="125"/>
        <v>1.1999999999579791E-2</v>
      </c>
      <c r="W511" s="111">
        <f t="shared" si="125"/>
        <v>0.13200000000260842</v>
      </c>
      <c r="X511" s="111">
        <f t="shared" si="125"/>
        <v>0.1949999999979809</v>
      </c>
      <c r="Y511" s="111">
        <f t="shared" si="125"/>
        <v>0.19500000000234646</v>
      </c>
      <c r="Z511" s="111">
        <f t="shared" si="125"/>
        <v>0.26699999999832469</v>
      </c>
      <c r="AA511" s="111">
        <f t="shared" si="125"/>
        <v>0.20400000000254292</v>
      </c>
      <c r="AB511" s="111">
        <f t="shared" si="125"/>
        <v>0.22199999999775172</v>
      </c>
      <c r="AC511" s="111">
        <f t="shared" si="125"/>
        <v>4.0140000000018059</v>
      </c>
    </row>
    <row r="512" spans="1:30" s="32" customFormat="1" ht="10.5" customHeight="1">
      <c r="A512" s="2167" t="s">
        <v>9</v>
      </c>
      <c r="B512" s="2168"/>
      <c r="C512" s="14" t="s">
        <v>484</v>
      </c>
      <c r="D512" s="1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92"/>
    </row>
    <row r="513" spans="1:29" s="32" customFormat="1" ht="10.5" customHeight="1" thickBot="1">
      <c r="A513" s="2169"/>
      <c r="B513" s="2170"/>
      <c r="C513" s="15" t="s">
        <v>485</v>
      </c>
      <c r="D513" s="15"/>
      <c r="E513" s="93"/>
      <c r="F513" s="93"/>
      <c r="G513" s="93"/>
      <c r="H513" s="93"/>
      <c r="I513" s="93"/>
      <c r="J513" s="93"/>
      <c r="K513" s="93"/>
      <c r="L513" s="93"/>
      <c r="M513" s="93"/>
      <c r="N513" s="93"/>
      <c r="O513" s="93"/>
      <c r="P513" s="93"/>
      <c r="Q513" s="93"/>
      <c r="R513" s="93"/>
      <c r="S513" s="93"/>
      <c r="T513" s="93"/>
      <c r="U513" s="93"/>
      <c r="V513" s="93"/>
      <c r="W513" s="93"/>
      <c r="X513" s="93"/>
      <c r="Y513" s="93"/>
      <c r="Z513" s="93"/>
      <c r="AA513" s="93"/>
      <c r="AB513" s="93"/>
      <c r="AC513" s="94"/>
    </row>
    <row r="514" spans="1:29" s="72" customFormat="1" ht="30" customHeight="1" thickBot="1">
      <c r="A514" s="282"/>
      <c r="B514" s="71"/>
      <c r="C514" s="283" t="s">
        <v>281</v>
      </c>
      <c r="E514" s="101"/>
      <c r="F514" s="101"/>
      <c r="G514" s="101"/>
      <c r="H514" s="446">
        <f>H491+H495+H499</f>
        <v>0.52124106879002108</v>
      </c>
      <c r="I514" s="101"/>
      <c r="J514" s="101"/>
      <c r="K514" s="101"/>
      <c r="L514" s="101"/>
      <c r="M514" s="101"/>
      <c r="N514" s="446">
        <f>N491+N495+N499</f>
        <v>0.74378617502703548</v>
      </c>
      <c r="O514" s="101"/>
      <c r="P514" s="101"/>
      <c r="Q514" s="101"/>
      <c r="R514" s="101"/>
      <c r="S514" s="101"/>
      <c r="T514" s="101"/>
      <c r="U514" s="101"/>
      <c r="V514" s="446">
        <f>V491+V495+V499</f>
        <v>0.69959471857451849</v>
      </c>
      <c r="W514" s="101"/>
      <c r="X514" s="101"/>
      <c r="Y514" s="446">
        <f>Y491+Y495+Y499</f>
        <v>0.65758415572340267</v>
      </c>
      <c r="Z514" s="101"/>
      <c r="AA514" s="101"/>
      <c r="AB514" s="101"/>
      <c r="AC514" s="101"/>
    </row>
    <row r="515" spans="1:29" s="658" customFormat="1" ht="28.5" customHeight="1">
      <c r="A515" s="133" t="s">
        <v>17</v>
      </c>
      <c r="B515" s="134" t="s">
        <v>5</v>
      </c>
      <c r="C515" s="6" t="s">
        <v>14</v>
      </c>
      <c r="D515" s="237" t="s">
        <v>499</v>
      </c>
      <c r="E515" s="2119" t="s">
        <v>15</v>
      </c>
      <c r="F515" s="2119"/>
      <c r="G515" s="2119"/>
      <c r="H515" s="2119"/>
      <c r="I515" s="2119"/>
      <c r="J515" s="2119"/>
      <c r="K515" s="2119"/>
      <c r="L515" s="2119"/>
      <c r="M515" s="2119"/>
      <c r="N515" s="2119"/>
      <c r="O515" s="2119"/>
      <c r="P515" s="2119"/>
      <c r="Q515" s="2119"/>
      <c r="R515" s="2119"/>
      <c r="S515" s="2119"/>
      <c r="T515" s="2119"/>
      <c r="U515" s="2119"/>
      <c r="V515" s="2119"/>
      <c r="W515" s="2119"/>
      <c r="X515" s="2119"/>
      <c r="Y515" s="2119"/>
      <c r="Z515" s="2119"/>
      <c r="AA515" s="2119"/>
      <c r="AB515" s="2119"/>
      <c r="AC515" s="2102" t="s">
        <v>10</v>
      </c>
    </row>
    <row r="516" spans="1:29" s="13" customFormat="1" ht="12.75" customHeight="1" thickBot="1">
      <c r="A516" s="2121" t="s">
        <v>336</v>
      </c>
      <c r="B516" s="2122"/>
      <c r="C516" s="17"/>
      <c r="D516" s="17"/>
      <c r="E516" s="18">
        <v>1</v>
      </c>
      <c r="F516" s="18">
        <v>2</v>
      </c>
      <c r="G516" s="18">
        <v>3</v>
      </c>
      <c r="H516" s="18">
        <v>4</v>
      </c>
      <c r="I516" s="18">
        <v>5</v>
      </c>
      <c r="J516" s="18">
        <v>6</v>
      </c>
      <c r="K516" s="18">
        <v>7</v>
      </c>
      <c r="L516" s="18">
        <v>8</v>
      </c>
      <c r="M516" s="18">
        <v>9</v>
      </c>
      <c r="N516" s="18">
        <v>10</v>
      </c>
      <c r="O516" s="18">
        <v>11</v>
      </c>
      <c r="P516" s="18">
        <v>12</v>
      </c>
      <c r="Q516" s="18">
        <v>13</v>
      </c>
      <c r="R516" s="18">
        <v>14</v>
      </c>
      <c r="S516" s="18">
        <v>15</v>
      </c>
      <c r="T516" s="18">
        <v>16</v>
      </c>
      <c r="U516" s="18">
        <v>17</v>
      </c>
      <c r="V516" s="18">
        <v>18</v>
      </c>
      <c r="W516" s="18">
        <v>19</v>
      </c>
      <c r="X516" s="18">
        <v>20</v>
      </c>
      <c r="Y516" s="18">
        <v>21</v>
      </c>
      <c r="Z516" s="18">
        <v>22</v>
      </c>
      <c r="AA516" s="18">
        <v>23</v>
      </c>
      <c r="AB516" s="18">
        <v>24</v>
      </c>
      <c r="AC516" s="2120"/>
    </row>
    <row r="517" spans="1:29" s="13" customFormat="1" ht="12.75" customHeight="1">
      <c r="A517" s="19" t="s">
        <v>6</v>
      </c>
      <c r="B517" s="20"/>
      <c r="C517" s="21"/>
      <c r="D517" s="1015"/>
      <c r="E517" s="20">
        <v>1</v>
      </c>
      <c r="F517" s="20">
        <v>1</v>
      </c>
      <c r="G517" s="20">
        <v>1</v>
      </c>
      <c r="H517" s="20">
        <v>1</v>
      </c>
      <c r="I517" s="20">
        <v>1</v>
      </c>
      <c r="J517" s="20">
        <v>1</v>
      </c>
      <c r="K517" s="20">
        <v>1</v>
      </c>
      <c r="L517" s="20">
        <v>1</v>
      </c>
      <c r="M517" s="20">
        <v>1</v>
      </c>
      <c r="N517" s="20">
        <v>1</v>
      </c>
      <c r="O517" s="20">
        <v>1</v>
      </c>
      <c r="P517" s="20">
        <v>1</v>
      </c>
      <c r="Q517" s="20">
        <v>1</v>
      </c>
      <c r="R517" s="20">
        <v>1</v>
      </c>
      <c r="S517" s="20">
        <v>1</v>
      </c>
      <c r="T517" s="20">
        <v>1</v>
      </c>
      <c r="U517" s="20">
        <v>1</v>
      </c>
      <c r="V517" s="20">
        <v>1</v>
      </c>
      <c r="W517" s="20">
        <v>1</v>
      </c>
      <c r="X517" s="20">
        <v>1</v>
      </c>
      <c r="Y517" s="20">
        <v>1</v>
      </c>
      <c r="Z517" s="20">
        <v>1</v>
      </c>
      <c r="AA517" s="20">
        <v>1</v>
      </c>
      <c r="AB517" s="20">
        <v>1</v>
      </c>
      <c r="AC517" s="22"/>
    </row>
    <row r="518" spans="1:29" s="13" customFormat="1" ht="12.75" customHeight="1" thickBot="1">
      <c r="A518" s="36" t="s">
        <v>294</v>
      </c>
      <c r="B518" s="37"/>
      <c r="C518" s="38"/>
      <c r="D518" s="1006"/>
      <c r="E518" s="37">
        <v>1</v>
      </c>
      <c r="F518" s="37">
        <v>1</v>
      </c>
      <c r="G518" s="37">
        <v>1</v>
      </c>
      <c r="H518" s="37">
        <v>1</v>
      </c>
      <c r="I518" s="37">
        <v>1</v>
      </c>
      <c r="J518" s="37">
        <v>1</v>
      </c>
      <c r="K518" s="37">
        <v>1</v>
      </c>
      <c r="L518" s="37">
        <v>1</v>
      </c>
      <c r="M518" s="37">
        <v>1</v>
      </c>
      <c r="N518" s="37">
        <v>1</v>
      </c>
      <c r="O518" s="37">
        <v>1</v>
      </c>
      <c r="P518" s="37">
        <v>1</v>
      </c>
      <c r="Q518" s="37">
        <v>1</v>
      </c>
      <c r="R518" s="37">
        <v>1</v>
      </c>
      <c r="S518" s="37">
        <v>1</v>
      </c>
      <c r="T518" s="37">
        <v>1</v>
      </c>
      <c r="U518" s="37">
        <v>1</v>
      </c>
      <c r="V518" s="37">
        <v>1</v>
      </c>
      <c r="W518" s="37">
        <v>1</v>
      </c>
      <c r="X518" s="37">
        <v>1</v>
      </c>
      <c r="Y518" s="37">
        <v>1</v>
      </c>
      <c r="Z518" s="37">
        <v>1</v>
      </c>
      <c r="AA518" s="37">
        <v>1</v>
      </c>
      <c r="AB518" s="37">
        <v>1</v>
      </c>
      <c r="AC518" s="39"/>
    </row>
    <row r="519" spans="1:29" s="658" customFormat="1" ht="11.25">
      <c r="A519" s="2091" t="s">
        <v>108</v>
      </c>
      <c r="B519" s="2094" t="s">
        <v>295</v>
      </c>
      <c r="C519" s="10" t="s">
        <v>484</v>
      </c>
      <c r="D519" s="1015" t="s">
        <v>480</v>
      </c>
      <c r="E519" s="225">
        <v>0.8803200000000001</v>
      </c>
      <c r="F519" s="225">
        <v>0.91008</v>
      </c>
      <c r="G519" s="225">
        <v>0.98448000000000002</v>
      </c>
      <c r="H519" s="440">
        <v>0.89855999999999991</v>
      </c>
      <c r="I519" s="225">
        <v>0.95808000000000004</v>
      </c>
      <c r="J519" s="225">
        <v>0.88272000000000006</v>
      </c>
      <c r="K519" s="225">
        <v>1.0684800000000001</v>
      </c>
      <c r="L519" s="225">
        <v>1.0272000000000001</v>
      </c>
      <c r="M519" s="225">
        <v>1.0363199999999999</v>
      </c>
      <c r="N519" s="440">
        <v>1.0987199999999999</v>
      </c>
      <c r="O519" s="225">
        <v>0.90048000000000006</v>
      </c>
      <c r="P519" s="225">
        <v>0.90383999999999998</v>
      </c>
      <c r="Q519" s="225">
        <v>1.01328</v>
      </c>
      <c r="R519" s="225">
        <v>1.0185599999999999</v>
      </c>
      <c r="S519" s="225">
        <v>0.98591999999999991</v>
      </c>
      <c r="T519" s="225">
        <v>0.73103999999999991</v>
      </c>
      <c r="U519" s="225">
        <v>0.87984000000000007</v>
      </c>
      <c r="V519" s="440">
        <v>1.09056</v>
      </c>
      <c r="W519" s="225">
        <v>1.3444800000000001</v>
      </c>
      <c r="X519" s="225">
        <v>1.4016</v>
      </c>
      <c r="Y519" s="225">
        <v>1.2739200000000002</v>
      </c>
      <c r="Z519" s="225">
        <v>1.2643199999999999</v>
      </c>
      <c r="AA519" s="225">
        <v>1.3468800000000001</v>
      </c>
      <c r="AB519" s="225">
        <v>1.3718399999999999</v>
      </c>
      <c r="AC519" s="120">
        <f>SUM(E519:AB519)</f>
        <v>25.271520000000002</v>
      </c>
    </row>
    <row r="520" spans="1:29" s="658" customFormat="1" ht="11.25">
      <c r="A520" s="2092"/>
      <c r="B520" s="2095"/>
      <c r="C520" s="11" t="s">
        <v>485</v>
      </c>
      <c r="D520" s="1005" t="s">
        <v>480</v>
      </c>
      <c r="E520" s="264">
        <v>0.60144000000000009</v>
      </c>
      <c r="F520" s="264">
        <v>0.60768</v>
      </c>
      <c r="G520" s="264">
        <v>0.65088000000000001</v>
      </c>
      <c r="H520" s="443">
        <v>0.61008000000000007</v>
      </c>
      <c r="I520" s="264">
        <v>0.65664</v>
      </c>
      <c r="J520" s="264">
        <v>0.59520000000000006</v>
      </c>
      <c r="K520" s="264">
        <v>0.70511999999999997</v>
      </c>
      <c r="L520" s="264">
        <v>0.64367999999999992</v>
      </c>
      <c r="M520" s="264">
        <v>0.67535999999999996</v>
      </c>
      <c r="N520" s="443">
        <v>0.73008000000000006</v>
      </c>
      <c r="O520" s="264">
        <v>0.61487999999999998</v>
      </c>
      <c r="P520" s="264">
        <v>0.60815999999999992</v>
      </c>
      <c r="Q520" s="264">
        <v>0.70223999999999998</v>
      </c>
      <c r="R520" s="264">
        <v>0.70128000000000001</v>
      </c>
      <c r="S520" s="264">
        <v>0.69311999999999996</v>
      </c>
      <c r="T520" s="264">
        <v>0.56303999999999998</v>
      </c>
      <c r="U520" s="264">
        <v>0.65760000000000007</v>
      </c>
      <c r="V520" s="443">
        <v>0.80591999999999997</v>
      </c>
      <c r="W520" s="264">
        <v>0.89663999999999999</v>
      </c>
      <c r="X520" s="264">
        <v>0.94944000000000006</v>
      </c>
      <c r="Y520" s="264">
        <v>0.86448000000000003</v>
      </c>
      <c r="Z520" s="264">
        <v>0.85824</v>
      </c>
      <c r="AA520" s="264">
        <v>0.89088000000000001</v>
      </c>
      <c r="AB520" s="264">
        <v>0.84863999999999995</v>
      </c>
      <c r="AC520" s="116">
        <f>SUM(E520:AB520)</f>
        <v>17.13072</v>
      </c>
    </row>
    <row r="521" spans="1:29" s="658" customFormat="1" ht="11.25">
      <c r="A521" s="2092"/>
      <c r="B521" s="2095"/>
      <c r="C521" s="11" t="s">
        <v>8</v>
      </c>
      <c r="D521" s="1005" t="s">
        <v>466</v>
      </c>
      <c r="E521" s="112">
        <f t="shared" ref="E521:AB521" si="126">SQRT(E519*E519+E520*E520)*1000/(1.732*E531)</f>
        <v>99.284645027081353</v>
      </c>
      <c r="F521" s="112">
        <f t="shared" si="126"/>
        <v>101.90650735997581</v>
      </c>
      <c r="G521" s="112">
        <f t="shared" si="126"/>
        <v>109.90359992508967</v>
      </c>
      <c r="H521" s="417">
        <f t="shared" si="126"/>
        <v>101.14146001181936</v>
      </c>
      <c r="I521" s="112">
        <f t="shared" si="126"/>
        <v>108.16367331133745</v>
      </c>
      <c r="J521" s="112">
        <f t="shared" si="126"/>
        <v>99.143231336435491</v>
      </c>
      <c r="K521" s="112">
        <f t="shared" si="126"/>
        <v>119.21453086734793</v>
      </c>
      <c r="L521" s="112">
        <f t="shared" si="126"/>
        <v>112.88594322408238</v>
      </c>
      <c r="M521" s="112">
        <f t="shared" si="126"/>
        <v>115.19035360310146</v>
      </c>
      <c r="N521" s="417">
        <f t="shared" si="126"/>
        <v>122.84579919716171</v>
      </c>
      <c r="O521" s="112">
        <f t="shared" si="126"/>
        <v>101.54082612372187</v>
      </c>
      <c r="P521" s="112">
        <f t="shared" si="126"/>
        <v>101.44870502116351</v>
      </c>
      <c r="Q521" s="112">
        <f t="shared" si="126"/>
        <v>114.80602966847066</v>
      </c>
      <c r="R521" s="112">
        <f t="shared" si="126"/>
        <v>115.15977807429951</v>
      </c>
      <c r="S521" s="112">
        <f t="shared" si="126"/>
        <v>112.23066948859716</v>
      </c>
      <c r="T521" s="112">
        <f t="shared" si="126"/>
        <v>85.92821605910261</v>
      </c>
      <c r="U521" s="112">
        <f t="shared" si="126"/>
        <v>102.29024011207552</v>
      </c>
      <c r="V521" s="417">
        <f t="shared" si="126"/>
        <v>126.27895979616009</v>
      </c>
      <c r="W521" s="112">
        <f t="shared" si="126"/>
        <v>150.49182239520533</v>
      </c>
      <c r="X521" s="112">
        <f t="shared" si="126"/>
        <v>157.64941702044425</v>
      </c>
      <c r="Y521" s="112">
        <f t="shared" si="126"/>
        <v>143.36816331099166</v>
      </c>
      <c r="Z521" s="112">
        <f t="shared" si="126"/>
        <v>142.30212784821074</v>
      </c>
      <c r="AA521" s="112">
        <f t="shared" si="126"/>
        <v>150.38123324885007</v>
      </c>
      <c r="AB521" s="112">
        <f t="shared" si="126"/>
        <v>150.21915724146811</v>
      </c>
      <c r="AC521" s="116"/>
    </row>
    <row r="522" spans="1:29" s="658" customFormat="1" ht="12" thickBot="1">
      <c r="A522" s="2093"/>
      <c r="B522" s="2096"/>
      <c r="C522" s="46" t="s">
        <v>16</v>
      </c>
      <c r="D522" s="1006"/>
      <c r="E522" s="285">
        <f t="shared" ref="E522:AC522" si="127">E520/E519</f>
        <v>0.68320610687022898</v>
      </c>
      <c r="F522" s="285">
        <f t="shared" si="127"/>
        <v>0.66772151898734178</v>
      </c>
      <c r="G522" s="285">
        <f t="shared" si="127"/>
        <v>0.66114090687469529</v>
      </c>
      <c r="H522" s="462">
        <f t="shared" si="127"/>
        <v>0.67895299145299159</v>
      </c>
      <c r="I522" s="285">
        <f t="shared" si="127"/>
        <v>0.68537074148296595</v>
      </c>
      <c r="J522" s="285">
        <f t="shared" si="127"/>
        <v>0.67427949972811307</v>
      </c>
      <c r="K522" s="285">
        <f t="shared" si="127"/>
        <v>0.65992812219227304</v>
      </c>
      <c r="L522" s="285">
        <f t="shared" si="127"/>
        <v>0.62663551401869144</v>
      </c>
      <c r="M522" s="285">
        <f t="shared" si="127"/>
        <v>0.65169059749884206</v>
      </c>
      <c r="N522" s="462">
        <f t="shared" si="127"/>
        <v>0.66448230668414165</v>
      </c>
      <c r="O522" s="285">
        <f t="shared" si="127"/>
        <v>0.68283582089552231</v>
      </c>
      <c r="P522" s="285">
        <f t="shared" si="127"/>
        <v>0.67286245353159846</v>
      </c>
      <c r="Q522" s="285">
        <f t="shared" si="127"/>
        <v>0.69303647560397919</v>
      </c>
      <c r="R522" s="285">
        <f t="shared" si="127"/>
        <v>0.68850141376060325</v>
      </c>
      <c r="S522" s="285">
        <f t="shared" si="127"/>
        <v>0.70301850048685499</v>
      </c>
      <c r="T522" s="285">
        <f t="shared" si="127"/>
        <v>0.77019041365725549</v>
      </c>
      <c r="U522" s="285">
        <f t="shared" si="127"/>
        <v>0.74740861974904527</v>
      </c>
      <c r="V522" s="462">
        <f t="shared" si="127"/>
        <v>0.73899647887323938</v>
      </c>
      <c r="W522" s="285">
        <f t="shared" si="127"/>
        <v>0.66690467690110666</v>
      </c>
      <c r="X522" s="285">
        <f t="shared" si="127"/>
        <v>0.67739726027397262</v>
      </c>
      <c r="Y522" s="285">
        <f t="shared" si="127"/>
        <v>0.67859834212509418</v>
      </c>
      <c r="Z522" s="285">
        <f t="shared" si="127"/>
        <v>0.67881548974943062</v>
      </c>
      <c r="AA522" s="285">
        <f t="shared" si="127"/>
        <v>0.66143977191731995</v>
      </c>
      <c r="AB522" s="285">
        <f t="shared" si="127"/>
        <v>0.6186144156752974</v>
      </c>
      <c r="AC522" s="179">
        <f t="shared" si="127"/>
        <v>0.67786662614674542</v>
      </c>
    </row>
    <row r="523" spans="1:29" s="658" customFormat="1" ht="11.25">
      <c r="A523" s="2091" t="s">
        <v>101</v>
      </c>
      <c r="B523" s="2094" t="s">
        <v>337</v>
      </c>
      <c r="C523" s="10" t="s">
        <v>484</v>
      </c>
      <c r="D523" s="1015" t="s">
        <v>480</v>
      </c>
      <c r="E523" s="225">
        <v>1.6368</v>
      </c>
      <c r="F523" s="225">
        <v>1.68432</v>
      </c>
      <c r="G523" s="225">
        <v>1.66368</v>
      </c>
      <c r="H523" s="440">
        <v>1.7001600000000001</v>
      </c>
      <c r="I523" s="225">
        <v>1.6415999999999999</v>
      </c>
      <c r="J523" s="225">
        <v>1.7136</v>
      </c>
      <c r="K523" s="225">
        <v>1.7035199999999999</v>
      </c>
      <c r="L523" s="225">
        <v>1.6228800000000001</v>
      </c>
      <c r="M523" s="225">
        <v>1.63584</v>
      </c>
      <c r="N523" s="440">
        <v>1.6728000000000001</v>
      </c>
      <c r="O523" s="225">
        <v>1.7539200000000001</v>
      </c>
      <c r="P523" s="225">
        <v>1.7332799999999999</v>
      </c>
      <c r="Q523" s="225">
        <v>1.7030399999999999</v>
      </c>
      <c r="R523" s="225">
        <v>1.6137600000000001</v>
      </c>
      <c r="S523" s="225">
        <v>1.62384</v>
      </c>
      <c r="T523" s="225">
        <v>1.6228800000000001</v>
      </c>
      <c r="U523" s="225">
        <v>1.65456</v>
      </c>
      <c r="V523" s="440">
        <v>1.7904</v>
      </c>
      <c r="W523" s="225">
        <v>1.6415999999999999</v>
      </c>
      <c r="X523" s="225">
        <v>1.6089599999999999</v>
      </c>
      <c r="Y523" s="225">
        <v>1.6080000000000001</v>
      </c>
      <c r="Z523" s="225">
        <v>1.6324799999999999</v>
      </c>
      <c r="AA523" s="225">
        <v>1.6368</v>
      </c>
      <c r="AB523" s="225">
        <v>1.4735999999999998</v>
      </c>
      <c r="AC523" s="120">
        <f>SUM(E523:AB523)</f>
        <v>39.772320000000001</v>
      </c>
    </row>
    <row r="524" spans="1:29" s="658" customFormat="1" ht="11.25">
      <c r="A524" s="2177"/>
      <c r="B524" s="2179"/>
      <c r="C524" s="11" t="s">
        <v>485</v>
      </c>
      <c r="D524" s="1005" t="s">
        <v>480</v>
      </c>
      <c r="E524" s="264">
        <v>0.82991999999999999</v>
      </c>
      <c r="F524" s="264">
        <v>0.89039999999999997</v>
      </c>
      <c r="G524" s="264">
        <v>0.8716799999999999</v>
      </c>
      <c r="H524" s="443">
        <v>0.89807999999999999</v>
      </c>
      <c r="I524" s="264">
        <v>0.8832000000000001</v>
      </c>
      <c r="J524" s="264">
        <v>0.91967999999999994</v>
      </c>
      <c r="K524" s="264">
        <v>0.87791999999999992</v>
      </c>
      <c r="L524" s="264">
        <v>0.76800000000000002</v>
      </c>
      <c r="M524" s="264">
        <v>0.80159999999999998</v>
      </c>
      <c r="N524" s="443">
        <v>0.84384000000000003</v>
      </c>
      <c r="O524" s="264">
        <v>0.90144000000000002</v>
      </c>
      <c r="P524" s="264">
        <v>0.87360000000000004</v>
      </c>
      <c r="Q524" s="264">
        <v>0.86351999999999995</v>
      </c>
      <c r="R524" s="264">
        <v>0.82416</v>
      </c>
      <c r="S524" s="264">
        <v>0.80159999999999998</v>
      </c>
      <c r="T524" s="264">
        <v>0.74639999999999995</v>
      </c>
      <c r="U524" s="264">
        <v>0.78288000000000002</v>
      </c>
      <c r="V524" s="443">
        <v>1.00176</v>
      </c>
      <c r="W524" s="264">
        <v>0.87744000000000011</v>
      </c>
      <c r="X524" s="264">
        <v>0.85439999999999994</v>
      </c>
      <c r="Y524" s="264">
        <v>0.83375999999999995</v>
      </c>
      <c r="Z524" s="264">
        <v>0.86112</v>
      </c>
      <c r="AA524" s="264">
        <v>0.86351999999999995</v>
      </c>
      <c r="AB524" s="264">
        <v>0.75936000000000003</v>
      </c>
      <c r="AC524" s="116">
        <f>SUM(E524:AB524)</f>
        <v>20.429280000000002</v>
      </c>
    </row>
    <row r="525" spans="1:29" s="658" customFormat="1" ht="11.25">
      <c r="A525" s="2177"/>
      <c r="B525" s="2179"/>
      <c r="C525" s="11" t="s">
        <v>8</v>
      </c>
      <c r="D525" s="1005" t="s">
        <v>466</v>
      </c>
      <c r="E525" s="112">
        <f t="shared" ref="E525:AB525" si="128">SQRT(E523*E523+E524*E524)*1000/(1.732*E532)</f>
        <v>170.89872415928482</v>
      </c>
      <c r="F525" s="112">
        <f t="shared" si="128"/>
        <v>177.41835239192588</v>
      </c>
      <c r="G525" s="112">
        <f t="shared" si="128"/>
        <v>174.9055573123598</v>
      </c>
      <c r="H525" s="417">
        <f t="shared" si="128"/>
        <v>179.05668294041075</v>
      </c>
      <c r="I525" s="112">
        <f t="shared" si="128"/>
        <v>173.59256823451534</v>
      </c>
      <c r="J525" s="112">
        <f t="shared" si="128"/>
        <v>181.1067970202119</v>
      </c>
      <c r="K525" s="112">
        <f t="shared" si="128"/>
        <v>178.46561971031014</v>
      </c>
      <c r="L525" s="112">
        <f t="shared" si="128"/>
        <v>167.19702179346564</v>
      </c>
      <c r="M525" s="112">
        <f t="shared" si="128"/>
        <v>169.64209545870457</v>
      </c>
      <c r="N525" s="417">
        <f t="shared" si="128"/>
        <v>174.47537279730273</v>
      </c>
      <c r="O525" s="112">
        <f t="shared" si="128"/>
        <v>183.64109376299251</v>
      </c>
      <c r="P525" s="112">
        <f t="shared" si="128"/>
        <v>180.75211777757252</v>
      </c>
      <c r="Q525" s="112">
        <f t="shared" si="128"/>
        <v>177.81544115387592</v>
      </c>
      <c r="R525" s="112">
        <f t="shared" si="128"/>
        <v>168.74322956873672</v>
      </c>
      <c r="S525" s="112">
        <f t="shared" si="128"/>
        <v>168.63933106123099</v>
      </c>
      <c r="T525" s="112">
        <f t="shared" si="128"/>
        <v>166.34654468316398</v>
      </c>
      <c r="U525" s="112">
        <f t="shared" si="128"/>
        <v>170.45638837173445</v>
      </c>
      <c r="V525" s="417">
        <f t="shared" si="128"/>
        <v>191.05250505802346</v>
      </c>
      <c r="W525" s="112">
        <f t="shared" si="128"/>
        <v>173.33907289287336</v>
      </c>
      <c r="X525" s="112">
        <f t="shared" si="128"/>
        <v>169.6476310047085</v>
      </c>
      <c r="Y525" s="112">
        <f t="shared" si="128"/>
        <v>168.67534508629191</v>
      </c>
      <c r="Z525" s="112">
        <f t="shared" si="128"/>
        <v>171.87622457209895</v>
      </c>
      <c r="AA525" s="112">
        <f t="shared" si="128"/>
        <v>172.3363249661453</v>
      </c>
      <c r="AB525" s="112">
        <f t="shared" si="128"/>
        <v>154.37558995709693</v>
      </c>
      <c r="AC525" s="116"/>
    </row>
    <row r="526" spans="1:29" s="658" customFormat="1" ht="12" thickBot="1">
      <c r="A526" s="2178"/>
      <c r="B526" s="2180"/>
      <c r="C526" s="45" t="s">
        <v>16</v>
      </c>
      <c r="D526" s="45"/>
      <c r="E526" s="125">
        <f t="shared" ref="E526:AC526" si="129">E524/E523</f>
        <v>0.50703812316715546</v>
      </c>
      <c r="F526" s="125">
        <f t="shared" si="129"/>
        <v>0.52864063835850672</v>
      </c>
      <c r="G526" s="125">
        <f t="shared" si="129"/>
        <v>0.5239469128678591</v>
      </c>
      <c r="H526" s="438">
        <f t="shared" si="129"/>
        <v>0.52823263692828903</v>
      </c>
      <c r="I526" s="125">
        <f t="shared" si="129"/>
        <v>0.53801169590643283</v>
      </c>
      <c r="J526" s="125">
        <f t="shared" si="129"/>
        <v>0.53669467787114844</v>
      </c>
      <c r="K526" s="125">
        <f t="shared" si="129"/>
        <v>0.51535643843336154</v>
      </c>
      <c r="L526" s="125">
        <f t="shared" si="129"/>
        <v>0.47323277136941733</v>
      </c>
      <c r="M526" s="125">
        <f t="shared" si="129"/>
        <v>0.49002347417840375</v>
      </c>
      <c r="N526" s="438">
        <f t="shared" si="129"/>
        <v>0.50444763271162119</v>
      </c>
      <c r="O526" s="125">
        <f t="shared" si="129"/>
        <v>0.51395730706075526</v>
      </c>
      <c r="P526" s="125">
        <f t="shared" si="129"/>
        <v>0.50401550816948215</v>
      </c>
      <c r="Q526" s="125">
        <f t="shared" si="129"/>
        <v>0.50704622322435178</v>
      </c>
      <c r="R526" s="125">
        <f t="shared" si="129"/>
        <v>0.51070791195716836</v>
      </c>
      <c r="S526" s="125">
        <f t="shared" si="129"/>
        <v>0.49364469405852796</v>
      </c>
      <c r="T526" s="125">
        <f t="shared" si="129"/>
        <v>0.45992309967465239</v>
      </c>
      <c r="U526" s="125">
        <f t="shared" si="129"/>
        <v>0.47316507107629824</v>
      </c>
      <c r="V526" s="438">
        <f t="shared" si="129"/>
        <v>0.55951742627345846</v>
      </c>
      <c r="W526" s="125">
        <f t="shared" si="129"/>
        <v>0.53450292397660826</v>
      </c>
      <c r="X526" s="125">
        <f t="shared" si="129"/>
        <v>0.53102625298329353</v>
      </c>
      <c r="Y526" s="125">
        <f t="shared" si="129"/>
        <v>0.51850746268656711</v>
      </c>
      <c r="Z526" s="125">
        <f t="shared" si="129"/>
        <v>0.5274919141428992</v>
      </c>
      <c r="AA526" s="125">
        <f t="shared" si="129"/>
        <v>0.52756598240469199</v>
      </c>
      <c r="AB526" s="125">
        <f t="shared" si="129"/>
        <v>0.51530944625407171</v>
      </c>
      <c r="AC526" s="121">
        <f t="shared" si="129"/>
        <v>0.51365572840608753</v>
      </c>
    </row>
    <row r="527" spans="1:29" s="658" customFormat="1" ht="11.25">
      <c r="A527" s="323" t="s">
        <v>519</v>
      </c>
      <c r="B527" s="324"/>
      <c r="C527" s="541"/>
      <c r="D527" s="541"/>
      <c r="E527" s="262">
        <f t="shared" ref="E527:AB528" si="130">E519+E523</f>
        <v>2.5171200000000002</v>
      </c>
      <c r="F527" s="262">
        <f t="shared" si="130"/>
        <v>2.5944000000000003</v>
      </c>
      <c r="G527" s="262">
        <f t="shared" si="130"/>
        <v>2.6481599999999998</v>
      </c>
      <c r="H527" s="262">
        <f t="shared" si="130"/>
        <v>2.5987200000000001</v>
      </c>
      <c r="I527" s="262">
        <f t="shared" si="130"/>
        <v>2.5996800000000002</v>
      </c>
      <c r="J527" s="262">
        <f t="shared" si="130"/>
        <v>2.59632</v>
      </c>
      <c r="K527" s="262">
        <f t="shared" si="130"/>
        <v>2.7720000000000002</v>
      </c>
      <c r="L527" s="262">
        <f t="shared" si="130"/>
        <v>2.65008</v>
      </c>
      <c r="M527" s="262">
        <f t="shared" si="130"/>
        <v>2.6721599999999999</v>
      </c>
      <c r="N527" s="262">
        <f t="shared" si="130"/>
        <v>2.7715199999999998</v>
      </c>
      <c r="O527" s="262">
        <f t="shared" si="130"/>
        <v>2.6544000000000003</v>
      </c>
      <c r="P527" s="262">
        <f t="shared" si="130"/>
        <v>2.6371199999999999</v>
      </c>
      <c r="Q527" s="262">
        <f t="shared" si="130"/>
        <v>2.7163199999999996</v>
      </c>
      <c r="R527" s="262">
        <f t="shared" si="130"/>
        <v>2.63232</v>
      </c>
      <c r="S527" s="262">
        <f t="shared" si="130"/>
        <v>2.6097599999999996</v>
      </c>
      <c r="T527" s="262">
        <f t="shared" si="130"/>
        <v>2.35392</v>
      </c>
      <c r="U527" s="262">
        <f t="shared" si="130"/>
        <v>2.5344000000000002</v>
      </c>
      <c r="V527" s="262">
        <f t="shared" si="130"/>
        <v>2.88096</v>
      </c>
      <c r="W527" s="262">
        <f t="shared" si="130"/>
        <v>2.9860800000000003</v>
      </c>
      <c r="X527" s="262">
        <f t="shared" si="130"/>
        <v>3.0105599999999999</v>
      </c>
      <c r="Y527" s="262">
        <f t="shared" si="130"/>
        <v>2.88192</v>
      </c>
      <c r="Z527" s="262">
        <f t="shared" si="130"/>
        <v>2.8967999999999998</v>
      </c>
      <c r="AA527" s="262">
        <f t="shared" si="130"/>
        <v>2.9836800000000001</v>
      </c>
      <c r="AB527" s="262">
        <f t="shared" si="130"/>
        <v>2.84544</v>
      </c>
      <c r="AC527" s="262"/>
    </row>
    <row r="528" spans="1:29" s="658" customFormat="1" ht="11.25">
      <c r="A528" s="252" t="s">
        <v>520</v>
      </c>
      <c r="B528" s="253"/>
      <c r="C528" s="254"/>
      <c r="D528" s="254"/>
      <c r="E528" s="262">
        <f t="shared" si="130"/>
        <v>1.4313600000000002</v>
      </c>
      <c r="F528" s="262">
        <f t="shared" si="130"/>
        <v>1.4980799999999999</v>
      </c>
      <c r="G528" s="262">
        <f t="shared" si="130"/>
        <v>1.5225599999999999</v>
      </c>
      <c r="H528" s="262">
        <f t="shared" si="130"/>
        <v>1.5081600000000002</v>
      </c>
      <c r="I528" s="262">
        <f t="shared" si="130"/>
        <v>1.5398400000000001</v>
      </c>
      <c r="J528" s="262">
        <f t="shared" si="130"/>
        <v>1.51488</v>
      </c>
      <c r="K528" s="262">
        <f t="shared" si="130"/>
        <v>1.58304</v>
      </c>
      <c r="L528" s="262">
        <f t="shared" si="130"/>
        <v>1.41168</v>
      </c>
      <c r="M528" s="262">
        <f t="shared" si="130"/>
        <v>1.4769600000000001</v>
      </c>
      <c r="N528" s="262">
        <f t="shared" si="130"/>
        <v>1.5739200000000002</v>
      </c>
      <c r="O528" s="262">
        <f t="shared" si="130"/>
        <v>1.5163199999999999</v>
      </c>
      <c r="P528" s="262">
        <f t="shared" si="130"/>
        <v>1.48176</v>
      </c>
      <c r="Q528" s="262">
        <f t="shared" si="130"/>
        <v>1.56576</v>
      </c>
      <c r="R528" s="262">
        <f t="shared" si="130"/>
        <v>1.5254400000000001</v>
      </c>
      <c r="S528" s="262">
        <f t="shared" si="130"/>
        <v>1.49472</v>
      </c>
      <c r="T528" s="262">
        <f t="shared" si="130"/>
        <v>1.3094399999999999</v>
      </c>
      <c r="U528" s="262">
        <f t="shared" si="130"/>
        <v>1.44048</v>
      </c>
      <c r="V528" s="262">
        <f t="shared" si="130"/>
        <v>1.80768</v>
      </c>
      <c r="W528" s="262">
        <f t="shared" si="130"/>
        <v>1.7740800000000001</v>
      </c>
      <c r="X528" s="262">
        <f t="shared" si="130"/>
        <v>1.8038400000000001</v>
      </c>
      <c r="Y528" s="262">
        <f t="shared" si="130"/>
        <v>1.69824</v>
      </c>
      <c r="Z528" s="262">
        <f t="shared" si="130"/>
        <v>1.71936</v>
      </c>
      <c r="AA528" s="262">
        <f t="shared" si="130"/>
        <v>1.7544</v>
      </c>
      <c r="AB528" s="262">
        <f t="shared" si="130"/>
        <v>1.6080000000000001</v>
      </c>
      <c r="AC528" s="262"/>
    </row>
    <row r="529" spans="1:30" s="658" customFormat="1" ht="12" thickBot="1">
      <c r="A529" s="257" t="s">
        <v>521</v>
      </c>
      <c r="B529" s="258"/>
      <c r="C529" s="259"/>
      <c r="D529" s="259"/>
      <c r="E529" s="260">
        <f t="shared" ref="E529:AB529" si="131">SQRT(E527*E527+E528*E528)</f>
        <v>2.8956319766158134</v>
      </c>
      <c r="F529" s="260">
        <f t="shared" si="131"/>
        <v>2.995856312709273</v>
      </c>
      <c r="G529" s="260">
        <f t="shared" si="131"/>
        <v>3.0546587925986102</v>
      </c>
      <c r="H529" s="260">
        <f t="shared" si="131"/>
        <v>3.0046451078288765</v>
      </c>
      <c r="I529" s="260">
        <f t="shared" si="131"/>
        <v>3.0214968687721653</v>
      </c>
      <c r="J529" s="260">
        <f t="shared" si="131"/>
        <v>3.005950591210707</v>
      </c>
      <c r="K529" s="260">
        <f t="shared" si="131"/>
        <v>3.1921778837652517</v>
      </c>
      <c r="L529" s="260">
        <f t="shared" si="131"/>
        <v>3.0026262552638818</v>
      </c>
      <c r="M529" s="260">
        <f t="shared" si="131"/>
        <v>3.0531704680872305</v>
      </c>
      <c r="N529" s="260">
        <f t="shared" si="131"/>
        <v>3.1872476020541609</v>
      </c>
      <c r="O529" s="260">
        <f t="shared" si="131"/>
        <v>3.0569700198726193</v>
      </c>
      <c r="P529" s="260">
        <f t="shared" si="131"/>
        <v>3.024899104433072</v>
      </c>
      <c r="Q529" s="260">
        <f t="shared" si="131"/>
        <v>3.1352828771898715</v>
      </c>
      <c r="R529" s="260">
        <f t="shared" si="131"/>
        <v>3.0423799526028961</v>
      </c>
      <c r="S529" s="260">
        <f t="shared" si="131"/>
        <v>3.0074964897735126</v>
      </c>
      <c r="T529" s="260">
        <f t="shared" si="131"/>
        <v>2.693616988363416</v>
      </c>
      <c r="U529" s="260">
        <f t="shared" si="131"/>
        <v>2.9151614004030719</v>
      </c>
      <c r="V529" s="260">
        <f t="shared" si="131"/>
        <v>3.4011229769004236</v>
      </c>
      <c r="W529" s="260">
        <f t="shared" si="131"/>
        <v>3.4733317740751461</v>
      </c>
      <c r="X529" s="260">
        <f t="shared" si="131"/>
        <v>3.5096025785265201</v>
      </c>
      <c r="Y529" s="260">
        <f t="shared" si="131"/>
        <v>3.3450683078227268</v>
      </c>
      <c r="Z529" s="260">
        <f t="shared" si="131"/>
        <v>3.3686271758091602</v>
      </c>
      <c r="AA529" s="260">
        <f t="shared" si="131"/>
        <v>3.4612520425996141</v>
      </c>
      <c r="AB529" s="260">
        <f t="shared" si="131"/>
        <v>3.268362402427246</v>
      </c>
      <c r="AC529" s="261"/>
      <c r="AD529" s="119">
        <f>MAX(E529:AB529)</f>
        <v>3.5096025785265201</v>
      </c>
    </row>
    <row r="530" spans="1:30" s="13" customFormat="1" ht="14.25" customHeight="1" thickBot="1">
      <c r="A530" s="137" t="s">
        <v>297</v>
      </c>
      <c r="B530" s="138"/>
      <c r="C530" s="139"/>
      <c r="D530" s="139"/>
      <c r="E530" s="3">
        <v>1</v>
      </c>
      <c r="F530" s="3">
        <v>2</v>
      </c>
      <c r="G530" s="3">
        <v>3</v>
      </c>
      <c r="H530" s="3">
        <v>4</v>
      </c>
      <c r="I530" s="3">
        <v>5</v>
      </c>
      <c r="J530" s="3">
        <v>6</v>
      </c>
      <c r="K530" s="3">
        <v>7</v>
      </c>
      <c r="L530" s="3">
        <v>8</v>
      </c>
      <c r="M530" s="3">
        <v>9</v>
      </c>
      <c r="N530" s="3">
        <v>10</v>
      </c>
      <c r="O530" s="3">
        <v>11</v>
      </c>
      <c r="P530" s="3">
        <v>12</v>
      </c>
      <c r="Q530" s="3">
        <v>13</v>
      </c>
      <c r="R530" s="3">
        <v>14</v>
      </c>
      <c r="S530" s="3">
        <v>15</v>
      </c>
      <c r="T530" s="3">
        <v>16</v>
      </c>
      <c r="U530" s="3">
        <v>17</v>
      </c>
      <c r="V530" s="3">
        <v>18</v>
      </c>
      <c r="W530" s="3">
        <v>19</v>
      </c>
      <c r="X530" s="3">
        <v>20</v>
      </c>
      <c r="Y530" s="3">
        <v>21</v>
      </c>
      <c r="Z530" s="3">
        <v>22</v>
      </c>
      <c r="AA530" s="3">
        <v>23</v>
      </c>
      <c r="AB530" s="3">
        <v>24</v>
      </c>
      <c r="AC530" s="140"/>
    </row>
    <row r="531" spans="1:30" s="32" customFormat="1" ht="14.25" customHeight="1">
      <c r="A531" s="28" t="s">
        <v>148</v>
      </c>
      <c r="B531" s="419"/>
      <c r="C531" s="420" t="s">
        <v>13</v>
      </c>
      <c r="D531" s="1007" t="s">
        <v>531</v>
      </c>
      <c r="E531" s="423">
        <v>6.2</v>
      </c>
      <c r="F531" s="423">
        <v>6.2</v>
      </c>
      <c r="G531" s="423">
        <v>6.2</v>
      </c>
      <c r="H531" s="423">
        <v>6.2</v>
      </c>
      <c r="I531" s="423">
        <v>6.2</v>
      </c>
      <c r="J531" s="423">
        <v>6.2</v>
      </c>
      <c r="K531" s="423">
        <v>6.2</v>
      </c>
      <c r="L531" s="423">
        <v>6.2</v>
      </c>
      <c r="M531" s="423">
        <v>6.2</v>
      </c>
      <c r="N531" s="423">
        <v>6.2</v>
      </c>
      <c r="O531" s="423">
        <v>6.2</v>
      </c>
      <c r="P531" s="423">
        <v>6.2</v>
      </c>
      <c r="Q531" s="423">
        <v>6.2</v>
      </c>
      <c r="R531" s="423">
        <v>6.2</v>
      </c>
      <c r="S531" s="423">
        <v>6.2</v>
      </c>
      <c r="T531" s="423">
        <v>6.2</v>
      </c>
      <c r="U531" s="423">
        <v>6.2</v>
      </c>
      <c r="V531" s="423">
        <v>6.2</v>
      </c>
      <c r="W531" s="423">
        <v>6.2</v>
      </c>
      <c r="X531" s="423">
        <v>6.2</v>
      </c>
      <c r="Y531" s="423">
        <v>6.2</v>
      </c>
      <c r="Z531" s="423">
        <v>6.2</v>
      </c>
      <c r="AA531" s="423">
        <v>6.2</v>
      </c>
      <c r="AB531" s="423">
        <v>6.2</v>
      </c>
      <c r="AC531" s="422"/>
    </row>
    <row r="532" spans="1:30" s="32" customFormat="1" ht="14.25" customHeight="1" thickBot="1">
      <c r="A532" s="43" t="s">
        <v>149</v>
      </c>
      <c r="B532" s="44"/>
      <c r="C532" s="468" t="s">
        <v>13</v>
      </c>
      <c r="D532" s="1008" t="s">
        <v>531</v>
      </c>
      <c r="E532" s="780">
        <v>6.2</v>
      </c>
      <c r="F532" s="780">
        <v>6.2</v>
      </c>
      <c r="G532" s="780">
        <v>6.2</v>
      </c>
      <c r="H532" s="780">
        <v>6.2</v>
      </c>
      <c r="I532" s="780">
        <v>6.2</v>
      </c>
      <c r="J532" s="780">
        <v>6.2</v>
      </c>
      <c r="K532" s="780">
        <v>6.2</v>
      </c>
      <c r="L532" s="780">
        <v>6.2</v>
      </c>
      <c r="M532" s="780">
        <v>6.2</v>
      </c>
      <c r="N532" s="780">
        <v>6.2</v>
      </c>
      <c r="O532" s="780">
        <v>6.2</v>
      </c>
      <c r="P532" s="780">
        <v>6.2</v>
      </c>
      <c r="Q532" s="780">
        <v>6.2</v>
      </c>
      <c r="R532" s="780">
        <v>6.2</v>
      </c>
      <c r="S532" s="780">
        <v>6.2</v>
      </c>
      <c r="T532" s="780">
        <v>6.2</v>
      </c>
      <c r="U532" s="780">
        <v>6.2</v>
      </c>
      <c r="V532" s="780">
        <v>6.2</v>
      </c>
      <c r="W532" s="780">
        <v>6.2</v>
      </c>
      <c r="X532" s="780">
        <v>6.2</v>
      </c>
      <c r="Y532" s="780">
        <v>6.2</v>
      </c>
      <c r="Z532" s="780">
        <v>6.2</v>
      </c>
      <c r="AA532" s="780">
        <v>6.2</v>
      </c>
      <c r="AB532" s="780">
        <v>6.2</v>
      </c>
      <c r="AC532" s="469"/>
    </row>
    <row r="533" spans="1:30" s="658" customFormat="1" ht="11.25">
      <c r="A533" s="2091" t="s">
        <v>125</v>
      </c>
      <c r="B533" s="2116" t="s">
        <v>658</v>
      </c>
      <c r="C533" s="10" t="s">
        <v>484</v>
      </c>
      <c r="D533" s="1015" t="s">
        <v>480</v>
      </c>
      <c r="E533" s="225">
        <v>6.6600000000000001E-3</v>
      </c>
      <c r="F533" s="225">
        <v>6.5399999999999998E-3</v>
      </c>
      <c r="G533" s="225">
        <v>6.5399999999999998E-3</v>
      </c>
      <c r="H533" s="440">
        <v>6.6E-3</v>
      </c>
      <c r="I533" s="225">
        <v>6.6E-3</v>
      </c>
      <c r="J533" s="225">
        <v>6.6E-3</v>
      </c>
      <c r="K533" s="225">
        <v>6.4200000000000004E-3</v>
      </c>
      <c r="L533" s="225">
        <v>6.3600000000000002E-3</v>
      </c>
      <c r="M533" s="225">
        <v>5.4599999999999996E-3</v>
      </c>
      <c r="N533" s="440">
        <v>4.0199999999999993E-3</v>
      </c>
      <c r="O533" s="225">
        <v>4.1399999999999996E-3</v>
      </c>
      <c r="P533" s="225">
        <v>4.0800000000000003E-3</v>
      </c>
      <c r="Q533" s="225">
        <v>4.1399999999999996E-3</v>
      </c>
      <c r="R533" s="225">
        <v>4.1399999999999996E-3</v>
      </c>
      <c r="S533" s="225">
        <v>5.5199999999999997E-3</v>
      </c>
      <c r="T533" s="225">
        <v>6.5399999999999998E-3</v>
      </c>
      <c r="U533" s="225">
        <v>6.3600000000000002E-3</v>
      </c>
      <c r="V533" s="440">
        <v>6.2399999999999999E-3</v>
      </c>
      <c r="W533" s="225">
        <v>6.3E-3</v>
      </c>
      <c r="X533" s="225">
        <v>6.3E-3</v>
      </c>
      <c r="Y533" s="225">
        <v>6.3600000000000002E-3</v>
      </c>
      <c r="Z533" s="225">
        <v>6.4200000000000004E-3</v>
      </c>
      <c r="AA533" s="225">
        <v>6.3600000000000002E-3</v>
      </c>
      <c r="AB533" s="225">
        <v>6.4200000000000004E-3</v>
      </c>
      <c r="AC533" s="228">
        <f>SUM(E533:AB533)</f>
        <v>0.14112000000000005</v>
      </c>
    </row>
    <row r="534" spans="1:30" s="658" customFormat="1" ht="11.25">
      <c r="A534" s="2149"/>
      <c r="B534" s="2151"/>
      <c r="C534" s="11" t="s">
        <v>485</v>
      </c>
      <c r="D534" s="1005" t="s">
        <v>480</v>
      </c>
      <c r="E534" s="264">
        <v>0</v>
      </c>
      <c r="F534" s="264">
        <v>0</v>
      </c>
      <c r="G534" s="264">
        <v>0</v>
      </c>
      <c r="H534" s="443">
        <v>0</v>
      </c>
      <c r="I534" s="264">
        <v>0</v>
      </c>
      <c r="J534" s="264">
        <v>0</v>
      </c>
      <c r="K534" s="264">
        <v>0</v>
      </c>
      <c r="L534" s="264">
        <v>0</v>
      </c>
      <c r="M534" s="264">
        <v>0</v>
      </c>
      <c r="N534" s="443">
        <v>0</v>
      </c>
      <c r="O534" s="264">
        <v>0</v>
      </c>
      <c r="P534" s="264">
        <v>0</v>
      </c>
      <c r="Q534" s="264">
        <v>0</v>
      </c>
      <c r="R534" s="264">
        <v>0</v>
      </c>
      <c r="S534" s="264">
        <v>0</v>
      </c>
      <c r="T534" s="264">
        <v>0</v>
      </c>
      <c r="U534" s="264">
        <v>0</v>
      </c>
      <c r="V534" s="443">
        <v>0</v>
      </c>
      <c r="W534" s="264">
        <v>0</v>
      </c>
      <c r="X534" s="264">
        <v>0</v>
      </c>
      <c r="Y534" s="264">
        <v>0</v>
      </c>
      <c r="Z534" s="264">
        <v>0</v>
      </c>
      <c r="AA534" s="264">
        <v>0</v>
      </c>
      <c r="AB534" s="264">
        <v>0</v>
      </c>
      <c r="AC534" s="781">
        <f>SUM(E534:AB534)</f>
        <v>0</v>
      </c>
    </row>
    <row r="535" spans="1:30" s="658" customFormat="1" ht="11.25">
      <c r="A535" s="2149"/>
      <c r="B535" s="2151"/>
      <c r="C535" s="11" t="s">
        <v>8</v>
      </c>
      <c r="D535" s="1005" t="s">
        <v>466</v>
      </c>
      <c r="E535" s="112">
        <f>SQRT(E533*E533+E534*E534)*1000/(1.732*E531)</f>
        <v>0.6202041272442822</v>
      </c>
      <c r="F535" s="112">
        <f t="shared" ref="F535:AB535" si="132">SQRT(F533*F533+F534*F534)*1000/(1.732*F531)</f>
        <v>0.60902927810474561</v>
      </c>
      <c r="G535" s="112">
        <f t="shared" si="132"/>
        <v>0.60902927810474561</v>
      </c>
      <c r="H535" s="417">
        <f t="shared" si="132"/>
        <v>0.61461670267451385</v>
      </c>
      <c r="I535" s="112">
        <f t="shared" si="132"/>
        <v>0.61461670267451385</v>
      </c>
      <c r="J535" s="112">
        <f t="shared" si="132"/>
        <v>0.61461670267451385</v>
      </c>
      <c r="K535" s="112">
        <f t="shared" si="132"/>
        <v>0.59785442896520891</v>
      </c>
      <c r="L535" s="112">
        <f t="shared" si="132"/>
        <v>0.59226700439544067</v>
      </c>
      <c r="M535" s="112">
        <f t="shared" si="132"/>
        <v>0.50845563584891607</v>
      </c>
      <c r="N535" s="417">
        <f t="shared" si="132"/>
        <v>0.37435744617447658</v>
      </c>
      <c r="O535" s="112">
        <f t="shared" si="132"/>
        <v>0.38553229531401323</v>
      </c>
      <c r="P535" s="112">
        <f t="shared" si="132"/>
        <v>0.37994487074424493</v>
      </c>
      <c r="Q535" s="112">
        <f t="shared" si="132"/>
        <v>0.38553229531401323</v>
      </c>
      <c r="R535" s="112">
        <f t="shared" si="132"/>
        <v>0.38553229531401323</v>
      </c>
      <c r="S535" s="112">
        <f t="shared" si="132"/>
        <v>0.51404306041868431</v>
      </c>
      <c r="T535" s="112">
        <f t="shared" si="132"/>
        <v>0.60902927810474561</v>
      </c>
      <c r="U535" s="112">
        <f t="shared" si="132"/>
        <v>0.59226700439544067</v>
      </c>
      <c r="V535" s="417">
        <f t="shared" si="132"/>
        <v>0.58109215525590407</v>
      </c>
      <c r="W535" s="112">
        <f t="shared" si="132"/>
        <v>0.58667957982567231</v>
      </c>
      <c r="X535" s="112">
        <f t="shared" si="132"/>
        <v>0.58667957982567231</v>
      </c>
      <c r="Y535" s="112">
        <f t="shared" si="132"/>
        <v>0.59226700439544067</v>
      </c>
      <c r="Z535" s="112">
        <f t="shared" si="132"/>
        <v>0.59785442896520891</v>
      </c>
      <c r="AA535" s="112">
        <f t="shared" si="132"/>
        <v>0.59226700439544067</v>
      </c>
      <c r="AB535" s="112">
        <f t="shared" si="132"/>
        <v>0.59785442896520891</v>
      </c>
      <c r="AC535" s="116"/>
    </row>
    <row r="536" spans="1:30" s="658" customFormat="1" ht="12" thickBot="1">
      <c r="A536" s="2150"/>
      <c r="B536" s="2152"/>
      <c r="C536" s="46" t="s">
        <v>16</v>
      </c>
      <c r="D536" s="46"/>
      <c r="E536" s="285">
        <f t="shared" ref="E536:AC536" si="133">E534/E533</f>
        <v>0</v>
      </c>
      <c r="F536" s="285">
        <f t="shared" si="133"/>
        <v>0</v>
      </c>
      <c r="G536" s="285">
        <f t="shared" si="133"/>
        <v>0</v>
      </c>
      <c r="H536" s="462">
        <f t="shared" si="133"/>
        <v>0</v>
      </c>
      <c r="I536" s="285">
        <f t="shared" si="133"/>
        <v>0</v>
      </c>
      <c r="J536" s="285">
        <f t="shared" si="133"/>
        <v>0</v>
      </c>
      <c r="K536" s="285">
        <f t="shared" si="133"/>
        <v>0</v>
      </c>
      <c r="L536" s="285">
        <f t="shared" si="133"/>
        <v>0</v>
      </c>
      <c r="M536" s="285">
        <f t="shared" si="133"/>
        <v>0</v>
      </c>
      <c r="N536" s="462">
        <f t="shared" si="133"/>
        <v>0</v>
      </c>
      <c r="O536" s="285">
        <f t="shared" si="133"/>
        <v>0</v>
      </c>
      <c r="P536" s="285">
        <f t="shared" si="133"/>
        <v>0</v>
      </c>
      <c r="Q536" s="285">
        <f t="shared" si="133"/>
        <v>0</v>
      </c>
      <c r="R536" s="285">
        <f t="shared" si="133"/>
        <v>0</v>
      </c>
      <c r="S536" s="285">
        <f t="shared" si="133"/>
        <v>0</v>
      </c>
      <c r="T536" s="285">
        <f t="shared" si="133"/>
        <v>0</v>
      </c>
      <c r="U536" s="285">
        <f t="shared" si="133"/>
        <v>0</v>
      </c>
      <c r="V536" s="462">
        <f t="shared" si="133"/>
        <v>0</v>
      </c>
      <c r="W536" s="285">
        <f t="shared" si="133"/>
        <v>0</v>
      </c>
      <c r="X536" s="285">
        <f t="shared" si="133"/>
        <v>0</v>
      </c>
      <c r="Y536" s="285">
        <f t="shared" si="133"/>
        <v>0</v>
      </c>
      <c r="Z536" s="285">
        <f t="shared" si="133"/>
        <v>0</v>
      </c>
      <c r="AA536" s="285">
        <f t="shared" si="133"/>
        <v>0</v>
      </c>
      <c r="AB536" s="285">
        <f t="shared" si="133"/>
        <v>0</v>
      </c>
      <c r="AC536" s="179">
        <f t="shared" si="133"/>
        <v>0</v>
      </c>
    </row>
    <row r="537" spans="1:30">
      <c r="A537" s="2091" t="s">
        <v>100</v>
      </c>
      <c r="B537" s="2094" t="s">
        <v>659</v>
      </c>
      <c r="C537" s="10" t="s">
        <v>484</v>
      </c>
      <c r="D537" s="1015" t="s">
        <v>480</v>
      </c>
      <c r="E537" s="225">
        <v>4.0800000000000003E-3</v>
      </c>
      <c r="F537" s="225">
        <v>4.2000000000000006E-3</v>
      </c>
      <c r="G537" s="225">
        <v>4.0800000000000003E-3</v>
      </c>
      <c r="H537" s="440">
        <v>4.0800000000000003E-3</v>
      </c>
      <c r="I537" s="225">
        <v>3.96E-3</v>
      </c>
      <c r="J537" s="225">
        <v>4.0800000000000003E-3</v>
      </c>
      <c r="K537" s="225">
        <v>3.96E-3</v>
      </c>
      <c r="L537" s="225">
        <v>4.0800000000000003E-3</v>
      </c>
      <c r="M537" s="225">
        <v>4.2000000000000006E-3</v>
      </c>
      <c r="N537" s="440">
        <v>4.3200000000000001E-3</v>
      </c>
      <c r="O537" s="225">
        <v>4.3200000000000001E-3</v>
      </c>
      <c r="P537" s="225">
        <v>4.3200000000000001E-3</v>
      </c>
      <c r="Q537" s="225">
        <v>4.4400000000000004E-3</v>
      </c>
      <c r="R537" s="225">
        <v>4.3200000000000001E-3</v>
      </c>
      <c r="S537" s="225">
        <v>4.3200000000000001E-3</v>
      </c>
      <c r="T537" s="225">
        <v>4.3200000000000001E-3</v>
      </c>
      <c r="U537" s="225">
        <v>4.3200000000000001E-3</v>
      </c>
      <c r="V537" s="440">
        <v>4.2000000000000006E-3</v>
      </c>
      <c r="W537" s="225">
        <v>4.2000000000000006E-3</v>
      </c>
      <c r="X537" s="225">
        <v>4.3200000000000001E-3</v>
      </c>
      <c r="Y537" s="225">
        <v>4.0800000000000003E-3</v>
      </c>
      <c r="Z537" s="225">
        <v>4.2000000000000006E-3</v>
      </c>
      <c r="AA537" s="225">
        <v>4.2000000000000006E-3</v>
      </c>
      <c r="AB537" s="225">
        <v>4.0800000000000003E-3</v>
      </c>
      <c r="AC537" s="218">
        <f>SUM(E537:AB537)</f>
        <v>0.10067999999999999</v>
      </c>
    </row>
    <row r="538" spans="1:30">
      <c r="A538" s="2149"/>
      <c r="B538" s="2151"/>
      <c r="C538" s="11" t="s">
        <v>485</v>
      </c>
      <c r="D538" s="1005" t="s">
        <v>480</v>
      </c>
      <c r="E538" s="264">
        <v>2.0400000000000001E-3</v>
      </c>
      <c r="F538" s="264">
        <v>1.9199999999999998E-3</v>
      </c>
      <c r="G538" s="264">
        <v>1.8E-3</v>
      </c>
      <c r="H538" s="443">
        <v>1.9199999999999998E-3</v>
      </c>
      <c r="I538" s="264">
        <v>2.0400000000000001E-3</v>
      </c>
      <c r="J538" s="264">
        <v>1.9199999999999998E-3</v>
      </c>
      <c r="K538" s="264">
        <v>1.6799999999999999E-3</v>
      </c>
      <c r="L538" s="264">
        <v>1.4399999999999999E-3</v>
      </c>
      <c r="M538" s="264">
        <v>1.8E-3</v>
      </c>
      <c r="N538" s="443">
        <v>1.56E-3</v>
      </c>
      <c r="O538" s="264">
        <v>1.8E-3</v>
      </c>
      <c r="P538" s="264">
        <v>1.8E-3</v>
      </c>
      <c r="Q538" s="264">
        <v>1.8E-3</v>
      </c>
      <c r="R538" s="264">
        <v>2.0400000000000001E-3</v>
      </c>
      <c r="S538" s="264">
        <v>1.8E-3</v>
      </c>
      <c r="T538" s="264">
        <v>1.9199999999999998E-3</v>
      </c>
      <c r="U538" s="264">
        <v>1.4399999999999999E-3</v>
      </c>
      <c r="V538" s="443">
        <v>9.5999999999999992E-4</v>
      </c>
      <c r="W538" s="264">
        <v>1.08E-3</v>
      </c>
      <c r="X538" s="264">
        <v>1.1999999999999999E-3</v>
      </c>
      <c r="Y538" s="264">
        <v>1.4399999999999999E-3</v>
      </c>
      <c r="Z538" s="264">
        <v>1.4399999999999999E-3</v>
      </c>
      <c r="AA538" s="264">
        <v>1.32E-3</v>
      </c>
      <c r="AB538" s="264">
        <v>1.56E-3</v>
      </c>
      <c r="AC538" s="781">
        <f>SUM(E538:AB538)</f>
        <v>3.9719999999999984E-2</v>
      </c>
      <c r="AD538" s="658"/>
    </row>
    <row r="539" spans="1:30">
      <c r="A539" s="2149"/>
      <c r="B539" s="2151"/>
      <c r="C539" s="11" t="s">
        <v>8</v>
      </c>
      <c r="D539" s="1005" t="s">
        <v>466</v>
      </c>
      <c r="E539" s="112">
        <f>SQRT(E537*E537+E538*E538)*1000/(1.732*E531)</f>
        <v>0.42479127934325145</v>
      </c>
      <c r="F539" s="112">
        <f t="shared" ref="F539:AB539" si="134">SQRT(F537*F537+F538*F538)*1000/(1.732*F531)</f>
        <v>0.43005024372108747</v>
      </c>
      <c r="G539" s="112">
        <f t="shared" si="134"/>
        <v>0.41527760208735859</v>
      </c>
      <c r="H539" s="417">
        <f t="shared" si="134"/>
        <v>0.41991270717550333</v>
      </c>
      <c r="I539" s="112">
        <f t="shared" si="134"/>
        <v>0.41482629501461488</v>
      </c>
      <c r="J539" s="112">
        <f t="shared" si="134"/>
        <v>0.41991270717550333</v>
      </c>
      <c r="K539" s="112">
        <f t="shared" si="134"/>
        <v>0.40058366227225478</v>
      </c>
      <c r="L539" s="112">
        <f t="shared" si="134"/>
        <v>0.40291491568173909</v>
      </c>
      <c r="M539" s="112">
        <f t="shared" si="134"/>
        <v>0.42552557769484706</v>
      </c>
      <c r="N539" s="417">
        <f t="shared" si="134"/>
        <v>0.42772090908898097</v>
      </c>
      <c r="O539" s="112">
        <f t="shared" si="134"/>
        <v>0.435819116441928</v>
      </c>
      <c r="P539" s="112">
        <f t="shared" si="134"/>
        <v>0.435819116441928</v>
      </c>
      <c r="Q539" s="112">
        <f t="shared" si="134"/>
        <v>0.4461550646877106</v>
      </c>
      <c r="R539" s="112">
        <f t="shared" si="134"/>
        <v>0.44489374739017473</v>
      </c>
      <c r="S539" s="112">
        <f t="shared" si="134"/>
        <v>0.435819116441928</v>
      </c>
      <c r="T539" s="112">
        <f t="shared" si="134"/>
        <v>0.44023800052727868</v>
      </c>
      <c r="U539" s="112">
        <f t="shared" si="134"/>
        <v>0.42405570947650167</v>
      </c>
      <c r="V539" s="417">
        <f t="shared" si="134"/>
        <v>0.4012066543473794</v>
      </c>
      <c r="W539" s="112">
        <f t="shared" si="134"/>
        <v>0.40384364895163499</v>
      </c>
      <c r="X539" s="112">
        <f t="shared" si="134"/>
        <v>0.41752682021014831</v>
      </c>
      <c r="Y539" s="112">
        <f t="shared" si="134"/>
        <v>0.40291491568173909</v>
      </c>
      <c r="Z539" s="112">
        <f t="shared" si="134"/>
        <v>0.41346941816285482</v>
      </c>
      <c r="AA539" s="112">
        <f t="shared" si="134"/>
        <v>0.40998144217784716</v>
      </c>
      <c r="AB539" s="112">
        <f t="shared" si="134"/>
        <v>0.40677064865979207</v>
      </c>
      <c r="AC539" s="116"/>
    </row>
    <row r="540" spans="1:30" ht="13.5" thickBot="1">
      <c r="A540" s="2153"/>
      <c r="B540" s="2154"/>
      <c r="C540" s="45" t="s">
        <v>16</v>
      </c>
      <c r="D540" s="45"/>
      <c r="E540" s="125">
        <f t="shared" ref="E540:AC540" si="135">E538/E537</f>
        <v>0.5</v>
      </c>
      <c r="F540" s="125">
        <f t="shared" si="135"/>
        <v>0.45714285714285702</v>
      </c>
      <c r="G540" s="125">
        <f t="shared" si="135"/>
        <v>0.44117647058823523</v>
      </c>
      <c r="H540" s="438">
        <f t="shared" si="135"/>
        <v>0.47058823529411759</v>
      </c>
      <c r="I540" s="125">
        <f t="shared" si="135"/>
        <v>0.51515151515151514</v>
      </c>
      <c r="J540" s="125">
        <f t="shared" si="135"/>
        <v>0.47058823529411759</v>
      </c>
      <c r="K540" s="125">
        <f t="shared" si="135"/>
        <v>0.4242424242424242</v>
      </c>
      <c r="L540" s="125">
        <f t="shared" si="135"/>
        <v>0.3529411764705882</v>
      </c>
      <c r="M540" s="125">
        <f t="shared" si="135"/>
        <v>0.42857142857142849</v>
      </c>
      <c r="N540" s="438">
        <f t="shared" si="135"/>
        <v>0.3611111111111111</v>
      </c>
      <c r="O540" s="125">
        <f t="shared" si="135"/>
        <v>0.41666666666666663</v>
      </c>
      <c r="P540" s="125">
        <f t="shared" si="135"/>
        <v>0.41666666666666663</v>
      </c>
      <c r="Q540" s="125">
        <f t="shared" si="135"/>
        <v>0.40540540540540537</v>
      </c>
      <c r="R540" s="125">
        <f t="shared" si="135"/>
        <v>0.47222222222222227</v>
      </c>
      <c r="S540" s="125">
        <f t="shared" si="135"/>
        <v>0.41666666666666663</v>
      </c>
      <c r="T540" s="125">
        <f t="shared" si="135"/>
        <v>0.44444444444444442</v>
      </c>
      <c r="U540" s="125">
        <f t="shared" si="135"/>
        <v>0.33333333333333331</v>
      </c>
      <c r="V540" s="438">
        <f t="shared" si="135"/>
        <v>0.22857142857142851</v>
      </c>
      <c r="W540" s="125">
        <f t="shared" si="135"/>
        <v>0.25714285714285712</v>
      </c>
      <c r="X540" s="125">
        <f t="shared" si="135"/>
        <v>0.27777777777777773</v>
      </c>
      <c r="Y540" s="125">
        <f t="shared" si="135"/>
        <v>0.3529411764705882</v>
      </c>
      <c r="Z540" s="125">
        <f t="shared" si="135"/>
        <v>0.3428571428571428</v>
      </c>
      <c r="AA540" s="125">
        <f t="shared" si="135"/>
        <v>0.31428571428571422</v>
      </c>
      <c r="AB540" s="125">
        <f t="shared" si="135"/>
        <v>0.38235294117647056</v>
      </c>
      <c r="AC540" s="121">
        <f t="shared" si="135"/>
        <v>0.3945172824791417</v>
      </c>
    </row>
    <row r="541" spans="1:30">
      <c r="A541" s="2123" t="s">
        <v>118</v>
      </c>
      <c r="B541" s="2227" t="s">
        <v>665</v>
      </c>
      <c r="C541" s="63" t="s">
        <v>484</v>
      </c>
      <c r="D541" s="63"/>
      <c r="E541" s="408"/>
      <c r="F541" s="408"/>
      <c r="G541" s="408"/>
      <c r="H541" s="480"/>
      <c r="I541" s="408"/>
      <c r="J541" s="408"/>
      <c r="K541" s="408"/>
      <c r="L541" s="408"/>
      <c r="M541" s="408"/>
      <c r="N541" s="480"/>
      <c r="O541" s="408"/>
      <c r="P541" s="408"/>
      <c r="Q541" s="408"/>
      <c r="R541" s="408"/>
      <c r="S541" s="408"/>
      <c r="T541" s="408"/>
      <c r="U541" s="408"/>
      <c r="V541" s="480"/>
      <c r="W541" s="408"/>
      <c r="X541" s="408"/>
      <c r="Y541" s="408"/>
      <c r="Z541" s="408"/>
      <c r="AA541" s="408"/>
      <c r="AB541" s="408"/>
      <c r="AC541" s="123"/>
    </row>
    <row r="542" spans="1:30">
      <c r="A542" s="2149"/>
      <c r="B542" s="2151"/>
      <c r="C542" s="11" t="s">
        <v>485</v>
      </c>
      <c r="D542" s="11"/>
      <c r="E542" s="183"/>
      <c r="F542" s="183"/>
      <c r="G542" s="183"/>
      <c r="H542" s="477"/>
      <c r="I542" s="183"/>
      <c r="J542" s="183"/>
      <c r="K542" s="183"/>
      <c r="L542" s="183"/>
      <c r="M542" s="183"/>
      <c r="N542" s="477"/>
      <c r="O542" s="183"/>
      <c r="P542" s="183"/>
      <c r="Q542" s="183"/>
      <c r="R542" s="183"/>
      <c r="S542" s="183"/>
      <c r="T542" s="183"/>
      <c r="U542" s="183"/>
      <c r="V542" s="477"/>
      <c r="W542" s="183"/>
      <c r="X542" s="183"/>
      <c r="Y542" s="183"/>
      <c r="Z542" s="183"/>
      <c r="AA542" s="183"/>
      <c r="AB542" s="183"/>
      <c r="AC542" s="123"/>
    </row>
    <row r="543" spans="1:30">
      <c r="A543" s="2149"/>
      <c r="B543" s="2151"/>
      <c r="C543" s="11" t="s">
        <v>8</v>
      </c>
      <c r="D543" s="11"/>
      <c r="E543" s="112" t="s">
        <v>244</v>
      </c>
      <c r="F543" s="112"/>
      <c r="G543" s="112"/>
      <c r="H543" s="417"/>
      <c r="I543" s="112"/>
      <c r="J543" s="112"/>
      <c r="K543" s="112"/>
      <c r="L543" s="112"/>
      <c r="M543" s="112"/>
      <c r="N543" s="417"/>
      <c r="O543" s="112"/>
      <c r="P543" s="112"/>
      <c r="Q543" s="112"/>
      <c r="R543" s="112"/>
      <c r="S543" s="112"/>
      <c r="T543" s="112"/>
      <c r="U543" s="112"/>
      <c r="V543" s="417"/>
      <c r="W543" s="112"/>
      <c r="X543" s="112"/>
      <c r="Y543" s="112"/>
      <c r="Z543" s="112"/>
      <c r="AA543" s="112"/>
      <c r="AB543" s="112"/>
      <c r="AC543" s="123"/>
    </row>
    <row r="544" spans="1:30" ht="13.5" thickBot="1">
      <c r="A544" s="2150"/>
      <c r="B544" s="2152"/>
      <c r="C544" s="46" t="s">
        <v>16</v>
      </c>
      <c r="D544" s="46"/>
      <c r="E544" s="109"/>
      <c r="F544" s="109"/>
      <c r="G544" s="109"/>
      <c r="H544" s="416"/>
      <c r="I544" s="109"/>
      <c r="J544" s="109"/>
      <c r="K544" s="109"/>
      <c r="L544" s="109"/>
      <c r="M544" s="109"/>
      <c r="N544" s="416"/>
      <c r="O544" s="109"/>
      <c r="P544" s="109"/>
      <c r="Q544" s="109"/>
      <c r="R544" s="109"/>
      <c r="S544" s="109"/>
      <c r="T544" s="109"/>
      <c r="U544" s="109"/>
      <c r="V544" s="416"/>
      <c r="W544" s="109"/>
      <c r="X544" s="109"/>
      <c r="Y544" s="109"/>
      <c r="Z544" s="109"/>
      <c r="AA544" s="109"/>
      <c r="AB544" s="109"/>
      <c r="AC544" s="121"/>
    </row>
    <row r="545" spans="1:30">
      <c r="A545" s="2091" t="s">
        <v>111</v>
      </c>
      <c r="B545" s="2116" t="s">
        <v>660</v>
      </c>
      <c r="C545" s="10" t="s">
        <v>484</v>
      </c>
      <c r="D545" s="1015" t="s">
        <v>507</v>
      </c>
      <c r="E545" s="108">
        <v>0.4800000000017462</v>
      </c>
      <c r="F545" s="108">
        <v>0.45600000000558794</v>
      </c>
      <c r="G545" s="108">
        <v>0.64799999999231661</v>
      </c>
      <c r="H545" s="415">
        <v>0.45600000000558794</v>
      </c>
      <c r="I545" s="108">
        <v>0.50399999999790446</v>
      </c>
      <c r="J545" s="108">
        <v>0.50399999999790446</v>
      </c>
      <c r="K545" s="108">
        <v>0.72000000000698494</v>
      </c>
      <c r="L545" s="108">
        <v>0.62399999999615829</v>
      </c>
      <c r="M545" s="108">
        <v>0.62399999999615829</v>
      </c>
      <c r="N545" s="415">
        <v>0.6960000000020955</v>
      </c>
      <c r="O545" s="108">
        <v>0.43200000000069849</v>
      </c>
      <c r="P545" s="108">
        <v>0.4800000000017462</v>
      </c>
      <c r="Q545" s="108">
        <v>0.6</v>
      </c>
      <c r="R545" s="108">
        <v>0.5280000000027939</v>
      </c>
      <c r="S545" s="108">
        <v>0.21600000000034925</v>
      </c>
      <c r="T545" s="108">
        <v>0.33599999999860303</v>
      </c>
      <c r="U545" s="108">
        <v>0.50399999999790446</v>
      </c>
      <c r="V545" s="415">
        <v>0.5280000000027939</v>
      </c>
      <c r="W545" s="108">
        <v>0.35999999999476129</v>
      </c>
      <c r="X545" s="108">
        <v>0.45600000000558794</v>
      </c>
      <c r="Y545" s="108">
        <v>0.83999999999650754</v>
      </c>
      <c r="Z545" s="108">
        <v>0.6960000000020955</v>
      </c>
      <c r="AA545" s="108">
        <v>0.69599999999336426</v>
      </c>
      <c r="AB545" s="108">
        <v>0.33600000000733415</v>
      </c>
      <c r="AC545" s="123">
        <f>SUM(E545:AB545)</f>
        <v>12.720000000006987</v>
      </c>
    </row>
    <row r="546" spans="1:30">
      <c r="A546" s="2149"/>
      <c r="B546" s="2151"/>
      <c r="C546" s="11" t="s">
        <v>485</v>
      </c>
      <c r="D546" s="1005" t="s">
        <v>507</v>
      </c>
      <c r="E546" s="82">
        <v>0</v>
      </c>
      <c r="F546" s="82">
        <v>0</v>
      </c>
      <c r="G546" s="82">
        <v>0</v>
      </c>
      <c r="H546" s="418">
        <v>0</v>
      </c>
      <c r="I546" s="82">
        <v>0</v>
      </c>
      <c r="J546" s="82">
        <v>0</v>
      </c>
      <c r="K546" s="82">
        <v>0</v>
      </c>
      <c r="L546" s="82">
        <v>0</v>
      </c>
      <c r="M546" s="82">
        <v>0</v>
      </c>
      <c r="N546" s="418">
        <v>0</v>
      </c>
      <c r="O546" s="82">
        <v>0</v>
      </c>
      <c r="P546" s="82">
        <v>2.4000000000012279E-2</v>
      </c>
      <c r="Q546" s="82">
        <v>2.3999999999995223E-2</v>
      </c>
      <c r="R546" s="82">
        <v>0</v>
      </c>
      <c r="S546" s="82">
        <v>0</v>
      </c>
      <c r="T546" s="82">
        <v>0</v>
      </c>
      <c r="U546" s="82">
        <v>0</v>
      </c>
      <c r="V546" s="417">
        <v>0</v>
      </c>
      <c r="W546" s="82">
        <v>0</v>
      </c>
      <c r="X546" s="82">
        <v>0</v>
      </c>
      <c r="Y546" s="82">
        <v>2.3999999999995223E-2</v>
      </c>
      <c r="Z546" s="82">
        <v>0</v>
      </c>
      <c r="AA546" s="82">
        <v>0</v>
      </c>
      <c r="AB546" s="82">
        <v>0</v>
      </c>
      <c r="AC546" s="123">
        <f>SUM(E546:AB546)</f>
        <v>7.2000000000002728E-2</v>
      </c>
      <c r="AD546" s="658"/>
    </row>
    <row r="547" spans="1:30">
      <c r="A547" s="2149"/>
      <c r="B547" s="2151"/>
      <c r="C547" s="11" t="s">
        <v>8</v>
      </c>
      <c r="D547" s="1005" t="s">
        <v>466</v>
      </c>
      <c r="E547" s="112">
        <f>SQRT(E545*E545+E546*E546)*1000/(1.732*E531)</f>
        <v>44.699396558309076</v>
      </c>
      <c r="F547" s="112">
        <f t="shared" ref="F547:AB547" si="136">SQRT(F545*F545+F546*F546)*1000/(1.732*F531)</f>
        <v>42.464426730759513</v>
      </c>
      <c r="G547" s="112">
        <f t="shared" si="136"/>
        <v>60.344185352782219</v>
      </c>
      <c r="H547" s="417">
        <f t="shared" si="136"/>
        <v>42.464426730759513</v>
      </c>
      <c r="I547" s="112">
        <f t="shared" si="136"/>
        <v>46.934366385858645</v>
      </c>
      <c r="J547" s="112">
        <f t="shared" si="136"/>
        <v>46.934366385858645</v>
      </c>
      <c r="K547" s="112">
        <f t="shared" si="136"/>
        <v>67.049094837870157</v>
      </c>
      <c r="L547" s="112">
        <f t="shared" si="136"/>
        <v>58.109215525232649</v>
      </c>
      <c r="M547" s="112">
        <f t="shared" si="136"/>
        <v>58.109215525232649</v>
      </c>
      <c r="N547" s="417">
        <f t="shared" si="136"/>
        <v>64.814125009507507</v>
      </c>
      <c r="O547" s="112">
        <f t="shared" si="136"/>
        <v>40.229456902396862</v>
      </c>
      <c r="P547" s="112">
        <f t="shared" si="136"/>
        <v>44.755235926186714</v>
      </c>
      <c r="Q547" s="112">
        <f t="shared" si="136"/>
        <v>55.918927228772098</v>
      </c>
      <c r="R547" s="112">
        <f t="shared" si="136"/>
        <v>49.169336214221282</v>
      </c>
      <c r="S547" s="112">
        <f t="shared" si="136"/>
        <v>20.114728451198431</v>
      </c>
      <c r="T547" s="112">
        <f t="shared" si="136"/>
        <v>31.289577590572431</v>
      </c>
      <c r="U547" s="112">
        <f t="shared" si="136"/>
        <v>46.934366385858645</v>
      </c>
      <c r="V547" s="417">
        <f t="shared" si="136"/>
        <v>49.169336214221282</v>
      </c>
      <c r="W547" s="112">
        <f t="shared" si="136"/>
        <v>33.524547418122005</v>
      </c>
      <c r="X547" s="112">
        <f t="shared" si="136"/>
        <v>42.464426730759513</v>
      </c>
      <c r="Y547" s="112">
        <f t="shared" si="136"/>
        <v>78.255865603541068</v>
      </c>
      <c r="Z547" s="112">
        <f t="shared" si="136"/>
        <v>64.814125009507507</v>
      </c>
      <c r="AA547" s="112">
        <f t="shared" si="136"/>
        <v>64.814125008694418</v>
      </c>
      <c r="AB547" s="112">
        <f t="shared" si="136"/>
        <v>31.289577591385509</v>
      </c>
      <c r="AC547" s="123"/>
    </row>
    <row r="548" spans="1:30" ht="13.5" thickBot="1">
      <c r="A548" s="2150"/>
      <c r="B548" s="2152"/>
      <c r="C548" s="46" t="s">
        <v>16</v>
      </c>
      <c r="D548" s="46"/>
      <c r="E548" s="109">
        <f t="shared" ref="E548:AC548" si="137">E546/E545</f>
        <v>0</v>
      </c>
      <c r="F548" s="109">
        <f t="shared" si="137"/>
        <v>0</v>
      </c>
      <c r="G548" s="109">
        <f t="shared" si="137"/>
        <v>0</v>
      </c>
      <c r="H548" s="416">
        <f t="shared" si="137"/>
        <v>0</v>
      </c>
      <c r="I548" s="109">
        <f t="shared" si="137"/>
        <v>0</v>
      </c>
      <c r="J548" s="109">
        <f t="shared" si="137"/>
        <v>0</v>
      </c>
      <c r="K548" s="109">
        <f t="shared" si="137"/>
        <v>0</v>
      </c>
      <c r="L548" s="109">
        <f t="shared" si="137"/>
        <v>0</v>
      </c>
      <c r="M548" s="109">
        <f t="shared" si="137"/>
        <v>0</v>
      </c>
      <c r="N548" s="416">
        <f t="shared" si="137"/>
        <v>0</v>
      </c>
      <c r="O548" s="109">
        <f t="shared" si="137"/>
        <v>0</v>
      </c>
      <c r="P548" s="109">
        <f t="shared" si="137"/>
        <v>4.9999999999843683E-2</v>
      </c>
      <c r="Q548" s="109">
        <f t="shared" si="137"/>
        <v>3.9999999999992042E-2</v>
      </c>
      <c r="R548" s="109">
        <f t="shared" si="137"/>
        <v>0</v>
      </c>
      <c r="S548" s="109">
        <f t="shared" si="137"/>
        <v>0</v>
      </c>
      <c r="T548" s="109">
        <f t="shared" si="137"/>
        <v>0</v>
      </c>
      <c r="U548" s="109">
        <f t="shared" si="137"/>
        <v>0</v>
      </c>
      <c r="V548" s="416">
        <f t="shared" si="137"/>
        <v>0</v>
      </c>
      <c r="W548" s="109">
        <f t="shared" si="137"/>
        <v>0</v>
      </c>
      <c r="X548" s="109">
        <f t="shared" si="137"/>
        <v>0</v>
      </c>
      <c r="Y548" s="109">
        <f t="shared" si="137"/>
        <v>2.8571428571541675E-2</v>
      </c>
      <c r="Z548" s="109">
        <f t="shared" si="137"/>
        <v>0</v>
      </c>
      <c r="AA548" s="109">
        <f t="shared" si="137"/>
        <v>0</v>
      </c>
      <c r="AB548" s="109">
        <f t="shared" si="137"/>
        <v>0</v>
      </c>
      <c r="AC548" s="121">
        <f t="shared" si="137"/>
        <v>5.6603773584876713E-3</v>
      </c>
    </row>
    <row r="549" spans="1:30">
      <c r="A549" s="2091" t="s">
        <v>119</v>
      </c>
      <c r="B549" s="2116" t="s">
        <v>661</v>
      </c>
      <c r="C549" s="10" t="s">
        <v>484</v>
      </c>
      <c r="D549" s="1015" t="s">
        <v>507</v>
      </c>
      <c r="E549" s="108">
        <v>4.8000000001047698E-2</v>
      </c>
      <c r="F549" s="108">
        <v>7.2000000001571599E-2</v>
      </c>
      <c r="G549" s="108">
        <v>7.1999999997206035E-2</v>
      </c>
      <c r="H549" s="415">
        <v>7.2000000001571599E-2</v>
      </c>
      <c r="I549" s="108">
        <v>7.2000000001571599E-2</v>
      </c>
      <c r="J549" s="108">
        <v>7.1999999997206035E-2</v>
      </c>
      <c r="K549" s="108">
        <v>7.2000000001571599E-2</v>
      </c>
      <c r="L549" s="108">
        <v>7.2000000001571599E-2</v>
      </c>
      <c r="M549" s="108">
        <v>7.1999999997206035E-2</v>
      </c>
      <c r="N549" s="415">
        <v>0.12000000000261934</v>
      </c>
      <c r="O549" s="108">
        <v>9.5999999997729901E-2</v>
      </c>
      <c r="P549" s="108">
        <v>0.11999999999825377</v>
      </c>
      <c r="Q549" s="108">
        <v>0.12000000000261934</v>
      </c>
      <c r="R549" s="108">
        <v>0.14399999999877763</v>
      </c>
      <c r="S549" s="108">
        <v>9.6000000002095479E-2</v>
      </c>
      <c r="T549" s="108">
        <v>0.19199999999982537</v>
      </c>
      <c r="U549" s="108">
        <v>0.16799999999930151</v>
      </c>
      <c r="V549" s="415">
        <v>9.5999999997729901E-2</v>
      </c>
      <c r="W549" s="108">
        <v>0.16800000000366708</v>
      </c>
      <c r="X549" s="108">
        <v>0.26399999999703139</v>
      </c>
      <c r="Y549" s="108">
        <v>0.12000000000261934</v>
      </c>
      <c r="Z549" s="108">
        <v>0.11999999999825377</v>
      </c>
      <c r="AA549" s="108">
        <v>0.16799999999930151</v>
      </c>
      <c r="AB549" s="108">
        <v>0.12000000000261934</v>
      </c>
      <c r="AC549" s="123">
        <f>SUM(E549:AB549)</f>
        <v>2.7360000000029689</v>
      </c>
    </row>
    <row r="550" spans="1:30">
      <c r="A550" s="2149"/>
      <c r="B550" s="2151"/>
      <c r="C550" s="11" t="s">
        <v>485</v>
      </c>
      <c r="D550" s="1005" t="s">
        <v>507</v>
      </c>
      <c r="E550" s="82">
        <v>0</v>
      </c>
      <c r="F550" s="82">
        <v>0</v>
      </c>
      <c r="G550" s="82">
        <v>0</v>
      </c>
      <c r="H550" s="417">
        <v>0</v>
      </c>
      <c r="I550" s="82">
        <v>0</v>
      </c>
      <c r="J550" s="82">
        <v>0</v>
      </c>
      <c r="K550" s="82">
        <v>0</v>
      </c>
      <c r="L550" s="82">
        <v>0</v>
      </c>
      <c r="M550" s="82">
        <v>0</v>
      </c>
      <c r="N550" s="417">
        <v>0</v>
      </c>
      <c r="O550" s="82">
        <v>0</v>
      </c>
      <c r="P550" s="82">
        <v>0</v>
      </c>
      <c r="Q550" s="82">
        <v>0</v>
      </c>
      <c r="R550" s="82">
        <v>0</v>
      </c>
      <c r="S550" s="82">
        <v>0</v>
      </c>
      <c r="T550" s="82">
        <v>0</v>
      </c>
      <c r="U550" s="82">
        <v>0</v>
      </c>
      <c r="V550" s="417">
        <v>0</v>
      </c>
      <c r="W550" s="82">
        <v>0</v>
      </c>
      <c r="X550" s="82">
        <v>0</v>
      </c>
      <c r="Y550" s="82">
        <v>0</v>
      </c>
      <c r="Z550" s="82">
        <v>0</v>
      </c>
      <c r="AA550" s="82">
        <v>0</v>
      </c>
      <c r="AB550" s="82">
        <v>0</v>
      </c>
      <c r="AC550" s="123">
        <f>SUM(E550:AB550)</f>
        <v>0</v>
      </c>
      <c r="AD550" s="658" t="s">
        <v>472</v>
      </c>
    </row>
    <row r="551" spans="1:30">
      <c r="A551" s="2149"/>
      <c r="B551" s="2151"/>
      <c r="C551" s="11" t="s">
        <v>8</v>
      </c>
      <c r="D551" s="1005" t="s">
        <v>466</v>
      </c>
      <c r="E551" s="112">
        <f>SQRT(E549*E549+E550*E550)*1000/(1.732*E531)</f>
        <v>4.4699396559122118</v>
      </c>
      <c r="F551" s="112">
        <f t="shared" ref="F551:AB551" si="138">SQRT(F549*F549+F550*F550)*1000/(1.732*F531)</f>
        <v>6.7049094838683221</v>
      </c>
      <c r="G551" s="112">
        <f t="shared" si="138"/>
        <v>6.7049094834617851</v>
      </c>
      <c r="H551" s="417">
        <f t="shared" si="138"/>
        <v>6.7049094838683221</v>
      </c>
      <c r="I551" s="112">
        <f t="shared" si="138"/>
        <v>6.7049094838683221</v>
      </c>
      <c r="J551" s="112">
        <f t="shared" si="138"/>
        <v>6.7049094834617851</v>
      </c>
      <c r="K551" s="112">
        <f t="shared" si="138"/>
        <v>6.7049094838683221</v>
      </c>
      <c r="L551" s="112">
        <f t="shared" si="138"/>
        <v>6.7049094838683221</v>
      </c>
      <c r="M551" s="112">
        <f t="shared" si="138"/>
        <v>6.7049094834617851</v>
      </c>
      <c r="N551" s="417">
        <f t="shared" si="138"/>
        <v>11.174849139780539</v>
      </c>
      <c r="O551" s="112">
        <f t="shared" si="138"/>
        <v>8.9398793114178918</v>
      </c>
      <c r="P551" s="112">
        <f t="shared" si="138"/>
        <v>11.174849139374</v>
      </c>
      <c r="Q551" s="112">
        <f t="shared" si="138"/>
        <v>11.174849139780539</v>
      </c>
      <c r="R551" s="112">
        <f t="shared" si="138"/>
        <v>13.409818967330109</v>
      </c>
      <c r="S551" s="112">
        <f t="shared" si="138"/>
        <v>8.9398793118244306</v>
      </c>
      <c r="T551" s="112">
        <f t="shared" si="138"/>
        <v>17.879758623242324</v>
      </c>
      <c r="U551" s="112">
        <f t="shared" si="138"/>
        <v>15.644788795286216</v>
      </c>
      <c r="V551" s="417">
        <f t="shared" si="138"/>
        <v>8.9398793114178918</v>
      </c>
      <c r="W551" s="112">
        <f t="shared" si="138"/>
        <v>15.644788795692754</v>
      </c>
      <c r="X551" s="112">
        <f t="shared" si="138"/>
        <v>24.584668106704108</v>
      </c>
      <c r="Y551" s="112">
        <f t="shared" si="138"/>
        <v>11.174849139780539</v>
      </c>
      <c r="Z551" s="112">
        <f t="shared" si="138"/>
        <v>11.174849139374</v>
      </c>
      <c r="AA551" s="112">
        <f t="shared" si="138"/>
        <v>15.644788795286216</v>
      </c>
      <c r="AB551" s="112">
        <f t="shared" si="138"/>
        <v>11.174849139780539</v>
      </c>
      <c r="AC551" s="123"/>
    </row>
    <row r="552" spans="1:30" ht="13.5" thickBot="1">
      <c r="A552" s="2150"/>
      <c r="B552" s="2152"/>
      <c r="C552" s="46" t="s">
        <v>16</v>
      </c>
      <c r="D552" s="1006"/>
      <c r="E552" s="285">
        <f t="shared" ref="E552:AC552" si="139">E550/E549</f>
        <v>0</v>
      </c>
      <c r="F552" s="285">
        <f t="shared" si="139"/>
        <v>0</v>
      </c>
      <c r="G552" s="285">
        <f t="shared" si="139"/>
        <v>0</v>
      </c>
      <c r="H552" s="462">
        <f t="shared" si="139"/>
        <v>0</v>
      </c>
      <c r="I552" s="285">
        <f t="shared" si="139"/>
        <v>0</v>
      </c>
      <c r="J552" s="285">
        <f t="shared" si="139"/>
        <v>0</v>
      </c>
      <c r="K552" s="285">
        <f t="shared" si="139"/>
        <v>0</v>
      </c>
      <c r="L552" s="285">
        <f t="shared" si="139"/>
        <v>0</v>
      </c>
      <c r="M552" s="285">
        <f t="shared" si="139"/>
        <v>0</v>
      </c>
      <c r="N552" s="462">
        <f t="shared" si="139"/>
        <v>0</v>
      </c>
      <c r="O552" s="285">
        <f t="shared" si="139"/>
        <v>0</v>
      </c>
      <c r="P552" s="285">
        <f t="shared" si="139"/>
        <v>0</v>
      </c>
      <c r="Q552" s="285">
        <f t="shared" si="139"/>
        <v>0</v>
      </c>
      <c r="R552" s="285">
        <f t="shared" si="139"/>
        <v>0</v>
      </c>
      <c r="S552" s="285">
        <f t="shared" si="139"/>
        <v>0</v>
      </c>
      <c r="T552" s="285">
        <f t="shared" si="139"/>
        <v>0</v>
      </c>
      <c r="U552" s="285">
        <f t="shared" si="139"/>
        <v>0</v>
      </c>
      <c r="V552" s="462">
        <f t="shared" si="139"/>
        <v>0</v>
      </c>
      <c r="W552" s="285">
        <f t="shared" si="139"/>
        <v>0</v>
      </c>
      <c r="X552" s="285">
        <f t="shared" si="139"/>
        <v>0</v>
      </c>
      <c r="Y552" s="285">
        <f t="shared" si="139"/>
        <v>0</v>
      </c>
      <c r="Z552" s="285">
        <f t="shared" si="139"/>
        <v>0</v>
      </c>
      <c r="AA552" s="285">
        <f t="shared" si="139"/>
        <v>0</v>
      </c>
      <c r="AB552" s="285">
        <f t="shared" si="139"/>
        <v>0</v>
      </c>
      <c r="AC552" s="179">
        <f t="shared" si="139"/>
        <v>0</v>
      </c>
    </row>
    <row r="553" spans="1:30">
      <c r="A553" s="2091" t="s">
        <v>112</v>
      </c>
      <c r="B553" s="2116" t="s">
        <v>662</v>
      </c>
      <c r="C553" s="10" t="s">
        <v>484</v>
      </c>
      <c r="D553" s="1015" t="s">
        <v>480</v>
      </c>
      <c r="E553" s="225">
        <v>2.7000000000384715E-3</v>
      </c>
      <c r="F553" s="225">
        <v>2.6999999999873128E-3</v>
      </c>
      <c r="G553" s="225">
        <v>3.6000000000171897E-3</v>
      </c>
      <c r="H553" s="225">
        <v>3.5999999999660305E-3</v>
      </c>
      <c r="I553" s="225">
        <v>2.6999999999873128E-3</v>
      </c>
      <c r="J553" s="225">
        <v>3.6000000000171897E-3</v>
      </c>
      <c r="K553" s="225">
        <v>2.6999999999873128E-3</v>
      </c>
      <c r="L553" s="225">
        <v>3.6000000000171897E-3</v>
      </c>
      <c r="M553" s="225">
        <v>2.6999999999873128E-3</v>
      </c>
      <c r="N553" s="225">
        <v>2.7000000000384715E-3</v>
      </c>
      <c r="O553" s="225">
        <v>2.6999999999873128E-3</v>
      </c>
      <c r="P553" s="225">
        <v>2.6999999999873128E-3</v>
      </c>
      <c r="Q553" s="225">
        <v>2.6999999999873128E-3</v>
      </c>
      <c r="R553" s="225">
        <v>2.7000000000384715E-3</v>
      </c>
      <c r="S553" s="225">
        <v>2.6999999999873128E-3</v>
      </c>
      <c r="T553" s="225">
        <v>2.6999999999873128E-3</v>
      </c>
      <c r="U553" s="225">
        <v>3.6000000000171897E-3</v>
      </c>
      <c r="V553" s="225">
        <v>1.8000000000085949E-3</v>
      </c>
      <c r="W553" s="225">
        <v>2.6999999999873128E-3</v>
      </c>
      <c r="X553" s="225">
        <v>3.5999999999660305E-3</v>
      </c>
      <c r="Y553" s="225">
        <v>2.7000000000384715E-3</v>
      </c>
      <c r="Z553" s="225">
        <v>5.3999999999746256E-3</v>
      </c>
      <c r="AA553" s="225">
        <v>2.6999999999873128E-3</v>
      </c>
      <c r="AB553" s="225">
        <v>2.7000000000384715E-3</v>
      </c>
      <c r="AC553" s="120">
        <f>SUM(E553:AB553)</f>
        <v>7.2000000000036812E-2</v>
      </c>
      <c r="AD553" s="658"/>
    </row>
    <row r="554" spans="1:30">
      <c r="A554" s="2149"/>
      <c r="B554" s="2151"/>
      <c r="C554" s="11" t="s">
        <v>485</v>
      </c>
      <c r="D554" s="1005" t="s">
        <v>480</v>
      </c>
      <c r="E554" s="264">
        <v>8.9999999997871785E-4</v>
      </c>
      <c r="F554" s="264">
        <v>9.0000000000429743E-4</v>
      </c>
      <c r="G554" s="264">
        <v>9.0000000000429743E-4</v>
      </c>
      <c r="H554" s="264">
        <v>1.8000000000085949E-3</v>
      </c>
      <c r="I554" s="264">
        <v>9.0000000000429743E-4</v>
      </c>
      <c r="J554" s="264">
        <v>8.9999999997871785E-4</v>
      </c>
      <c r="K554" s="264">
        <v>1.8000000000085949E-3</v>
      </c>
      <c r="L554" s="264">
        <v>9.0000000000429743E-4</v>
      </c>
      <c r="M554" s="264">
        <v>9.0000000000429743E-4</v>
      </c>
      <c r="N554" s="264">
        <v>9.0000000000429743E-4</v>
      </c>
      <c r="O554" s="264">
        <v>0</v>
      </c>
      <c r="P554" s="264">
        <v>8.9999999997871785E-4</v>
      </c>
      <c r="Q554" s="264">
        <v>0</v>
      </c>
      <c r="R554" s="264">
        <v>9.0000000000429743E-4</v>
      </c>
      <c r="S554" s="264">
        <v>1.8000000000085949E-3</v>
      </c>
      <c r="T554" s="264">
        <v>9.0000000000429743E-4</v>
      </c>
      <c r="U554" s="264">
        <v>0</v>
      </c>
      <c r="V554" s="264">
        <v>1.7999999999830153E-3</v>
      </c>
      <c r="W554" s="264">
        <v>0</v>
      </c>
      <c r="X554" s="264">
        <v>1.8000000000085949E-3</v>
      </c>
      <c r="Y554" s="264">
        <v>0</v>
      </c>
      <c r="Z554" s="264">
        <v>1.8000000000085949E-3</v>
      </c>
      <c r="AA554" s="264">
        <v>1.7999999999830153E-3</v>
      </c>
      <c r="AB554" s="264">
        <v>9.0000000000429743E-4</v>
      </c>
      <c r="AC554" s="116">
        <f>SUM(E554:AB554)</f>
        <v>2.339999999998383E-2</v>
      </c>
      <c r="AD554" s="658"/>
    </row>
    <row r="555" spans="1:30">
      <c r="A555" s="2149"/>
      <c r="B555" s="2151"/>
      <c r="C555" s="11" t="s">
        <v>8</v>
      </c>
      <c r="D555" s="1005" t="s">
        <v>466</v>
      </c>
      <c r="E555" s="112">
        <f>SQRT(E553*E553+E554*E554)*1000/(1.732*E531)</f>
        <v>0.26503481842558563</v>
      </c>
      <c r="F555" s="112">
        <f t="shared" ref="F555:AB555" si="140">SQRT(F553*F553+F554*F554)*1000/(1.732*F531)</f>
        <v>0.26503481842181925</v>
      </c>
      <c r="G555" s="112">
        <f>SQRT(G553*G553+G554*G554)*1000/(1.732*G531)</f>
        <v>0.34556312514654075</v>
      </c>
      <c r="H555" s="112">
        <f t="shared" si="140"/>
        <v>0.37481583471216212</v>
      </c>
      <c r="I555" s="112">
        <f t="shared" si="140"/>
        <v>0.26503481842181925</v>
      </c>
      <c r="J555" s="112">
        <f t="shared" si="140"/>
        <v>0.34556312514596305</v>
      </c>
      <c r="K555" s="112">
        <f t="shared" si="140"/>
        <v>0.30218618676076525</v>
      </c>
      <c r="L555" s="112">
        <f t="shared" si="140"/>
        <v>0.34556312514654075</v>
      </c>
      <c r="M555" s="112">
        <f t="shared" si="140"/>
        <v>0.26503481842181925</v>
      </c>
      <c r="N555" s="112">
        <f t="shared" si="140"/>
        <v>0.26503481842633886</v>
      </c>
      <c r="O555" s="112">
        <f t="shared" si="140"/>
        <v>0.25143410563839241</v>
      </c>
      <c r="P555" s="112">
        <f t="shared" si="140"/>
        <v>0.26503481842106602</v>
      </c>
      <c r="Q555" s="112">
        <f t="shared" si="140"/>
        <v>0.25143410563839241</v>
      </c>
      <c r="R555" s="112">
        <f t="shared" si="140"/>
        <v>0.26503481842633886</v>
      </c>
      <c r="S555" s="112">
        <f t="shared" si="140"/>
        <v>0.30218618676076525</v>
      </c>
      <c r="T555" s="112">
        <f t="shared" si="140"/>
        <v>0.26503481842181925</v>
      </c>
      <c r="U555" s="112">
        <f t="shared" si="140"/>
        <v>0.33524547418769929</v>
      </c>
      <c r="V555" s="112">
        <f t="shared" si="140"/>
        <v>0.23705434815853746</v>
      </c>
      <c r="W555" s="112">
        <f t="shared" si="140"/>
        <v>0.25143410563839241</v>
      </c>
      <c r="X555" s="112">
        <f t="shared" si="140"/>
        <v>0.37481583471216212</v>
      </c>
      <c r="Y555" s="112">
        <f t="shared" si="140"/>
        <v>0.25143410564315649</v>
      </c>
      <c r="Z555" s="112">
        <f t="shared" si="140"/>
        <v>0.5300696368436385</v>
      </c>
      <c r="AA555" s="112">
        <f t="shared" si="140"/>
        <v>0.30218618675944386</v>
      </c>
      <c r="AB555" s="112">
        <f t="shared" si="140"/>
        <v>0.26503481842633886</v>
      </c>
      <c r="AC555" s="116"/>
    </row>
    <row r="556" spans="1:30" ht="13.5" thickBot="1">
      <c r="A556" s="2153"/>
      <c r="B556" s="2154"/>
      <c r="C556" s="45" t="s">
        <v>16</v>
      </c>
      <c r="D556" s="45"/>
      <c r="E556" s="125">
        <f t="shared" ref="E556:AC556" si="141">E554/E553</f>
        <v>0.33333333332070147</v>
      </c>
      <c r="F556" s="125">
        <f t="shared" si="141"/>
        <v>0.33333333333649129</v>
      </c>
      <c r="G556" s="125">
        <f t="shared" si="141"/>
        <v>0.25</v>
      </c>
      <c r="H556" s="438">
        <f t="shared" si="141"/>
        <v>0.50000000000710543</v>
      </c>
      <c r="I556" s="125">
        <f t="shared" si="141"/>
        <v>0.33333333333649129</v>
      </c>
      <c r="J556" s="125">
        <f t="shared" si="141"/>
        <v>0.24999999999289457</v>
      </c>
      <c r="K556" s="125">
        <f t="shared" si="141"/>
        <v>0.66666666667298258</v>
      </c>
      <c r="L556" s="125">
        <f t="shared" si="141"/>
        <v>0.25</v>
      </c>
      <c r="M556" s="125">
        <f t="shared" si="141"/>
        <v>0.33333333333649129</v>
      </c>
      <c r="N556" s="438">
        <f t="shared" si="141"/>
        <v>0.3333333333301754</v>
      </c>
      <c r="O556" s="125">
        <f t="shared" si="141"/>
        <v>0</v>
      </c>
      <c r="P556" s="125">
        <f t="shared" si="141"/>
        <v>0.33333333332701737</v>
      </c>
      <c r="Q556" s="125">
        <f t="shared" si="141"/>
        <v>0</v>
      </c>
      <c r="R556" s="125">
        <f t="shared" si="141"/>
        <v>0.3333333333301754</v>
      </c>
      <c r="S556" s="125">
        <f t="shared" si="141"/>
        <v>0.66666666667298258</v>
      </c>
      <c r="T556" s="125">
        <f t="shared" si="141"/>
        <v>0.33333333333649129</v>
      </c>
      <c r="U556" s="125">
        <f t="shared" si="141"/>
        <v>0</v>
      </c>
      <c r="V556" s="438">
        <f t="shared" si="141"/>
        <v>0.99999999998578915</v>
      </c>
      <c r="W556" s="125">
        <f t="shared" si="141"/>
        <v>0</v>
      </c>
      <c r="X556" s="125">
        <f t="shared" si="141"/>
        <v>0.50000000000710543</v>
      </c>
      <c r="Y556" s="125">
        <f t="shared" si="141"/>
        <v>0</v>
      </c>
      <c r="Z556" s="125">
        <f t="shared" si="141"/>
        <v>0.33333333333649129</v>
      </c>
      <c r="AA556" s="125">
        <f t="shared" si="141"/>
        <v>0.66666666666350871</v>
      </c>
      <c r="AB556" s="125">
        <f t="shared" si="141"/>
        <v>0.3333333333301754</v>
      </c>
      <c r="AC556" s="121">
        <f t="shared" si="141"/>
        <v>0.32499999999960927</v>
      </c>
    </row>
    <row r="557" spans="1:30">
      <c r="A557" s="2123" t="s">
        <v>115</v>
      </c>
      <c r="B557" s="2227" t="s">
        <v>663</v>
      </c>
      <c r="C557" s="63" t="s">
        <v>484</v>
      </c>
      <c r="D557" s="1010" t="s">
        <v>507</v>
      </c>
      <c r="E557" s="111">
        <v>0.28800000000192083</v>
      </c>
      <c r="F557" s="111">
        <v>0.19199999999982537</v>
      </c>
      <c r="G557" s="111">
        <v>0.31199999999807915</v>
      </c>
      <c r="H557" s="436">
        <v>0.2400000000008731</v>
      </c>
      <c r="I557" s="111">
        <v>0.33599999999860303</v>
      </c>
      <c r="J557" s="111">
        <v>0.26400000000139695</v>
      </c>
      <c r="K557" s="111">
        <v>0.26400000000139695</v>
      </c>
      <c r="L557" s="111">
        <v>0.33599999999860303</v>
      </c>
      <c r="M557" s="111">
        <v>0.16799999999930151</v>
      </c>
      <c r="N557" s="436">
        <v>0.31200000000244471</v>
      </c>
      <c r="O557" s="111">
        <v>0.26399999999703139</v>
      </c>
      <c r="P557" s="111">
        <v>0.38399999999965073</v>
      </c>
      <c r="Q557" s="111">
        <v>0.28800000000192083</v>
      </c>
      <c r="R557" s="111">
        <v>0.38399999999965073</v>
      </c>
      <c r="S557" s="111">
        <v>0.16799999999930151</v>
      </c>
      <c r="T557" s="111">
        <v>0.31200000000244471</v>
      </c>
      <c r="U557" s="111">
        <v>0.31199999999807915</v>
      </c>
      <c r="V557" s="436">
        <v>0.50399999999790446</v>
      </c>
      <c r="W557" s="111">
        <v>0.6</v>
      </c>
      <c r="X557" s="111">
        <v>0.28800000000192083</v>
      </c>
      <c r="Y557" s="111">
        <v>0.6</v>
      </c>
      <c r="Z557" s="111">
        <v>0.40800000000017461</v>
      </c>
      <c r="AA557" s="111">
        <v>0.52799999999842839</v>
      </c>
      <c r="AB557" s="111">
        <v>0.21600000000034925</v>
      </c>
      <c r="AC557" s="123">
        <f>SUM(E557:AB557)</f>
        <v>7.9679999999992992</v>
      </c>
      <c r="AD557" s="658"/>
    </row>
    <row r="558" spans="1:30">
      <c r="A558" s="2149"/>
      <c r="B558" s="2151"/>
      <c r="C558" s="11" t="s">
        <v>485</v>
      </c>
      <c r="D558" s="1005" t="s">
        <v>507</v>
      </c>
      <c r="E558" s="82">
        <v>0</v>
      </c>
      <c r="F558" s="82">
        <v>0</v>
      </c>
      <c r="G558" s="82">
        <v>0</v>
      </c>
      <c r="H558" s="417">
        <v>0</v>
      </c>
      <c r="I558" s="82">
        <v>0</v>
      </c>
      <c r="J558" s="82">
        <v>0</v>
      </c>
      <c r="K558" s="82">
        <v>0</v>
      </c>
      <c r="L558" s="82">
        <v>0</v>
      </c>
      <c r="M558" s="82">
        <v>0</v>
      </c>
      <c r="N558" s="417">
        <v>0</v>
      </c>
      <c r="O558" s="82">
        <v>0</v>
      </c>
      <c r="P558" s="82">
        <v>0</v>
      </c>
      <c r="Q558" s="82">
        <v>0</v>
      </c>
      <c r="R558" s="82">
        <v>0</v>
      </c>
      <c r="S558" s="82">
        <v>0</v>
      </c>
      <c r="T558" s="82">
        <v>0</v>
      </c>
      <c r="U558" s="82">
        <v>0</v>
      </c>
      <c r="V558" s="417">
        <v>0</v>
      </c>
      <c r="W558" s="82">
        <v>0</v>
      </c>
      <c r="X558" s="82">
        <v>0</v>
      </c>
      <c r="Y558" s="82">
        <v>0</v>
      </c>
      <c r="Z558" s="82">
        <v>0</v>
      </c>
      <c r="AA558" s="82">
        <v>0</v>
      </c>
      <c r="AB558" s="82">
        <v>0</v>
      </c>
      <c r="AC558" s="123">
        <f>SUM(E558:AB558)</f>
        <v>0</v>
      </c>
      <c r="AD558" s="658" t="s">
        <v>472</v>
      </c>
    </row>
    <row r="559" spans="1:30">
      <c r="A559" s="2149"/>
      <c r="B559" s="2151"/>
      <c r="C559" s="11" t="s">
        <v>8</v>
      </c>
      <c r="D559" s="1005" t="s">
        <v>466</v>
      </c>
      <c r="E559" s="112">
        <f>SQRT(E557*E557+E558*E558)*1000/(1.732*E531)</f>
        <v>26.819637935066755</v>
      </c>
      <c r="F559" s="112">
        <f t="shared" ref="F559:AB559" si="142">SQRT(F557*F557+F558*F558)*1000/(1.732*F531)</f>
        <v>17.879758623242324</v>
      </c>
      <c r="G559" s="112">
        <f t="shared" si="142"/>
        <v>29.054607762616325</v>
      </c>
      <c r="H559" s="417">
        <f t="shared" si="142"/>
        <v>22.349698279154538</v>
      </c>
      <c r="I559" s="112">
        <f t="shared" si="142"/>
        <v>31.289577590572431</v>
      </c>
      <c r="J559" s="112">
        <f t="shared" si="142"/>
        <v>24.584668107110641</v>
      </c>
      <c r="K559" s="112">
        <f t="shared" si="142"/>
        <v>24.584668107110641</v>
      </c>
      <c r="L559" s="112">
        <f t="shared" si="142"/>
        <v>31.289577590572431</v>
      </c>
      <c r="M559" s="112">
        <f t="shared" si="142"/>
        <v>15.644788795286216</v>
      </c>
      <c r="N559" s="417">
        <f t="shared" si="142"/>
        <v>29.054607763022862</v>
      </c>
      <c r="O559" s="112">
        <f t="shared" si="142"/>
        <v>24.584668106704108</v>
      </c>
      <c r="P559" s="112">
        <f t="shared" si="142"/>
        <v>35.759517246484648</v>
      </c>
      <c r="Q559" s="112">
        <f t="shared" si="142"/>
        <v>26.819637935066755</v>
      </c>
      <c r="R559" s="112">
        <f t="shared" si="142"/>
        <v>35.759517246484648</v>
      </c>
      <c r="S559" s="112">
        <f t="shared" si="142"/>
        <v>15.644788795286216</v>
      </c>
      <c r="T559" s="112">
        <f t="shared" si="142"/>
        <v>29.054607763022862</v>
      </c>
      <c r="U559" s="112">
        <f t="shared" si="142"/>
        <v>29.054607762616325</v>
      </c>
      <c r="V559" s="417">
        <f t="shared" si="142"/>
        <v>46.934366385858645</v>
      </c>
      <c r="W559" s="112">
        <f t="shared" si="142"/>
        <v>55.874245697683079</v>
      </c>
      <c r="X559" s="112">
        <f t="shared" si="142"/>
        <v>26.819637935066755</v>
      </c>
      <c r="Y559" s="112">
        <f t="shared" si="142"/>
        <v>55.874245697683079</v>
      </c>
      <c r="Z559" s="112">
        <f t="shared" si="142"/>
        <v>37.994487074440755</v>
      </c>
      <c r="AA559" s="112">
        <f t="shared" si="142"/>
        <v>49.169336213814759</v>
      </c>
      <c r="AB559" s="112">
        <f t="shared" si="142"/>
        <v>20.114728451198431</v>
      </c>
      <c r="AC559" s="123"/>
    </row>
    <row r="560" spans="1:30" ht="13.5" thickBot="1">
      <c r="A560" s="2150"/>
      <c r="B560" s="2152"/>
      <c r="C560" s="46" t="s">
        <v>16</v>
      </c>
      <c r="D560" s="46"/>
      <c r="E560" s="109">
        <f t="shared" ref="E560:AC560" si="143">E558/E557</f>
        <v>0</v>
      </c>
      <c r="F560" s="109">
        <f t="shared" si="143"/>
        <v>0</v>
      </c>
      <c r="G560" s="109">
        <f t="shared" si="143"/>
        <v>0</v>
      </c>
      <c r="H560" s="416">
        <f t="shared" si="143"/>
        <v>0</v>
      </c>
      <c r="I560" s="109">
        <f t="shared" si="143"/>
        <v>0</v>
      </c>
      <c r="J560" s="109">
        <f t="shared" si="143"/>
        <v>0</v>
      </c>
      <c r="K560" s="109">
        <f t="shared" si="143"/>
        <v>0</v>
      </c>
      <c r="L560" s="109">
        <f t="shared" si="143"/>
        <v>0</v>
      </c>
      <c r="M560" s="109">
        <f t="shared" si="143"/>
        <v>0</v>
      </c>
      <c r="N560" s="416">
        <f t="shared" si="143"/>
        <v>0</v>
      </c>
      <c r="O560" s="109">
        <f t="shared" si="143"/>
        <v>0</v>
      </c>
      <c r="P560" s="109">
        <f t="shared" si="143"/>
        <v>0</v>
      </c>
      <c r="Q560" s="109">
        <f t="shared" si="143"/>
        <v>0</v>
      </c>
      <c r="R560" s="109">
        <f t="shared" si="143"/>
        <v>0</v>
      </c>
      <c r="S560" s="109">
        <f t="shared" si="143"/>
        <v>0</v>
      </c>
      <c r="T560" s="109">
        <f t="shared" si="143"/>
        <v>0</v>
      </c>
      <c r="U560" s="109">
        <f t="shared" si="143"/>
        <v>0</v>
      </c>
      <c r="V560" s="416">
        <f t="shared" si="143"/>
        <v>0</v>
      </c>
      <c r="W560" s="109">
        <f t="shared" si="143"/>
        <v>0</v>
      </c>
      <c r="X560" s="109">
        <f t="shared" si="143"/>
        <v>0</v>
      </c>
      <c r="Y560" s="109">
        <f t="shared" si="143"/>
        <v>0</v>
      </c>
      <c r="Z560" s="109">
        <f t="shared" si="143"/>
        <v>0</v>
      </c>
      <c r="AA560" s="109">
        <f t="shared" si="143"/>
        <v>0</v>
      </c>
      <c r="AB560" s="109">
        <f t="shared" si="143"/>
        <v>0</v>
      </c>
      <c r="AC560" s="121">
        <f t="shared" si="143"/>
        <v>0</v>
      </c>
    </row>
    <row r="561" spans="1:30">
      <c r="A561" s="2091" t="s">
        <v>110</v>
      </c>
      <c r="B561" s="2116" t="s">
        <v>664</v>
      </c>
      <c r="C561" s="10" t="s">
        <v>484</v>
      </c>
      <c r="D561" s="1015" t="s">
        <v>507</v>
      </c>
      <c r="E561" s="108">
        <v>3.6000000000240104E-2</v>
      </c>
      <c r="F561" s="108">
        <v>1.1999999999716238E-2</v>
      </c>
      <c r="G561" s="108">
        <v>3.6000000000240104E-2</v>
      </c>
      <c r="H561" s="415">
        <v>1.1999999999716238E-2</v>
      </c>
      <c r="I561" s="108">
        <v>2.3999999999978171E-2</v>
      </c>
      <c r="J561" s="108">
        <v>2.3999999999978171E-2</v>
      </c>
      <c r="K561" s="108">
        <v>2.3999999999978171E-2</v>
      </c>
      <c r="L561" s="108">
        <v>3.6000000000240104E-2</v>
      </c>
      <c r="M561" s="108">
        <v>3.5999999999694408E-2</v>
      </c>
      <c r="N561" s="415">
        <v>3.6000000000240104E-2</v>
      </c>
      <c r="O561" s="108">
        <v>3.6000000000240104E-2</v>
      </c>
      <c r="P561" s="108">
        <v>4.7999999999956341E-2</v>
      </c>
      <c r="Q561" s="108">
        <v>5.9999999999672579E-2</v>
      </c>
      <c r="R561" s="108">
        <v>3.6000000000240104E-2</v>
      </c>
      <c r="S561" s="108">
        <v>2.3999999999978171E-2</v>
      </c>
      <c r="T561" s="108">
        <v>5.9999999999672579E-2</v>
      </c>
      <c r="U561" s="108">
        <v>8.4000000000196445E-2</v>
      </c>
      <c r="V561" s="415">
        <v>6.0000000000218275E-2</v>
      </c>
      <c r="W561" s="108">
        <v>7.1999999999934519E-2</v>
      </c>
      <c r="X561" s="108">
        <v>8.3999999999650757E-2</v>
      </c>
      <c r="Y561" s="108">
        <v>8.4000000000196445E-2</v>
      </c>
      <c r="Z561" s="108">
        <v>4.7999999999956341E-2</v>
      </c>
      <c r="AA561" s="108">
        <v>9.5999999999912683E-2</v>
      </c>
      <c r="AB561" s="108">
        <v>3.6000000000240104E-2</v>
      </c>
      <c r="AC561" s="123">
        <f>SUM(E561:AB561)</f>
        <v>1.1040000000000874</v>
      </c>
    </row>
    <row r="562" spans="1:30">
      <c r="A562" s="2149"/>
      <c r="B562" s="2151"/>
      <c r="C562" s="11" t="s">
        <v>485</v>
      </c>
      <c r="D562" s="1005" t="s">
        <v>507</v>
      </c>
      <c r="E562" s="109">
        <v>4.8000000001047739E-2</v>
      </c>
      <c r="F562" s="109">
        <v>3.5999999999694408E-2</v>
      </c>
      <c r="G562" s="109">
        <v>3.5999999999694408E-2</v>
      </c>
      <c r="H562" s="416">
        <v>2.400000000052387E-2</v>
      </c>
      <c r="I562" s="109">
        <v>3.5999999999694408E-2</v>
      </c>
      <c r="J562" s="109">
        <v>3.5999999999694408E-2</v>
      </c>
      <c r="K562" s="109">
        <v>2.400000000052387E-2</v>
      </c>
      <c r="L562" s="109">
        <v>4.7999999999956341E-2</v>
      </c>
      <c r="M562" s="109">
        <v>4.7999999999956341E-2</v>
      </c>
      <c r="N562" s="416">
        <v>6.0000000000218275E-2</v>
      </c>
      <c r="O562" s="109">
        <v>4.7999999999956341E-2</v>
      </c>
      <c r="P562" s="109">
        <v>5.9999999999126884E-2</v>
      </c>
      <c r="Q562" s="109">
        <v>8.4000000000742148E-2</v>
      </c>
      <c r="R562" s="109">
        <v>9.5999999999912683E-2</v>
      </c>
      <c r="S562" s="109">
        <v>3.5999999999694408E-2</v>
      </c>
      <c r="T562" s="109">
        <v>3.5999999999694408E-2</v>
      </c>
      <c r="U562" s="109">
        <v>8.4000000000742148E-2</v>
      </c>
      <c r="V562" s="416">
        <v>7.1999999999388817E-2</v>
      </c>
      <c r="W562" s="109">
        <v>6.0000000000218275E-2</v>
      </c>
      <c r="X562" s="109">
        <v>9.5999999999912683E-2</v>
      </c>
      <c r="Y562" s="109">
        <v>8.3999999999650757E-2</v>
      </c>
      <c r="Z562" s="109">
        <v>0.10800000000017462</v>
      </c>
      <c r="AA562" s="109">
        <v>8.4000000000742148E-2</v>
      </c>
      <c r="AB562" s="109">
        <v>3.5999999999694408E-2</v>
      </c>
      <c r="AC562" s="123">
        <f>SUM(E562:AB562)</f>
        <v>1.3800000000006549</v>
      </c>
    </row>
    <row r="563" spans="1:30">
      <c r="A563" s="2149"/>
      <c r="B563" s="2151"/>
      <c r="C563" s="11" t="s">
        <v>8</v>
      </c>
      <c r="D563" s="1005" t="s">
        <v>466</v>
      </c>
      <c r="E563" s="112">
        <f>SQRT(E561*E561+E562*E562)*1000/(1.732*E531)</f>
        <v>5.5874245698597784</v>
      </c>
      <c r="F563" s="112">
        <f t="shared" ref="F563:AB563" si="144">SQRT(F561*F561+F562*F562)*1000/(1.732*F531)</f>
        <v>3.5337975789354941</v>
      </c>
      <c r="G563" s="112">
        <f t="shared" si="144"/>
        <v>4.7410869631774855</v>
      </c>
      <c r="H563" s="417">
        <f t="shared" si="144"/>
        <v>2.498772231462707</v>
      </c>
      <c r="I563" s="112">
        <f t="shared" si="144"/>
        <v>4.0291491567925855</v>
      </c>
      <c r="J563" s="112">
        <f t="shared" si="144"/>
        <v>4.0291491567925855</v>
      </c>
      <c r="K563" s="112">
        <f t="shared" si="144"/>
        <v>3.1607246421542574</v>
      </c>
      <c r="L563" s="112">
        <f t="shared" si="144"/>
        <v>5.587424569778471</v>
      </c>
      <c r="M563" s="112">
        <f t="shared" si="144"/>
        <v>5.5874245697479807</v>
      </c>
      <c r="N563" s="417">
        <f t="shared" si="144"/>
        <v>6.5160007765080747</v>
      </c>
      <c r="O563" s="112">
        <f t="shared" si="144"/>
        <v>5.587424569778471</v>
      </c>
      <c r="P563" s="112">
        <f t="shared" si="144"/>
        <v>7.1553947374362208</v>
      </c>
      <c r="Q563" s="112">
        <f t="shared" si="144"/>
        <v>9.612968710881054</v>
      </c>
      <c r="R563" s="112">
        <f t="shared" si="144"/>
        <v>9.5477952901561611</v>
      </c>
      <c r="S563" s="112">
        <f t="shared" si="144"/>
        <v>4.0291491567925855</v>
      </c>
      <c r="T563" s="112">
        <f t="shared" si="144"/>
        <v>6.5160007764383527</v>
      </c>
      <c r="U563" s="112">
        <f t="shared" si="144"/>
        <v>11.062536247485999</v>
      </c>
      <c r="V563" s="417">
        <f t="shared" si="144"/>
        <v>8.7278361870064511</v>
      </c>
      <c r="W563" s="112">
        <f t="shared" si="144"/>
        <v>8.7278361870454901</v>
      </c>
      <c r="X563" s="112">
        <f t="shared" si="144"/>
        <v>11.879027578831119</v>
      </c>
      <c r="Y563" s="112">
        <f t="shared" si="144"/>
        <v>11.062536247414135</v>
      </c>
      <c r="Z563" s="112">
        <f t="shared" si="144"/>
        <v>11.005950013195177</v>
      </c>
      <c r="AA563" s="112">
        <f t="shared" si="144"/>
        <v>11.879027578898047</v>
      </c>
      <c r="AB563" s="112">
        <f t="shared" si="144"/>
        <v>4.7410869631774855</v>
      </c>
      <c r="AC563" s="123"/>
    </row>
    <row r="564" spans="1:30" ht="13.5" thickBot="1">
      <c r="A564" s="2150"/>
      <c r="B564" s="2152"/>
      <c r="C564" s="46" t="s">
        <v>16</v>
      </c>
      <c r="D564" s="1006"/>
      <c r="E564" s="109">
        <f t="shared" ref="E564:AC564" si="145">E562/E561</f>
        <v>1.3333333333535444</v>
      </c>
      <c r="F564" s="109">
        <f t="shared" si="145"/>
        <v>3.0000000000454747</v>
      </c>
      <c r="G564" s="109">
        <f t="shared" si="145"/>
        <v>0.99999999998484179</v>
      </c>
      <c r="H564" s="416">
        <f t="shared" si="145"/>
        <v>2.0000000000909495</v>
      </c>
      <c r="I564" s="109">
        <f t="shared" si="145"/>
        <v>1.4999999999886313</v>
      </c>
      <c r="J564" s="109">
        <f t="shared" si="145"/>
        <v>1.4999999999886313</v>
      </c>
      <c r="K564" s="109">
        <f t="shared" si="145"/>
        <v>1.0000000000227374</v>
      </c>
      <c r="L564" s="109">
        <f t="shared" si="145"/>
        <v>1.3333333333232278</v>
      </c>
      <c r="M564" s="109">
        <f t="shared" si="145"/>
        <v>1.3333333333434387</v>
      </c>
      <c r="N564" s="416">
        <f t="shared" si="145"/>
        <v>1.6666666666616139</v>
      </c>
      <c r="O564" s="109">
        <f t="shared" si="145"/>
        <v>1.3333333333232278</v>
      </c>
      <c r="P564" s="109">
        <f t="shared" si="145"/>
        <v>1.249999999982947</v>
      </c>
      <c r="Q564" s="109">
        <f t="shared" si="145"/>
        <v>1.400000000020009</v>
      </c>
      <c r="R564" s="109">
        <f t="shared" si="145"/>
        <v>2.6666666666464556</v>
      </c>
      <c r="S564" s="109">
        <f t="shared" si="145"/>
        <v>1.4999999999886313</v>
      </c>
      <c r="T564" s="109">
        <f t="shared" si="145"/>
        <v>0.59999999999818099</v>
      </c>
      <c r="U564" s="109">
        <f t="shared" si="145"/>
        <v>1.0000000000064964</v>
      </c>
      <c r="V564" s="416">
        <f t="shared" si="145"/>
        <v>1.199999999985448</v>
      </c>
      <c r="W564" s="109">
        <f t="shared" si="145"/>
        <v>0.83333333333712278</v>
      </c>
      <c r="X564" s="109">
        <f t="shared" si="145"/>
        <v>1.1428571428608549</v>
      </c>
      <c r="Y564" s="109">
        <f t="shared" si="145"/>
        <v>0.99999999999350375</v>
      </c>
      <c r="Z564" s="109">
        <f t="shared" si="145"/>
        <v>2.2500000000056843</v>
      </c>
      <c r="AA564" s="109">
        <f t="shared" si="145"/>
        <v>0.87500000000852651</v>
      </c>
      <c r="AB564" s="109">
        <f t="shared" si="145"/>
        <v>0.99999999998484179</v>
      </c>
      <c r="AC564" s="121">
        <f t="shared" si="145"/>
        <v>1.2500000000004943</v>
      </c>
    </row>
    <row r="565" spans="1:30">
      <c r="A565" s="2091" t="s">
        <v>94</v>
      </c>
      <c r="B565" s="2094" t="s">
        <v>31</v>
      </c>
      <c r="C565" s="10" t="s">
        <v>484</v>
      </c>
      <c r="D565" s="10"/>
      <c r="E565" s="80"/>
      <c r="F565" s="80"/>
      <c r="G565" s="80"/>
      <c r="H565" s="414"/>
      <c r="I565" s="80"/>
      <c r="J565" s="80"/>
      <c r="K565" s="80"/>
      <c r="L565" s="80"/>
      <c r="M565" s="80"/>
      <c r="N565" s="414"/>
      <c r="O565" s="80"/>
      <c r="P565" s="80"/>
      <c r="Q565" s="80"/>
      <c r="R565" s="80"/>
      <c r="S565" s="80"/>
      <c r="T565" s="80"/>
      <c r="U565" s="80"/>
      <c r="V565" s="414"/>
      <c r="W565" s="80"/>
      <c r="X565" s="80"/>
      <c r="Y565" s="80"/>
      <c r="Z565" s="80"/>
      <c r="AA565" s="80"/>
      <c r="AB565" s="80"/>
      <c r="AC565" s="123"/>
    </row>
    <row r="566" spans="1:30">
      <c r="A566" s="2149"/>
      <c r="B566" s="2151"/>
      <c r="C566" s="11" t="s">
        <v>485</v>
      </c>
      <c r="D566" s="11"/>
      <c r="E566" s="183"/>
      <c r="F566" s="183"/>
      <c r="G566" s="183"/>
      <c r="H566" s="477"/>
      <c r="I566" s="183"/>
      <c r="J566" s="183"/>
      <c r="K566" s="183"/>
      <c r="L566" s="183"/>
      <c r="M566" s="183"/>
      <c r="N566" s="477"/>
      <c r="O566" s="183"/>
      <c r="P566" s="183"/>
      <c r="Q566" s="183"/>
      <c r="R566" s="183"/>
      <c r="S566" s="183"/>
      <c r="T566" s="183"/>
      <c r="U566" s="183"/>
      <c r="V566" s="477"/>
      <c r="W566" s="183"/>
      <c r="X566" s="183"/>
      <c r="Y566" s="183"/>
      <c r="Z566" s="183"/>
      <c r="AA566" s="183"/>
      <c r="AB566" s="183"/>
      <c r="AC566" s="123"/>
    </row>
    <row r="567" spans="1:30">
      <c r="A567" s="2149"/>
      <c r="B567" s="2151"/>
      <c r="C567" s="11" t="s">
        <v>8</v>
      </c>
      <c r="D567" s="11"/>
      <c r="E567" s="183"/>
      <c r="F567" s="183"/>
      <c r="G567" s="183"/>
      <c r="H567" s="477"/>
      <c r="I567" s="183"/>
      <c r="J567" s="183"/>
      <c r="K567" s="183"/>
      <c r="L567" s="183"/>
      <c r="M567" s="183"/>
      <c r="N567" s="477"/>
      <c r="O567" s="183"/>
      <c r="P567" s="183"/>
      <c r="Q567" s="183"/>
      <c r="R567" s="183"/>
      <c r="S567" s="183"/>
      <c r="T567" s="183"/>
      <c r="U567" s="183"/>
      <c r="V567" s="477"/>
      <c r="W567" s="183"/>
      <c r="X567" s="183"/>
      <c r="Y567" s="183"/>
      <c r="Z567" s="183"/>
      <c r="AA567" s="183"/>
      <c r="AB567" s="183"/>
      <c r="AC567" s="123"/>
    </row>
    <row r="568" spans="1:30" ht="13.5" thickBot="1">
      <c r="A568" s="2150"/>
      <c r="B568" s="2152"/>
      <c r="C568" s="46" t="s">
        <v>16</v>
      </c>
      <c r="D568" s="46"/>
      <c r="E568" s="189"/>
      <c r="F568" s="189"/>
      <c r="G568" s="189"/>
      <c r="H568" s="478"/>
      <c r="I568" s="189"/>
      <c r="J568" s="189"/>
      <c r="K568" s="189"/>
      <c r="L568" s="189"/>
      <c r="M568" s="189"/>
      <c r="N568" s="478"/>
      <c r="O568" s="189"/>
      <c r="P568" s="189"/>
      <c r="Q568" s="189"/>
      <c r="R568" s="189"/>
      <c r="S568" s="189"/>
      <c r="T568" s="189"/>
      <c r="U568" s="189"/>
      <c r="V568" s="478"/>
      <c r="W568" s="189"/>
      <c r="X568" s="189"/>
      <c r="Y568" s="189"/>
      <c r="Z568" s="189"/>
      <c r="AA568" s="189"/>
      <c r="AB568" s="189"/>
      <c r="AC568" s="121"/>
    </row>
    <row r="569" spans="1:30">
      <c r="A569" s="2091" t="s">
        <v>120</v>
      </c>
      <c r="B569" s="2116" t="s">
        <v>666</v>
      </c>
      <c r="C569" s="10" t="s">
        <v>484</v>
      </c>
      <c r="D569" s="10"/>
      <c r="E569" s="80"/>
      <c r="F569" s="80"/>
      <c r="G569" s="80"/>
      <c r="H569" s="414"/>
      <c r="I569" s="80"/>
      <c r="J569" s="80"/>
      <c r="K569" s="80"/>
      <c r="L569" s="80"/>
      <c r="M569" s="80"/>
      <c r="N569" s="414"/>
      <c r="O569" s="80"/>
      <c r="P569" s="80"/>
      <c r="Q569" s="80"/>
      <c r="R569" s="80"/>
      <c r="S569" s="80"/>
      <c r="T569" s="80"/>
      <c r="U569" s="80"/>
      <c r="V569" s="414"/>
      <c r="W569" s="80"/>
      <c r="X569" s="80"/>
      <c r="Y569" s="80"/>
      <c r="Z569" s="80"/>
      <c r="AA569" s="80"/>
      <c r="AB569" s="80"/>
      <c r="AC569" s="123"/>
    </row>
    <row r="570" spans="1:30">
      <c r="A570" s="2149"/>
      <c r="B570" s="2151"/>
      <c r="C570" s="11" t="s">
        <v>485</v>
      </c>
      <c r="D570" s="11"/>
      <c r="E570" s="183"/>
      <c r="F570" s="183"/>
      <c r="G570" s="183"/>
      <c r="H570" s="477"/>
      <c r="I570" s="183"/>
      <c r="J570" s="183"/>
      <c r="K570" s="183"/>
      <c r="L570" s="183"/>
      <c r="M570" s="183"/>
      <c r="N570" s="477"/>
      <c r="O570" s="183"/>
      <c r="P570" s="183"/>
      <c r="Q570" s="183"/>
      <c r="R570" s="183"/>
      <c r="S570" s="183"/>
      <c r="T570" s="183"/>
      <c r="U570" s="183"/>
      <c r="V570" s="477"/>
      <c r="W570" s="183"/>
      <c r="X570" s="183"/>
      <c r="Y570" s="183"/>
      <c r="Z570" s="183"/>
      <c r="AA570" s="183"/>
      <c r="AB570" s="183"/>
      <c r="AC570" s="123"/>
    </row>
    <row r="571" spans="1:30">
      <c r="A571" s="2149"/>
      <c r="B571" s="2151"/>
      <c r="C571" s="11" t="s">
        <v>8</v>
      </c>
      <c r="D571" s="11"/>
      <c r="E571" s="112" t="s">
        <v>244</v>
      </c>
      <c r="F571" s="112"/>
      <c r="G571" s="112"/>
      <c r="H571" s="417"/>
      <c r="I571" s="112"/>
      <c r="J571" s="112"/>
      <c r="K571" s="112"/>
      <c r="L571" s="112"/>
      <c r="M571" s="112"/>
      <c r="N571" s="417"/>
      <c r="O571" s="112"/>
      <c r="P571" s="112"/>
      <c r="Q571" s="112"/>
      <c r="R571" s="112"/>
      <c r="S571" s="112"/>
      <c r="T571" s="112"/>
      <c r="U571" s="112"/>
      <c r="V571" s="417"/>
      <c r="W571" s="112"/>
      <c r="X571" s="112"/>
      <c r="Y571" s="112"/>
      <c r="Z571" s="112"/>
      <c r="AA571" s="112"/>
      <c r="AB571" s="112"/>
      <c r="AC571" s="123"/>
    </row>
    <row r="572" spans="1:30" ht="13.5" thickBot="1">
      <c r="A572" s="2150"/>
      <c r="B572" s="2152"/>
      <c r="C572" s="46" t="s">
        <v>16</v>
      </c>
      <c r="D572" s="46"/>
      <c r="E572" s="109"/>
      <c r="F572" s="109"/>
      <c r="G572" s="109"/>
      <c r="H572" s="416"/>
      <c r="I572" s="109"/>
      <c r="J572" s="109"/>
      <c r="K572" s="109"/>
      <c r="L572" s="109"/>
      <c r="M572" s="109"/>
      <c r="N572" s="416"/>
      <c r="O572" s="109"/>
      <c r="P572" s="109"/>
      <c r="Q572" s="109"/>
      <c r="R572" s="109"/>
      <c r="S572" s="109"/>
      <c r="T572" s="109"/>
      <c r="U572" s="109"/>
      <c r="V572" s="416"/>
      <c r="W572" s="109"/>
      <c r="X572" s="109"/>
      <c r="Y572" s="109"/>
      <c r="Z572" s="109"/>
      <c r="AA572" s="109"/>
      <c r="AB572" s="109"/>
      <c r="AC572" s="121"/>
    </row>
    <row r="573" spans="1:30">
      <c r="A573" s="2091" t="s">
        <v>103</v>
      </c>
      <c r="B573" s="2116" t="s">
        <v>660</v>
      </c>
      <c r="C573" s="10" t="s">
        <v>484</v>
      </c>
      <c r="D573" s="1015" t="s">
        <v>507</v>
      </c>
      <c r="E573" s="108">
        <v>0.50399999999790446</v>
      </c>
      <c r="F573" s="108">
        <v>0.55200000000331784</v>
      </c>
      <c r="G573" s="108">
        <v>0.64799999999668212</v>
      </c>
      <c r="H573" s="415">
        <v>0.55200000000331784</v>
      </c>
      <c r="I573" s="108">
        <v>0.57599999999947615</v>
      </c>
      <c r="J573" s="108">
        <v>0.6240000000005238</v>
      </c>
      <c r="K573" s="108">
        <v>0.62399999999615829</v>
      </c>
      <c r="L573" s="108">
        <v>0.5280000000027939</v>
      </c>
      <c r="M573" s="108">
        <v>0.45600000000122232</v>
      </c>
      <c r="N573" s="415">
        <v>0.69599999999772988</v>
      </c>
      <c r="O573" s="108">
        <v>0.57599999999947615</v>
      </c>
      <c r="P573" s="108">
        <v>0.4800000000017462</v>
      </c>
      <c r="Q573" s="108">
        <v>0.81600000000034922</v>
      </c>
      <c r="R573" s="108">
        <v>0.64799999999668212</v>
      </c>
      <c r="S573" s="108">
        <v>0.43200000000069849</v>
      </c>
      <c r="T573" s="108">
        <v>0.6</v>
      </c>
      <c r="U573" s="108">
        <v>0.7919999999998254</v>
      </c>
      <c r="V573" s="415">
        <v>0.76800000000366708</v>
      </c>
      <c r="W573" s="108">
        <v>0.83999999999650754</v>
      </c>
      <c r="X573" s="108">
        <v>0.64800000000104774</v>
      </c>
      <c r="Y573" s="108">
        <v>0.74399999999877764</v>
      </c>
      <c r="Z573" s="108">
        <v>0.5280000000027939</v>
      </c>
      <c r="AA573" s="108">
        <v>0.64799999999668212</v>
      </c>
      <c r="AB573" s="108">
        <v>0.28800000000192083</v>
      </c>
      <c r="AC573" s="120">
        <f>SUM(E573:AB573)</f>
        <v>14.5679999999993</v>
      </c>
    </row>
    <row r="574" spans="1:30">
      <c r="A574" s="2149"/>
      <c r="B574" s="2151"/>
      <c r="C574" s="11" t="s">
        <v>485</v>
      </c>
      <c r="D574" s="1005" t="s">
        <v>507</v>
      </c>
      <c r="E574" s="82">
        <v>0</v>
      </c>
      <c r="F574" s="109">
        <v>0</v>
      </c>
      <c r="G574" s="82">
        <v>0</v>
      </c>
      <c r="H574" s="418">
        <v>0</v>
      </c>
      <c r="I574" s="82">
        <v>0</v>
      </c>
      <c r="J574" s="82">
        <v>0</v>
      </c>
      <c r="K574" s="82">
        <v>0</v>
      </c>
      <c r="L574" s="82">
        <v>0</v>
      </c>
      <c r="M574" s="82">
        <v>0</v>
      </c>
      <c r="N574" s="418">
        <v>0</v>
      </c>
      <c r="O574" s="82">
        <v>0</v>
      </c>
      <c r="P574" s="82">
        <v>0</v>
      </c>
      <c r="Q574" s="82">
        <v>0</v>
      </c>
      <c r="R574" s="82">
        <v>0</v>
      </c>
      <c r="S574" s="82">
        <v>0</v>
      </c>
      <c r="T574" s="82">
        <v>0</v>
      </c>
      <c r="U574" s="82">
        <v>0</v>
      </c>
      <c r="V574" s="418">
        <v>0</v>
      </c>
      <c r="W574" s="109">
        <v>0</v>
      </c>
      <c r="X574" s="82">
        <v>0</v>
      </c>
      <c r="Y574" s="82">
        <v>0</v>
      </c>
      <c r="Z574" s="82">
        <v>0</v>
      </c>
      <c r="AA574" s="82">
        <v>0</v>
      </c>
      <c r="AB574" s="82">
        <v>0</v>
      </c>
      <c r="AC574" s="123">
        <f>SUM(E574:AB574)</f>
        <v>0</v>
      </c>
      <c r="AD574" s="658" t="s">
        <v>472</v>
      </c>
    </row>
    <row r="575" spans="1:30">
      <c r="A575" s="2149"/>
      <c r="B575" s="2151"/>
      <c r="C575" s="11" t="s">
        <v>8</v>
      </c>
      <c r="D575" s="1005" t="s">
        <v>466</v>
      </c>
      <c r="E575" s="112">
        <f>SQRT(E573*E573+E574*E574)*1000/(1.732*E532)</f>
        <v>46.934366385858645</v>
      </c>
      <c r="F575" s="112">
        <f t="shared" ref="F575:AB575" si="146">SQRT(F573*F573+F574*F574)*1000/(1.732*F532)</f>
        <v>51.404306042177403</v>
      </c>
      <c r="G575" s="112">
        <f t="shared" si="146"/>
        <v>60.344185353188756</v>
      </c>
      <c r="H575" s="417">
        <f t="shared" si="146"/>
        <v>51.404306042177403</v>
      </c>
      <c r="I575" s="112">
        <f t="shared" si="146"/>
        <v>53.639275869726973</v>
      </c>
      <c r="J575" s="112">
        <f t="shared" si="146"/>
        <v>58.109215525639179</v>
      </c>
      <c r="K575" s="112">
        <f t="shared" si="146"/>
        <v>58.109215525232649</v>
      </c>
      <c r="L575" s="112">
        <f t="shared" si="146"/>
        <v>49.169336214221282</v>
      </c>
      <c r="M575" s="112">
        <f t="shared" si="146"/>
        <v>42.464426730352969</v>
      </c>
      <c r="N575" s="417">
        <f t="shared" si="146"/>
        <v>64.814125009100977</v>
      </c>
      <c r="O575" s="112">
        <f t="shared" si="146"/>
        <v>53.639275869726973</v>
      </c>
      <c r="P575" s="112">
        <f t="shared" si="146"/>
        <v>44.699396558309076</v>
      </c>
      <c r="Q575" s="112">
        <f t="shared" si="146"/>
        <v>75.98897414888151</v>
      </c>
      <c r="R575" s="112">
        <f t="shared" si="146"/>
        <v>60.344185353188756</v>
      </c>
      <c r="S575" s="112">
        <f t="shared" si="146"/>
        <v>40.229456902396862</v>
      </c>
      <c r="T575" s="112">
        <f t="shared" si="146"/>
        <v>55.874245697683079</v>
      </c>
      <c r="U575" s="112">
        <f t="shared" si="146"/>
        <v>73.754004320925404</v>
      </c>
      <c r="V575" s="417">
        <f t="shared" si="146"/>
        <v>71.519034493375827</v>
      </c>
      <c r="W575" s="112">
        <f t="shared" si="146"/>
        <v>78.223943976431073</v>
      </c>
      <c r="X575" s="112">
        <f t="shared" si="146"/>
        <v>60.344185353595293</v>
      </c>
      <c r="Y575" s="112">
        <f t="shared" si="146"/>
        <v>69.28406466501319</v>
      </c>
      <c r="Z575" s="112">
        <f t="shared" si="146"/>
        <v>49.169336214221282</v>
      </c>
      <c r="AA575" s="112">
        <f t="shared" si="146"/>
        <v>60.344185353188756</v>
      </c>
      <c r="AB575" s="112">
        <f t="shared" si="146"/>
        <v>26.819637935066755</v>
      </c>
      <c r="AC575" s="123"/>
    </row>
    <row r="576" spans="1:30" ht="13.5" thickBot="1">
      <c r="A576" s="2150"/>
      <c r="B576" s="2152"/>
      <c r="C576" s="46" t="s">
        <v>16</v>
      </c>
      <c r="D576" s="46"/>
      <c r="E576" s="109">
        <f t="shared" ref="E576:AC576" si="147">E574/E573</f>
        <v>0</v>
      </c>
      <c r="F576" s="109">
        <f t="shared" si="147"/>
        <v>0</v>
      </c>
      <c r="G576" s="109">
        <f t="shared" si="147"/>
        <v>0</v>
      </c>
      <c r="H576" s="416">
        <f t="shared" si="147"/>
        <v>0</v>
      </c>
      <c r="I576" s="109">
        <f t="shared" si="147"/>
        <v>0</v>
      </c>
      <c r="J576" s="109">
        <f t="shared" si="147"/>
        <v>0</v>
      </c>
      <c r="K576" s="109">
        <f t="shared" si="147"/>
        <v>0</v>
      </c>
      <c r="L576" s="109">
        <f t="shared" si="147"/>
        <v>0</v>
      </c>
      <c r="M576" s="109">
        <f t="shared" si="147"/>
        <v>0</v>
      </c>
      <c r="N576" s="416">
        <f t="shared" si="147"/>
        <v>0</v>
      </c>
      <c r="O576" s="109">
        <f t="shared" si="147"/>
        <v>0</v>
      </c>
      <c r="P576" s="109">
        <f t="shared" si="147"/>
        <v>0</v>
      </c>
      <c r="Q576" s="109">
        <f t="shared" si="147"/>
        <v>0</v>
      </c>
      <c r="R576" s="109">
        <f t="shared" si="147"/>
        <v>0</v>
      </c>
      <c r="S576" s="109">
        <f t="shared" si="147"/>
        <v>0</v>
      </c>
      <c r="T576" s="109">
        <f t="shared" si="147"/>
        <v>0</v>
      </c>
      <c r="U576" s="109">
        <f t="shared" si="147"/>
        <v>0</v>
      </c>
      <c r="V576" s="416">
        <f t="shared" si="147"/>
        <v>0</v>
      </c>
      <c r="W576" s="109">
        <f t="shared" si="147"/>
        <v>0</v>
      </c>
      <c r="X576" s="109">
        <f t="shared" si="147"/>
        <v>0</v>
      </c>
      <c r="Y576" s="109">
        <f t="shared" si="147"/>
        <v>0</v>
      </c>
      <c r="Z576" s="109">
        <f t="shared" si="147"/>
        <v>0</v>
      </c>
      <c r="AA576" s="109">
        <f t="shared" si="147"/>
        <v>0</v>
      </c>
      <c r="AB576" s="109">
        <f t="shared" si="147"/>
        <v>0</v>
      </c>
      <c r="AC576" s="121">
        <f t="shared" si="147"/>
        <v>0</v>
      </c>
    </row>
    <row r="577" spans="1:30">
      <c r="A577" s="2091" t="s">
        <v>121</v>
      </c>
      <c r="B577" s="2116" t="s">
        <v>667</v>
      </c>
      <c r="C577" s="10" t="s">
        <v>484</v>
      </c>
      <c r="D577" s="1015" t="s">
        <v>507</v>
      </c>
      <c r="E577" s="108">
        <v>0.47999999999738063</v>
      </c>
      <c r="F577" s="108">
        <v>0.4800000000017462</v>
      </c>
      <c r="G577" s="108">
        <v>0.57599999999947615</v>
      </c>
      <c r="H577" s="415">
        <v>0.4800000000017462</v>
      </c>
      <c r="I577" s="108">
        <v>0.55199999999895222</v>
      </c>
      <c r="J577" s="108">
        <v>0.50399999999790446</v>
      </c>
      <c r="K577" s="108">
        <v>0.55200000000331784</v>
      </c>
      <c r="L577" s="108">
        <v>0.50399999999790446</v>
      </c>
      <c r="M577" s="108">
        <v>0.55199999999895222</v>
      </c>
      <c r="N577" s="415">
        <v>0.57599999999947615</v>
      </c>
      <c r="O577" s="108">
        <v>0.50400000000227008</v>
      </c>
      <c r="P577" s="108">
        <v>0.52799999999842839</v>
      </c>
      <c r="Q577" s="108">
        <v>0.6</v>
      </c>
      <c r="R577" s="108">
        <v>0.55199999999895222</v>
      </c>
      <c r="S577" s="108">
        <v>0.3840000000040163</v>
      </c>
      <c r="T577" s="108">
        <v>0.43199999999633293</v>
      </c>
      <c r="U577" s="108">
        <v>0.6</v>
      </c>
      <c r="V577" s="415">
        <v>0.57600000000384166</v>
      </c>
      <c r="W577" s="108">
        <v>0.35999999999912685</v>
      </c>
      <c r="X577" s="108">
        <v>0.6240000000005238</v>
      </c>
      <c r="Y577" s="108">
        <v>0.43199999999633293</v>
      </c>
      <c r="Z577" s="108">
        <v>0.3840000000040163</v>
      </c>
      <c r="AA577" s="108">
        <v>0.43199999999633293</v>
      </c>
      <c r="AB577" s="108">
        <v>0.31200000000244471</v>
      </c>
      <c r="AC577" s="120">
        <f>SUM(E577:AB577)</f>
        <v>11.975999999999475</v>
      </c>
    </row>
    <row r="578" spans="1:30">
      <c r="A578" s="2149"/>
      <c r="B578" s="2151"/>
      <c r="C578" s="11" t="s">
        <v>485</v>
      </c>
      <c r="D578" s="1005" t="s">
        <v>507</v>
      </c>
      <c r="E578" s="82">
        <v>0</v>
      </c>
      <c r="F578" s="82">
        <v>0</v>
      </c>
      <c r="G578" s="82">
        <v>0</v>
      </c>
      <c r="H578" s="416">
        <v>0</v>
      </c>
      <c r="I578" s="82">
        <v>0</v>
      </c>
      <c r="J578" s="82">
        <v>0</v>
      </c>
      <c r="K578" s="82">
        <v>0</v>
      </c>
      <c r="L578" s="82">
        <v>0</v>
      </c>
      <c r="M578" s="82">
        <v>0</v>
      </c>
      <c r="N578" s="416">
        <v>0</v>
      </c>
      <c r="O578" s="82">
        <v>0</v>
      </c>
      <c r="P578" s="82">
        <v>0</v>
      </c>
      <c r="Q578" s="82">
        <v>0</v>
      </c>
      <c r="R578" s="82">
        <v>0</v>
      </c>
      <c r="S578" s="82">
        <v>0</v>
      </c>
      <c r="T578" s="82">
        <v>0</v>
      </c>
      <c r="U578" s="82">
        <v>0</v>
      </c>
      <c r="V578" s="416">
        <v>0</v>
      </c>
      <c r="W578" s="82">
        <v>0</v>
      </c>
      <c r="X578" s="82">
        <v>0</v>
      </c>
      <c r="Y578" s="82">
        <v>0</v>
      </c>
      <c r="Z578" s="82">
        <v>0</v>
      </c>
      <c r="AA578" s="82">
        <v>0</v>
      </c>
      <c r="AB578" s="82">
        <v>0</v>
      </c>
      <c r="AC578" s="123">
        <f>SUM(E578:AB578)</f>
        <v>0</v>
      </c>
      <c r="AD578" s="658" t="s">
        <v>472</v>
      </c>
    </row>
    <row r="579" spans="1:30">
      <c r="A579" s="2149"/>
      <c r="B579" s="2151"/>
      <c r="C579" s="11" t="s">
        <v>8</v>
      </c>
      <c r="D579" s="1005" t="s">
        <v>466</v>
      </c>
      <c r="E579" s="112">
        <f>SQRT(E577*E577+E578*E578)*1000/(1.732*E532)</f>
        <v>44.699396557902539</v>
      </c>
      <c r="F579" s="112">
        <f t="shared" ref="F579:AB579" si="148">SQRT(F577*F577+F578*F578)*1000/(1.732*F532)</f>
        <v>44.699396558309076</v>
      </c>
      <c r="G579" s="112">
        <f t="shared" si="148"/>
        <v>53.639275869726973</v>
      </c>
      <c r="H579" s="417">
        <f t="shared" si="148"/>
        <v>44.699396558309076</v>
      </c>
      <c r="I579" s="112">
        <f t="shared" si="148"/>
        <v>51.404306041770866</v>
      </c>
      <c r="J579" s="112">
        <f t="shared" si="148"/>
        <v>46.934366385858645</v>
      </c>
      <c r="K579" s="112">
        <f t="shared" si="148"/>
        <v>51.404306042177403</v>
      </c>
      <c r="L579" s="112">
        <f t="shared" si="148"/>
        <v>46.934366385858645</v>
      </c>
      <c r="M579" s="112">
        <f t="shared" si="148"/>
        <v>51.404306041770866</v>
      </c>
      <c r="N579" s="417">
        <f t="shared" si="148"/>
        <v>53.639275869726973</v>
      </c>
      <c r="O579" s="112">
        <f t="shared" si="148"/>
        <v>46.934366386265189</v>
      </c>
      <c r="P579" s="112">
        <f t="shared" si="148"/>
        <v>49.169336213814759</v>
      </c>
      <c r="Q579" s="112">
        <f t="shared" si="148"/>
        <v>55.874245697683079</v>
      </c>
      <c r="R579" s="112">
        <f t="shared" si="148"/>
        <v>51.404306041770866</v>
      </c>
      <c r="S579" s="112">
        <f t="shared" si="148"/>
        <v>35.759517246891178</v>
      </c>
      <c r="T579" s="112">
        <f t="shared" si="148"/>
        <v>40.229456901990325</v>
      </c>
      <c r="U579" s="112">
        <f t="shared" si="148"/>
        <v>55.874245697683079</v>
      </c>
      <c r="V579" s="417">
        <f t="shared" si="148"/>
        <v>53.63927587013351</v>
      </c>
      <c r="W579" s="112">
        <f t="shared" si="148"/>
        <v>33.524547418528535</v>
      </c>
      <c r="X579" s="112">
        <f t="shared" si="148"/>
        <v>58.109215525639179</v>
      </c>
      <c r="Y579" s="112">
        <f t="shared" si="148"/>
        <v>40.229456901990325</v>
      </c>
      <c r="Z579" s="112">
        <f t="shared" si="148"/>
        <v>35.759517246891178</v>
      </c>
      <c r="AA579" s="112">
        <f t="shared" si="148"/>
        <v>40.229456901990325</v>
      </c>
      <c r="AB579" s="112">
        <f t="shared" si="148"/>
        <v>29.054607763022862</v>
      </c>
      <c r="AC579" s="123"/>
    </row>
    <row r="580" spans="1:30" ht="13.5" thickBot="1">
      <c r="A580" s="2150"/>
      <c r="B580" s="2152"/>
      <c r="C580" s="46" t="s">
        <v>16</v>
      </c>
      <c r="D580" s="46"/>
      <c r="E580" s="109">
        <f t="shared" ref="E580:AC580" si="149">E578/E577</f>
        <v>0</v>
      </c>
      <c r="F580" s="109">
        <f t="shared" si="149"/>
        <v>0</v>
      </c>
      <c r="G580" s="109">
        <f t="shared" si="149"/>
        <v>0</v>
      </c>
      <c r="H580" s="416">
        <f t="shared" si="149"/>
        <v>0</v>
      </c>
      <c r="I580" s="109">
        <f t="shared" si="149"/>
        <v>0</v>
      </c>
      <c r="J580" s="109">
        <f t="shared" si="149"/>
        <v>0</v>
      </c>
      <c r="K580" s="109">
        <f t="shared" si="149"/>
        <v>0</v>
      </c>
      <c r="L580" s="109">
        <f t="shared" si="149"/>
        <v>0</v>
      </c>
      <c r="M580" s="109">
        <f t="shared" si="149"/>
        <v>0</v>
      </c>
      <c r="N580" s="416">
        <f t="shared" si="149"/>
        <v>0</v>
      </c>
      <c r="O580" s="109">
        <f t="shared" si="149"/>
        <v>0</v>
      </c>
      <c r="P580" s="109">
        <f t="shared" si="149"/>
        <v>0</v>
      </c>
      <c r="Q580" s="109">
        <f t="shared" si="149"/>
        <v>0</v>
      </c>
      <c r="R580" s="109">
        <f t="shared" si="149"/>
        <v>0</v>
      </c>
      <c r="S580" s="109">
        <f t="shared" si="149"/>
        <v>0</v>
      </c>
      <c r="T580" s="109">
        <f t="shared" si="149"/>
        <v>0</v>
      </c>
      <c r="U580" s="109">
        <f t="shared" si="149"/>
        <v>0</v>
      </c>
      <c r="V580" s="416">
        <f t="shared" si="149"/>
        <v>0</v>
      </c>
      <c r="W580" s="109">
        <f t="shared" si="149"/>
        <v>0</v>
      </c>
      <c r="X580" s="109">
        <f t="shared" si="149"/>
        <v>0</v>
      </c>
      <c r="Y580" s="109">
        <f t="shared" si="149"/>
        <v>0</v>
      </c>
      <c r="Z580" s="109">
        <f t="shared" si="149"/>
        <v>0</v>
      </c>
      <c r="AA580" s="109">
        <f t="shared" si="149"/>
        <v>0</v>
      </c>
      <c r="AB580" s="109">
        <f t="shared" si="149"/>
        <v>0</v>
      </c>
      <c r="AC580" s="121">
        <f t="shared" si="149"/>
        <v>0</v>
      </c>
    </row>
    <row r="581" spans="1:30">
      <c r="A581" s="2091" t="s">
        <v>104</v>
      </c>
      <c r="B581" s="2094" t="s">
        <v>31</v>
      </c>
      <c r="C581" s="10" t="s">
        <v>484</v>
      </c>
      <c r="D581" s="10"/>
      <c r="E581" s="80"/>
      <c r="F581" s="80"/>
      <c r="G581" s="80"/>
      <c r="H581" s="414"/>
      <c r="I581" s="80"/>
      <c r="J581" s="80"/>
      <c r="K581" s="80"/>
      <c r="L581" s="80"/>
      <c r="M581" s="80"/>
      <c r="N581" s="414"/>
      <c r="O581" s="80"/>
      <c r="P581" s="80"/>
      <c r="Q581" s="80"/>
      <c r="R581" s="80"/>
      <c r="S581" s="80"/>
      <c r="T581" s="80"/>
      <c r="U581" s="80"/>
      <c r="V581" s="414"/>
      <c r="W581" s="80"/>
      <c r="X581" s="80"/>
      <c r="Y581" s="80"/>
      <c r="Z581" s="80"/>
      <c r="AA581" s="80"/>
      <c r="AB581" s="80"/>
      <c r="AC581" s="123"/>
    </row>
    <row r="582" spans="1:30">
      <c r="A582" s="2149"/>
      <c r="B582" s="2151"/>
      <c r="C582" s="11" t="s">
        <v>485</v>
      </c>
      <c r="D582" s="11"/>
      <c r="E582" s="183"/>
      <c r="F582" s="183"/>
      <c r="G582" s="183"/>
      <c r="H582" s="477"/>
      <c r="I582" s="183"/>
      <c r="J582" s="183"/>
      <c r="K582" s="183"/>
      <c r="L582" s="183"/>
      <c r="M582" s="183"/>
      <c r="N582" s="477"/>
      <c r="O582" s="183"/>
      <c r="P582" s="183"/>
      <c r="Q582" s="183"/>
      <c r="R582" s="183"/>
      <c r="S582" s="183"/>
      <c r="T582" s="183"/>
      <c r="U582" s="183"/>
      <c r="V582" s="477"/>
      <c r="W582" s="183"/>
      <c r="X582" s="183"/>
      <c r="Y582" s="183"/>
      <c r="Z582" s="183"/>
      <c r="AA582" s="183"/>
      <c r="AB582" s="183"/>
      <c r="AC582" s="188"/>
    </row>
    <row r="583" spans="1:30">
      <c r="A583" s="2149"/>
      <c r="B583" s="2151"/>
      <c r="C583" s="11" t="s">
        <v>8</v>
      </c>
      <c r="D583" s="11"/>
      <c r="E583" s="183"/>
      <c r="F583" s="183"/>
      <c r="G583" s="183"/>
      <c r="H583" s="477"/>
      <c r="I583" s="183"/>
      <c r="J583" s="183"/>
      <c r="K583" s="183"/>
      <c r="L583" s="183"/>
      <c r="M583" s="183"/>
      <c r="N583" s="477"/>
      <c r="O583" s="183"/>
      <c r="P583" s="183"/>
      <c r="Q583" s="183"/>
      <c r="R583" s="183"/>
      <c r="S583" s="183"/>
      <c r="T583" s="183"/>
      <c r="U583" s="183"/>
      <c r="V583" s="477"/>
      <c r="W583" s="183"/>
      <c r="X583" s="183"/>
      <c r="Y583" s="183"/>
      <c r="Z583" s="183"/>
      <c r="AA583" s="183"/>
      <c r="AB583" s="183"/>
      <c r="AC583" s="188"/>
    </row>
    <row r="584" spans="1:30" ht="13.5" thickBot="1">
      <c r="A584" s="2150"/>
      <c r="B584" s="2152"/>
      <c r="C584" s="46" t="s">
        <v>16</v>
      </c>
      <c r="D584" s="46"/>
      <c r="E584" s="189"/>
      <c r="F584" s="189"/>
      <c r="G584" s="189"/>
      <c r="H584" s="478"/>
      <c r="I584" s="189"/>
      <c r="J584" s="189"/>
      <c r="K584" s="189"/>
      <c r="L584" s="189"/>
      <c r="M584" s="189"/>
      <c r="N584" s="478"/>
      <c r="O584" s="189"/>
      <c r="P584" s="189"/>
      <c r="Q584" s="189"/>
      <c r="R584" s="189"/>
      <c r="S584" s="189"/>
      <c r="T584" s="189"/>
      <c r="U584" s="189"/>
      <c r="V584" s="478"/>
      <c r="W584" s="189"/>
      <c r="X584" s="189"/>
      <c r="Y584" s="189"/>
      <c r="Z584" s="189"/>
      <c r="AA584" s="189"/>
      <c r="AB584" s="189"/>
      <c r="AC584" s="190"/>
    </row>
    <row r="585" spans="1:30">
      <c r="A585" s="2091" t="s">
        <v>95</v>
      </c>
      <c r="B585" s="2116" t="s">
        <v>663</v>
      </c>
      <c r="C585" s="10" t="s">
        <v>484</v>
      </c>
      <c r="D585" s="1015" t="s">
        <v>507</v>
      </c>
      <c r="E585" s="108">
        <v>0.43200000000069849</v>
      </c>
      <c r="F585" s="108">
        <v>0.43200000000069849</v>
      </c>
      <c r="G585" s="108">
        <v>0.50400000000008727</v>
      </c>
      <c r="H585" s="415">
        <v>0.43199999999851568</v>
      </c>
      <c r="I585" s="108">
        <v>0.1488000000019383</v>
      </c>
      <c r="J585" s="108">
        <v>0.78719999999884749</v>
      </c>
      <c r="K585" s="108">
        <v>0.50400000000008727</v>
      </c>
      <c r="L585" s="108">
        <v>0.47999999999956344</v>
      </c>
      <c r="M585" s="108">
        <v>0.47999999999956344</v>
      </c>
      <c r="N585" s="415">
        <v>0.50400000000008727</v>
      </c>
      <c r="O585" s="108">
        <v>0.45600000000122232</v>
      </c>
      <c r="P585" s="108">
        <v>0.50400000000008727</v>
      </c>
      <c r="Q585" s="108">
        <v>0.5280000000006112</v>
      </c>
      <c r="R585" s="108">
        <v>0.43199999999851568</v>
      </c>
      <c r="S585" s="108">
        <v>0.38399999999965073</v>
      </c>
      <c r="T585" s="108">
        <v>0.4800000000017462</v>
      </c>
      <c r="U585" s="108">
        <v>0.57599999999947615</v>
      </c>
      <c r="V585" s="415">
        <v>0.5280000000006112</v>
      </c>
      <c r="W585" s="108">
        <v>0.4079999999979918</v>
      </c>
      <c r="X585" s="108">
        <v>0.50400000000008727</v>
      </c>
      <c r="Y585" s="108">
        <v>0.19200000000200815</v>
      </c>
      <c r="Z585" s="108">
        <v>0.43199999999851568</v>
      </c>
      <c r="AA585" s="108">
        <v>0.36000000000130966</v>
      </c>
      <c r="AB585" s="108">
        <v>0.21599999999816646</v>
      </c>
      <c r="AC585" s="123">
        <f>SUM(E585:AB585)</f>
        <v>10.704000000000088</v>
      </c>
      <c r="AD585" s="658"/>
    </row>
    <row r="586" spans="1:30">
      <c r="A586" s="2149"/>
      <c r="B586" s="2151"/>
      <c r="C586" s="11" t="s">
        <v>485</v>
      </c>
      <c r="D586" s="1005" t="s">
        <v>507</v>
      </c>
      <c r="E586" s="82">
        <v>0</v>
      </c>
      <c r="F586" s="82">
        <v>0</v>
      </c>
      <c r="G586" s="82">
        <v>0</v>
      </c>
      <c r="H586" s="418">
        <v>0</v>
      </c>
      <c r="I586" s="82">
        <v>0</v>
      </c>
      <c r="J586" s="82">
        <v>0</v>
      </c>
      <c r="K586" s="82">
        <v>0</v>
      </c>
      <c r="L586" s="82">
        <v>0</v>
      </c>
      <c r="M586" s="82">
        <v>0</v>
      </c>
      <c r="N586" s="418">
        <v>0</v>
      </c>
      <c r="O586" s="82">
        <v>0</v>
      </c>
      <c r="P586" s="82">
        <v>0</v>
      </c>
      <c r="Q586" s="82">
        <v>0</v>
      </c>
      <c r="R586" s="82">
        <v>0</v>
      </c>
      <c r="S586" s="82">
        <v>0</v>
      </c>
      <c r="T586" s="82">
        <v>0</v>
      </c>
      <c r="U586" s="82">
        <v>0</v>
      </c>
      <c r="V586" s="418">
        <v>0</v>
      </c>
      <c r="W586" s="82">
        <v>0</v>
      </c>
      <c r="X586" s="82">
        <v>0</v>
      </c>
      <c r="Y586" s="82">
        <v>0</v>
      </c>
      <c r="Z586" s="82">
        <v>0</v>
      </c>
      <c r="AA586" s="82">
        <v>0</v>
      </c>
      <c r="AB586" s="82">
        <v>0</v>
      </c>
      <c r="AC586" s="123">
        <f>SUM(E586:AB586)</f>
        <v>0</v>
      </c>
      <c r="AD586" s="658" t="s">
        <v>472</v>
      </c>
    </row>
    <row r="587" spans="1:30">
      <c r="A587" s="2149"/>
      <c r="B587" s="2151"/>
      <c r="C587" s="11" t="s">
        <v>8</v>
      </c>
      <c r="D587" s="1005" t="s">
        <v>466</v>
      </c>
      <c r="E587" s="112">
        <f>SQRT(E585*E585+E586*E586)*1000/(1.732*E532)</f>
        <v>40.229456902396862</v>
      </c>
      <c r="F587" s="112">
        <f t="shared" ref="F587:AB587" si="150">SQRT(F585*F585+F586*F586)*1000/(1.732*F532)</f>
        <v>40.229456902396862</v>
      </c>
      <c r="G587" s="112">
        <f t="shared" si="150"/>
        <v>46.93436638606191</v>
      </c>
      <c r="H587" s="417">
        <f t="shared" si="150"/>
        <v>40.229456902193597</v>
      </c>
      <c r="I587" s="112">
        <f t="shared" si="150"/>
        <v>13.856812933205903</v>
      </c>
      <c r="J587" s="112">
        <f t="shared" si="150"/>
        <v>73.307010355252871</v>
      </c>
      <c r="K587" s="112">
        <f t="shared" si="150"/>
        <v>46.93436638606191</v>
      </c>
      <c r="L587" s="112">
        <f t="shared" si="150"/>
        <v>44.699396558105811</v>
      </c>
      <c r="M587" s="112">
        <f t="shared" si="150"/>
        <v>44.699396558105811</v>
      </c>
      <c r="N587" s="417">
        <f t="shared" si="150"/>
        <v>46.93436638606191</v>
      </c>
      <c r="O587" s="112">
        <f t="shared" si="150"/>
        <v>42.464426730352969</v>
      </c>
      <c r="P587" s="112">
        <f t="shared" si="150"/>
        <v>46.93436638606191</v>
      </c>
      <c r="Q587" s="112">
        <f t="shared" si="150"/>
        <v>49.169336214018024</v>
      </c>
      <c r="R587" s="112">
        <f t="shared" si="150"/>
        <v>40.229456902193597</v>
      </c>
      <c r="S587" s="112">
        <f t="shared" si="150"/>
        <v>35.759517246484648</v>
      </c>
      <c r="T587" s="112">
        <f t="shared" si="150"/>
        <v>44.699396558309076</v>
      </c>
      <c r="U587" s="112">
        <f t="shared" si="150"/>
        <v>53.639275869726973</v>
      </c>
      <c r="V587" s="417">
        <f t="shared" si="150"/>
        <v>49.169336214018024</v>
      </c>
      <c r="W587" s="112">
        <f t="shared" si="150"/>
        <v>37.994487074237483</v>
      </c>
      <c r="X587" s="112">
        <f t="shared" si="150"/>
        <v>46.93436638606191</v>
      </c>
      <c r="Y587" s="112">
        <f t="shared" si="150"/>
        <v>17.879758623445589</v>
      </c>
      <c r="Z587" s="112">
        <f t="shared" si="150"/>
        <v>40.229456902193597</v>
      </c>
      <c r="AA587" s="112">
        <f t="shared" si="150"/>
        <v>33.524547418731807</v>
      </c>
      <c r="AB587" s="112">
        <f t="shared" si="150"/>
        <v>20.114728450995162</v>
      </c>
      <c r="AC587" s="123"/>
    </row>
    <row r="588" spans="1:30" ht="13.5" thickBot="1">
      <c r="A588" s="2150"/>
      <c r="B588" s="2152"/>
      <c r="C588" s="46" t="s">
        <v>16</v>
      </c>
      <c r="D588" s="1006"/>
      <c r="E588" s="109">
        <f t="shared" ref="E588:AC588" si="151">E586/E585</f>
        <v>0</v>
      </c>
      <c r="F588" s="109">
        <f t="shared" si="151"/>
        <v>0</v>
      </c>
      <c r="G588" s="109">
        <f t="shared" si="151"/>
        <v>0</v>
      </c>
      <c r="H588" s="416">
        <f t="shared" si="151"/>
        <v>0</v>
      </c>
      <c r="I588" s="109">
        <f t="shared" si="151"/>
        <v>0</v>
      </c>
      <c r="J588" s="109">
        <f t="shared" si="151"/>
        <v>0</v>
      </c>
      <c r="K588" s="109">
        <f t="shared" si="151"/>
        <v>0</v>
      </c>
      <c r="L588" s="109">
        <f t="shared" si="151"/>
        <v>0</v>
      </c>
      <c r="M588" s="109">
        <f t="shared" si="151"/>
        <v>0</v>
      </c>
      <c r="N588" s="416">
        <f t="shared" si="151"/>
        <v>0</v>
      </c>
      <c r="O588" s="109">
        <f t="shared" si="151"/>
        <v>0</v>
      </c>
      <c r="P588" s="109">
        <f t="shared" si="151"/>
        <v>0</v>
      </c>
      <c r="Q588" s="109">
        <f t="shared" si="151"/>
        <v>0</v>
      </c>
      <c r="R588" s="109">
        <f t="shared" si="151"/>
        <v>0</v>
      </c>
      <c r="S588" s="109">
        <f t="shared" si="151"/>
        <v>0</v>
      </c>
      <c r="T588" s="109">
        <f t="shared" si="151"/>
        <v>0</v>
      </c>
      <c r="U588" s="109">
        <f t="shared" si="151"/>
        <v>0</v>
      </c>
      <c r="V588" s="416">
        <f t="shared" si="151"/>
        <v>0</v>
      </c>
      <c r="W588" s="109">
        <f t="shared" si="151"/>
        <v>0</v>
      </c>
      <c r="X588" s="109">
        <f t="shared" si="151"/>
        <v>0</v>
      </c>
      <c r="Y588" s="109">
        <f t="shared" si="151"/>
        <v>0</v>
      </c>
      <c r="Z588" s="109">
        <f t="shared" si="151"/>
        <v>0</v>
      </c>
      <c r="AA588" s="109">
        <f t="shared" si="151"/>
        <v>0</v>
      </c>
      <c r="AB588" s="109">
        <f t="shared" si="151"/>
        <v>0</v>
      </c>
      <c r="AC588" s="121">
        <f t="shared" si="151"/>
        <v>0</v>
      </c>
    </row>
    <row r="589" spans="1:30">
      <c r="A589" s="2091" t="s">
        <v>124</v>
      </c>
      <c r="B589" s="2094" t="s">
        <v>687</v>
      </c>
      <c r="C589" s="10" t="s">
        <v>484</v>
      </c>
      <c r="D589" s="1015" t="s">
        <v>507</v>
      </c>
      <c r="E589" s="80"/>
      <c r="F589" s="80"/>
      <c r="G589" s="80"/>
      <c r="H589" s="414"/>
      <c r="I589" s="80"/>
      <c r="J589" s="80"/>
      <c r="K589" s="80"/>
      <c r="L589" s="80"/>
      <c r="M589" s="80"/>
      <c r="N589" s="414"/>
      <c r="O589" s="80"/>
      <c r="P589" s="80"/>
      <c r="Q589" s="80"/>
      <c r="R589" s="80"/>
      <c r="S589" s="80"/>
      <c r="T589" s="80"/>
      <c r="U589" s="80"/>
      <c r="V589" s="414"/>
      <c r="W589" s="80"/>
      <c r="X589" s="80"/>
      <c r="Y589" s="80"/>
      <c r="Z589" s="80"/>
      <c r="AA589" s="80"/>
      <c r="AB589" s="80"/>
      <c r="AC589" s="123">
        <f>SUM(E589:AB589)</f>
        <v>0</v>
      </c>
    </row>
    <row r="590" spans="1:30">
      <c r="A590" s="2149"/>
      <c r="B590" s="2151"/>
      <c r="C590" s="11" t="s">
        <v>485</v>
      </c>
      <c r="D590" s="1005" t="s">
        <v>507</v>
      </c>
      <c r="E590" s="82"/>
      <c r="F590" s="82"/>
      <c r="G590" s="82"/>
      <c r="H590" s="418"/>
      <c r="I590" s="82"/>
      <c r="J590" s="82"/>
      <c r="K590" s="82"/>
      <c r="L590" s="82"/>
      <c r="M590" s="82"/>
      <c r="N590" s="418"/>
      <c r="O590" s="82"/>
      <c r="P590" s="82"/>
      <c r="Q590" s="82"/>
      <c r="R590" s="82"/>
      <c r="S590" s="82"/>
      <c r="T590" s="82"/>
      <c r="U590" s="82"/>
      <c r="V590" s="418"/>
      <c r="W590" s="82"/>
      <c r="X590" s="82"/>
      <c r="Y590" s="82"/>
      <c r="Z590" s="82"/>
      <c r="AA590" s="82"/>
      <c r="AB590" s="82"/>
      <c r="AC590" s="123">
        <f>SUM(E590:AB590)</f>
        <v>0</v>
      </c>
    </row>
    <row r="591" spans="1:30">
      <c r="A591" s="2149"/>
      <c r="B591" s="2151"/>
      <c r="C591" s="11" t="s">
        <v>8</v>
      </c>
      <c r="D591" s="1005" t="s">
        <v>506</v>
      </c>
      <c r="E591" s="112" t="s">
        <v>244</v>
      </c>
      <c r="F591" s="112">
        <f t="shared" ref="F591:AB591" si="152">F589*100</f>
        <v>0</v>
      </c>
      <c r="G591" s="112">
        <f t="shared" si="152"/>
        <v>0</v>
      </c>
      <c r="H591" s="417">
        <f t="shared" si="152"/>
        <v>0</v>
      </c>
      <c r="I591" s="112">
        <f t="shared" si="152"/>
        <v>0</v>
      </c>
      <c r="J591" s="112">
        <f t="shared" si="152"/>
        <v>0</v>
      </c>
      <c r="K591" s="112">
        <f t="shared" si="152"/>
        <v>0</v>
      </c>
      <c r="L591" s="112">
        <f t="shared" si="152"/>
        <v>0</v>
      </c>
      <c r="M591" s="112">
        <f t="shared" si="152"/>
        <v>0</v>
      </c>
      <c r="N591" s="417">
        <f t="shared" si="152"/>
        <v>0</v>
      </c>
      <c r="O591" s="112">
        <f t="shared" si="152"/>
        <v>0</v>
      </c>
      <c r="P591" s="112">
        <f t="shared" si="152"/>
        <v>0</v>
      </c>
      <c r="Q591" s="112">
        <f t="shared" si="152"/>
        <v>0</v>
      </c>
      <c r="R591" s="112">
        <f t="shared" si="152"/>
        <v>0</v>
      </c>
      <c r="S591" s="112">
        <f t="shared" si="152"/>
        <v>0</v>
      </c>
      <c r="T591" s="112">
        <f t="shared" si="152"/>
        <v>0</v>
      </c>
      <c r="U591" s="112">
        <f t="shared" si="152"/>
        <v>0</v>
      </c>
      <c r="V591" s="417">
        <f t="shared" si="152"/>
        <v>0</v>
      </c>
      <c r="W591" s="112">
        <f t="shared" si="152"/>
        <v>0</v>
      </c>
      <c r="X591" s="112">
        <f t="shared" si="152"/>
        <v>0</v>
      </c>
      <c r="Y591" s="112">
        <f t="shared" si="152"/>
        <v>0</v>
      </c>
      <c r="Z591" s="112">
        <f t="shared" si="152"/>
        <v>0</v>
      </c>
      <c r="AA591" s="112">
        <f t="shared" si="152"/>
        <v>0</v>
      </c>
      <c r="AB591" s="112">
        <f t="shared" si="152"/>
        <v>0</v>
      </c>
      <c r="AC591" s="123"/>
    </row>
    <row r="592" spans="1:30" ht="13.5" thickBot="1">
      <c r="A592" s="2150"/>
      <c r="B592" s="2152"/>
      <c r="C592" s="46" t="s">
        <v>16</v>
      </c>
      <c r="D592" s="46"/>
      <c r="E592" s="125" t="e">
        <f t="shared" ref="E592:AC592" si="153">E590/E589</f>
        <v>#DIV/0!</v>
      </c>
      <c r="F592" s="125" t="e">
        <f t="shared" si="153"/>
        <v>#DIV/0!</v>
      </c>
      <c r="G592" s="125" t="e">
        <f t="shared" si="153"/>
        <v>#DIV/0!</v>
      </c>
      <c r="H592" s="438" t="e">
        <f t="shared" si="153"/>
        <v>#DIV/0!</v>
      </c>
      <c r="I592" s="125" t="e">
        <f t="shared" si="153"/>
        <v>#DIV/0!</v>
      </c>
      <c r="J592" s="125" t="e">
        <f t="shared" si="153"/>
        <v>#DIV/0!</v>
      </c>
      <c r="K592" s="125" t="e">
        <f t="shared" si="153"/>
        <v>#DIV/0!</v>
      </c>
      <c r="L592" s="125" t="e">
        <f t="shared" si="153"/>
        <v>#DIV/0!</v>
      </c>
      <c r="M592" s="125" t="e">
        <f t="shared" si="153"/>
        <v>#DIV/0!</v>
      </c>
      <c r="N592" s="438" t="e">
        <f t="shared" si="153"/>
        <v>#DIV/0!</v>
      </c>
      <c r="O592" s="125" t="e">
        <f t="shared" si="153"/>
        <v>#DIV/0!</v>
      </c>
      <c r="P592" s="125" t="e">
        <f t="shared" si="153"/>
        <v>#DIV/0!</v>
      </c>
      <c r="Q592" s="125" t="e">
        <f t="shared" si="153"/>
        <v>#DIV/0!</v>
      </c>
      <c r="R592" s="125" t="e">
        <f t="shared" si="153"/>
        <v>#DIV/0!</v>
      </c>
      <c r="S592" s="125" t="e">
        <f t="shared" si="153"/>
        <v>#DIV/0!</v>
      </c>
      <c r="T592" s="125" t="e">
        <f t="shared" si="153"/>
        <v>#DIV/0!</v>
      </c>
      <c r="U592" s="125" t="e">
        <f t="shared" si="153"/>
        <v>#DIV/0!</v>
      </c>
      <c r="V592" s="438" t="e">
        <f t="shared" si="153"/>
        <v>#DIV/0!</v>
      </c>
      <c r="W592" s="125" t="e">
        <f t="shared" si="153"/>
        <v>#DIV/0!</v>
      </c>
      <c r="X592" s="125" t="e">
        <f t="shared" si="153"/>
        <v>#DIV/0!</v>
      </c>
      <c r="Y592" s="125" t="e">
        <f t="shared" si="153"/>
        <v>#DIV/0!</v>
      </c>
      <c r="Z592" s="125" t="e">
        <f t="shared" si="153"/>
        <v>#DIV/0!</v>
      </c>
      <c r="AA592" s="125" t="e">
        <f t="shared" si="153"/>
        <v>#DIV/0!</v>
      </c>
      <c r="AB592" s="125" t="e">
        <f t="shared" si="153"/>
        <v>#DIV/0!</v>
      </c>
      <c r="AC592" s="121" t="e">
        <f t="shared" si="153"/>
        <v>#DIV/0!</v>
      </c>
    </row>
    <row r="593" spans="1:31">
      <c r="A593" s="2091" t="s">
        <v>102</v>
      </c>
      <c r="B593" s="2116" t="s">
        <v>668</v>
      </c>
      <c r="C593" s="10" t="s">
        <v>484</v>
      </c>
      <c r="D593" s="1015" t="s">
        <v>507</v>
      </c>
      <c r="E593" s="111">
        <v>7.1999999999388817E-2</v>
      </c>
      <c r="F593" s="111">
        <v>8.4000000000742148E-2</v>
      </c>
      <c r="G593" s="111">
        <v>8.3999999999650757E-2</v>
      </c>
      <c r="H593" s="436">
        <v>8.3999999999650757E-2</v>
      </c>
      <c r="I593" s="111">
        <v>8.4000000000742148E-2</v>
      </c>
      <c r="J593" s="111">
        <v>8.3999999999650757E-2</v>
      </c>
      <c r="K593" s="111">
        <v>0.12000000000043655</v>
      </c>
      <c r="L593" s="111">
        <v>7.1999999999388817E-2</v>
      </c>
      <c r="M593" s="111">
        <v>0.12000000000043655</v>
      </c>
      <c r="N593" s="436">
        <v>0.11999999999934516</v>
      </c>
      <c r="O593" s="111">
        <v>9.5999999999912683E-2</v>
      </c>
      <c r="P593" s="111">
        <v>0.10800000000017462</v>
      </c>
      <c r="Q593" s="111">
        <v>0.10800000000017462</v>
      </c>
      <c r="R593" s="111">
        <v>0.12000000000043655</v>
      </c>
      <c r="S593" s="111">
        <v>9.5999999999912683E-2</v>
      </c>
      <c r="T593" s="111">
        <v>7.1999999999388817E-2</v>
      </c>
      <c r="U593" s="111">
        <v>0.15600000000013095</v>
      </c>
      <c r="V593" s="436">
        <v>0.13200000000069848</v>
      </c>
      <c r="W593" s="111">
        <v>7.1999999999388817E-2</v>
      </c>
      <c r="X593" s="111">
        <v>8.4000000000742148E-2</v>
      </c>
      <c r="Y593" s="111">
        <v>4.7999999999956341E-2</v>
      </c>
      <c r="Z593" s="111">
        <v>8.3999999999650757E-2</v>
      </c>
      <c r="AA593" s="111">
        <v>7.1999999999388817E-2</v>
      </c>
      <c r="AB593" s="111">
        <v>7.2000000000480208E-2</v>
      </c>
      <c r="AC593" s="123">
        <f>SUM(E593:AB593)</f>
        <v>2.2439999999998688</v>
      </c>
    </row>
    <row r="594" spans="1:31">
      <c r="A594" s="2149"/>
      <c r="B594" s="2151"/>
      <c r="C594" s="11" t="s">
        <v>485</v>
      </c>
      <c r="D594" s="1005" t="s">
        <v>507</v>
      </c>
      <c r="E594" s="109">
        <v>8.3999999999650757E-2</v>
      </c>
      <c r="F594" s="109">
        <v>2.3999999999432475E-2</v>
      </c>
      <c r="G594" s="109">
        <v>7.2000000000480208E-2</v>
      </c>
      <c r="H594" s="416">
        <v>7.2000000000480208E-2</v>
      </c>
      <c r="I594" s="109">
        <v>5.9999999999126884E-2</v>
      </c>
      <c r="J594" s="109">
        <v>7.2000000000480208E-2</v>
      </c>
      <c r="K594" s="109">
        <v>6.0000000000218275E-2</v>
      </c>
      <c r="L594" s="109">
        <v>6.0000000000218275E-2</v>
      </c>
      <c r="M594" s="109">
        <v>7.1999999999388817E-2</v>
      </c>
      <c r="N594" s="416">
        <v>7.2000000000480208E-2</v>
      </c>
      <c r="O594" s="109">
        <v>5.9999999999126884E-2</v>
      </c>
      <c r="P594" s="109">
        <v>6.0000000000218275E-2</v>
      </c>
      <c r="Q594" s="109">
        <v>7.2000000000480208E-2</v>
      </c>
      <c r="R594" s="109">
        <v>8.3999999999650757E-2</v>
      </c>
      <c r="S594" s="109">
        <v>3.5999999999694408E-2</v>
      </c>
      <c r="T594" s="109">
        <v>7.2000000000480208E-2</v>
      </c>
      <c r="U594" s="109">
        <v>8.3999999999650757E-2</v>
      </c>
      <c r="V594" s="416">
        <v>6.0000000000218275E-2</v>
      </c>
      <c r="W594" s="109">
        <v>4.7999999999956341E-2</v>
      </c>
      <c r="X594" s="109">
        <v>8.3999999999650757E-2</v>
      </c>
      <c r="Y594" s="109">
        <v>6.0000000000218275E-2</v>
      </c>
      <c r="Z594" s="109">
        <v>8.4000000000742148E-2</v>
      </c>
      <c r="AA594" s="109">
        <v>3.5999999999694408E-2</v>
      </c>
      <c r="AB594" s="109">
        <v>8.3999999999650757E-2</v>
      </c>
      <c r="AC594" s="123">
        <f>SUM(E594:AB594)</f>
        <v>1.571999999999389</v>
      </c>
    </row>
    <row r="595" spans="1:31">
      <c r="A595" s="2149"/>
      <c r="B595" s="2151"/>
      <c r="C595" s="11" t="s">
        <v>8</v>
      </c>
      <c r="D595" s="1005" t="s">
        <v>466</v>
      </c>
      <c r="E595" s="112">
        <f>SQRT(E593*E593+E594*E594)*1000/(1.732*E532)</f>
        <v>10.302701844488167</v>
      </c>
      <c r="F595" s="112">
        <f t="shared" ref="F595:AB595" si="154">SQRT(F593*F593+F594*F594)*1000/(1.732*F532)</f>
        <v>8.1354129732477745</v>
      </c>
      <c r="G595" s="112">
        <f t="shared" si="154"/>
        <v>10.302701844554308</v>
      </c>
      <c r="H595" s="417">
        <f t="shared" si="154"/>
        <v>10.302701844554308</v>
      </c>
      <c r="I595" s="112">
        <f t="shared" si="154"/>
        <v>9.6129687108515185</v>
      </c>
      <c r="J595" s="112">
        <f t="shared" si="154"/>
        <v>10.302701844554308</v>
      </c>
      <c r="K595" s="112">
        <f t="shared" si="154"/>
        <v>12.493861157199902</v>
      </c>
      <c r="L595" s="112">
        <f t="shared" si="154"/>
        <v>8.7278361870064511</v>
      </c>
      <c r="M595" s="112">
        <f t="shared" si="154"/>
        <v>13.032001552963859</v>
      </c>
      <c r="N595" s="417">
        <f t="shared" si="154"/>
        <v>13.032001552928996</v>
      </c>
      <c r="O595" s="112">
        <f t="shared" si="154"/>
        <v>10.542331593546754</v>
      </c>
      <c r="P595" s="112">
        <f t="shared" si="154"/>
        <v>11.505211362223669</v>
      </c>
      <c r="Q595" s="112">
        <f t="shared" si="154"/>
        <v>12.087447470490508</v>
      </c>
      <c r="R595" s="112">
        <f t="shared" si="154"/>
        <v>13.640641751933414</v>
      </c>
      <c r="S595" s="112">
        <f t="shared" si="154"/>
        <v>9.5477952901383194</v>
      </c>
      <c r="T595" s="112">
        <f t="shared" si="154"/>
        <v>9.4821739263549709</v>
      </c>
      <c r="U595" s="112">
        <f t="shared" si="154"/>
        <v>16.49946702700128</v>
      </c>
      <c r="V595" s="417">
        <f t="shared" si="154"/>
        <v>13.502621590168092</v>
      </c>
      <c r="W595" s="112">
        <f t="shared" si="154"/>
        <v>8.0582983135851709</v>
      </c>
      <c r="X595" s="112">
        <f t="shared" si="154"/>
        <v>11.062536247450067</v>
      </c>
      <c r="Y595" s="112">
        <f t="shared" si="154"/>
        <v>7.1553947375155849</v>
      </c>
      <c r="Z595" s="112">
        <f t="shared" si="154"/>
        <v>11.062536247450067</v>
      </c>
      <c r="AA595" s="112">
        <f t="shared" si="154"/>
        <v>7.496316694229038</v>
      </c>
      <c r="AB595" s="112">
        <f t="shared" si="154"/>
        <v>10.302701844554308</v>
      </c>
      <c r="AC595" s="123"/>
    </row>
    <row r="596" spans="1:31" ht="13.5" thickBot="1">
      <c r="A596" s="2150"/>
      <c r="B596" s="2152"/>
      <c r="C596" s="46" t="s">
        <v>16</v>
      </c>
      <c r="D596" s="1006"/>
      <c r="E596" s="109">
        <f t="shared" ref="E596:AC596" si="155">E594/E593</f>
        <v>1.1666666666717196</v>
      </c>
      <c r="F596" s="109">
        <f t="shared" si="155"/>
        <v>0.28571428570500518</v>
      </c>
      <c r="G596" s="109">
        <f t="shared" si="155"/>
        <v>0.85714285715213756</v>
      </c>
      <c r="H596" s="416">
        <f t="shared" si="155"/>
        <v>0.85714285715213756</v>
      </c>
      <c r="I596" s="109">
        <f t="shared" si="155"/>
        <v>0.71428571426900922</v>
      </c>
      <c r="J596" s="109">
        <f t="shared" si="155"/>
        <v>0.85714285715213756</v>
      </c>
      <c r="K596" s="109">
        <f t="shared" si="155"/>
        <v>0.5</v>
      </c>
      <c r="L596" s="109">
        <f t="shared" si="155"/>
        <v>0.83333333334343884</v>
      </c>
      <c r="M596" s="109">
        <f t="shared" si="155"/>
        <v>0.59999999999272402</v>
      </c>
      <c r="N596" s="416">
        <f t="shared" si="155"/>
        <v>0.60000000000727594</v>
      </c>
      <c r="O596" s="109">
        <f t="shared" si="155"/>
        <v>0.62499999999147349</v>
      </c>
      <c r="P596" s="109">
        <f t="shared" si="155"/>
        <v>0.55555555555667835</v>
      </c>
      <c r="Q596" s="109">
        <f t="shared" si="155"/>
        <v>0.66666666667003516</v>
      </c>
      <c r="R596" s="109">
        <f t="shared" si="155"/>
        <v>0.6999999999945431</v>
      </c>
      <c r="S596" s="109">
        <f t="shared" si="155"/>
        <v>0.37499999999715783</v>
      </c>
      <c r="T596" s="109">
        <f t="shared" si="155"/>
        <v>1.0000000000151581</v>
      </c>
      <c r="U596" s="109">
        <f t="shared" si="155"/>
        <v>0.5384615384588477</v>
      </c>
      <c r="V596" s="416">
        <f t="shared" si="155"/>
        <v>0.45454545454470291</v>
      </c>
      <c r="W596" s="109">
        <f t="shared" si="155"/>
        <v>0.66666666667171937</v>
      </c>
      <c r="X596" s="109">
        <f t="shared" si="155"/>
        <v>0.99999999998700728</v>
      </c>
      <c r="Y596" s="109">
        <f t="shared" si="155"/>
        <v>1.2500000000056843</v>
      </c>
      <c r="Z596" s="109">
        <f t="shared" si="155"/>
        <v>1.0000000000129927</v>
      </c>
      <c r="AA596" s="109">
        <f t="shared" si="155"/>
        <v>0.5</v>
      </c>
      <c r="AB596" s="109">
        <f t="shared" si="155"/>
        <v>1.1666666666540348</v>
      </c>
      <c r="AC596" s="121">
        <f t="shared" si="155"/>
        <v>0.70053475935805742</v>
      </c>
    </row>
    <row r="597" spans="1:31">
      <c r="A597" s="149"/>
      <c r="B597" s="135" t="s">
        <v>18</v>
      </c>
      <c r="C597" s="10" t="s">
        <v>484</v>
      </c>
      <c r="D597" s="1015" t="s">
        <v>507</v>
      </c>
      <c r="E597" s="315">
        <v>5.9999999999854484E-4</v>
      </c>
      <c r="F597" s="315">
        <v>7.000000000007276E-4</v>
      </c>
      <c r="G597" s="315">
        <v>7.9999999999927243E-4</v>
      </c>
      <c r="H597" s="315">
        <v>7.9999999999927243E-4</v>
      </c>
      <c r="I597" s="315">
        <v>7.9999999999927243E-4</v>
      </c>
      <c r="J597" s="315">
        <v>9.0000000000145519E-4</v>
      </c>
      <c r="K597" s="315">
        <v>7.000000000007276E-4</v>
      </c>
      <c r="L597" s="315">
        <v>7.9999999999927243E-4</v>
      </c>
      <c r="M597" s="315">
        <v>9.0000000000145519E-4</v>
      </c>
      <c r="N597" s="315">
        <v>7.9999999999927243E-4</v>
      </c>
      <c r="O597" s="315">
        <v>7.000000000007276E-4</v>
      </c>
      <c r="P597" s="315">
        <v>7.9999999999927243E-4</v>
      </c>
      <c r="Q597" s="315">
        <v>1E-3</v>
      </c>
      <c r="R597" s="315">
        <v>7.9999999999927243E-4</v>
      </c>
      <c r="S597" s="315">
        <v>9.0000000000145519E-4</v>
      </c>
      <c r="T597" s="315">
        <v>5.0000000000000001E-4</v>
      </c>
      <c r="U597" s="315">
        <v>8.9999999999781726E-4</v>
      </c>
      <c r="V597" s="315">
        <v>7.000000000007276E-4</v>
      </c>
      <c r="W597" s="315">
        <v>9.0000000000145519E-4</v>
      </c>
      <c r="X597" s="315">
        <v>7.9999999999927243E-4</v>
      </c>
      <c r="Y597" s="315">
        <v>7.9999999999927243E-4</v>
      </c>
      <c r="Z597" s="315">
        <v>7.9999999999927243E-4</v>
      </c>
      <c r="AA597" s="315">
        <v>7.9999999999927243E-4</v>
      </c>
      <c r="AB597" s="315">
        <v>5.0000000000000001E-4</v>
      </c>
      <c r="AC597" s="229">
        <f>SUM(E597:AB597)</f>
        <v>1.8699999999997094E-2</v>
      </c>
      <c r="AD597" s="658" t="s">
        <v>481</v>
      </c>
      <c r="AE597" s="572">
        <f>MAX(F597:AB597)</f>
        <v>1E-3</v>
      </c>
    </row>
    <row r="598" spans="1:31" ht="13.5" thickBot="1">
      <c r="A598" s="150"/>
      <c r="B598" s="136" t="s">
        <v>19</v>
      </c>
      <c r="C598" s="45" t="s">
        <v>484</v>
      </c>
      <c r="D598" s="1009"/>
      <c r="E598" s="84"/>
      <c r="F598" s="84"/>
      <c r="G598" s="84"/>
      <c r="H598" s="437"/>
      <c r="I598" s="84"/>
      <c r="J598" s="84"/>
      <c r="K598" s="84"/>
      <c r="L598" s="84"/>
      <c r="M598" s="84"/>
      <c r="N598" s="437"/>
      <c r="O598" s="84"/>
      <c r="P598" s="84"/>
      <c r="Q598" s="84"/>
      <c r="R598" s="84"/>
      <c r="S598" s="84"/>
      <c r="T598" s="84"/>
      <c r="U598" s="84"/>
      <c r="V598" s="437"/>
      <c r="W598" s="84"/>
      <c r="X598" s="84"/>
      <c r="Y598" s="84"/>
      <c r="Z598" s="84"/>
      <c r="AA598" s="84"/>
      <c r="AB598" s="84"/>
      <c r="AC598" s="121">
        <f>SUM(E598:AB598)</f>
        <v>0</v>
      </c>
    </row>
    <row r="599" spans="1:31" s="658" customFormat="1" ht="10.5" customHeight="1">
      <c r="A599" s="2108" t="s">
        <v>152</v>
      </c>
      <c r="B599" s="2109"/>
      <c r="C599" s="12" t="s">
        <v>484</v>
      </c>
      <c r="D599" s="12"/>
      <c r="E599" s="108">
        <f>E533+E537+E541+E545+E549+E553+E557+E565+E569+E573+E577+E581+E585+E589</f>
        <v>2.2454400000007366</v>
      </c>
      <c r="F599" s="108">
        <f t="shared" ref="F599:AB600" si="156">F533+F537+F541+F545+F549+F553+F557+F565+F569+F573+F577+F581+F585+F589</f>
        <v>2.1974400000127345</v>
      </c>
      <c r="G599" s="108">
        <f t="shared" si="156"/>
        <v>2.7742199999838641</v>
      </c>
      <c r="H599" s="415">
        <f t="shared" si="156"/>
        <v>2.2462800000115783</v>
      </c>
      <c r="I599" s="108">
        <f t="shared" si="156"/>
        <v>2.2020599999984336</v>
      </c>
      <c r="J599" s="108">
        <f t="shared" si="156"/>
        <v>2.7694799999938002</v>
      </c>
      <c r="K599" s="108">
        <f t="shared" si="156"/>
        <v>2.7490800000095046</v>
      </c>
      <c r="L599" s="108">
        <f t="shared" si="156"/>
        <v>2.5580399999966117</v>
      </c>
      <c r="M599" s="108">
        <f t="shared" si="156"/>
        <v>2.3643599999923914</v>
      </c>
      <c r="N599" s="415">
        <f t="shared" si="156"/>
        <v>2.9150400000044909</v>
      </c>
      <c r="O599" s="108">
        <f t="shared" si="156"/>
        <v>2.3391599999984161</v>
      </c>
      <c r="P599" s="108">
        <f t="shared" si="156"/>
        <v>2.5070999999999</v>
      </c>
      <c r="Q599" s="108">
        <f t="shared" si="156"/>
        <v>2.9632800000054877</v>
      </c>
      <c r="R599" s="108">
        <f t="shared" si="156"/>
        <v>2.6991599999954108</v>
      </c>
      <c r="S599" s="108">
        <f t="shared" si="156"/>
        <v>1.6925400000060993</v>
      </c>
      <c r="T599" s="108">
        <f t="shared" si="156"/>
        <v>2.3655599999989394</v>
      </c>
      <c r="U599" s="108">
        <f t="shared" si="156"/>
        <v>2.9662799999946037</v>
      </c>
      <c r="V599" s="415">
        <f t="shared" si="156"/>
        <v>3.0122400000065563</v>
      </c>
      <c r="W599" s="108">
        <f t="shared" si="156"/>
        <v>2.7491999999920416</v>
      </c>
      <c r="X599" s="108">
        <f t="shared" si="156"/>
        <v>2.7982200000061646</v>
      </c>
      <c r="Y599" s="108">
        <f t="shared" si="156"/>
        <v>2.9411399999962846</v>
      </c>
      <c r="Z599" s="108">
        <f t="shared" si="156"/>
        <v>2.5840200000058244</v>
      </c>
      <c r="AA599" s="108">
        <f t="shared" si="156"/>
        <v>2.845259999985406</v>
      </c>
      <c r="AB599" s="108">
        <f t="shared" si="156"/>
        <v>1.5012000000128733</v>
      </c>
      <c r="AC599" s="108">
        <f>AC533+AC537+AC541+AC545+AC549+AC553+AC557+AC565+AC569+AC573+AC577+AC581+AC585+AC589</f>
        <v>60.985800000008147</v>
      </c>
    </row>
    <row r="600" spans="1:31" s="658" customFormat="1" ht="10.5" customHeight="1" thickBot="1">
      <c r="A600" s="2110"/>
      <c r="B600" s="2111"/>
      <c r="C600" s="9" t="s">
        <v>485</v>
      </c>
      <c r="D600" s="234"/>
      <c r="E600" s="111">
        <f>E534+E538+E542+E546+E550+E554+E558+E566+E570+E574+E578+E582+E586+E590</f>
        <v>2.9399999999787179E-3</v>
      </c>
      <c r="F600" s="111">
        <f t="shared" si="156"/>
        <v>2.8200000000042974E-3</v>
      </c>
      <c r="G600" s="111">
        <f t="shared" si="156"/>
        <v>2.7000000000042975E-3</v>
      </c>
      <c r="H600" s="436">
        <f t="shared" si="156"/>
        <v>3.7200000000085949E-3</v>
      </c>
      <c r="I600" s="111">
        <f t="shared" si="156"/>
        <v>2.9400000000042977E-3</v>
      </c>
      <c r="J600" s="111">
        <f t="shared" si="156"/>
        <v>2.8199999999787176E-3</v>
      </c>
      <c r="K600" s="111">
        <f t="shared" si="156"/>
        <v>3.4800000000085947E-3</v>
      </c>
      <c r="L600" s="111">
        <f t="shared" si="156"/>
        <v>2.3400000000042974E-3</v>
      </c>
      <c r="M600" s="111">
        <f t="shared" si="156"/>
        <v>2.7000000000042975E-3</v>
      </c>
      <c r="N600" s="436">
        <f t="shared" si="156"/>
        <v>2.4600000000042973E-3</v>
      </c>
      <c r="O600" s="111">
        <f t="shared" si="156"/>
        <v>1.8E-3</v>
      </c>
      <c r="P600" s="111">
        <f t="shared" si="156"/>
        <v>2.6699999999990995E-2</v>
      </c>
      <c r="Q600" s="111">
        <f t="shared" si="156"/>
        <v>2.5799999999995223E-2</v>
      </c>
      <c r="R600" s="111">
        <f t="shared" si="156"/>
        <v>2.9400000000042977E-3</v>
      </c>
      <c r="S600" s="111">
        <f t="shared" si="156"/>
        <v>3.6000000000085946E-3</v>
      </c>
      <c r="T600" s="111">
        <f t="shared" si="156"/>
        <v>2.8200000000042974E-3</v>
      </c>
      <c r="U600" s="111">
        <f t="shared" si="156"/>
        <v>1.4399999999999999E-3</v>
      </c>
      <c r="V600" s="436">
        <f t="shared" si="156"/>
        <v>2.7599999999830152E-3</v>
      </c>
      <c r="W600" s="111">
        <f t="shared" si="156"/>
        <v>1.08E-3</v>
      </c>
      <c r="X600" s="111">
        <f t="shared" si="156"/>
        <v>3.0000000000085947E-3</v>
      </c>
      <c r="Y600" s="111">
        <f t="shared" si="156"/>
        <v>2.5439999999995223E-2</v>
      </c>
      <c r="Z600" s="111">
        <f t="shared" si="156"/>
        <v>3.2400000000085945E-3</v>
      </c>
      <c r="AA600" s="111">
        <f t="shared" si="156"/>
        <v>3.1199999999830153E-3</v>
      </c>
      <c r="AB600" s="111">
        <f t="shared" si="156"/>
        <v>2.4600000000042973E-3</v>
      </c>
      <c r="AC600" s="111">
        <f t="shared" ref="AC600" si="157">AC534+AC538+AC542+AC546+AC550+AC554+AC558+AC566+AC570+AC574+AC578+AC582+AC586+AC590</f>
        <v>0.13511999999998653</v>
      </c>
    </row>
    <row r="601" spans="1:31" s="658" customFormat="1" ht="10.5" customHeight="1">
      <c r="A601" s="2097" t="s">
        <v>153</v>
      </c>
      <c r="B601" s="2112"/>
      <c r="C601" s="7" t="s">
        <v>484</v>
      </c>
      <c r="D601" s="7"/>
      <c r="E601" s="108">
        <f t="shared" ref="E601:AC602" si="158">E519+E523-E599</f>
        <v>0.27167999999926362</v>
      </c>
      <c r="F601" s="108">
        <f t="shared" si="158"/>
        <v>0.39695999998726572</v>
      </c>
      <c r="G601" s="108">
        <f t="shared" si="158"/>
        <v>-0.1260599999838643</v>
      </c>
      <c r="H601" s="415">
        <f t="shared" si="158"/>
        <v>0.35243999998842179</v>
      </c>
      <c r="I601" s="108">
        <f t="shared" si="158"/>
        <v>0.39762000000156661</v>
      </c>
      <c r="J601" s="108">
        <f t="shared" si="158"/>
        <v>-0.17315999999380027</v>
      </c>
      <c r="K601" s="108">
        <f t="shared" si="158"/>
        <v>2.2919999990495654E-2</v>
      </c>
      <c r="L601" s="108">
        <f t="shared" si="158"/>
        <v>9.20400000033883E-2</v>
      </c>
      <c r="M601" s="108">
        <f t="shared" si="158"/>
        <v>0.30780000000760843</v>
      </c>
      <c r="N601" s="415">
        <f t="shared" si="158"/>
        <v>-0.14352000000449117</v>
      </c>
      <c r="O601" s="108">
        <f t="shared" si="158"/>
        <v>0.31524000000158425</v>
      </c>
      <c r="P601" s="108">
        <f t="shared" si="158"/>
        <v>0.13002000000009994</v>
      </c>
      <c r="Q601" s="108">
        <f t="shared" si="158"/>
        <v>-0.24696000000548812</v>
      </c>
      <c r="R601" s="108">
        <f t="shared" si="158"/>
        <v>-6.6839999995410793E-2</v>
      </c>
      <c r="S601" s="108">
        <f t="shared" si="158"/>
        <v>0.91721999999390036</v>
      </c>
      <c r="T601" s="108">
        <f t="shared" si="158"/>
        <v>-1.1639999998939388E-2</v>
      </c>
      <c r="U601" s="108">
        <f t="shared" si="158"/>
        <v>-0.43187999999460347</v>
      </c>
      <c r="V601" s="415">
        <f t="shared" si="158"/>
        <v>-0.13128000000655637</v>
      </c>
      <c r="W601" s="108">
        <f t="shared" si="158"/>
        <v>0.23688000000795872</v>
      </c>
      <c r="X601" s="108">
        <f t="shared" si="158"/>
        <v>0.21233999999383535</v>
      </c>
      <c r="Y601" s="108">
        <f t="shared" si="158"/>
        <v>-5.9219999996284578E-2</v>
      </c>
      <c r="Z601" s="108">
        <f t="shared" si="158"/>
        <v>0.31277999999417538</v>
      </c>
      <c r="AA601" s="108">
        <f t="shared" si="158"/>
        <v>0.13842000001459409</v>
      </c>
      <c r="AB601" s="108">
        <f t="shared" si="158"/>
        <v>1.3442399999871266</v>
      </c>
      <c r="AC601" s="108">
        <f t="shared" si="158"/>
        <v>4.0580399999918555</v>
      </c>
    </row>
    <row r="602" spans="1:31" s="658" customFormat="1" ht="10.5" customHeight="1" thickBot="1">
      <c r="A602" s="2110"/>
      <c r="B602" s="2111"/>
      <c r="C602" s="9" t="s">
        <v>485</v>
      </c>
      <c r="D602" s="234"/>
      <c r="E602" s="111">
        <f t="shared" si="158"/>
        <v>1.4284200000000216</v>
      </c>
      <c r="F602" s="111">
        <f t="shared" si="158"/>
        <v>1.4952599999999956</v>
      </c>
      <c r="G602" s="111">
        <f t="shared" si="158"/>
        <v>1.5198599999999955</v>
      </c>
      <c r="H602" s="436">
        <f t="shared" si="158"/>
        <v>1.5044399999999916</v>
      </c>
      <c r="I602" s="111">
        <f t="shared" si="158"/>
        <v>1.5368999999999957</v>
      </c>
      <c r="J602" s="111">
        <f t="shared" si="158"/>
        <v>1.5120600000000213</v>
      </c>
      <c r="K602" s="111">
        <f t="shared" si="158"/>
        <v>1.5795599999999914</v>
      </c>
      <c r="L602" s="111">
        <f t="shared" si="158"/>
        <v>1.4093399999999958</v>
      </c>
      <c r="M602" s="111">
        <f t="shared" si="158"/>
        <v>1.4742599999999957</v>
      </c>
      <c r="N602" s="436">
        <f t="shared" si="158"/>
        <v>1.5714599999999959</v>
      </c>
      <c r="O602" s="111">
        <f t="shared" si="158"/>
        <v>1.5145199999999999</v>
      </c>
      <c r="P602" s="111">
        <f t="shared" si="158"/>
        <v>1.4550600000000089</v>
      </c>
      <c r="Q602" s="111">
        <f t="shared" si="158"/>
        <v>1.5399600000000049</v>
      </c>
      <c r="R602" s="111">
        <f t="shared" si="158"/>
        <v>1.5224999999999957</v>
      </c>
      <c r="S602" s="111">
        <f t="shared" si="158"/>
        <v>1.4911199999999916</v>
      </c>
      <c r="T602" s="111">
        <f t="shared" si="158"/>
        <v>1.3066199999999957</v>
      </c>
      <c r="U602" s="111">
        <f t="shared" si="158"/>
        <v>1.4390399999999999</v>
      </c>
      <c r="V602" s="436">
        <f t="shared" si="158"/>
        <v>1.804920000000017</v>
      </c>
      <c r="W602" s="111">
        <f t="shared" si="158"/>
        <v>1.7730000000000001</v>
      </c>
      <c r="X602" s="111">
        <f t="shared" si="158"/>
        <v>1.8008399999999916</v>
      </c>
      <c r="Y602" s="111">
        <f t="shared" si="158"/>
        <v>1.6728000000000047</v>
      </c>
      <c r="Z602" s="111">
        <f t="shared" si="158"/>
        <v>1.7161199999999914</v>
      </c>
      <c r="AA602" s="111">
        <f t="shared" si="158"/>
        <v>1.751280000000017</v>
      </c>
      <c r="AB602" s="111">
        <f t="shared" si="158"/>
        <v>1.6055399999999957</v>
      </c>
      <c r="AC602" s="111">
        <f t="shared" si="158"/>
        <v>37.424880000000016</v>
      </c>
    </row>
    <row r="603" spans="1:31" s="32" customFormat="1" ht="10.5" customHeight="1">
      <c r="A603" s="2167" t="s">
        <v>9</v>
      </c>
      <c r="B603" s="2168"/>
      <c r="C603" s="14" t="s">
        <v>484</v>
      </c>
      <c r="D603" s="14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  <c r="AB603" s="20"/>
      <c r="AC603" s="92"/>
    </row>
    <row r="604" spans="1:31" s="32" customFormat="1" ht="10.5" customHeight="1" thickBot="1">
      <c r="A604" s="2169"/>
      <c r="B604" s="2170"/>
      <c r="C604" s="15" t="s">
        <v>485</v>
      </c>
      <c r="D604" s="15"/>
      <c r="E604" s="93"/>
      <c r="F604" s="93"/>
      <c r="G604" s="93"/>
      <c r="H604" s="93"/>
      <c r="I604" s="93"/>
      <c r="J604" s="93"/>
      <c r="K604" s="93"/>
      <c r="L604" s="93"/>
      <c r="M604" s="93"/>
      <c r="N604" s="93"/>
      <c r="O604" s="93"/>
      <c r="P604" s="93"/>
      <c r="Q604" s="93"/>
      <c r="R604" s="93"/>
      <c r="S604" s="93"/>
      <c r="T604" s="93"/>
      <c r="U604" s="93"/>
      <c r="V604" s="93"/>
      <c r="W604" s="93"/>
      <c r="X604" s="93"/>
      <c r="Y604" s="93"/>
      <c r="Z604" s="93"/>
      <c r="AA604" s="93"/>
      <c r="AB604" s="93"/>
      <c r="AC604" s="94"/>
    </row>
    <row r="605" spans="1:31" s="72" customFormat="1" ht="30" customHeight="1" thickBot="1">
      <c r="A605" s="282"/>
      <c r="B605" s="71"/>
      <c r="C605" s="283" t="s">
        <v>281</v>
      </c>
      <c r="E605" s="101"/>
      <c r="F605" s="101"/>
      <c r="G605" s="101"/>
      <c r="H605" s="446">
        <f>H537+H549+H553+H577</f>
        <v>0.55968000000328377</v>
      </c>
      <c r="I605" s="101"/>
      <c r="J605" s="101"/>
      <c r="K605" s="101"/>
      <c r="L605" s="101"/>
      <c r="M605" s="101"/>
      <c r="N605" s="446">
        <f>N537+N549+N553+N577</f>
        <v>0.70302000000213394</v>
      </c>
      <c r="O605" s="101"/>
      <c r="P605" s="101"/>
      <c r="Q605" s="101"/>
      <c r="R605" s="101"/>
      <c r="S605" s="101"/>
      <c r="T605" s="101"/>
      <c r="U605" s="101"/>
      <c r="V605" s="446">
        <f>V537+V549+V553+V577</f>
        <v>0.67800000000158012</v>
      </c>
      <c r="W605" s="101"/>
      <c r="X605" s="101"/>
      <c r="Y605" s="284">
        <f>Y537+Y549+Y553+Y577</f>
        <v>0.55877999999899075</v>
      </c>
      <c r="Z605" s="101"/>
      <c r="AA605" s="101"/>
      <c r="AB605" s="101"/>
      <c r="AC605" s="101"/>
    </row>
    <row r="606" spans="1:31" s="658" customFormat="1" ht="28.5" customHeight="1">
      <c r="A606" s="133" t="s">
        <v>17</v>
      </c>
      <c r="B606" s="134" t="s">
        <v>5</v>
      </c>
      <c r="C606" s="6" t="s">
        <v>14</v>
      </c>
      <c r="D606" s="237" t="s">
        <v>499</v>
      </c>
      <c r="E606" s="2119" t="s">
        <v>15</v>
      </c>
      <c r="F606" s="2119"/>
      <c r="G606" s="2119"/>
      <c r="H606" s="2119"/>
      <c r="I606" s="2119"/>
      <c r="J606" s="2119"/>
      <c r="K606" s="2119"/>
      <c r="L606" s="2119"/>
      <c r="M606" s="2119"/>
      <c r="N606" s="2119"/>
      <c r="O606" s="2119"/>
      <c r="P606" s="2119"/>
      <c r="Q606" s="2119"/>
      <c r="R606" s="2119"/>
      <c r="S606" s="2119"/>
      <c r="T606" s="2119"/>
      <c r="U606" s="2119"/>
      <c r="V606" s="2119"/>
      <c r="W606" s="2119"/>
      <c r="X606" s="2119"/>
      <c r="Y606" s="2119"/>
      <c r="Z606" s="2119"/>
      <c r="AA606" s="2119"/>
      <c r="AB606" s="2119"/>
      <c r="AC606" s="2102" t="s">
        <v>10</v>
      </c>
    </row>
    <row r="607" spans="1:31" s="13" customFormat="1" ht="12.75" customHeight="1" thickBot="1">
      <c r="A607" s="2121" t="s">
        <v>795</v>
      </c>
      <c r="B607" s="2122"/>
      <c r="C607" s="17"/>
      <c r="D607" s="17"/>
      <c r="E607" s="18">
        <v>1</v>
      </c>
      <c r="F607" s="18">
        <v>2</v>
      </c>
      <c r="G607" s="18">
        <v>3</v>
      </c>
      <c r="H607" s="18">
        <v>4</v>
      </c>
      <c r="I607" s="18">
        <v>5</v>
      </c>
      <c r="J607" s="18">
        <v>6</v>
      </c>
      <c r="K607" s="18">
        <v>7</v>
      </c>
      <c r="L607" s="18">
        <v>8</v>
      </c>
      <c r="M607" s="18">
        <v>9</v>
      </c>
      <c r="N607" s="18">
        <v>10</v>
      </c>
      <c r="O607" s="18">
        <v>11</v>
      </c>
      <c r="P607" s="18">
        <v>12</v>
      </c>
      <c r="Q607" s="18">
        <v>13</v>
      </c>
      <c r="R607" s="18">
        <v>14</v>
      </c>
      <c r="S607" s="18">
        <v>15</v>
      </c>
      <c r="T607" s="18">
        <v>16</v>
      </c>
      <c r="U607" s="18">
        <v>17</v>
      </c>
      <c r="V607" s="18">
        <v>18</v>
      </c>
      <c r="W607" s="18">
        <v>19</v>
      </c>
      <c r="X607" s="18">
        <v>20</v>
      </c>
      <c r="Y607" s="18">
        <v>21</v>
      </c>
      <c r="Z607" s="18">
        <v>22</v>
      </c>
      <c r="AA607" s="18">
        <v>23</v>
      </c>
      <c r="AB607" s="18">
        <v>24</v>
      </c>
      <c r="AC607" s="2120"/>
    </row>
    <row r="608" spans="1:31" s="13" customFormat="1" ht="12.75" customHeight="1">
      <c r="A608" s="19" t="s">
        <v>293</v>
      </c>
      <c r="B608" s="20"/>
      <c r="C608" s="21"/>
      <c r="D608" s="1015"/>
      <c r="E608" s="20">
        <v>1</v>
      </c>
      <c r="F608" s="20">
        <v>1</v>
      </c>
      <c r="G608" s="20">
        <v>1</v>
      </c>
      <c r="H608" s="20">
        <v>1</v>
      </c>
      <c r="I608" s="20">
        <v>1</v>
      </c>
      <c r="J608" s="20">
        <v>1</v>
      </c>
      <c r="K608" s="20">
        <v>1</v>
      </c>
      <c r="L608" s="20">
        <v>1</v>
      </c>
      <c r="M608" s="20">
        <v>1</v>
      </c>
      <c r="N608" s="20">
        <v>1</v>
      </c>
      <c r="O608" s="20">
        <v>1</v>
      </c>
      <c r="P608" s="20">
        <v>1</v>
      </c>
      <c r="Q608" s="20">
        <v>1</v>
      </c>
      <c r="R608" s="20">
        <v>1</v>
      </c>
      <c r="S608" s="20">
        <v>1</v>
      </c>
      <c r="T608" s="20">
        <v>1</v>
      </c>
      <c r="U608" s="20">
        <v>1</v>
      </c>
      <c r="V608" s="20">
        <v>1</v>
      </c>
      <c r="W608" s="20">
        <v>1</v>
      </c>
      <c r="X608" s="20">
        <v>1</v>
      </c>
      <c r="Y608" s="20">
        <v>1</v>
      </c>
      <c r="Z608" s="20">
        <v>1</v>
      </c>
      <c r="AA608" s="20">
        <v>1</v>
      </c>
      <c r="AB608" s="20">
        <v>1</v>
      </c>
      <c r="AC608" s="22"/>
    </row>
    <row r="609" spans="1:31" s="13" customFormat="1" ht="12.75" customHeight="1" thickBot="1">
      <c r="A609" s="36" t="s">
        <v>7</v>
      </c>
      <c r="B609" s="37"/>
      <c r="C609" s="38"/>
      <c r="D609" s="1006"/>
      <c r="E609" s="37">
        <v>1</v>
      </c>
      <c r="F609" s="37">
        <v>1</v>
      </c>
      <c r="G609" s="37">
        <v>1</v>
      </c>
      <c r="H609" s="37">
        <v>1</v>
      </c>
      <c r="I609" s="37">
        <v>1</v>
      </c>
      <c r="J609" s="37">
        <v>1</v>
      </c>
      <c r="K609" s="37">
        <v>1</v>
      </c>
      <c r="L609" s="37">
        <v>1</v>
      </c>
      <c r="M609" s="37">
        <v>1</v>
      </c>
      <c r="N609" s="37">
        <v>1</v>
      </c>
      <c r="O609" s="37">
        <v>1</v>
      </c>
      <c r="P609" s="37">
        <v>1</v>
      </c>
      <c r="Q609" s="37">
        <v>1</v>
      </c>
      <c r="R609" s="37">
        <v>1</v>
      </c>
      <c r="S609" s="37">
        <v>1</v>
      </c>
      <c r="T609" s="37">
        <v>1</v>
      </c>
      <c r="U609" s="37">
        <v>1</v>
      </c>
      <c r="V609" s="37">
        <v>1</v>
      </c>
      <c r="W609" s="37">
        <v>1</v>
      </c>
      <c r="X609" s="37">
        <v>1</v>
      </c>
      <c r="Y609" s="37">
        <v>1</v>
      </c>
      <c r="Z609" s="37">
        <v>1</v>
      </c>
      <c r="AA609" s="37">
        <v>1</v>
      </c>
      <c r="AB609" s="37">
        <v>1</v>
      </c>
      <c r="AC609" s="171"/>
    </row>
    <row r="610" spans="1:31" s="658" customFormat="1" ht="11.25">
      <c r="A610" s="2091" t="s">
        <v>109</v>
      </c>
      <c r="B610" s="2094" t="s">
        <v>295</v>
      </c>
      <c r="C610" s="10" t="s">
        <v>484</v>
      </c>
      <c r="D610" s="1015" t="s">
        <v>507</v>
      </c>
      <c r="E610" s="108">
        <v>0.1440000000031432</v>
      </c>
      <c r="F610" s="108">
        <v>9.5999999997729901E-2</v>
      </c>
      <c r="G610" s="108">
        <v>0.14399999999877763</v>
      </c>
      <c r="H610" s="415">
        <v>0.1440000000031432</v>
      </c>
      <c r="I610" s="108">
        <v>0.14399999999877763</v>
      </c>
      <c r="J610" s="108">
        <v>9.5999999997729901E-2</v>
      </c>
      <c r="K610" s="108">
        <v>0.1440000000031432</v>
      </c>
      <c r="L610" s="108">
        <v>0.14399999999877763</v>
      </c>
      <c r="M610" s="108">
        <v>0.14399999999877763</v>
      </c>
      <c r="N610" s="415">
        <v>0.1440000000031432</v>
      </c>
      <c r="O610" s="108">
        <v>9.5999999997729901E-2</v>
      </c>
      <c r="P610" s="108">
        <v>0.14399999999877763</v>
      </c>
      <c r="Q610" s="108">
        <v>9.6000000002095479E-2</v>
      </c>
      <c r="R610" s="108">
        <v>0.14399999999877763</v>
      </c>
      <c r="S610" s="108">
        <v>0.14399999999877763</v>
      </c>
      <c r="T610" s="108">
        <v>9.6000000002095479E-2</v>
      </c>
      <c r="U610" s="108">
        <v>0.14399999999877763</v>
      </c>
      <c r="V610" s="415">
        <v>9.6000000002095479E-2</v>
      </c>
      <c r="W610" s="108">
        <v>0.14399999999877763</v>
      </c>
      <c r="X610" s="108">
        <v>9.6000000002095479E-2</v>
      </c>
      <c r="Y610" s="108">
        <v>0.14399999999877763</v>
      </c>
      <c r="Z610" s="108">
        <v>0.14399999999877763</v>
      </c>
      <c r="AA610" s="108">
        <v>9.6000000002095479E-2</v>
      </c>
      <c r="AB610" s="108">
        <v>0.14399999999877763</v>
      </c>
      <c r="AC610" s="123">
        <f>SUM(E610:AB610)</f>
        <v>3.0720000000015699</v>
      </c>
    </row>
    <row r="611" spans="1:31" s="658" customFormat="1" ht="11.25">
      <c r="A611" s="2092"/>
      <c r="B611" s="2095"/>
      <c r="C611" s="11" t="s">
        <v>485</v>
      </c>
      <c r="D611" s="1005" t="s">
        <v>507</v>
      </c>
      <c r="E611" s="109">
        <v>9.5999999997729901E-2</v>
      </c>
      <c r="F611" s="109">
        <v>9.6000000002095479E-2</v>
      </c>
      <c r="G611" s="109">
        <v>9.5999999997729901E-2</v>
      </c>
      <c r="H611" s="416">
        <v>0.1440000000031432</v>
      </c>
      <c r="I611" s="109">
        <v>9.5999999997729901E-2</v>
      </c>
      <c r="J611" s="109">
        <v>9.6000000002095479E-2</v>
      </c>
      <c r="K611" s="109">
        <v>0.14399999999877763</v>
      </c>
      <c r="L611" s="109">
        <v>0.14399999999877763</v>
      </c>
      <c r="M611" s="109">
        <v>9.6000000002095479E-2</v>
      </c>
      <c r="N611" s="416">
        <v>9.5999999997729901E-2</v>
      </c>
      <c r="O611" s="109">
        <v>0.1440000000031432</v>
      </c>
      <c r="P611" s="109">
        <v>9.5999999997729901E-2</v>
      </c>
      <c r="Q611" s="109">
        <v>0.14399999999877763</v>
      </c>
      <c r="R611" s="109">
        <v>0.1440000000031432</v>
      </c>
      <c r="S611" s="109">
        <v>0.14399999999877763</v>
      </c>
      <c r="T611" s="109">
        <v>0.14399999999877763</v>
      </c>
      <c r="U611" s="109">
        <v>9.6000000002095479E-2</v>
      </c>
      <c r="V611" s="416">
        <v>0.14399999999877763</v>
      </c>
      <c r="W611" s="109">
        <v>0.14399999999877763</v>
      </c>
      <c r="X611" s="109">
        <v>9.6000000002095479E-2</v>
      </c>
      <c r="Y611" s="109">
        <v>0.14399999999877763</v>
      </c>
      <c r="Z611" s="109">
        <v>0.14399999999877763</v>
      </c>
      <c r="AA611" s="109">
        <v>9.6000000002095479E-2</v>
      </c>
      <c r="AB611" s="109">
        <v>7.2000000001571599E-2</v>
      </c>
      <c r="AC611" s="123">
        <f>SUM(E611:AB611)</f>
        <v>2.8560000000012216</v>
      </c>
    </row>
    <row r="612" spans="1:31" s="658" customFormat="1" ht="12">
      <c r="A612" s="2092"/>
      <c r="B612" s="2095"/>
      <c r="C612" s="11" t="s">
        <v>8</v>
      </c>
      <c r="D612" s="1005" t="s">
        <v>466</v>
      </c>
      <c r="E612" s="1632">
        <v>18</v>
      </c>
      <c r="F612" s="1632">
        <v>22</v>
      </c>
      <c r="G612" s="1632">
        <v>21</v>
      </c>
      <c r="H612" s="775">
        <v>20</v>
      </c>
      <c r="I612" s="1632">
        <v>20</v>
      </c>
      <c r="J612" s="1632">
        <v>20</v>
      </c>
      <c r="K612" s="1632">
        <v>17</v>
      </c>
      <c r="L612" s="1632">
        <v>21</v>
      </c>
      <c r="M612" s="1632">
        <v>18</v>
      </c>
      <c r="N612" s="775">
        <v>20</v>
      </c>
      <c r="O612" s="1632">
        <v>20</v>
      </c>
      <c r="P612" s="1632">
        <v>20</v>
      </c>
      <c r="Q612" s="1632">
        <v>17</v>
      </c>
      <c r="R612" s="1632">
        <v>19</v>
      </c>
      <c r="S612" s="1632">
        <v>18</v>
      </c>
      <c r="T612" s="1632">
        <v>20</v>
      </c>
      <c r="U612" s="1632">
        <v>19</v>
      </c>
      <c r="V612" s="775">
        <v>21</v>
      </c>
      <c r="W612" s="1632">
        <v>20</v>
      </c>
      <c r="X612" s="1632">
        <v>20</v>
      </c>
      <c r="Y612" s="1632">
        <v>19</v>
      </c>
      <c r="Z612" s="1632">
        <v>20</v>
      </c>
      <c r="AA612" s="1632">
        <v>20</v>
      </c>
      <c r="AB612" s="1632">
        <v>18</v>
      </c>
      <c r="AC612" s="123"/>
      <c r="AD612" s="273">
        <f>MAX(E612:AB612)</f>
        <v>22</v>
      </c>
    </row>
    <row r="613" spans="1:31" s="658" customFormat="1" ht="12" thickBot="1">
      <c r="A613" s="2092"/>
      <c r="B613" s="2095"/>
      <c r="C613" s="11" t="s">
        <v>16</v>
      </c>
      <c r="D613" s="11"/>
      <c r="E613" s="109">
        <f t="shared" ref="E613:AC613" si="159">E611/E610</f>
        <v>0.66666666663635021</v>
      </c>
      <c r="F613" s="109">
        <f t="shared" si="159"/>
        <v>1.0000000000454747</v>
      </c>
      <c r="G613" s="109">
        <f t="shared" si="159"/>
        <v>0.66666666665656116</v>
      </c>
      <c r="H613" s="416">
        <f t="shared" si="159"/>
        <v>1</v>
      </c>
      <c r="I613" s="109">
        <f t="shared" si="159"/>
        <v>0.66666666665656116</v>
      </c>
      <c r="J613" s="109">
        <f t="shared" si="159"/>
        <v>1.0000000000454747</v>
      </c>
      <c r="K613" s="109">
        <f t="shared" si="159"/>
        <v>0.99999999996968358</v>
      </c>
      <c r="L613" s="109">
        <f t="shared" si="159"/>
        <v>1</v>
      </c>
      <c r="M613" s="109">
        <f t="shared" si="159"/>
        <v>0.66666666668687768</v>
      </c>
      <c r="N613" s="416">
        <f t="shared" si="159"/>
        <v>0.66666666663635021</v>
      </c>
      <c r="O613" s="109">
        <f t="shared" si="159"/>
        <v>1.5000000000682119</v>
      </c>
      <c r="P613" s="109">
        <f t="shared" si="159"/>
        <v>0.66666666665656116</v>
      </c>
      <c r="Q613" s="109">
        <f t="shared" si="159"/>
        <v>1.4999999999545253</v>
      </c>
      <c r="R613" s="109">
        <f t="shared" si="159"/>
        <v>1.0000000000303164</v>
      </c>
      <c r="S613" s="109">
        <f t="shared" si="159"/>
        <v>1</v>
      </c>
      <c r="T613" s="109">
        <f t="shared" si="159"/>
        <v>1.4999999999545253</v>
      </c>
      <c r="U613" s="109">
        <f t="shared" si="159"/>
        <v>0.66666666668687768</v>
      </c>
      <c r="V613" s="416">
        <f t="shared" si="159"/>
        <v>1.4999999999545253</v>
      </c>
      <c r="W613" s="109">
        <f t="shared" si="159"/>
        <v>1</v>
      </c>
      <c r="X613" s="109">
        <f t="shared" si="159"/>
        <v>1</v>
      </c>
      <c r="Y613" s="109">
        <f t="shared" si="159"/>
        <v>1</v>
      </c>
      <c r="Z613" s="109">
        <f t="shared" si="159"/>
        <v>1</v>
      </c>
      <c r="AA613" s="109">
        <f t="shared" si="159"/>
        <v>1</v>
      </c>
      <c r="AB613" s="109">
        <f t="shared" si="159"/>
        <v>0.50000000001515821</v>
      </c>
      <c r="AC613" s="123">
        <f t="shared" si="159"/>
        <v>0.92968749999992251</v>
      </c>
    </row>
    <row r="614" spans="1:31" s="658" customFormat="1" ht="11.25">
      <c r="A614" s="2091" t="s">
        <v>103</v>
      </c>
      <c r="B614" s="2094" t="s">
        <v>337</v>
      </c>
      <c r="C614" s="10" t="s">
        <v>484</v>
      </c>
      <c r="D614" s="1015" t="s">
        <v>507</v>
      </c>
      <c r="E614" s="108">
        <v>0.19199999999982537</v>
      </c>
      <c r="F614" s="108">
        <v>0.14399999999986904</v>
      </c>
      <c r="G614" s="108">
        <v>0.14399999999986904</v>
      </c>
      <c r="H614" s="415">
        <v>9.5999999999912683E-2</v>
      </c>
      <c r="I614" s="108">
        <v>9.5999999999912683E-2</v>
      </c>
      <c r="J614" s="108">
        <v>0.14400000000096042</v>
      </c>
      <c r="K614" s="108">
        <v>9.5999999999912683E-2</v>
      </c>
      <c r="L614" s="108">
        <v>9.5999999999912683E-2</v>
      </c>
      <c r="M614" s="108">
        <v>9.5999999999912683E-2</v>
      </c>
      <c r="N614" s="415">
        <v>0.14399999999986904</v>
      </c>
      <c r="O614" s="108">
        <v>0.14399999999986904</v>
      </c>
      <c r="P614" s="108">
        <v>0.14399999999986904</v>
      </c>
      <c r="Q614" s="108">
        <v>0.14399999999986904</v>
      </c>
      <c r="R614" s="108">
        <v>0.14399999999986904</v>
      </c>
      <c r="S614" s="108">
        <v>0.14400000000096042</v>
      </c>
      <c r="T614" s="108">
        <v>0.19199999999982537</v>
      </c>
      <c r="U614" s="108">
        <v>0.19199999999982537</v>
      </c>
      <c r="V614" s="415">
        <v>0.14399999999986904</v>
      </c>
      <c r="W614" s="108">
        <v>0.14399999999986904</v>
      </c>
      <c r="X614" s="108">
        <v>0.14399999999986904</v>
      </c>
      <c r="Y614" s="108">
        <v>0.19199999999982537</v>
      </c>
      <c r="Z614" s="108">
        <v>9.5999999999912683E-2</v>
      </c>
      <c r="AA614" s="108">
        <v>0.14400000000096042</v>
      </c>
      <c r="AB614" s="108">
        <v>0.19199999999982537</v>
      </c>
      <c r="AC614" s="123">
        <f>SUM(E614:AB614)</f>
        <v>3.4080000000001744</v>
      </c>
    </row>
    <row r="615" spans="1:31" s="658" customFormat="1" ht="11.25">
      <c r="A615" s="2177"/>
      <c r="B615" s="2217"/>
      <c r="C615" s="11" t="s">
        <v>485</v>
      </c>
      <c r="D615" s="1005" t="s">
        <v>507</v>
      </c>
      <c r="E615" s="109">
        <v>0</v>
      </c>
      <c r="F615" s="109">
        <v>0</v>
      </c>
      <c r="G615" s="109">
        <v>0</v>
      </c>
      <c r="H615" s="416">
        <v>0</v>
      </c>
      <c r="I615" s="109">
        <v>0</v>
      </c>
      <c r="J615" s="109">
        <v>0</v>
      </c>
      <c r="K615" s="109">
        <v>0</v>
      </c>
      <c r="L615" s="109">
        <v>0</v>
      </c>
      <c r="M615" s="109">
        <v>0</v>
      </c>
      <c r="N615" s="416">
        <v>0</v>
      </c>
      <c r="O615" s="109">
        <v>0</v>
      </c>
      <c r="P615" s="109">
        <v>0</v>
      </c>
      <c r="Q615" s="109">
        <v>0</v>
      </c>
      <c r="R615" s="109">
        <v>0</v>
      </c>
      <c r="S615" s="109">
        <v>0</v>
      </c>
      <c r="T615" s="109">
        <v>0</v>
      </c>
      <c r="U615" s="109">
        <v>0</v>
      </c>
      <c r="V615" s="416">
        <v>0</v>
      </c>
      <c r="W615" s="109">
        <v>0</v>
      </c>
      <c r="X615" s="109">
        <v>0</v>
      </c>
      <c r="Y615" s="109">
        <v>0</v>
      </c>
      <c r="Z615" s="109">
        <v>0</v>
      </c>
      <c r="AA615" s="109">
        <v>0</v>
      </c>
      <c r="AB615" s="109">
        <v>0</v>
      </c>
      <c r="AC615" s="123">
        <f>SUM(E615:AB615)</f>
        <v>0</v>
      </c>
      <c r="AD615" s="658" t="s">
        <v>472</v>
      </c>
    </row>
    <row r="616" spans="1:31" s="658" customFormat="1" ht="12">
      <c r="A616" s="2177"/>
      <c r="B616" s="2217"/>
      <c r="C616" s="11" t="s">
        <v>8</v>
      </c>
      <c r="D616" s="1005" t="s">
        <v>466</v>
      </c>
      <c r="E616" s="1633">
        <v>23</v>
      </c>
      <c r="F616" s="1633">
        <v>26</v>
      </c>
      <c r="G616" s="1633">
        <v>27</v>
      </c>
      <c r="H616" s="775">
        <v>23</v>
      </c>
      <c r="I616" s="1633">
        <v>30</v>
      </c>
      <c r="J616" s="1633">
        <v>29</v>
      </c>
      <c r="K616" s="1633">
        <v>26</v>
      </c>
      <c r="L616" s="1633">
        <v>24</v>
      </c>
      <c r="M616" s="1633">
        <v>29</v>
      </c>
      <c r="N616" s="775">
        <v>28</v>
      </c>
      <c r="O616" s="1633">
        <v>25</v>
      </c>
      <c r="P616" s="1633">
        <v>22</v>
      </c>
      <c r="Q616" s="1633">
        <v>29</v>
      </c>
      <c r="R616" s="1633">
        <v>30</v>
      </c>
      <c r="S616" s="1633">
        <v>26</v>
      </c>
      <c r="T616" s="1633">
        <v>24</v>
      </c>
      <c r="U616" s="1633">
        <v>25</v>
      </c>
      <c r="V616" s="775">
        <v>25</v>
      </c>
      <c r="W616" s="1633">
        <v>26</v>
      </c>
      <c r="X616" s="1633">
        <v>30</v>
      </c>
      <c r="Y616" s="1633">
        <v>30</v>
      </c>
      <c r="Z616" s="1633">
        <v>30</v>
      </c>
      <c r="AA616" s="1633">
        <v>27</v>
      </c>
      <c r="AB616" s="1633">
        <v>25</v>
      </c>
      <c r="AC616" s="123"/>
      <c r="AD616" s="273">
        <f>MAX(E616:AB616)</f>
        <v>30</v>
      </c>
    </row>
    <row r="617" spans="1:31" s="658" customFormat="1" ht="12" thickBot="1">
      <c r="A617" s="2177"/>
      <c r="B617" s="2217"/>
      <c r="C617" s="11" t="s">
        <v>16</v>
      </c>
      <c r="D617" s="11"/>
      <c r="E617" s="109">
        <f t="shared" ref="E617:AC617" si="160">E615/E614</f>
        <v>0</v>
      </c>
      <c r="F617" s="109">
        <f t="shared" si="160"/>
        <v>0</v>
      </c>
      <c r="G617" s="109">
        <f t="shared" si="160"/>
        <v>0</v>
      </c>
      <c r="H617" s="416">
        <f t="shared" si="160"/>
        <v>0</v>
      </c>
      <c r="I617" s="109">
        <f t="shared" si="160"/>
        <v>0</v>
      </c>
      <c r="J617" s="109">
        <f t="shared" si="160"/>
        <v>0</v>
      </c>
      <c r="K617" s="109">
        <f t="shared" si="160"/>
        <v>0</v>
      </c>
      <c r="L617" s="109">
        <f t="shared" si="160"/>
        <v>0</v>
      </c>
      <c r="M617" s="109">
        <f t="shared" si="160"/>
        <v>0</v>
      </c>
      <c r="N617" s="416">
        <f t="shared" si="160"/>
        <v>0</v>
      </c>
      <c r="O617" s="109">
        <f t="shared" si="160"/>
        <v>0</v>
      </c>
      <c r="P617" s="109">
        <f t="shared" si="160"/>
        <v>0</v>
      </c>
      <c r="Q617" s="109">
        <f t="shared" si="160"/>
        <v>0</v>
      </c>
      <c r="R617" s="109">
        <f t="shared" si="160"/>
        <v>0</v>
      </c>
      <c r="S617" s="109">
        <f t="shared" si="160"/>
        <v>0</v>
      </c>
      <c r="T617" s="109">
        <f t="shared" si="160"/>
        <v>0</v>
      </c>
      <c r="U617" s="109">
        <f t="shared" si="160"/>
        <v>0</v>
      </c>
      <c r="V617" s="416">
        <f t="shared" si="160"/>
        <v>0</v>
      </c>
      <c r="W617" s="109">
        <f t="shared" si="160"/>
        <v>0</v>
      </c>
      <c r="X617" s="109">
        <f t="shared" si="160"/>
        <v>0</v>
      </c>
      <c r="Y617" s="109">
        <f t="shared" si="160"/>
        <v>0</v>
      </c>
      <c r="Z617" s="109">
        <f t="shared" si="160"/>
        <v>0</v>
      </c>
      <c r="AA617" s="109">
        <f t="shared" si="160"/>
        <v>0</v>
      </c>
      <c r="AB617" s="109">
        <f t="shared" si="160"/>
        <v>0</v>
      </c>
      <c r="AC617" s="123">
        <f t="shared" si="160"/>
        <v>0</v>
      </c>
    </row>
    <row r="618" spans="1:31" s="658" customFormat="1" ht="11.25">
      <c r="A618" s="2091" t="s">
        <v>115</v>
      </c>
      <c r="B618" s="2094" t="s">
        <v>338</v>
      </c>
      <c r="C618" s="10" t="s">
        <v>484</v>
      </c>
      <c r="D618" s="1015" t="s">
        <v>507</v>
      </c>
      <c r="E618" s="706">
        <v>7.1999999999934519E-2</v>
      </c>
      <c r="F618" s="706">
        <v>7.1999999999934519E-2</v>
      </c>
      <c r="G618" s="706">
        <v>7.1999999999934519E-2</v>
      </c>
      <c r="H618" s="440">
        <v>7.1999999999934519E-2</v>
      </c>
      <c r="I618" s="706">
        <v>7.1999999999934519E-2</v>
      </c>
      <c r="J618" s="706">
        <v>4.7999999999956341E-2</v>
      </c>
      <c r="K618" s="706">
        <v>7.1999999999934519E-2</v>
      </c>
      <c r="L618" s="706">
        <v>4.8000000000502037E-2</v>
      </c>
      <c r="M618" s="706">
        <v>4.7999999999956341E-2</v>
      </c>
      <c r="N618" s="440">
        <v>4.7999999999956341E-2</v>
      </c>
      <c r="O618" s="706">
        <v>4.7999999999956341E-2</v>
      </c>
      <c r="P618" s="706">
        <v>4.7999999999956341E-2</v>
      </c>
      <c r="Q618" s="706">
        <v>4.7999999999956341E-2</v>
      </c>
      <c r="R618" s="706">
        <v>7.1999999999934519E-2</v>
      </c>
      <c r="S618" s="706">
        <v>4.7999999999956341E-2</v>
      </c>
      <c r="T618" s="706">
        <v>7.1999999999934519E-2</v>
      </c>
      <c r="U618" s="706">
        <v>4.7999999999956341E-2</v>
      </c>
      <c r="V618" s="440">
        <v>4.7999999999956341E-2</v>
      </c>
      <c r="W618" s="706">
        <v>7.2000000000480208E-2</v>
      </c>
      <c r="X618" s="706">
        <v>7.1999999999934519E-2</v>
      </c>
      <c r="Y618" s="706">
        <v>4.7999999999956341E-2</v>
      </c>
      <c r="Z618" s="706">
        <v>7.1999999999934519E-2</v>
      </c>
      <c r="AA618" s="706">
        <v>4.7999999999956341E-2</v>
      </c>
      <c r="AB618" s="706">
        <v>4.7999999999956341E-2</v>
      </c>
      <c r="AC618" s="120">
        <f>SUM(E618:AB618)</f>
        <v>1.4159999999998032</v>
      </c>
      <c r="AD618" s="119">
        <f>MAX(E618:AB618)</f>
        <v>7.2000000000480208E-2</v>
      </c>
      <c r="AE618" s="119">
        <f>MIN(E618:AB618)</f>
        <v>4.7999999999956341E-2</v>
      </c>
    </row>
    <row r="619" spans="1:31" s="658" customFormat="1" ht="11.25">
      <c r="A619" s="2215"/>
      <c r="B619" s="2217"/>
      <c r="C619" s="11" t="s">
        <v>485</v>
      </c>
      <c r="D619" s="1005" t="s">
        <v>507</v>
      </c>
      <c r="E619" s="707">
        <v>4.8000000000502037E-2</v>
      </c>
      <c r="F619" s="707">
        <v>4.7999999999956341E-2</v>
      </c>
      <c r="G619" s="707">
        <v>2.3999999999978171E-2</v>
      </c>
      <c r="H619" s="443">
        <v>2.3999999999978171E-2</v>
      </c>
      <c r="I619" s="707">
        <v>4.7999999999956341E-2</v>
      </c>
      <c r="J619" s="707">
        <v>2.3999999999978171E-2</v>
      </c>
      <c r="K619" s="707">
        <v>2.3999999999978171E-2</v>
      </c>
      <c r="L619" s="707">
        <v>2.3999999999978171E-2</v>
      </c>
      <c r="M619" s="707">
        <v>2.3999999999978171E-2</v>
      </c>
      <c r="N619" s="443">
        <v>2.3999999999978171E-2</v>
      </c>
      <c r="O619" s="707">
        <v>2.3999999999978171E-2</v>
      </c>
      <c r="P619" s="707">
        <v>2.3999999999978171E-2</v>
      </c>
      <c r="Q619" s="707">
        <v>4.7999999999956341E-2</v>
      </c>
      <c r="R619" s="707">
        <v>4.7999999999956341E-2</v>
      </c>
      <c r="S619" s="707">
        <v>2.3999999999978171E-2</v>
      </c>
      <c r="T619" s="707">
        <v>4.7999999999956341E-2</v>
      </c>
      <c r="U619" s="707">
        <v>2.3999999999978171E-2</v>
      </c>
      <c r="V619" s="443">
        <v>2.3999999999978171E-2</v>
      </c>
      <c r="W619" s="707">
        <v>2.3999999999978171E-2</v>
      </c>
      <c r="X619" s="707">
        <v>2.400000000052387E-2</v>
      </c>
      <c r="Y619" s="707">
        <v>4.7999999999956341E-2</v>
      </c>
      <c r="Z619" s="707">
        <v>4.7999999999956341E-2</v>
      </c>
      <c r="AA619" s="707">
        <v>2.3999999999978171E-2</v>
      </c>
      <c r="AB619" s="707">
        <v>2.3999999999978171E-2</v>
      </c>
      <c r="AC619" s="116">
        <f>SUM(E619:AB619)</f>
        <v>0.76800000000039259</v>
      </c>
      <c r="AD619" s="119"/>
      <c r="AE619" s="119"/>
    </row>
    <row r="620" spans="1:31" s="658" customFormat="1" ht="12">
      <c r="A620" s="2215"/>
      <c r="B620" s="2217"/>
      <c r="C620" s="11" t="s">
        <v>8</v>
      </c>
      <c r="D620" s="1005" t="s">
        <v>466</v>
      </c>
      <c r="E620" s="1636">
        <v>3</v>
      </c>
      <c r="F620" s="1636">
        <v>3</v>
      </c>
      <c r="G620" s="1636">
        <v>3</v>
      </c>
      <c r="H620" s="775">
        <v>3</v>
      </c>
      <c r="I620" s="1636">
        <v>3</v>
      </c>
      <c r="J620" s="1636">
        <v>4</v>
      </c>
      <c r="K620" s="1636">
        <v>4</v>
      </c>
      <c r="L620" s="1636">
        <v>4</v>
      </c>
      <c r="M620" s="1636">
        <v>3</v>
      </c>
      <c r="N620" s="775">
        <v>3</v>
      </c>
      <c r="O620" s="1636">
        <v>3</v>
      </c>
      <c r="P620" s="1636">
        <v>3</v>
      </c>
      <c r="Q620" s="1636">
        <v>3</v>
      </c>
      <c r="R620" s="1636">
        <v>3</v>
      </c>
      <c r="S620" s="1636">
        <v>4</v>
      </c>
      <c r="T620" s="1636">
        <v>4</v>
      </c>
      <c r="U620" s="1636">
        <v>4</v>
      </c>
      <c r="V620" s="775">
        <v>4</v>
      </c>
      <c r="W620" s="1636">
        <v>4</v>
      </c>
      <c r="X620" s="1636">
        <v>4</v>
      </c>
      <c r="Y620" s="1636">
        <v>4</v>
      </c>
      <c r="Z620" s="1636">
        <v>4</v>
      </c>
      <c r="AA620" s="1636">
        <v>4</v>
      </c>
      <c r="AB620" s="1636">
        <v>3</v>
      </c>
      <c r="AC620" s="123"/>
    </row>
    <row r="621" spans="1:31" s="658" customFormat="1" ht="12" thickBot="1">
      <c r="A621" s="2216"/>
      <c r="B621" s="2218"/>
      <c r="C621" s="46" t="s">
        <v>16</v>
      </c>
      <c r="D621" s="46"/>
      <c r="E621" s="285">
        <f t="shared" ref="E621:AC621" si="161">E619/E618</f>
        <v>0.66666666667424568</v>
      </c>
      <c r="F621" s="285">
        <f t="shared" si="161"/>
        <v>0.66666666666666663</v>
      </c>
      <c r="G621" s="285">
        <f t="shared" si="161"/>
        <v>0.33333333333333331</v>
      </c>
      <c r="H621" s="462">
        <f t="shared" si="161"/>
        <v>0.33333333333333331</v>
      </c>
      <c r="I621" s="285">
        <f t="shared" si="161"/>
        <v>0.66666666666666663</v>
      </c>
      <c r="J621" s="285">
        <f t="shared" si="161"/>
        <v>0.5</v>
      </c>
      <c r="K621" s="285">
        <f t="shared" si="161"/>
        <v>0.33333333333333331</v>
      </c>
      <c r="L621" s="285">
        <f t="shared" si="161"/>
        <v>0.49999999999431566</v>
      </c>
      <c r="M621" s="285">
        <f t="shared" si="161"/>
        <v>0.5</v>
      </c>
      <c r="N621" s="462">
        <f t="shared" si="161"/>
        <v>0.5</v>
      </c>
      <c r="O621" s="285">
        <f t="shared" si="161"/>
        <v>0.5</v>
      </c>
      <c r="P621" s="285">
        <f t="shared" si="161"/>
        <v>0.5</v>
      </c>
      <c r="Q621" s="285">
        <f t="shared" si="161"/>
        <v>1</v>
      </c>
      <c r="R621" s="285">
        <f t="shared" si="161"/>
        <v>0.66666666666666663</v>
      </c>
      <c r="S621" s="285">
        <f t="shared" si="161"/>
        <v>0.5</v>
      </c>
      <c r="T621" s="285">
        <f t="shared" si="161"/>
        <v>0.66666666666666663</v>
      </c>
      <c r="U621" s="285">
        <f t="shared" si="161"/>
        <v>0.5</v>
      </c>
      <c r="V621" s="462">
        <f t="shared" si="161"/>
        <v>0.5</v>
      </c>
      <c r="W621" s="285">
        <f t="shared" si="161"/>
        <v>0.33333333333080695</v>
      </c>
      <c r="X621" s="285">
        <f t="shared" si="161"/>
        <v>0.33333333334091247</v>
      </c>
      <c r="Y621" s="285">
        <f t="shared" si="161"/>
        <v>1</v>
      </c>
      <c r="Z621" s="285">
        <f t="shared" si="161"/>
        <v>0.66666666666666663</v>
      </c>
      <c r="AA621" s="285">
        <f t="shared" si="161"/>
        <v>0.5</v>
      </c>
      <c r="AB621" s="285">
        <f t="shared" si="161"/>
        <v>0.5</v>
      </c>
      <c r="AC621" s="356">
        <f t="shared" si="161"/>
        <v>0.54237288135628481</v>
      </c>
    </row>
    <row r="622" spans="1:31" s="658" customFormat="1">
      <c r="A622" s="2221" t="s">
        <v>867</v>
      </c>
      <c r="B622" s="2222"/>
      <c r="C622" s="488"/>
      <c r="D622" s="489"/>
      <c r="E622" s="490">
        <f>E610+E614</f>
        <v>0.33600000000296859</v>
      </c>
      <c r="F622" s="490">
        <f t="shared" ref="F622:AB623" si="162">F610+F614</f>
        <v>0.23999999999759894</v>
      </c>
      <c r="G622" s="490">
        <f t="shared" si="162"/>
        <v>0.28799999999864667</v>
      </c>
      <c r="H622" s="490">
        <f t="shared" si="162"/>
        <v>0.24000000000305588</v>
      </c>
      <c r="I622" s="490">
        <f t="shared" si="162"/>
        <v>0.23999999999869032</v>
      </c>
      <c r="J622" s="490">
        <f>J610+J614</f>
        <v>0.23999999999869032</v>
      </c>
      <c r="K622" s="490">
        <f t="shared" si="162"/>
        <v>0.24000000000305588</v>
      </c>
      <c r="L622" s="490">
        <f t="shared" si="162"/>
        <v>0.23999999999869032</v>
      </c>
      <c r="M622" s="490">
        <f t="shared" si="162"/>
        <v>0.23999999999869032</v>
      </c>
      <c r="N622" s="490">
        <f>N610+N614</f>
        <v>0.28800000000301224</v>
      </c>
      <c r="O622" s="490">
        <f t="shared" si="162"/>
        <v>0.23999999999759894</v>
      </c>
      <c r="P622" s="490">
        <f t="shared" si="162"/>
        <v>0.28799999999864667</v>
      </c>
      <c r="Q622" s="250">
        <f t="shared" si="162"/>
        <v>0.24000000000196453</v>
      </c>
      <c r="R622" s="250">
        <f t="shared" si="162"/>
        <v>0.28799999999864667</v>
      </c>
      <c r="S622" s="490">
        <f t="shared" si="162"/>
        <v>0.28799999999973802</v>
      </c>
      <c r="T622" s="490">
        <f t="shared" si="162"/>
        <v>0.28800000000192083</v>
      </c>
      <c r="U622" s="490">
        <f t="shared" si="162"/>
        <v>0.33599999999860297</v>
      </c>
      <c r="V622" s="490">
        <f t="shared" si="162"/>
        <v>0.24000000000196453</v>
      </c>
      <c r="W622" s="490">
        <f t="shared" si="162"/>
        <v>0.28799999999864667</v>
      </c>
      <c r="X622" s="490">
        <f t="shared" si="162"/>
        <v>0.24000000000196453</v>
      </c>
      <c r="Y622" s="490">
        <f t="shared" si="162"/>
        <v>0.33599999999860297</v>
      </c>
      <c r="Z622" s="490">
        <f t="shared" si="162"/>
        <v>0.23999999999869032</v>
      </c>
      <c r="AA622" s="490">
        <f t="shared" si="162"/>
        <v>0.24000000000305588</v>
      </c>
      <c r="AB622" s="490">
        <f t="shared" si="162"/>
        <v>0.33599999999860297</v>
      </c>
      <c r="AC622" s="491"/>
    </row>
    <row r="623" spans="1:31" s="658" customFormat="1">
      <c r="A623" s="2223" t="s">
        <v>868</v>
      </c>
      <c r="B623" s="2224"/>
      <c r="C623" s="492"/>
      <c r="D623" s="493"/>
      <c r="E623" s="494">
        <f>E611+E615</f>
        <v>9.5999999997729901E-2</v>
      </c>
      <c r="F623" s="494">
        <f t="shared" si="162"/>
        <v>9.6000000002095479E-2</v>
      </c>
      <c r="G623" s="494">
        <f t="shared" si="162"/>
        <v>9.5999999997729901E-2</v>
      </c>
      <c r="H623" s="494">
        <f t="shared" si="162"/>
        <v>0.1440000000031432</v>
      </c>
      <c r="I623" s="494">
        <f t="shared" si="162"/>
        <v>9.5999999997729901E-2</v>
      </c>
      <c r="J623" s="494">
        <f t="shared" si="162"/>
        <v>9.6000000002095479E-2</v>
      </c>
      <c r="K623" s="494">
        <f t="shared" si="162"/>
        <v>0.14399999999877763</v>
      </c>
      <c r="L623" s="494">
        <f t="shared" si="162"/>
        <v>0.14399999999877763</v>
      </c>
      <c r="M623" s="494">
        <f t="shared" si="162"/>
        <v>9.6000000002095479E-2</v>
      </c>
      <c r="N623" s="494">
        <f t="shared" si="162"/>
        <v>9.5999999997729901E-2</v>
      </c>
      <c r="O623" s="494">
        <f t="shared" si="162"/>
        <v>0.1440000000031432</v>
      </c>
      <c r="P623" s="494">
        <f t="shared" si="162"/>
        <v>9.5999999997729901E-2</v>
      </c>
      <c r="Q623" s="262">
        <f t="shared" si="162"/>
        <v>0.14399999999877763</v>
      </c>
      <c r="R623" s="262">
        <f t="shared" si="162"/>
        <v>0.1440000000031432</v>
      </c>
      <c r="S623" s="494">
        <f t="shared" si="162"/>
        <v>0.14399999999877763</v>
      </c>
      <c r="T623" s="494">
        <f t="shared" si="162"/>
        <v>0.14399999999877763</v>
      </c>
      <c r="U623" s="494">
        <f t="shared" si="162"/>
        <v>9.6000000002095479E-2</v>
      </c>
      <c r="V623" s="494">
        <f t="shared" si="162"/>
        <v>0.14399999999877763</v>
      </c>
      <c r="W623" s="494">
        <f t="shared" si="162"/>
        <v>0.14399999999877763</v>
      </c>
      <c r="X623" s="494">
        <f t="shared" si="162"/>
        <v>9.6000000002095479E-2</v>
      </c>
      <c r="Y623" s="494">
        <f t="shared" si="162"/>
        <v>0.14399999999877763</v>
      </c>
      <c r="Z623" s="494">
        <f t="shared" si="162"/>
        <v>0.14399999999877763</v>
      </c>
      <c r="AA623" s="494">
        <f t="shared" si="162"/>
        <v>9.6000000002095479E-2</v>
      </c>
      <c r="AB623" s="494">
        <f t="shared" si="162"/>
        <v>7.2000000001571599E-2</v>
      </c>
      <c r="AC623" s="495"/>
    </row>
    <row r="624" spans="1:31" s="658" customFormat="1" ht="13.5" thickBot="1">
      <c r="A624" s="2225" t="s">
        <v>869</v>
      </c>
      <c r="B624" s="2226"/>
      <c r="C624" s="496"/>
      <c r="D624" s="497"/>
      <c r="E624" s="497">
        <f t="shared" ref="E624:AB624" si="163">SQRT(E622*E622+E623*E623)</f>
        <v>0.3494452746876956</v>
      </c>
      <c r="F624" s="497">
        <f t="shared" si="163"/>
        <v>0.25848791074100508</v>
      </c>
      <c r="G624" s="497">
        <f t="shared" si="163"/>
        <v>0.30357865537416268</v>
      </c>
      <c r="H624" s="497">
        <f t="shared" si="163"/>
        <v>0.27988569095681198</v>
      </c>
      <c r="I624" s="497">
        <f t="shared" si="163"/>
        <v>0.25848791074039706</v>
      </c>
      <c r="J624" s="497">
        <f t="shared" si="163"/>
        <v>0.25848791074201843</v>
      </c>
      <c r="K624" s="497">
        <f t="shared" si="163"/>
        <v>0.27988569095456595</v>
      </c>
      <c r="L624" s="497">
        <f t="shared" si="163"/>
        <v>0.27988569095082244</v>
      </c>
      <c r="M624" s="497">
        <f t="shared" si="163"/>
        <v>0.25848791074201843</v>
      </c>
      <c r="N624" s="497">
        <f t="shared" si="163"/>
        <v>0.3035786553783042</v>
      </c>
      <c r="O624" s="497">
        <f t="shared" si="163"/>
        <v>0.27988569095213267</v>
      </c>
      <c r="P624" s="497">
        <f t="shared" si="163"/>
        <v>0.30357865537416268</v>
      </c>
      <c r="Q624" s="260">
        <f t="shared" si="163"/>
        <v>0.27988569095363008</v>
      </c>
      <c r="R624" s="260">
        <f>SQRT(R622*R622+R623*R623)</f>
        <v>0.32199378876016493</v>
      </c>
      <c r="S624" s="497">
        <f t="shared" si="163"/>
        <v>0.32199378875918877</v>
      </c>
      <c r="T624" s="497">
        <f t="shared" si="163"/>
        <v>0.3219937887611411</v>
      </c>
      <c r="U624" s="497">
        <f t="shared" si="163"/>
        <v>0.34944527468469727</v>
      </c>
      <c r="V624" s="497">
        <f t="shared" si="163"/>
        <v>0.27988569095363008</v>
      </c>
      <c r="W624" s="497">
        <f t="shared" si="163"/>
        <v>0.32199378875821261</v>
      </c>
      <c r="X624" s="497">
        <f t="shared" si="163"/>
        <v>0.25848791074505845</v>
      </c>
      <c r="Y624" s="497">
        <f t="shared" si="163"/>
        <v>0.36555710907970201</v>
      </c>
      <c r="Z624" s="497">
        <f t="shared" si="163"/>
        <v>0.27988569095082244</v>
      </c>
      <c r="AA624" s="497">
        <f t="shared" si="163"/>
        <v>0.25848791074607175</v>
      </c>
      <c r="AB624" s="497">
        <f t="shared" si="163"/>
        <v>0.34362770551759575</v>
      </c>
      <c r="AC624" s="2035"/>
      <c r="AD624" s="118">
        <f>MAX(E624:AB624)</f>
        <v>0.36555710907970201</v>
      </c>
    </row>
    <row r="625" spans="1:32" s="13" customFormat="1" ht="14.25" customHeight="1" thickBot="1">
      <c r="A625" s="137" t="s">
        <v>297</v>
      </c>
      <c r="B625" s="138"/>
      <c r="C625" s="139"/>
      <c r="D625" s="787"/>
      <c r="E625" s="409">
        <v>1</v>
      </c>
      <c r="F625" s="409">
        <v>2</v>
      </c>
      <c r="G625" s="409">
        <v>3</v>
      </c>
      <c r="H625" s="409">
        <v>4</v>
      </c>
      <c r="I625" s="409">
        <v>5</v>
      </c>
      <c r="J625" s="409">
        <v>6</v>
      </c>
      <c r="K625" s="409">
        <v>7</v>
      </c>
      <c r="L625" s="409">
        <v>8</v>
      </c>
      <c r="M625" s="409">
        <v>9</v>
      </c>
      <c r="N625" s="409">
        <v>10</v>
      </c>
      <c r="O625" s="409">
        <v>11</v>
      </c>
      <c r="P625" s="409">
        <v>12</v>
      </c>
      <c r="Q625" s="409">
        <v>13</v>
      </c>
      <c r="R625" s="409">
        <v>14</v>
      </c>
      <c r="S625" s="409">
        <v>15</v>
      </c>
      <c r="T625" s="409">
        <v>16</v>
      </c>
      <c r="U625" s="409">
        <v>17</v>
      </c>
      <c r="V625" s="409">
        <v>18</v>
      </c>
      <c r="W625" s="409">
        <v>19</v>
      </c>
      <c r="X625" s="409">
        <v>20</v>
      </c>
      <c r="Y625" s="409">
        <v>21</v>
      </c>
      <c r="Z625" s="409">
        <v>22</v>
      </c>
      <c r="AA625" s="409">
        <v>23</v>
      </c>
      <c r="AB625" s="409">
        <v>24</v>
      </c>
      <c r="AC625" s="410"/>
    </row>
    <row r="626" spans="1:32" s="32" customFormat="1" ht="14.25" customHeight="1">
      <c r="A626" s="764" t="s">
        <v>148</v>
      </c>
      <c r="B626" s="419"/>
      <c r="C626" s="421" t="s">
        <v>13</v>
      </c>
      <c r="D626" s="421" t="s">
        <v>466</v>
      </c>
      <c r="E626" s="1962">
        <v>6.4699997901916504</v>
      </c>
      <c r="F626" s="1962">
        <v>6.4899997711181641</v>
      </c>
      <c r="G626" s="1962">
        <v>6.5</v>
      </c>
      <c r="H626" s="1962">
        <v>6.4899997711181641</v>
      </c>
      <c r="I626" s="1962">
        <v>6.5100002288818359</v>
      </c>
      <c r="J626" s="1962">
        <v>6.4899997711181641</v>
      </c>
      <c r="K626" s="1962">
        <v>6.4000000953674316</v>
      </c>
      <c r="L626" s="1962">
        <v>6.3899998664855957</v>
      </c>
      <c r="M626" s="1962">
        <v>6.440000057220459</v>
      </c>
      <c r="N626" s="1962">
        <v>6.4499998092651367</v>
      </c>
      <c r="O626" s="1962">
        <v>6.429999828338623</v>
      </c>
      <c r="P626" s="1962">
        <v>6.4600000381469727</v>
      </c>
      <c r="Q626" s="1962">
        <v>6.5</v>
      </c>
      <c r="R626" s="1962">
        <v>6.4899997711181641</v>
      </c>
      <c r="S626" s="1962">
        <v>6.4499998092651367</v>
      </c>
      <c r="T626" s="1962">
        <v>6.4200000762939453</v>
      </c>
      <c r="U626" s="1962">
        <v>6.3899998664855957</v>
      </c>
      <c r="V626" s="1962">
        <v>6.4200000762939453</v>
      </c>
      <c r="W626" s="1962">
        <v>6.440000057220459</v>
      </c>
      <c r="X626" s="1962">
        <v>6.4800000190734863</v>
      </c>
      <c r="Y626" s="1962">
        <v>6.4699997901916504</v>
      </c>
      <c r="Z626" s="1962">
        <v>6.4699997901916504</v>
      </c>
      <c r="AA626" s="1962">
        <v>6.429999828338623</v>
      </c>
      <c r="AB626" s="1962">
        <v>6.4600000381469727</v>
      </c>
      <c r="AC626" s="765"/>
    </row>
    <row r="627" spans="1:32" s="32" customFormat="1" ht="14.25" customHeight="1" thickBot="1">
      <c r="A627" s="766" t="s">
        <v>149</v>
      </c>
      <c r="B627" s="767"/>
      <c r="C627" s="425" t="s">
        <v>13</v>
      </c>
      <c r="D627" s="425" t="s">
        <v>466</v>
      </c>
      <c r="E627" s="1962">
        <v>6.3600001335144043</v>
      </c>
      <c r="F627" s="1962">
        <v>6.3899998664855957</v>
      </c>
      <c r="G627" s="1962">
        <v>6.3899998664855957</v>
      </c>
      <c r="H627" s="1962">
        <v>6.380000114440918</v>
      </c>
      <c r="I627" s="1962">
        <v>6.4200000762939453</v>
      </c>
      <c r="J627" s="1962">
        <v>6.4000000953674316</v>
      </c>
      <c r="K627" s="1962">
        <v>6.3000001907348633</v>
      </c>
      <c r="L627" s="1962">
        <v>6.2800002098083496</v>
      </c>
      <c r="M627" s="1962">
        <v>6.3600001335144043</v>
      </c>
      <c r="N627" s="1962">
        <v>6.369999885559082</v>
      </c>
      <c r="O627" s="1962">
        <v>6.3299999237060547</v>
      </c>
      <c r="P627" s="1962">
        <v>6.3499999046325684</v>
      </c>
      <c r="Q627" s="1962">
        <v>6.4099998474121094</v>
      </c>
      <c r="R627" s="1962">
        <v>6.3899998664855957</v>
      </c>
      <c r="S627" s="1962">
        <v>6.3499999046325684</v>
      </c>
      <c r="T627" s="1962">
        <v>6.309999942779541</v>
      </c>
      <c r="U627" s="1962">
        <v>6.309999942779541</v>
      </c>
      <c r="V627" s="1962">
        <v>6.309999942779541</v>
      </c>
      <c r="W627" s="1962">
        <v>6.3400001525878906</v>
      </c>
      <c r="X627" s="1962">
        <v>6.380000114440918</v>
      </c>
      <c r="Y627" s="1962">
        <v>6.380000114440918</v>
      </c>
      <c r="Z627" s="1962">
        <v>6.380000114440918</v>
      </c>
      <c r="AA627" s="1962">
        <v>6.3400001525878906</v>
      </c>
      <c r="AB627" s="1962">
        <v>6.3400001525878906</v>
      </c>
      <c r="AC627" s="573"/>
    </row>
    <row r="628" spans="1:32" s="658" customFormat="1" ht="11.25">
      <c r="A628" s="2091" t="s">
        <v>119</v>
      </c>
      <c r="B628" s="2219" t="s">
        <v>669</v>
      </c>
      <c r="C628" s="504" t="s">
        <v>484</v>
      </c>
      <c r="D628" s="1015" t="s">
        <v>507</v>
      </c>
      <c r="E628" s="706">
        <v>7.1999999999934519E-2</v>
      </c>
      <c r="F628" s="706">
        <v>7.1999999999934519E-2</v>
      </c>
      <c r="G628" s="706">
        <v>7.1999999999934519E-2</v>
      </c>
      <c r="H628" s="440">
        <v>7.1999999999934519E-2</v>
      </c>
      <c r="I628" s="706">
        <v>7.1999999999934519E-2</v>
      </c>
      <c r="J628" s="706">
        <v>4.7999999999956341E-2</v>
      </c>
      <c r="K628" s="706">
        <v>7.1999999999934519E-2</v>
      </c>
      <c r="L628" s="706">
        <v>4.8000000000502037E-2</v>
      </c>
      <c r="M628" s="706">
        <v>4.7999999999956341E-2</v>
      </c>
      <c r="N628" s="440">
        <v>4.7999999999956341E-2</v>
      </c>
      <c r="O628" s="706">
        <v>4.7999999999956341E-2</v>
      </c>
      <c r="P628" s="706">
        <v>4.7999999999956341E-2</v>
      </c>
      <c r="Q628" s="706">
        <v>4.7999999999956341E-2</v>
      </c>
      <c r="R628" s="706">
        <v>7.1999999999934519E-2</v>
      </c>
      <c r="S628" s="706">
        <v>4.7999999999956341E-2</v>
      </c>
      <c r="T628" s="706">
        <v>7.1999999999934519E-2</v>
      </c>
      <c r="U628" s="706">
        <v>4.7999999999956341E-2</v>
      </c>
      <c r="V628" s="440">
        <v>4.7999999999956341E-2</v>
      </c>
      <c r="W628" s="706">
        <v>7.2000000000480208E-2</v>
      </c>
      <c r="X628" s="706">
        <v>7.1999999999934519E-2</v>
      </c>
      <c r="Y628" s="706">
        <v>4.7999999999956341E-2</v>
      </c>
      <c r="Z628" s="706">
        <v>7.1999999999934519E-2</v>
      </c>
      <c r="AA628" s="706">
        <v>4.7999999999956341E-2</v>
      </c>
      <c r="AB628" s="706">
        <v>4.7999999999956341E-2</v>
      </c>
      <c r="AC628" s="120">
        <f>SUM(E628:AB628)</f>
        <v>1.4159999999998032</v>
      </c>
      <c r="AD628" s="119">
        <f>MAX(E628:AB628)</f>
        <v>7.2000000000480208E-2</v>
      </c>
      <c r="AE628" s="119">
        <f>MIN(E628:AB628)</f>
        <v>4.7999999999956341E-2</v>
      </c>
      <c r="AF628" s="119"/>
    </row>
    <row r="629" spans="1:32" s="658" customFormat="1" ht="11.25">
      <c r="A629" s="2123"/>
      <c r="B629" s="2220"/>
      <c r="C629" s="505" t="s">
        <v>485</v>
      </c>
      <c r="D629" s="1005" t="s">
        <v>507</v>
      </c>
      <c r="E629" s="707">
        <v>4.8000000000502037E-2</v>
      </c>
      <c r="F629" s="707">
        <v>4.7999999999956341E-2</v>
      </c>
      <c r="G629" s="707">
        <v>2.3999999999978171E-2</v>
      </c>
      <c r="H629" s="443">
        <v>2.3999999999978171E-2</v>
      </c>
      <c r="I629" s="707">
        <v>4.7999999999956341E-2</v>
      </c>
      <c r="J629" s="707">
        <v>2.3999999999978171E-2</v>
      </c>
      <c r="K629" s="707">
        <v>2.3999999999978171E-2</v>
      </c>
      <c r="L629" s="707">
        <v>2.3999999999978171E-2</v>
      </c>
      <c r="M629" s="707">
        <v>2.3999999999978171E-2</v>
      </c>
      <c r="N629" s="443">
        <v>2.3999999999978171E-2</v>
      </c>
      <c r="O629" s="707">
        <v>2.3999999999978171E-2</v>
      </c>
      <c r="P629" s="707">
        <v>2.3999999999978171E-2</v>
      </c>
      <c r="Q629" s="707">
        <v>4.7999999999956341E-2</v>
      </c>
      <c r="R629" s="707">
        <v>4.7999999999956341E-2</v>
      </c>
      <c r="S629" s="707">
        <v>2.3999999999978171E-2</v>
      </c>
      <c r="T629" s="707">
        <v>4.7999999999956341E-2</v>
      </c>
      <c r="U629" s="707">
        <v>2.3999999999978171E-2</v>
      </c>
      <c r="V629" s="443">
        <v>2.3999999999978171E-2</v>
      </c>
      <c r="W629" s="707">
        <v>2.3999999999978171E-2</v>
      </c>
      <c r="X629" s="707">
        <v>2.400000000052387E-2</v>
      </c>
      <c r="Y629" s="707">
        <v>4.7999999999956341E-2</v>
      </c>
      <c r="Z629" s="707">
        <v>4.7999999999956341E-2</v>
      </c>
      <c r="AA629" s="707">
        <v>2.3999999999978171E-2</v>
      </c>
      <c r="AB629" s="707">
        <v>2.3999999999978171E-2</v>
      </c>
      <c r="AC629" s="116">
        <f>SUM(E629:AB629)</f>
        <v>0.76800000000039259</v>
      </c>
      <c r="AD629" s="119"/>
      <c r="AE629" s="119"/>
      <c r="AF629" s="119"/>
    </row>
    <row r="630" spans="1:32" s="658" customFormat="1" ht="12">
      <c r="A630" s="2149"/>
      <c r="B630" s="2151"/>
      <c r="C630" s="11" t="s">
        <v>8</v>
      </c>
      <c r="D630" s="1005" t="s">
        <v>466</v>
      </c>
      <c r="E630" s="1634">
        <v>6</v>
      </c>
      <c r="F630" s="1634">
        <v>7</v>
      </c>
      <c r="G630" s="1634">
        <v>5</v>
      </c>
      <c r="H630" s="775">
        <v>7</v>
      </c>
      <c r="I630" s="1634">
        <v>6</v>
      </c>
      <c r="J630" s="1634">
        <v>7</v>
      </c>
      <c r="K630" s="1634">
        <v>8</v>
      </c>
      <c r="L630" s="1634">
        <v>7</v>
      </c>
      <c r="M630" s="1634">
        <v>6</v>
      </c>
      <c r="N630" s="775">
        <v>7</v>
      </c>
      <c r="O630" s="1634">
        <v>6</v>
      </c>
      <c r="P630" s="1634">
        <v>6</v>
      </c>
      <c r="Q630" s="1634">
        <v>6</v>
      </c>
      <c r="R630" s="1634">
        <v>7</v>
      </c>
      <c r="S630" s="1634">
        <v>7</v>
      </c>
      <c r="T630" s="1634">
        <v>7</v>
      </c>
      <c r="U630" s="1634">
        <v>8</v>
      </c>
      <c r="V630" s="775">
        <v>7</v>
      </c>
      <c r="W630" s="1634">
        <v>8</v>
      </c>
      <c r="X630" s="1634">
        <v>8</v>
      </c>
      <c r="Y630" s="1634">
        <v>7</v>
      </c>
      <c r="Z630" s="1634">
        <v>7</v>
      </c>
      <c r="AA630" s="1634">
        <v>8</v>
      </c>
      <c r="AB630" s="1634">
        <v>6</v>
      </c>
      <c r="AC630" s="123"/>
    </row>
    <row r="631" spans="1:32" s="658" customFormat="1" ht="12" thickBot="1">
      <c r="A631" s="2150"/>
      <c r="B631" s="2152"/>
      <c r="C631" s="46" t="s">
        <v>16</v>
      </c>
      <c r="D631" s="46"/>
      <c r="E631" s="285">
        <f>E629/E628</f>
        <v>0.66666666667424568</v>
      </c>
      <c r="F631" s="285">
        <f t="shared" ref="F631:AC631" si="164">F629/F628</f>
        <v>0.66666666666666663</v>
      </c>
      <c r="G631" s="285">
        <f t="shared" si="164"/>
        <v>0.33333333333333331</v>
      </c>
      <c r="H631" s="462">
        <f t="shared" si="164"/>
        <v>0.33333333333333331</v>
      </c>
      <c r="I631" s="285">
        <f t="shared" si="164"/>
        <v>0.66666666666666663</v>
      </c>
      <c r="J631" s="285">
        <f t="shared" si="164"/>
        <v>0.5</v>
      </c>
      <c r="K631" s="285">
        <f t="shared" si="164"/>
        <v>0.33333333333333331</v>
      </c>
      <c r="L631" s="285">
        <f t="shared" si="164"/>
        <v>0.49999999999431566</v>
      </c>
      <c r="M631" s="285">
        <f t="shared" si="164"/>
        <v>0.5</v>
      </c>
      <c r="N631" s="462">
        <f t="shared" si="164"/>
        <v>0.5</v>
      </c>
      <c r="O631" s="285">
        <f t="shared" si="164"/>
        <v>0.5</v>
      </c>
      <c r="P631" s="285">
        <f t="shared" si="164"/>
        <v>0.5</v>
      </c>
      <c r="Q631" s="285">
        <f t="shared" si="164"/>
        <v>1</v>
      </c>
      <c r="R631" s="285">
        <f t="shared" si="164"/>
        <v>0.66666666666666663</v>
      </c>
      <c r="S631" s="285">
        <f t="shared" si="164"/>
        <v>0.5</v>
      </c>
      <c r="T631" s="285">
        <f t="shared" si="164"/>
        <v>0.66666666666666663</v>
      </c>
      <c r="U631" s="285">
        <f t="shared" si="164"/>
        <v>0.5</v>
      </c>
      <c r="V631" s="462">
        <f t="shared" si="164"/>
        <v>0.5</v>
      </c>
      <c r="W631" s="285">
        <f t="shared" si="164"/>
        <v>0.33333333333080695</v>
      </c>
      <c r="X631" s="285">
        <f t="shared" si="164"/>
        <v>0.33333333334091247</v>
      </c>
      <c r="Y631" s="285">
        <f t="shared" si="164"/>
        <v>1</v>
      </c>
      <c r="Z631" s="285">
        <f t="shared" si="164"/>
        <v>0.66666666666666663</v>
      </c>
      <c r="AA631" s="285">
        <f t="shared" si="164"/>
        <v>0.5</v>
      </c>
      <c r="AB631" s="285">
        <f t="shared" si="164"/>
        <v>0.5</v>
      </c>
      <c r="AC631" s="285">
        <f t="shared" si="164"/>
        <v>0.54237288135628481</v>
      </c>
    </row>
    <row r="632" spans="1:32" s="658" customFormat="1" ht="11.25">
      <c r="A632" s="2091" t="s">
        <v>125</v>
      </c>
      <c r="B632" s="2094" t="s">
        <v>339</v>
      </c>
      <c r="C632" s="10" t="s">
        <v>484</v>
      </c>
      <c r="D632" s="1015" t="s">
        <v>480</v>
      </c>
      <c r="E632" s="225">
        <v>8.1750000000000003E-2</v>
      </c>
      <c r="F632" s="225">
        <v>8.1599999999999992E-2</v>
      </c>
      <c r="G632" s="225">
        <v>8.1750000000000003E-2</v>
      </c>
      <c r="H632" s="440">
        <v>8.184000000000001E-2</v>
      </c>
      <c r="I632" s="225">
        <v>8.1900000000000001E-2</v>
      </c>
      <c r="J632" s="225">
        <v>8.1930000000000003E-2</v>
      </c>
      <c r="K632" s="225">
        <v>8.133E-2</v>
      </c>
      <c r="L632" s="225">
        <v>8.0819999999999989E-2</v>
      </c>
      <c r="M632" s="225">
        <v>8.1030000000000005E-2</v>
      </c>
      <c r="N632" s="440">
        <v>8.115E-2</v>
      </c>
      <c r="O632" s="225">
        <v>8.133E-2</v>
      </c>
      <c r="P632" s="225">
        <v>8.1810000000000008E-2</v>
      </c>
      <c r="Q632" s="225">
        <v>8.1599999999999992E-2</v>
      </c>
      <c r="R632" s="225">
        <v>8.1900000000000001E-2</v>
      </c>
      <c r="S632" s="225">
        <v>8.1689999999999999E-2</v>
      </c>
      <c r="T632" s="225">
        <v>8.1360000000000002E-2</v>
      </c>
      <c r="U632" s="225">
        <v>8.1180000000000002E-2</v>
      </c>
      <c r="V632" s="440">
        <v>8.1269999999999995E-2</v>
      </c>
      <c r="W632" s="225">
        <v>8.1420000000000006E-2</v>
      </c>
      <c r="X632" s="225">
        <v>8.1900000000000001E-2</v>
      </c>
      <c r="Y632" s="225">
        <v>8.1780000000000005E-2</v>
      </c>
      <c r="Z632" s="225">
        <v>8.1900000000000001E-2</v>
      </c>
      <c r="AA632" s="225">
        <v>8.1599999999999992E-2</v>
      </c>
      <c r="AB632" s="225">
        <v>8.1780000000000005E-2</v>
      </c>
      <c r="AC632" s="120">
        <f>SUM(E632:AB632)</f>
        <v>1.9576200000000001</v>
      </c>
    </row>
    <row r="633" spans="1:32" s="658" customFormat="1" ht="11.25">
      <c r="A633" s="2149"/>
      <c r="B633" s="2151"/>
      <c r="C633" s="11" t="s">
        <v>485</v>
      </c>
      <c r="D633" s="1005" t="s">
        <v>480</v>
      </c>
      <c r="E633" s="264">
        <v>0.12362999999999999</v>
      </c>
      <c r="F633" s="264">
        <v>0.12212999999999999</v>
      </c>
      <c r="G633" s="264">
        <v>0.12395999999999999</v>
      </c>
      <c r="H633" s="443">
        <v>0.12423000000000001</v>
      </c>
      <c r="I633" s="264">
        <v>0.12618000000000001</v>
      </c>
      <c r="J633" s="264">
        <v>0.12587999999999999</v>
      </c>
      <c r="K633" s="264">
        <v>0.12159</v>
      </c>
      <c r="L633" s="264">
        <v>0.11679</v>
      </c>
      <c r="M633" s="264">
        <v>0.11940000000000001</v>
      </c>
      <c r="N633" s="443">
        <v>0.12093000000000001</v>
      </c>
      <c r="O633" s="264">
        <v>0.12129000000000001</v>
      </c>
      <c r="P633" s="264">
        <v>0.12057</v>
      </c>
      <c r="Q633" s="264">
        <v>0.12345</v>
      </c>
      <c r="R633" s="264">
        <v>0.12495000000000001</v>
      </c>
      <c r="S633" s="264">
        <v>0.12251999999999999</v>
      </c>
      <c r="T633" s="264">
        <v>0.11898</v>
      </c>
      <c r="U633" s="264">
        <v>0.11720999999999999</v>
      </c>
      <c r="V633" s="443">
        <v>0.11756999999999999</v>
      </c>
      <c r="W633" s="264">
        <v>0.11913</v>
      </c>
      <c r="X633" s="264">
        <v>0.12273000000000001</v>
      </c>
      <c r="Y633" s="264">
        <v>0.12189</v>
      </c>
      <c r="Z633" s="264">
        <v>0.12273000000000001</v>
      </c>
      <c r="AA633" s="264">
        <v>0.12027</v>
      </c>
      <c r="AB633" s="264">
        <v>0.12111</v>
      </c>
      <c r="AC633" s="116">
        <f>SUM(E633:AB633)</f>
        <v>2.9191199999999999</v>
      </c>
    </row>
    <row r="634" spans="1:32" s="658" customFormat="1" ht="12">
      <c r="A634" s="2149"/>
      <c r="B634" s="2151"/>
      <c r="C634" s="11" t="s">
        <v>8</v>
      </c>
      <c r="D634" s="1005" t="s">
        <v>466</v>
      </c>
      <c r="E634" s="1656">
        <v>13</v>
      </c>
      <c r="F634" s="1656">
        <v>13</v>
      </c>
      <c r="G634" s="1656">
        <v>13</v>
      </c>
      <c r="H634" s="775">
        <v>13</v>
      </c>
      <c r="I634" s="1656">
        <v>13</v>
      </c>
      <c r="J634" s="1656">
        <v>13</v>
      </c>
      <c r="K634" s="1656">
        <v>13</v>
      </c>
      <c r="L634" s="1656">
        <v>13</v>
      </c>
      <c r="M634" s="1656">
        <v>13</v>
      </c>
      <c r="N634" s="775">
        <v>13</v>
      </c>
      <c r="O634" s="1656">
        <v>13</v>
      </c>
      <c r="P634" s="1656">
        <v>13</v>
      </c>
      <c r="Q634" s="1656">
        <v>13</v>
      </c>
      <c r="R634" s="1656">
        <v>14</v>
      </c>
      <c r="S634" s="1656">
        <v>13</v>
      </c>
      <c r="T634" s="1656">
        <v>12</v>
      </c>
      <c r="U634" s="1656">
        <v>13</v>
      </c>
      <c r="V634" s="775">
        <v>13</v>
      </c>
      <c r="W634" s="1656">
        <v>13</v>
      </c>
      <c r="X634" s="1656">
        <v>13</v>
      </c>
      <c r="Y634" s="1656">
        <v>13</v>
      </c>
      <c r="Z634" s="1656">
        <v>13</v>
      </c>
      <c r="AA634" s="1656">
        <v>13</v>
      </c>
      <c r="AB634" s="1656">
        <v>13</v>
      </c>
      <c r="AC634" s="116"/>
    </row>
    <row r="635" spans="1:32" s="658" customFormat="1" ht="12" thickBot="1">
      <c r="A635" s="2150"/>
      <c r="B635" s="2152"/>
      <c r="C635" s="46" t="s">
        <v>16</v>
      </c>
      <c r="D635" s="46"/>
      <c r="E635" s="285">
        <f t="shared" ref="E635:AC635" si="165">E633/E632</f>
        <v>1.5122935779816511</v>
      </c>
      <c r="F635" s="285">
        <f t="shared" si="165"/>
        <v>1.4966911764705881</v>
      </c>
      <c r="G635" s="285">
        <f t="shared" si="165"/>
        <v>1.5163302752293575</v>
      </c>
      <c r="H635" s="534">
        <f t="shared" si="165"/>
        <v>1.5179618768328444</v>
      </c>
      <c r="I635" s="285">
        <f t="shared" si="165"/>
        <v>1.5406593406593407</v>
      </c>
      <c r="J635" s="285">
        <f t="shared" si="165"/>
        <v>1.5364335408275356</v>
      </c>
      <c r="K635" s="285">
        <f t="shared" si="165"/>
        <v>1.4950202877167098</v>
      </c>
      <c r="L635" s="285">
        <f t="shared" si="165"/>
        <v>1.4450631031922794</v>
      </c>
      <c r="M635" s="285">
        <f t="shared" si="165"/>
        <v>1.4735283228433913</v>
      </c>
      <c r="N635" s="534">
        <f t="shared" si="165"/>
        <v>1.490203327171904</v>
      </c>
      <c r="O635" s="285">
        <f t="shared" si="165"/>
        <v>1.4913316119513096</v>
      </c>
      <c r="P635" s="285">
        <f t="shared" si="165"/>
        <v>1.4737807114044736</v>
      </c>
      <c r="Q635" s="285">
        <f t="shared" si="165"/>
        <v>1.5128676470588238</v>
      </c>
      <c r="R635" s="285">
        <f t="shared" si="165"/>
        <v>1.5256410256410258</v>
      </c>
      <c r="S635" s="285">
        <f t="shared" si="165"/>
        <v>1.4998163789937569</v>
      </c>
      <c r="T635" s="285">
        <f t="shared" si="165"/>
        <v>1.4623893805309736</v>
      </c>
      <c r="U635" s="285">
        <f t="shared" si="165"/>
        <v>1.4438285291943826</v>
      </c>
      <c r="V635" s="534">
        <f t="shared" si="165"/>
        <v>1.4466592838685861</v>
      </c>
      <c r="W635" s="285">
        <f t="shared" si="165"/>
        <v>1.4631540162122327</v>
      </c>
      <c r="X635" s="285">
        <f t="shared" si="165"/>
        <v>1.4985347985347985</v>
      </c>
      <c r="Y635" s="285">
        <f t="shared" si="165"/>
        <v>1.4904622157006602</v>
      </c>
      <c r="Z635" s="285">
        <f t="shared" si="165"/>
        <v>1.4985347985347985</v>
      </c>
      <c r="AA635" s="285">
        <f t="shared" si="165"/>
        <v>1.4738970588235296</v>
      </c>
      <c r="AB635" s="285">
        <f t="shared" si="165"/>
        <v>1.4809244314013204</v>
      </c>
      <c r="AC635" s="179">
        <f t="shared" si="165"/>
        <v>1.49115763018359</v>
      </c>
    </row>
    <row r="636" spans="1:32" s="658" customFormat="1" ht="11.25">
      <c r="A636" s="2091" t="s">
        <v>122</v>
      </c>
      <c r="B636" s="2094" t="s">
        <v>340</v>
      </c>
      <c r="C636" s="10" t="s">
        <v>484</v>
      </c>
      <c r="D636" s="1015" t="s">
        <v>480</v>
      </c>
      <c r="E636" s="225">
        <v>0</v>
      </c>
      <c r="F636" s="225">
        <v>0</v>
      </c>
      <c r="G636" s="225">
        <v>0</v>
      </c>
      <c r="H636" s="440">
        <v>0</v>
      </c>
      <c r="I636" s="225">
        <v>0</v>
      </c>
      <c r="J636" s="225">
        <v>0</v>
      </c>
      <c r="K636" s="225">
        <v>0</v>
      </c>
      <c r="L636" s="225">
        <v>0</v>
      </c>
      <c r="M636" s="225">
        <v>0</v>
      </c>
      <c r="N636" s="440">
        <v>0</v>
      </c>
      <c r="O636" s="225">
        <v>0</v>
      </c>
      <c r="P636" s="225">
        <v>0</v>
      </c>
      <c r="Q636" s="225">
        <v>0</v>
      </c>
      <c r="R636" s="225">
        <v>0</v>
      </c>
      <c r="S636" s="225">
        <v>0</v>
      </c>
      <c r="T636" s="225">
        <v>0</v>
      </c>
      <c r="U636" s="225">
        <v>0</v>
      </c>
      <c r="V636" s="440">
        <v>0</v>
      </c>
      <c r="W636" s="225">
        <v>0</v>
      </c>
      <c r="X636" s="225">
        <v>0</v>
      </c>
      <c r="Y636" s="225">
        <v>0</v>
      </c>
      <c r="Z636" s="225">
        <v>0</v>
      </c>
      <c r="AA636" s="225">
        <v>0</v>
      </c>
      <c r="AB636" s="225">
        <v>0</v>
      </c>
      <c r="AC636" s="120">
        <f>SUM(E636:AB636)</f>
        <v>0</v>
      </c>
    </row>
    <row r="637" spans="1:32" s="658" customFormat="1" ht="11.25">
      <c r="A637" s="2149"/>
      <c r="B637" s="2151"/>
      <c r="C637" s="11" t="s">
        <v>485</v>
      </c>
      <c r="D637" s="1005" t="s">
        <v>480</v>
      </c>
      <c r="E637" s="264">
        <v>0</v>
      </c>
      <c r="F637" s="264">
        <v>0</v>
      </c>
      <c r="G637" s="264">
        <v>0</v>
      </c>
      <c r="H637" s="443">
        <v>0</v>
      </c>
      <c r="I637" s="264">
        <v>0</v>
      </c>
      <c r="J637" s="264">
        <v>0</v>
      </c>
      <c r="K637" s="264">
        <v>0</v>
      </c>
      <c r="L637" s="264">
        <v>0</v>
      </c>
      <c r="M637" s="264">
        <v>0</v>
      </c>
      <c r="N637" s="443">
        <v>0</v>
      </c>
      <c r="O637" s="264">
        <v>0</v>
      </c>
      <c r="P637" s="264">
        <v>0</v>
      </c>
      <c r="Q637" s="264">
        <v>0</v>
      </c>
      <c r="R637" s="264">
        <v>0</v>
      </c>
      <c r="S637" s="264">
        <v>0</v>
      </c>
      <c r="T637" s="264">
        <v>0</v>
      </c>
      <c r="U637" s="264">
        <v>0</v>
      </c>
      <c r="V637" s="443">
        <v>0</v>
      </c>
      <c r="W637" s="264">
        <v>0</v>
      </c>
      <c r="X637" s="264">
        <v>0</v>
      </c>
      <c r="Y637" s="264">
        <v>0</v>
      </c>
      <c r="Z637" s="264">
        <v>0</v>
      </c>
      <c r="AA637" s="264">
        <v>0</v>
      </c>
      <c r="AB637" s="264">
        <v>0</v>
      </c>
      <c r="AC637" s="116">
        <f>SUM(E637:AB637)</f>
        <v>0</v>
      </c>
    </row>
    <row r="638" spans="1:32" s="658" customFormat="1" ht="12">
      <c r="A638" s="2149"/>
      <c r="B638" s="2151"/>
      <c r="C638" s="11" t="s">
        <v>8</v>
      </c>
      <c r="D638" s="1005" t="s">
        <v>466</v>
      </c>
      <c r="E638" s="1656">
        <v>0</v>
      </c>
      <c r="F638" s="1656">
        <v>0</v>
      </c>
      <c r="G638" s="1656">
        <v>0</v>
      </c>
      <c r="H638" s="775">
        <v>0</v>
      </c>
      <c r="I638" s="1656">
        <v>0</v>
      </c>
      <c r="J638" s="1656">
        <v>0</v>
      </c>
      <c r="K638" s="1656">
        <v>0</v>
      </c>
      <c r="L638" s="1656">
        <v>0</v>
      </c>
      <c r="M638" s="1656">
        <v>0</v>
      </c>
      <c r="N638" s="775">
        <v>0</v>
      </c>
      <c r="O638" s="1656">
        <v>0</v>
      </c>
      <c r="P638" s="1656">
        <v>0</v>
      </c>
      <c r="Q638" s="1656">
        <v>0</v>
      </c>
      <c r="R638" s="1656">
        <v>0</v>
      </c>
      <c r="S638" s="1656">
        <v>0</v>
      </c>
      <c r="T638" s="1656">
        <v>0</v>
      </c>
      <c r="U638" s="1656">
        <v>0</v>
      </c>
      <c r="V638" s="775">
        <v>0</v>
      </c>
      <c r="W638" s="1656">
        <v>0</v>
      </c>
      <c r="X638" s="1656">
        <v>0</v>
      </c>
      <c r="Y638" s="1656">
        <v>0</v>
      </c>
      <c r="Z638" s="1656">
        <v>0</v>
      </c>
      <c r="AA638" s="1656">
        <v>0</v>
      </c>
      <c r="AB638" s="1656">
        <v>0</v>
      </c>
      <c r="AC638" s="116"/>
    </row>
    <row r="639" spans="1:32" s="658" customFormat="1" ht="12" thickBot="1">
      <c r="A639" s="2153"/>
      <c r="B639" s="2154"/>
      <c r="C639" s="45" t="s">
        <v>16</v>
      </c>
      <c r="D639" s="45"/>
      <c r="E639" s="125" t="e">
        <f t="shared" ref="E639:AC639" si="166">E637/E636</f>
        <v>#DIV/0!</v>
      </c>
      <c r="F639" s="125" t="e">
        <f t="shared" si="166"/>
        <v>#DIV/0!</v>
      </c>
      <c r="G639" s="125" t="e">
        <f t="shared" si="166"/>
        <v>#DIV/0!</v>
      </c>
      <c r="H639" s="437" t="e">
        <f t="shared" si="166"/>
        <v>#DIV/0!</v>
      </c>
      <c r="I639" s="125" t="e">
        <f t="shared" si="166"/>
        <v>#DIV/0!</v>
      </c>
      <c r="J639" s="125" t="e">
        <f t="shared" si="166"/>
        <v>#DIV/0!</v>
      </c>
      <c r="K639" s="125" t="e">
        <f t="shared" si="166"/>
        <v>#DIV/0!</v>
      </c>
      <c r="L639" s="125" t="e">
        <f t="shared" si="166"/>
        <v>#DIV/0!</v>
      </c>
      <c r="M639" s="125" t="e">
        <f t="shared" si="166"/>
        <v>#DIV/0!</v>
      </c>
      <c r="N639" s="437" t="e">
        <f t="shared" si="166"/>
        <v>#DIV/0!</v>
      </c>
      <c r="O639" s="125" t="e">
        <f t="shared" si="166"/>
        <v>#DIV/0!</v>
      </c>
      <c r="P639" s="125" t="e">
        <f t="shared" si="166"/>
        <v>#DIV/0!</v>
      </c>
      <c r="Q639" s="125" t="e">
        <f t="shared" si="166"/>
        <v>#DIV/0!</v>
      </c>
      <c r="R639" s="125" t="e">
        <f t="shared" si="166"/>
        <v>#DIV/0!</v>
      </c>
      <c r="S639" s="125" t="e">
        <f t="shared" si="166"/>
        <v>#DIV/0!</v>
      </c>
      <c r="T639" s="125" t="e">
        <f t="shared" si="166"/>
        <v>#DIV/0!</v>
      </c>
      <c r="U639" s="125" t="e">
        <f t="shared" si="166"/>
        <v>#DIV/0!</v>
      </c>
      <c r="V639" s="437" t="e">
        <f t="shared" si="166"/>
        <v>#DIV/0!</v>
      </c>
      <c r="W639" s="125" t="e">
        <f t="shared" si="166"/>
        <v>#DIV/0!</v>
      </c>
      <c r="X639" s="125" t="e">
        <f t="shared" si="166"/>
        <v>#DIV/0!</v>
      </c>
      <c r="Y639" s="125" t="e">
        <f t="shared" si="166"/>
        <v>#DIV/0!</v>
      </c>
      <c r="Z639" s="125" t="e">
        <f t="shared" si="166"/>
        <v>#DIV/0!</v>
      </c>
      <c r="AA639" s="125" t="e">
        <f t="shared" si="166"/>
        <v>#DIV/0!</v>
      </c>
      <c r="AB639" s="125" t="e">
        <f t="shared" si="166"/>
        <v>#DIV/0!</v>
      </c>
      <c r="AC639" s="121" t="e">
        <f t="shared" si="166"/>
        <v>#DIV/0!</v>
      </c>
    </row>
    <row r="640" spans="1:32" s="658" customFormat="1" ht="11.25">
      <c r="A640" s="2123" t="s">
        <v>108</v>
      </c>
      <c r="B640" s="2124" t="s">
        <v>31</v>
      </c>
      <c r="C640" s="63" t="s">
        <v>484</v>
      </c>
      <c r="D640" s="63"/>
      <c r="E640" s="86"/>
      <c r="F640" s="86"/>
      <c r="G640" s="86"/>
      <c r="H640" s="442"/>
      <c r="I640" s="86"/>
      <c r="J640" s="86"/>
      <c r="K640" s="86"/>
      <c r="L640" s="86"/>
      <c r="M640" s="86"/>
      <c r="N640" s="442"/>
      <c r="O640" s="86"/>
      <c r="P640" s="86"/>
      <c r="Q640" s="86"/>
      <c r="R640" s="86"/>
      <c r="S640" s="86"/>
      <c r="T640" s="86"/>
      <c r="U640" s="86"/>
      <c r="V640" s="442"/>
      <c r="W640" s="86"/>
      <c r="X640" s="86"/>
      <c r="Y640" s="86"/>
      <c r="Z640" s="86"/>
      <c r="AA640" s="86"/>
      <c r="AB640" s="86"/>
      <c r="AC640" s="87"/>
    </row>
    <row r="641" spans="1:29" s="658" customFormat="1" ht="11.25">
      <c r="A641" s="2149"/>
      <c r="B641" s="2151"/>
      <c r="C641" s="11" t="s">
        <v>485</v>
      </c>
      <c r="D641" s="11"/>
      <c r="E641" s="82"/>
      <c r="F641" s="82"/>
      <c r="G641" s="82"/>
      <c r="H641" s="418"/>
      <c r="I641" s="82"/>
      <c r="J641" s="82"/>
      <c r="K641" s="82"/>
      <c r="L641" s="82"/>
      <c r="M641" s="82"/>
      <c r="N641" s="418"/>
      <c r="O641" s="82"/>
      <c r="P641" s="82"/>
      <c r="Q641" s="82"/>
      <c r="R641" s="82"/>
      <c r="S641" s="82"/>
      <c r="T641" s="82"/>
      <c r="U641" s="82"/>
      <c r="V641" s="418"/>
      <c r="W641" s="82"/>
      <c r="X641" s="82"/>
      <c r="Y641" s="82"/>
      <c r="Z641" s="82"/>
      <c r="AA641" s="82"/>
      <c r="AB641" s="82"/>
      <c r="AC641" s="83"/>
    </row>
    <row r="642" spans="1:29" s="658" customFormat="1" ht="11.25">
      <c r="A642" s="2149"/>
      <c r="B642" s="2151"/>
      <c r="C642" s="11" t="s">
        <v>8</v>
      </c>
      <c r="D642" s="11"/>
      <c r="E642" s="82"/>
      <c r="F642" s="82"/>
      <c r="G642" s="82"/>
      <c r="H642" s="418"/>
      <c r="I642" s="82"/>
      <c r="J642" s="82"/>
      <c r="K642" s="82"/>
      <c r="L642" s="82"/>
      <c r="M642" s="82"/>
      <c r="N642" s="418"/>
      <c r="O642" s="82"/>
      <c r="P642" s="82"/>
      <c r="Q642" s="82"/>
      <c r="R642" s="82"/>
      <c r="S642" s="82"/>
      <c r="T642" s="82"/>
      <c r="U642" s="82"/>
      <c r="V642" s="418"/>
      <c r="W642" s="82"/>
      <c r="X642" s="82"/>
      <c r="Y642" s="82"/>
      <c r="Z642" s="82"/>
      <c r="AA642" s="82"/>
      <c r="AB642" s="82"/>
      <c r="AC642" s="83"/>
    </row>
    <row r="643" spans="1:29" s="658" customFormat="1" ht="12" thickBot="1">
      <c r="A643" s="2150"/>
      <c r="B643" s="2152"/>
      <c r="C643" s="46" t="s">
        <v>16</v>
      </c>
      <c r="D643" s="46"/>
      <c r="E643" s="90"/>
      <c r="F643" s="90"/>
      <c r="G643" s="90"/>
      <c r="H643" s="439"/>
      <c r="I643" s="90"/>
      <c r="J643" s="90"/>
      <c r="K643" s="90"/>
      <c r="L643" s="90"/>
      <c r="M643" s="90"/>
      <c r="N643" s="439"/>
      <c r="O643" s="90"/>
      <c r="P643" s="90"/>
      <c r="Q643" s="90"/>
      <c r="R643" s="90"/>
      <c r="S643" s="90"/>
      <c r="T643" s="90"/>
      <c r="U643" s="90"/>
      <c r="V643" s="439"/>
      <c r="W643" s="90"/>
      <c r="X643" s="90"/>
      <c r="Y643" s="90"/>
      <c r="Z643" s="90"/>
      <c r="AA643" s="90"/>
      <c r="AB643" s="90"/>
      <c r="AC643" s="91"/>
    </row>
    <row r="644" spans="1:29" s="658" customFormat="1" ht="11.25">
      <c r="A644" s="2091" t="s">
        <v>118</v>
      </c>
      <c r="B644" s="2094" t="s">
        <v>31</v>
      </c>
      <c r="C644" s="10" t="s">
        <v>484</v>
      </c>
      <c r="D644" s="10"/>
      <c r="E644" s="80"/>
      <c r="F644" s="80"/>
      <c r="G644" s="80"/>
      <c r="H644" s="414"/>
      <c r="I644" s="80"/>
      <c r="J644" s="80"/>
      <c r="K644" s="80"/>
      <c r="L644" s="80"/>
      <c r="M644" s="80"/>
      <c r="N644" s="414"/>
      <c r="O644" s="80"/>
      <c r="P644" s="80"/>
      <c r="Q644" s="80"/>
      <c r="R644" s="80"/>
      <c r="S644" s="80"/>
      <c r="T644" s="80"/>
      <c r="U644" s="80"/>
      <c r="V644" s="414"/>
      <c r="W644" s="80"/>
      <c r="X644" s="80"/>
      <c r="Y644" s="80"/>
      <c r="Z644" s="80"/>
      <c r="AA644" s="80"/>
      <c r="AB644" s="80"/>
      <c r="AC644" s="81"/>
    </row>
    <row r="645" spans="1:29" s="658" customFormat="1" ht="11.25">
      <c r="A645" s="2149"/>
      <c r="B645" s="2151"/>
      <c r="C645" s="11" t="s">
        <v>485</v>
      </c>
      <c r="D645" s="11"/>
      <c r="E645" s="82"/>
      <c r="F645" s="82"/>
      <c r="G645" s="82"/>
      <c r="H645" s="418"/>
      <c r="I645" s="82"/>
      <c r="J645" s="82"/>
      <c r="K645" s="82"/>
      <c r="L645" s="82"/>
      <c r="M645" s="82"/>
      <c r="N645" s="418"/>
      <c r="O645" s="82"/>
      <c r="P645" s="82"/>
      <c r="Q645" s="82"/>
      <c r="R645" s="82"/>
      <c r="S645" s="82"/>
      <c r="T645" s="82"/>
      <c r="U645" s="82"/>
      <c r="V645" s="418"/>
      <c r="W645" s="82"/>
      <c r="X645" s="82"/>
      <c r="Y645" s="82"/>
      <c r="Z645" s="82"/>
      <c r="AA645" s="82"/>
      <c r="AB645" s="82"/>
      <c r="AC645" s="83"/>
    </row>
    <row r="646" spans="1:29" s="658" customFormat="1" ht="11.25">
      <c r="A646" s="2149"/>
      <c r="B646" s="2151"/>
      <c r="C646" s="11" t="s">
        <v>8</v>
      </c>
      <c r="D646" s="11"/>
      <c r="E646" s="82"/>
      <c r="F646" s="82"/>
      <c r="G646" s="82"/>
      <c r="H646" s="418"/>
      <c r="I646" s="82"/>
      <c r="J646" s="82"/>
      <c r="K646" s="82"/>
      <c r="L646" s="82"/>
      <c r="M646" s="82"/>
      <c r="N646" s="418"/>
      <c r="O646" s="82"/>
      <c r="P646" s="82"/>
      <c r="Q646" s="82"/>
      <c r="R646" s="82"/>
      <c r="S646" s="82"/>
      <c r="T646" s="82"/>
      <c r="U646" s="82"/>
      <c r="V646" s="418"/>
      <c r="W646" s="82"/>
      <c r="X646" s="82"/>
      <c r="Y646" s="82"/>
      <c r="Z646" s="82"/>
      <c r="AA646" s="82"/>
      <c r="AB646" s="82"/>
      <c r="AC646" s="83"/>
    </row>
    <row r="647" spans="1:29" s="658" customFormat="1" ht="12" thickBot="1">
      <c r="A647" s="2150"/>
      <c r="B647" s="2152"/>
      <c r="C647" s="46" t="s">
        <v>16</v>
      </c>
      <c r="D647" s="46"/>
      <c r="E647" s="90"/>
      <c r="F647" s="90"/>
      <c r="G647" s="90"/>
      <c r="H647" s="439"/>
      <c r="I647" s="90"/>
      <c r="J647" s="90"/>
      <c r="K647" s="90"/>
      <c r="L647" s="90"/>
      <c r="M647" s="90"/>
      <c r="N647" s="439"/>
      <c r="O647" s="90"/>
      <c r="P647" s="90"/>
      <c r="Q647" s="90"/>
      <c r="R647" s="90"/>
      <c r="S647" s="90"/>
      <c r="T647" s="90"/>
      <c r="U647" s="90"/>
      <c r="V647" s="439"/>
      <c r="W647" s="90"/>
      <c r="X647" s="90"/>
      <c r="Y647" s="90"/>
      <c r="Z647" s="90"/>
      <c r="AA647" s="90"/>
      <c r="AB647" s="90"/>
      <c r="AC647" s="91"/>
    </row>
    <row r="648" spans="1:29" s="658" customFormat="1" ht="11.25">
      <c r="A648" s="2091" t="s">
        <v>123</v>
      </c>
      <c r="B648" s="2094" t="s">
        <v>341</v>
      </c>
      <c r="C648" s="10" t="s">
        <v>484</v>
      </c>
      <c r="D648" s="1015" t="s">
        <v>480</v>
      </c>
      <c r="E648" s="225">
        <v>6.4200000000000007E-2</v>
      </c>
      <c r="F648" s="225">
        <v>6.3960000000000003E-2</v>
      </c>
      <c r="G648" s="225">
        <v>4.6740000000000004E-2</v>
      </c>
      <c r="H648" s="440">
        <v>6.9059999999999996E-2</v>
      </c>
      <c r="I648" s="225">
        <v>6.3780000000000003E-2</v>
      </c>
      <c r="J648" s="225">
        <v>6.318E-2</v>
      </c>
      <c r="K648" s="225">
        <v>4.6799999999999994E-2</v>
      </c>
      <c r="L648" s="225">
        <v>6.7560000000000009E-2</v>
      </c>
      <c r="M648" s="225">
        <v>6.2520000000000006E-2</v>
      </c>
      <c r="N648" s="440">
        <v>6.132E-2</v>
      </c>
      <c r="O648" s="225">
        <v>4.6020000000000005E-2</v>
      </c>
      <c r="P648" s="225">
        <v>6.5700000000000008E-2</v>
      </c>
      <c r="Q648" s="225">
        <v>6.0899999999999996E-2</v>
      </c>
      <c r="R648" s="225">
        <v>7.1760000000000004E-2</v>
      </c>
      <c r="S648" s="225">
        <v>4.8299999999999996E-2</v>
      </c>
      <c r="T648" s="225">
        <v>8.3519999999999997E-2</v>
      </c>
      <c r="U648" s="225">
        <v>8.4239999999999995E-2</v>
      </c>
      <c r="V648" s="440">
        <v>8.4000000000000005E-2</v>
      </c>
      <c r="W648" s="225">
        <v>4.9140000000000003E-2</v>
      </c>
      <c r="X648" s="225">
        <v>8.2860000000000003E-2</v>
      </c>
      <c r="Y648" s="225">
        <v>8.4059999999999996E-2</v>
      </c>
      <c r="Z648" s="225">
        <v>8.3459999999999993E-2</v>
      </c>
      <c r="AA648" s="225">
        <v>5.0040000000000001E-2</v>
      </c>
      <c r="AB648" s="225">
        <v>8.2140000000000005E-2</v>
      </c>
      <c r="AC648" s="120">
        <f>SUM(E648:AB648)</f>
        <v>1.5852600000000003</v>
      </c>
    </row>
    <row r="649" spans="1:29" s="658" customFormat="1" ht="11.25">
      <c r="A649" s="2149"/>
      <c r="B649" s="2151"/>
      <c r="C649" s="11" t="s">
        <v>485</v>
      </c>
      <c r="D649" s="1005" t="s">
        <v>480</v>
      </c>
      <c r="E649" s="264">
        <v>0</v>
      </c>
      <c r="F649" s="264">
        <v>0</v>
      </c>
      <c r="G649" s="264">
        <v>0</v>
      </c>
      <c r="H649" s="443">
        <v>0</v>
      </c>
      <c r="I649" s="264">
        <v>0</v>
      </c>
      <c r="J649" s="264">
        <v>0</v>
      </c>
      <c r="K649" s="264">
        <v>0</v>
      </c>
      <c r="L649" s="264">
        <v>0</v>
      </c>
      <c r="M649" s="264">
        <v>0</v>
      </c>
      <c r="N649" s="443">
        <v>0</v>
      </c>
      <c r="O649" s="264">
        <v>0</v>
      </c>
      <c r="P649" s="264">
        <v>0</v>
      </c>
      <c r="Q649" s="264">
        <v>0</v>
      </c>
      <c r="R649" s="264">
        <v>0</v>
      </c>
      <c r="S649" s="264">
        <v>0</v>
      </c>
      <c r="T649" s="264">
        <v>0</v>
      </c>
      <c r="U649" s="264">
        <v>0</v>
      </c>
      <c r="V649" s="443">
        <v>0</v>
      </c>
      <c r="W649" s="264">
        <v>0</v>
      </c>
      <c r="X649" s="264">
        <v>0</v>
      </c>
      <c r="Y649" s="264">
        <v>0</v>
      </c>
      <c r="Z649" s="264">
        <v>0</v>
      </c>
      <c r="AA649" s="264">
        <v>0</v>
      </c>
      <c r="AB649" s="264">
        <v>0</v>
      </c>
      <c r="AC649" s="116">
        <f>SUM(E649:AB649)</f>
        <v>0</v>
      </c>
    </row>
    <row r="650" spans="1:29" s="658" customFormat="1" ht="12">
      <c r="A650" s="2149"/>
      <c r="B650" s="2151"/>
      <c r="C650" s="11" t="s">
        <v>8</v>
      </c>
      <c r="D650" s="1005" t="s">
        <v>466</v>
      </c>
      <c r="E650" s="1656">
        <v>32</v>
      </c>
      <c r="F650" s="1656">
        <v>34</v>
      </c>
      <c r="G650" s="1656">
        <v>35</v>
      </c>
      <c r="H650" s="775">
        <v>32</v>
      </c>
      <c r="I650" s="1656">
        <v>32</v>
      </c>
      <c r="J650" s="1656">
        <v>32</v>
      </c>
      <c r="K650" s="1656">
        <v>35</v>
      </c>
      <c r="L650" s="1656">
        <v>32</v>
      </c>
      <c r="M650" s="1656">
        <v>32</v>
      </c>
      <c r="N650" s="775">
        <v>32</v>
      </c>
      <c r="O650" s="1656">
        <v>35</v>
      </c>
      <c r="P650" s="1656">
        <v>32</v>
      </c>
      <c r="Q650" s="1656">
        <v>32</v>
      </c>
      <c r="R650" s="1656">
        <v>33</v>
      </c>
      <c r="S650" s="1656">
        <v>35</v>
      </c>
      <c r="T650" s="1656">
        <v>32</v>
      </c>
      <c r="U650" s="1656">
        <v>32</v>
      </c>
      <c r="V650" s="775">
        <v>33</v>
      </c>
      <c r="W650" s="1656">
        <v>35</v>
      </c>
      <c r="X650" s="1656">
        <v>33</v>
      </c>
      <c r="Y650" s="1656">
        <v>33</v>
      </c>
      <c r="Z650" s="1656">
        <v>33</v>
      </c>
      <c r="AA650" s="1656">
        <v>35</v>
      </c>
      <c r="AB650" s="1656">
        <v>33</v>
      </c>
      <c r="AC650" s="116"/>
    </row>
    <row r="651" spans="1:29" s="658" customFormat="1" ht="12" thickBot="1">
      <c r="A651" s="2153"/>
      <c r="B651" s="2154"/>
      <c r="C651" s="45" t="s">
        <v>16</v>
      </c>
      <c r="D651" s="45"/>
      <c r="E651" s="125">
        <f t="shared" ref="E651:AC651" si="167">E649/E648</f>
        <v>0</v>
      </c>
      <c r="F651" s="125">
        <f t="shared" si="167"/>
        <v>0</v>
      </c>
      <c r="G651" s="125">
        <f t="shared" si="167"/>
        <v>0</v>
      </c>
      <c r="H651" s="437">
        <f t="shared" si="167"/>
        <v>0</v>
      </c>
      <c r="I651" s="125">
        <f t="shared" si="167"/>
        <v>0</v>
      </c>
      <c r="J651" s="125">
        <f t="shared" si="167"/>
        <v>0</v>
      </c>
      <c r="K651" s="125">
        <f t="shared" si="167"/>
        <v>0</v>
      </c>
      <c r="L651" s="125">
        <f t="shared" si="167"/>
        <v>0</v>
      </c>
      <c r="M651" s="125">
        <f t="shared" si="167"/>
        <v>0</v>
      </c>
      <c r="N651" s="437">
        <f t="shared" si="167"/>
        <v>0</v>
      </c>
      <c r="O651" s="125">
        <f t="shared" si="167"/>
        <v>0</v>
      </c>
      <c r="P651" s="125">
        <f t="shared" si="167"/>
        <v>0</v>
      </c>
      <c r="Q651" s="125">
        <f t="shared" si="167"/>
        <v>0</v>
      </c>
      <c r="R651" s="125">
        <f t="shared" si="167"/>
        <v>0</v>
      </c>
      <c r="S651" s="125">
        <f t="shared" si="167"/>
        <v>0</v>
      </c>
      <c r="T651" s="125">
        <f t="shared" si="167"/>
        <v>0</v>
      </c>
      <c r="U651" s="125">
        <f t="shared" si="167"/>
        <v>0</v>
      </c>
      <c r="V651" s="437">
        <f t="shared" si="167"/>
        <v>0</v>
      </c>
      <c r="W651" s="125">
        <f t="shared" si="167"/>
        <v>0</v>
      </c>
      <c r="X651" s="125">
        <f t="shared" si="167"/>
        <v>0</v>
      </c>
      <c r="Y651" s="125">
        <f t="shared" si="167"/>
        <v>0</v>
      </c>
      <c r="Z651" s="125">
        <f t="shared" si="167"/>
        <v>0</v>
      </c>
      <c r="AA651" s="125">
        <f t="shared" si="167"/>
        <v>0</v>
      </c>
      <c r="AB651" s="125">
        <f t="shared" si="167"/>
        <v>0</v>
      </c>
      <c r="AC651" s="121">
        <f t="shared" si="167"/>
        <v>0</v>
      </c>
    </row>
    <row r="652" spans="1:29" s="658" customFormat="1" ht="11.25">
      <c r="A652" s="2123" t="s">
        <v>94</v>
      </c>
      <c r="B652" s="2124" t="s">
        <v>31</v>
      </c>
      <c r="C652" s="63" t="s">
        <v>484</v>
      </c>
      <c r="D652" s="63"/>
      <c r="E652" s="86"/>
      <c r="F652" s="86"/>
      <c r="G652" s="86"/>
      <c r="H652" s="442"/>
      <c r="I652" s="86"/>
      <c r="J652" s="86"/>
      <c r="K652" s="86"/>
      <c r="L652" s="86"/>
      <c r="M652" s="86"/>
      <c r="N652" s="442"/>
      <c r="O652" s="86"/>
      <c r="P652" s="86"/>
      <c r="Q652" s="86"/>
      <c r="R652" s="86"/>
      <c r="S652" s="86"/>
      <c r="T652" s="86"/>
      <c r="U652" s="86"/>
      <c r="V652" s="442"/>
      <c r="W652" s="86"/>
      <c r="X652" s="86"/>
      <c r="Y652" s="86"/>
      <c r="Z652" s="86"/>
      <c r="AA652" s="86"/>
      <c r="AB652" s="86"/>
      <c r="AC652" s="87"/>
    </row>
    <row r="653" spans="1:29" s="658" customFormat="1" ht="11.25">
      <c r="A653" s="2149"/>
      <c r="B653" s="2151"/>
      <c r="C653" s="11" t="s">
        <v>485</v>
      </c>
      <c r="D653" s="11"/>
      <c r="E653" s="82"/>
      <c r="F653" s="82"/>
      <c r="G653" s="82"/>
      <c r="H653" s="418"/>
      <c r="I653" s="82"/>
      <c r="J653" s="82"/>
      <c r="K653" s="82"/>
      <c r="L653" s="82"/>
      <c r="M653" s="82"/>
      <c r="N653" s="418"/>
      <c r="O653" s="82"/>
      <c r="P653" s="82"/>
      <c r="Q653" s="82"/>
      <c r="R653" s="82"/>
      <c r="S653" s="82"/>
      <c r="T653" s="82"/>
      <c r="U653" s="82"/>
      <c r="V653" s="418"/>
      <c r="W653" s="82"/>
      <c r="X653" s="82"/>
      <c r="Y653" s="82"/>
      <c r="Z653" s="82"/>
      <c r="AA653" s="82"/>
      <c r="AB653" s="82"/>
      <c r="AC653" s="83"/>
    </row>
    <row r="654" spans="1:29" s="658" customFormat="1" ht="11.25">
      <c r="A654" s="2149"/>
      <c r="B654" s="2151"/>
      <c r="C654" s="11" t="s">
        <v>8</v>
      </c>
      <c r="D654" s="11"/>
      <c r="E654" s="82"/>
      <c r="F654" s="82"/>
      <c r="G654" s="82"/>
      <c r="H654" s="418"/>
      <c r="I654" s="82"/>
      <c r="J654" s="82"/>
      <c r="K654" s="82"/>
      <c r="L654" s="82"/>
      <c r="M654" s="82"/>
      <c r="N654" s="418"/>
      <c r="O654" s="82"/>
      <c r="P654" s="82"/>
      <c r="Q654" s="82"/>
      <c r="R654" s="82"/>
      <c r="S654" s="82"/>
      <c r="T654" s="82"/>
      <c r="U654" s="82"/>
      <c r="V654" s="418"/>
      <c r="W654" s="82"/>
      <c r="X654" s="82"/>
      <c r="Y654" s="82"/>
      <c r="Z654" s="82"/>
      <c r="AA654" s="82"/>
      <c r="AB654" s="82"/>
      <c r="AC654" s="83"/>
    </row>
    <row r="655" spans="1:29" s="658" customFormat="1" ht="12" thickBot="1">
      <c r="A655" s="2150"/>
      <c r="B655" s="2152"/>
      <c r="C655" s="46" t="s">
        <v>16</v>
      </c>
      <c r="D655" s="46"/>
      <c r="E655" s="90"/>
      <c r="F655" s="90"/>
      <c r="G655" s="90"/>
      <c r="H655" s="439"/>
      <c r="I655" s="90"/>
      <c r="J655" s="90"/>
      <c r="K655" s="90"/>
      <c r="L655" s="90"/>
      <c r="M655" s="90"/>
      <c r="N655" s="439"/>
      <c r="O655" s="90"/>
      <c r="P655" s="90"/>
      <c r="Q655" s="90"/>
      <c r="R655" s="90"/>
      <c r="S655" s="90"/>
      <c r="T655" s="90"/>
      <c r="U655" s="90"/>
      <c r="V655" s="439"/>
      <c r="W655" s="90"/>
      <c r="X655" s="90"/>
      <c r="Y655" s="90"/>
      <c r="Z655" s="90"/>
      <c r="AA655" s="90"/>
      <c r="AB655" s="90"/>
      <c r="AC655" s="91"/>
    </row>
    <row r="656" spans="1:29" s="658" customFormat="1" ht="11.25">
      <c r="A656" s="2091" t="s">
        <v>99</v>
      </c>
      <c r="B656" s="2094" t="s">
        <v>31</v>
      </c>
      <c r="C656" s="10" t="s">
        <v>484</v>
      </c>
      <c r="D656" s="10"/>
      <c r="E656" s="80"/>
      <c r="F656" s="80"/>
      <c r="G656" s="80"/>
      <c r="H656" s="414"/>
      <c r="I656" s="80"/>
      <c r="J656" s="80"/>
      <c r="K656" s="80"/>
      <c r="L656" s="80"/>
      <c r="M656" s="80"/>
      <c r="N656" s="414"/>
      <c r="O656" s="80"/>
      <c r="P656" s="80"/>
      <c r="Q656" s="80"/>
      <c r="R656" s="80"/>
      <c r="S656" s="80"/>
      <c r="T656" s="80"/>
      <c r="U656" s="80"/>
      <c r="V656" s="414"/>
      <c r="W656" s="80"/>
      <c r="X656" s="80"/>
      <c r="Y656" s="80"/>
      <c r="Z656" s="80"/>
      <c r="AA656" s="80"/>
      <c r="AB656" s="80"/>
      <c r="AC656" s="81"/>
    </row>
    <row r="657" spans="1:31" s="658" customFormat="1" ht="11.25">
      <c r="A657" s="2149"/>
      <c r="B657" s="2151"/>
      <c r="C657" s="11" t="s">
        <v>485</v>
      </c>
      <c r="D657" s="11"/>
      <c r="E657" s="82"/>
      <c r="F657" s="82"/>
      <c r="G657" s="82"/>
      <c r="H657" s="418"/>
      <c r="I657" s="82"/>
      <c r="J657" s="82"/>
      <c r="K657" s="82"/>
      <c r="L657" s="82"/>
      <c r="M657" s="82"/>
      <c r="N657" s="418"/>
      <c r="O657" s="82"/>
      <c r="P657" s="82"/>
      <c r="Q657" s="82"/>
      <c r="R657" s="82"/>
      <c r="S657" s="82"/>
      <c r="T657" s="82"/>
      <c r="U657" s="82"/>
      <c r="V657" s="418"/>
      <c r="W657" s="82"/>
      <c r="X657" s="82"/>
      <c r="Y657" s="82"/>
      <c r="Z657" s="82"/>
      <c r="AA657" s="82"/>
      <c r="AB657" s="82"/>
      <c r="AC657" s="83"/>
    </row>
    <row r="658" spans="1:31" s="658" customFormat="1" ht="11.25">
      <c r="A658" s="2149"/>
      <c r="B658" s="2151"/>
      <c r="C658" s="11" t="s">
        <v>8</v>
      </c>
      <c r="D658" s="11"/>
      <c r="E658" s="82"/>
      <c r="F658" s="82"/>
      <c r="G658" s="82"/>
      <c r="H658" s="418"/>
      <c r="I658" s="82"/>
      <c r="J658" s="82"/>
      <c r="K658" s="82"/>
      <c r="L658" s="82"/>
      <c r="M658" s="82"/>
      <c r="N658" s="418"/>
      <c r="O658" s="82"/>
      <c r="P658" s="82"/>
      <c r="Q658" s="82"/>
      <c r="R658" s="82"/>
      <c r="S658" s="82"/>
      <c r="T658" s="82"/>
      <c r="U658" s="82"/>
      <c r="V658" s="418"/>
      <c r="W658" s="82"/>
      <c r="X658" s="82"/>
      <c r="Y658" s="82"/>
      <c r="Z658" s="82"/>
      <c r="AA658" s="82"/>
      <c r="AB658" s="82"/>
      <c r="AC658" s="83"/>
    </row>
    <row r="659" spans="1:31" s="658" customFormat="1" ht="12" thickBot="1">
      <c r="A659" s="2150"/>
      <c r="B659" s="2152"/>
      <c r="C659" s="46" t="s">
        <v>16</v>
      </c>
      <c r="D659" s="46"/>
      <c r="E659" s="90"/>
      <c r="F659" s="90"/>
      <c r="G659" s="90"/>
      <c r="H659" s="439"/>
      <c r="I659" s="90"/>
      <c r="J659" s="90"/>
      <c r="K659" s="90"/>
      <c r="L659" s="90"/>
      <c r="M659" s="90"/>
      <c r="N659" s="439"/>
      <c r="O659" s="90"/>
      <c r="P659" s="90"/>
      <c r="Q659" s="90"/>
      <c r="R659" s="90"/>
      <c r="S659" s="90"/>
      <c r="T659" s="90"/>
      <c r="U659" s="90"/>
      <c r="V659" s="439"/>
      <c r="W659" s="90"/>
      <c r="X659" s="90"/>
      <c r="Y659" s="90"/>
      <c r="Z659" s="90"/>
      <c r="AA659" s="90"/>
      <c r="AB659" s="90"/>
      <c r="AC659" s="91"/>
    </row>
    <row r="660" spans="1:31" s="658" customFormat="1" ht="11.25">
      <c r="A660" s="2091" t="s">
        <v>102</v>
      </c>
      <c r="B660" s="2094" t="s">
        <v>340</v>
      </c>
      <c r="C660" s="10" t="s">
        <v>484</v>
      </c>
      <c r="D660" s="1015" t="s">
        <v>480</v>
      </c>
      <c r="E660" s="225">
        <v>9.8069999999999991E-2</v>
      </c>
      <c r="F660" s="225">
        <v>0.1071</v>
      </c>
      <c r="G660" s="225">
        <v>0.10784999999999999</v>
      </c>
      <c r="H660" s="440">
        <v>0.10751999999999999</v>
      </c>
      <c r="I660" s="225">
        <v>5.058E-2</v>
      </c>
      <c r="J660" s="225">
        <v>5.0790000000000002E-2</v>
      </c>
      <c r="K660" s="225">
        <v>0.10194</v>
      </c>
      <c r="L660" s="225">
        <v>0.10623</v>
      </c>
      <c r="M660" s="225">
        <v>0.10047</v>
      </c>
      <c r="N660" s="440">
        <v>4.5359999999999998E-2</v>
      </c>
      <c r="O660" s="225">
        <v>6.3329999999999997E-2</v>
      </c>
      <c r="P660" s="225">
        <v>0.1017</v>
      </c>
      <c r="Q660" s="225">
        <v>7.6590000000000005E-2</v>
      </c>
      <c r="R660" s="225">
        <v>4.5749999999999999E-2</v>
      </c>
      <c r="S660" s="225">
        <v>7.5240000000000001E-2</v>
      </c>
      <c r="T660" s="225">
        <v>0.10551000000000001</v>
      </c>
      <c r="U660" s="225">
        <v>0.10604999999999999</v>
      </c>
      <c r="V660" s="440">
        <v>0.10647</v>
      </c>
      <c r="W660" s="225">
        <v>0.10653</v>
      </c>
      <c r="X660" s="225">
        <v>6.9569999999999993E-2</v>
      </c>
      <c r="Y660" s="225">
        <v>5.8229999999999997E-2</v>
      </c>
      <c r="Z660" s="225">
        <v>5.0159999999999996E-2</v>
      </c>
      <c r="AA660" s="225">
        <v>0.10557</v>
      </c>
      <c r="AB660" s="225">
        <v>0.10614</v>
      </c>
      <c r="AC660" s="120">
        <f>SUM(E660:AB660)</f>
        <v>2.0527499999999996</v>
      </c>
    </row>
    <row r="661" spans="1:31" s="658" customFormat="1" ht="11.25">
      <c r="A661" s="2149"/>
      <c r="B661" s="2151"/>
      <c r="C661" s="11" t="s">
        <v>485</v>
      </c>
      <c r="D661" s="1005" t="s">
        <v>480</v>
      </c>
      <c r="E661" s="264">
        <v>0.12444</v>
      </c>
      <c r="F661" s="264">
        <v>0.12981000000000001</v>
      </c>
      <c r="G661" s="264">
        <v>0.13146000000000002</v>
      </c>
      <c r="H661" s="443">
        <v>0.13113</v>
      </c>
      <c r="I661" s="264">
        <v>4.2959999999999998E-2</v>
      </c>
      <c r="J661" s="264">
        <v>4.4340000000000004E-2</v>
      </c>
      <c r="K661" s="264">
        <v>0.12726000000000001</v>
      </c>
      <c r="L661" s="264">
        <v>0.12522</v>
      </c>
      <c r="M661" s="264">
        <v>0.11772000000000001</v>
      </c>
      <c r="N661" s="443">
        <v>3.4770000000000002E-2</v>
      </c>
      <c r="O661" s="264">
        <v>6.9000000000000006E-2</v>
      </c>
      <c r="P661" s="264">
        <v>0.12306</v>
      </c>
      <c r="Q661" s="264">
        <v>8.3849999999999994E-2</v>
      </c>
      <c r="R661" s="264">
        <v>3.6389999999999999E-2</v>
      </c>
      <c r="S661" s="264">
        <v>8.8859999999999995E-2</v>
      </c>
      <c r="T661" s="264">
        <v>0.12656999999999999</v>
      </c>
      <c r="U661" s="264">
        <v>0.12554999999999999</v>
      </c>
      <c r="V661" s="443">
        <v>0.12573000000000001</v>
      </c>
      <c r="W661" s="264">
        <v>0.12717000000000001</v>
      </c>
      <c r="X661" s="264">
        <v>7.0440000000000003E-2</v>
      </c>
      <c r="Y661" s="264">
        <v>5.7329999999999999E-2</v>
      </c>
      <c r="Z661" s="264">
        <v>4.1250000000000002E-2</v>
      </c>
      <c r="AA661" s="264">
        <v>0.12840000000000001</v>
      </c>
      <c r="AB661" s="264">
        <v>0.129</v>
      </c>
      <c r="AC661" s="116">
        <f>SUM(E661:AB661)</f>
        <v>2.34171</v>
      </c>
    </row>
    <row r="662" spans="1:31" s="658" customFormat="1" ht="12">
      <c r="A662" s="2149"/>
      <c r="B662" s="2151"/>
      <c r="C662" s="11" t="s">
        <v>8</v>
      </c>
      <c r="D662" s="1005" t="s">
        <v>466</v>
      </c>
      <c r="E662" s="1656">
        <v>15</v>
      </c>
      <c r="F662" s="1656">
        <v>15</v>
      </c>
      <c r="G662" s="1656">
        <v>15</v>
      </c>
      <c r="H662" s="775">
        <v>15</v>
      </c>
      <c r="I662" s="1656">
        <v>6</v>
      </c>
      <c r="J662" s="1656">
        <v>6</v>
      </c>
      <c r="K662" s="1656">
        <v>15</v>
      </c>
      <c r="L662" s="1656">
        <v>15</v>
      </c>
      <c r="M662" s="1656">
        <v>6</v>
      </c>
      <c r="N662" s="775">
        <v>5</v>
      </c>
      <c r="O662" s="1656">
        <v>15</v>
      </c>
      <c r="P662" s="1656">
        <v>15</v>
      </c>
      <c r="Q662" s="1656">
        <v>6</v>
      </c>
      <c r="R662" s="1656">
        <v>5</v>
      </c>
      <c r="S662" s="1656">
        <v>15</v>
      </c>
      <c r="T662" s="1656">
        <v>15</v>
      </c>
      <c r="U662" s="1656">
        <v>15</v>
      </c>
      <c r="V662" s="775">
        <v>15</v>
      </c>
      <c r="W662" s="1656">
        <v>15</v>
      </c>
      <c r="X662" s="1656">
        <v>6</v>
      </c>
      <c r="Y662" s="1656">
        <v>6</v>
      </c>
      <c r="Z662" s="1656">
        <v>6</v>
      </c>
      <c r="AA662" s="1656">
        <v>15</v>
      </c>
      <c r="AB662" s="1656">
        <v>16</v>
      </c>
      <c r="AC662" s="116"/>
    </row>
    <row r="663" spans="1:31" s="658" customFormat="1" ht="12" thickBot="1">
      <c r="A663" s="2153"/>
      <c r="B663" s="2154"/>
      <c r="C663" s="45" t="s">
        <v>16</v>
      </c>
      <c r="D663" s="1009"/>
      <c r="E663" s="125">
        <f t="shared" ref="E663:AC663" si="168">E661/E660</f>
        <v>1.268889568675436</v>
      </c>
      <c r="F663" s="125">
        <f t="shared" si="168"/>
        <v>1.212044817927171</v>
      </c>
      <c r="G663" s="125">
        <f t="shared" si="168"/>
        <v>1.2189151599443675</v>
      </c>
      <c r="H663" s="438">
        <f t="shared" si="168"/>
        <v>1.2195870535714286</v>
      </c>
      <c r="I663" s="125">
        <f t="shared" si="168"/>
        <v>0.8493475682087781</v>
      </c>
      <c r="J663" s="125">
        <f t="shared" si="168"/>
        <v>0.87300649734199653</v>
      </c>
      <c r="K663" s="125">
        <f t="shared" si="168"/>
        <v>1.2483814008240142</v>
      </c>
      <c r="L663" s="125">
        <f t="shared" si="168"/>
        <v>1.1787630612821236</v>
      </c>
      <c r="M663" s="125">
        <f t="shared" si="168"/>
        <v>1.1716930426993133</v>
      </c>
      <c r="N663" s="438">
        <f t="shared" si="168"/>
        <v>0.76653439153439162</v>
      </c>
      <c r="O663" s="125">
        <f t="shared" si="168"/>
        <v>1.0895310279488395</v>
      </c>
      <c r="P663" s="125">
        <f t="shared" si="168"/>
        <v>1.2100294985250737</v>
      </c>
      <c r="Q663" s="125">
        <f t="shared" si="168"/>
        <v>1.0947904426165294</v>
      </c>
      <c r="R663" s="125">
        <f t="shared" si="168"/>
        <v>0.79540983606557381</v>
      </c>
      <c r="S663" s="125">
        <f t="shared" si="168"/>
        <v>1.1810207336523124</v>
      </c>
      <c r="T663" s="125">
        <f t="shared" si="168"/>
        <v>1.199601933466022</v>
      </c>
      <c r="U663" s="125">
        <f t="shared" si="168"/>
        <v>1.183875530410184</v>
      </c>
      <c r="V663" s="438">
        <f t="shared" si="168"/>
        <v>1.1808960270498734</v>
      </c>
      <c r="W663" s="125">
        <f t="shared" si="168"/>
        <v>1.1937482399324135</v>
      </c>
      <c r="X663" s="125">
        <f t="shared" si="168"/>
        <v>1.0125053902544201</v>
      </c>
      <c r="Y663" s="125">
        <f t="shared" si="168"/>
        <v>0.98454404945904173</v>
      </c>
      <c r="Z663" s="125">
        <f t="shared" si="168"/>
        <v>0.82236842105263164</v>
      </c>
      <c r="AA663" s="125">
        <f t="shared" si="168"/>
        <v>1.2162546177891449</v>
      </c>
      <c r="AB663" s="125">
        <f t="shared" si="168"/>
        <v>1.2153759185980781</v>
      </c>
      <c r="AC663" s="121">
        <f t="shared" si="168"/>
        <v>1.1407672634271102</v>
      </c>
    </row>
    <row r="664" spans="1:31" s="658" customFormat="1" ht="11.25">
      <c r="A664" s="470"/>
      <c r="B664" s="66" t="s">
        <v>18</v>
      </c>
      <c r="C664" s="63" t="s">
        <v>484</v>
      </c>
      <c r="D664" s="1010" t="s">
        <v>507</v>
      </c>
      <c r="E664" s="219">
        <v>2.2000000000043655E-2</v>
      </c>
      <c r="F664" s="219">
        <v>2.5999999999985448E-2</v>
      </c>
      <c r="G664" s="219">
        <v>1.8000000000029104E-2</v>
      </c>
      <c r="H664" s="441">
        <v>2.5999999999985448E-2</v>
      </c>
      <c r="I664" s="219">
        <v>1.7999999999956346E-2</v>
      </c>
      <c r="J664" s="219">
        <v>2.4000000000014551E-2</v>
      </c>
      <c r="K664" s="219">
        <v>1.5999999999985449E-2</v>
      </c>
      <c r="L664" s="219">
        <v>2.4000000000014551E-2</v>
      </c>
      <c r="M664" s="219">
        <v>2.2000000000043655E-2</v>
      </c>
      <c r="N664" s="441">
        <v>2.3999999999941794E-2</v>
      </c>
      <c r="O664" s="219">
        <v>2.2000000000043655E-2</v>
      </c>
      <c r="P664" s="219">
        <v>1.7999999999956346E-2</v>
      </c>
      <c r="Q664" s="219">
        <v>2.6000000000058209E-2</v>
      </c>
      <c r="R664" s="219">
        <v>0.03</v>
      </c>
      <c r="S664" s="219">
        <v>2.5999999999985448E-2</v>
      </c>
      <c r="T664" s="219">
        <v>0.02</v>
      </c>
      <c r="U664" s="219">
        <v>3.5999999999985446E-2</v>
      </c>
      <c r="V664" s="441">
        <v>1.8000000000029104E-2</v>
      </c>
      <c r="W664" s="219">
        <v>2.5999999999985448E-2</v>
      </c>
      <c r="X664" s="219">
        <v>3.4000000000014553E-2</v>
      </c>
      <c r="Y664" s="219">
        <v>2.1999999999970897E-2</v>
      </c>
      <c r="Z664" s="219">
        <v>2.1999999999970897E-2</v>
      </c>
      <c r="AA664" s="219">
        <v>2.8000000000029106E-2</v>
      </c>
      <c r="AB664" s="219">
        <v>2.1999999999970897E-2</v>
      </c>
      <c r="AC664" s="123">
        <f>SUM(E664:AB664)</f>
        <v>0.56999999999999995</v>
      </c>
      <c r="AD664" s="571">
        <f>MAX(E664:AB664)</f>
        <v>3.5999999999985446E-2</v>
      </c>
    </row>
    <row r="665" spans="1:31" s="658" customFormat="1" ht="12" thickBot="1">
      <c r="A665" s="53" t="s">
        <v>120</v>
      </c>
      <c r="B665" s="51" t="s">
        <v>19</v>
      </c>
      <c r="C665" s="45" t="s">
        <v>484</v>
      </c>
      <c r="D665" s="45"/>
      <c r="E665" s="84"/>
      <c r="F665" s="84"/>
      <c r="G665" s="84"/>
      <c r="H665" s="437"/>
      <c r="I665" s="84"/>
      <c r="J665" s="84"/>
      <c r="K665" s="84"/>
      <c r="L665" s="84"/>
      <c r="M665" s="84"/>
      <c r="N665" s="437"/>
      <c r="O665" s="84"/>
      <c r="P665" s="84"/>
      <c r="Q665" s="84"/>
      <c r="R665" s="84"/>
      <c r="S665" s="84"/>
      <c r="T665" s="84"/>
      <c r="U665" s="84"/>
      <c r="V665" s="437"/>
      <c r="W665" s="84"/>
      <c r="X665" s="84"/>
      <c r="Y665" s="84"/>
      <c r="Z665" s="84"/>
      <c r="AA665" s="84"/>
      <c r="AB665" s="84"/>
      <c r="AC665" s="121">
        <f>SUM(E665:AB665)</f>
        <v>0</v>
      </c>
    </row>
    <row r="666" spans="1:31" s="658" customFormat="1" ht="10.5" customHeight="1">
      <c r="A666" s="2108" t="s">
        <v>152</v>
      </c>
      <c r="B666" s="2109"/>
      <c r="C666" s="12" t="s">
        <v>484</v>
      </c>
      <c r="D666" s="12"/>
      <c r="E666" s="111">
        <f t="shared" ref="E666:AC666" si="169">E628+E632+E636+E640+E644+E648+E652+E656+E660</f>
        <v>0.31601999999993452</v>
      </c>
      <c r="F666" s="111">
        <f t="shared" si="169"/>
        <v>0.32465999999993456</v>
      </c>
      <c r="G666" s="111">
        <f t="shared" si="169"/>
        <v>0.3083399999999345</v>
      </c>
      <c r="H666" s="436">
        <f t="shared" si="169"/>
        <v>0.33041999999993454</v>
      </c>
      <c r="I666" s="111">
        <f t="shared" si="169"/>
        <v>0.26825999999993455</v>
      </c>
      <c r="J666" s="111">
        <f t="shared" si="169"/>
        <v>0.24389999999995637</v>
      </c>
      <c r="K666" s="111">
        <f t="shared" si="169"/>
        <v>0.30206999999993456</v>
      </c>
      <c r="L666" s="111">
        <f t="shared" si="169"/>
        <v>0.30261000000050203</v>
      </c>
      <c r="M666" s="111">
        <f t="shared" si="169"/>
        <v>0.29201999999995637</v>
      </c>
      <c r="N666" s="436">
        <f t="shared" si="169"/>
        <v>0.23582999999995635</v>
      </c>
      <c r="O666" s="111">
        <f t="shared" si="169"/>
        <v>0.23867999999995634</v>
      </c>
      <c r="P666" s="111">
        <f t="shared" si="169"/>
        <v>0.29720999999995634</v>
      </c>
      <c r="Q666" s="111">
        <f t="shared" si="169"/>
        <v>0.26708999999995631</v>
      </c>
      <c r="R666" s="111">
        <f t="shared" si="169"/>
        <v>0.27140999999993454</v>
      </c>
      <c r="S666" s="111">
        <f t="shared" si="169"/>
        <v>0.25322999999995632</v>
      </c>
      <c r="T666" s="111">
        <f t="shared" si="169"/>
        <v>0.34238999999993452</v>
      </c>
      <c r="U666" s="111">
        <f t="shared" si="169"/>
        <v>0.31946999999995629</v>
      </c>
      <c r="V666" s="436">
        <f t="shared" si="169"/>
        <v>0.31973999999995634</v>
      </c>
      <c r="W666" s="111">
        <f t="shared" si="169"/>
        <v>0.30909000000048026</v>
      </c>
      <c r="X666" s="111">
        <f t="shared" si="169"/>
        <v>0.30632999999993449</v>
      </c>
      <c r="Y666" s="111">
        <f t="shared" si="169"/>
        <v>0.27206999999995635</v>
      </c>
      <c r="Z666" s="111">
        <f t="shared" si="169"/>
        <v>0.28751999999993449</v>
      </c>
      <c r="AA666" s="111">
        <f t="shared" si="169"/>
        <v>0.28520999999995633</v>
      </c>
      <c r="AB666" s="111">
        <f t="shared" si="169"/>
        <v>0.31805999999995638</v>
      </c>
      <c r="AC666" s="111">
        <f t="shared" si="169"/>
        <v>7.0116299999998031</v>
      </c>
    </row>
    <row r="667" spans="1:31" s="658" customFormat="1" ht="10.5" customHeight="1" thickBot="1">
      <c r="A667" s="2110"/>
      <c r="B667" s="2111"/>
      <c r="C667" s="9" t="s">
        <v>485</v>
      </c>
      <c r="D667" s="234"/>
      <c r="E667" s="111">
        <f>E629+E633+E637+E641+E645+E649+E653+E657+E661</f>
        <v>0.29607000000050199</v>
      </c>
      <c r="F667" s="111">
        <f t="shared" ref="F667:AC667" si="170">F629+F633+F637+F641+F645+F649+F653+F657+F661</f>
        <v>0.29993999999995635</v>
      </c>
      <c r="G667" s="111">
        <f t="shared" si="170"/>
        <v>0.27941999999997819</v>
      </c>
      <c r="H667" s="436">
        <f t="shared" si="170"/>
        <v>0.27935999999997818</v>
      </c>
      <c r="I667" s="111">
        <f t="shared" si="170"/>
        <v>0.21713999999995637</v>
      </c>
      <c r="J667" s="111">
        <f t="shared" si="170"/>
        <v>0.19421999999997819</v>
      </c>
      <c r="K667" s="111">
        <f t="shared" si="170"/>
        <v>0.27284999999997817</v>
      </c>
      <c r="L667" s="111">
        <f t="shared" si="170"/>
        <v>0.26600999999997821</v>
      </c>
      <c r="M667" s="111">
        <f t="shared" si="170"/>
        <v>0.2611199999999782</v>
      </c>
      <c r="N667" s="436">
        <f t="shared" si="170"/>
        <v>0.17969999999997818</v>
      </c>
      <c r="O667" s="111">
        <f t="shared" si="170"/>
        <v>0.21428999999997819</v>
      </c>
      <c r="P667" s="111">
        <f t="shared" si="170"/>
        <v>0.26762999999997816</v>
      </c>
      <c r="Q667" s="111">
        <f t="shared" si="170"/>
        <v>0.25529999999995634</v>
      </c>
      <c r="R667" s="111">
        <f t="shared" si="170"/>
        <v>0.20933999999995637</v>
      </c>
      <c r="S667" s="111">
        <f t="shared" si="170"/>
        <v>0.23537999999997816</v>
      </c>
      <c r="T667" s="111">
        <f t="shared" si="170"/>
        <v>0.29354999999995635</v>
      </c>
      <c r="U667" s="111">
        <f t="shared" si="170"/>
        <v>0.26675999999997813</v>
      </c>
      <c r="V667" s="436">
        <f t="shared" si="170"/>
        <v>0.26729999999997817</v>
      </c>
      <c r="W667" s="111">
        <f t="shared" si="170"/>
        <v>0.27029999999997817</v>
      </c>
      <c r="X667" s="111">
        <f t="shared" si="170"/>
        <v>0.21717000000052389</v>
      </c>
      <c r="Y667" s="111">
        <f t="shared" si="170"/>
        <v>0.22721999999995635</v>
      </c>
      <c r="Z667" s="111">
        <f t="shared" si="170"/>
        <v>0.21197999999995637</v>
      </c>
      <c r="AA667" s="111">
        <f t="shared" si="170"/>
        <v>0.27266999999997821</v>
      </c>
      <c r="AB667" s="111">
        <f t="shared" si="170"/>
        <v>0.2741099999999782</v>
      </c>
      <c r="AC667" s="111">
        <f t="shared" si="170"/>
        <v>6.0288300000003927</v>
      </c>
    </row>
    <row r="668" spans="1:31" s="658" customFormat="1" ht="10.5" customHeight="1">
      <c r="A668" s="2097" t="s">
        <v>153</v>
      </c>
      <c r="B668" s="2112"/>
      <c r="C668" s="7" t="s">
        <v>484</v>
      </c>
      <c r="D668" s="7"/>
      <c r="E668" s="108">
        <f t="shared" ref="E668:AC668" si="171">E610+E614-E666</f>
        <v>1.9980000003034071E-2</v>
      </c>
      <c r="F668" s="108">
        <f t="shared" si="171"/>
        <v>-8.4660000002335617E-2</v>
      </c>
      <c r="G668" s="108">
        <f t="shared" si="171"/>
        <v>-2.0340000001287828E-2</v>
      </c>
      <c r="H668" s="415">
        <f t="shared" si="171"/>
        <v>-9.0419999996878664E-2</v>
      </c>
      <c r="I668" s="108">
        <f t="shared" si="171"/>
        <v>-2.8260000001244234E-2</v>
      </c>
      <c r="J668" s="108">
        <f t="shared" si="171"/>
        <v>-3.9000000012660574E-3</v>
      </c>
      <c r="K668" s="108">
        <f t="shared" si="171"/>
        <v>-6.2069999996878678E-2</v>
      </c>
      <c r="L668" s="108">
        <f t="shared" si="171"/>
        <v>-6.2610000001811716E-2</v>
      </c>
      <c r="M668" s="108">
        <f t="shared" si="171"/>
        <v>-5.2020000001266054E-2</v>
      </c>
      <c r="N668" s="415">
        <f t="shared" si="171"/>
        <v>5.2170000003055883E-2</v>
      </c>
      <c r="O668" s="108">
        <f t="shared" si="171"/>
        <v>1.3199999976425958E-3</v>
      </c>
      <c r="P668" s="108">
        <f t="shared" si="171"/>
        <v>-9.2100000013096706E-3</v>
      </c>
      <c r="Q668" s="108">
        <f t="shared" si="171"/>
        <v>-2.7089999997991776E-2</v>
      </c>
      <c r="R668" s="108">
        <f t="shared" si="171"/>
        <v>1.6589999998712135E-2</v>
      </c>
      <c r="S668" s="108">
        <f t="shared" si="171"/>
        <v>3.4769999999781698E-2</v>
      </c>
      <c r="T668" s="108">
        <f t="shared" si="171"/>
        <v>-5.4389999998013694E-2</v>
      </c>
      <c r="U668" s="108">
        <f t="shared" si="171"/>
        <v>1.6529999998646683E-2</v>
      </c>
      <c r="V668" s="415">
        <f t="shared" si="171"/>
        <v>-7.9739999997991806E-2</v>
      </c>
      <c r="W668" s="108">
        <f t="shared" si="171"/>
        <v>-2.1090000001833586E-2</v>
      </c>
      <c r="X668" s="108">
        <f t="shared" si="171"/>
        <v>-6.6329999997969957E-2</v>
      </c>
      <c r="Y668" s="108">
        <f t="shared" si="171"/>
        <v>6.3929999998646625E-2</v>
      </c>
      <c r="Z668" s="108">
        <f t="shared" si="171"/>
        <v>-4.7520000001244178E-2</v>
      </c>
      <c r="AA668" s="108">
        <f t="shared" si="171"/>
        <v>-4.5209999996900452E-2</v>
      </c>
      <c r="AB668" s="108">
        <f t="shared" si="171"/>
        <v>1.7939999998646594E-2</v>
      </c>
      <c r="AC668" s="108">
        <f t="shared" si="171"/>
        <v>-0.53162999999805827</v>
      </c>
    </row>
    <row r="669" spans="1:31" s="658" customFormat="1" ht="10.5" customHeight="1" thickBot="1">
      <c r="A669" s="2110"/>
      <c r="B669" s="2111"/>
      <c r="C669" s="9" t="s">
        <v>485</v>
      </c>
      <c r="D669" s="235"/>
      <c r="E669" s="173">
        <f t="shared" ref="E669:AC669" si="172">E611+E615-E667</f>
        <v>-0.20007000000277209</v>
      </c>
      <c r="F669" s="173">
        <f t="shared" si="172"/>
        <v>-0.20393999999786089</v>
      </c>
      <c r="G669" s="173">
        <f t="shared" si="172"/>
        <v>-0.18342000000224828</v>
      </c>
      <c r="H669" s="474">
        <f t="shared" si="172"/>
        <v>-0.13535999999683498</v>
      </c>
      <c r="I669" s="173">
        <f t="shared" si="172"/>
        <v>-0.12114000000222647</v>
      </c>
      <c r="J669" s="173">
        <f t="shared" si="172"/>
        <v>-9.8219999997882709E-2</v>
      </c>
      <c r="K669" s="173">
        <f t="shared" si="172"/>
        <v>-0.12885000000120053</v>
      </c>
      <c r="L669" s="173">
        <f t="shared" si="172"/>
        <v>-0.12201000000120057</v>
      </c>
      <c r="M669" s="173">
        <f t="shared" si="172"/>
        <v>-0.16511999999788274</v>
      </c>
      <c r="N669" s="474">
        <f t="shared" si="172"/>
        <v>-8.3700000002248282E-2</v>
      </c>
      <c r="O669" s="173">
        <f t="shared" si="172"/>
        <v>-7.0289999996834995E-2</v>
      </c>
      <c r="P669" s="173">
        <f t="shared" si="172"/>
        <v>-0.17163000000224826</v>
      </c>
      <c r="Q669" s="173">
        <f t="shared" si="172"/>
        <v>-0.11130000000117871</v>
      </c>
      <c r="R669" s="173">
        <f t="shared" si="172"/>
        <v>-6.533999999681317E-2</v>
      </c>
      <c r="S669" s="173">
        <f t="shared" si="172"/>
        <v>-9.1380000001200529E-2</v>
      </c>
      <c r="T669" s="173">
        <f t="shared" si="172"/>
        <v>-0.14955000000117871</v>
      </c>
      <c r="U669" s="173">
        <f t="shared" si="172"/>
        <v>-0.17075999999788266</v>
      </c>
      <c r="V669" s="474">
        <f t="shared" si="172"/>
        <v>-0.12330000000120053</v>
      </c>
      <c r="W669" s="173">
        <f t="shared" si="172"/>
        <v>-0.12630000000120054</v>
      </c>
      <c r="X669" s="173">
        <f t="shared" si="172"/>
        <v>-0.12116999999842841</v>
      </c>
      <c r="Y669" s="173">
        <f t="shared" si="172"/>
        <v>-8.3220000001178712E-2</v>
      </c>
      <c r="Z669" s="173">
        <f t="shared" si="172"/>
        <v>-6.7980000001178736E-2</v>
      </c>
      <c r="AA669" s="173">
        <f t="shared" si="172"/>
        <v>-0.17666999999788274</v>
      </c>
      <c r="AB669" s="173">
        <f t="shared" si="172"/>
        <v>-0.20210999999840662</v>
      </c>
      <c r="AC669" s="173">
        <f t="shared" si="172"/>
        <v>-3.1728299999991711</v>
      </c>
    </row>
    <row r="670" spans="1:31" s="13" customFormat="1" ht="14.25" customHeight="1" thickBot="1">
      <c r="A670" s="137" t="s">
        <v>310</v>
      </c>
      <c r="B670" s="138"/>
      <c r="C670" s="139"/>
      <c r="D670" s="611"/>
      <c r="E670" s="145">
        <v>1</v>
      </c>
      <c r="F670" s="145">
        <v>2</v>
      </c>
      <c r="G670" s="145">
        <v>3</v>
      </c>
      <c r="H670" s="782">
        <v>4</v>
      </c>
      <c r="I670" s="145">
        <v>5</v>
      </c>
      <c r="J670" s="145">
        <v>6</v>
      </c>
      <c r="K670" s="145">
        <v>7</v>
      </c>
      <c r="L670" s="145">
        <v>8</v>
      </c>
      <c r="M670" s="145">
        <v>9</v>
      </c>
      <c r="N670" s="782">
        <v>10</v>
      </c>
      <c r="O670" s="145">
        <v>11</v>
      </c>
      <c r="P670" s="145">
        <v>12</v>
      </c>
      <c r="Q670" s="145">
        <v>13</v>
      </c>
      <c r="R670" s="145">
        <v>14</v>
      </c>
      <c r="S670" s="145">
        <v>15</v>
      </c>
      <c r="T670" s="145">
        <v>16</v>
      </c>
      <c r="U670" s="145">
        <v>17</v>
      </c>
      <c r="V670" s="782">
        <v>18</v>
      </c>
      <c r="W670" s="145">
        <v>19</v>
      </c>
      <c r="X670" s="145">
        <v>20</v>
      </c>
      <c r="Y670" s="145">
        <v>21</v>
      </c>
      <c r="Z670" s="145">
        <v>22</v>
      </c>
      <c r="AA670" s="145">
        <v>23</v>
      </c>
      <c r="AB670" s="145">
        <v>24</v>
      </c>
      <c r="AC670" s="146"/>
    </row>
    <row r="671" spans="1:31" s="32" customFormat="1" ht="14.25" customHeight="1" thickBot="1">
      <c r="A671" s="33" t="s">
        <v>144</v>
      </c>
      <c r="B671" s="34"/>
      <c r="C671" s="424" t="s">
        <v>13</v>
      </c>
      <c r="D671" s="1019" t="s">
        <v>466</v>
      </c>
      <c r="E671" s="1637">
        <v>10.770000457763672</v>
      </c>
      <c r="F671" s="1637">
        <v>10.810000419616699</v>
      </c>
      <c r="G671" s="1637">
        <v>10.829999923706055</v>
      </c>
      <c r="H671" s="2002">
        <v>10.810000419616699</v>
      </c>
      <c r="I671" s="1637">
        <v>10.869999885559082</v>
      </c>
      <c r="J671" s="1637">
        <v>10.840000152587891</v>
      </c>
      <c r="K671" s="1637">
        <v>10.649999618530273</v>
      </c>
      <c r="L671" s="1637">
        <v>10.649999618530273</v>
      </c>
      <c r="M671" s="1637">
        <v>10.729999542236328</v>
      </c>
      <c r="N671" s="2002">
        <v>10.75</v>
      </c>
      <c r="O671" s="1637">
        <v>10.729999542236328</v>
      </c>
      <c r="P671" s="1637">
        <v>10.760000228881836</v>
      </c>
      <c r="Q671" s="1637">
        <v>10.850000381469727</v>
      </c>
      <c r="R671" s="1637">
        <v>10.819999694824219</v>
      </c>
      <c r="S671" s="1637">
        <v>10.770000457763672</v>
      </c>
      <c r="T671" s="1637">
        <v>10.689999580383301</v>
      </c>
      <c r="U671" s="1637">
        <v>10.680000305175781</v>
      </c>
      <c r="V671" s="2002">
        <v>10.689999580383301</v>
      </c>
      <c r="W671" s="1637">
        <v>10.739999771118164</v>
      </c>
      <c r="X671" s="1637">
        <v>10.810000419616699</v>
      </c>
      <c r="Y671" s="1637">
        <v>10.789999961853027</v>
      </c>
      <c r="Z671" s="1637">
        <v>10.800000190734863</v>
      </c>
      <c r="AA671" s="1637">
        <v>10.739999771118164</v>
      </c>
      <c r="AB671" s="1637">
        <v>10.770000457763672</v>
      </c>
      <c r="AC671" s="422"/>
    </row>
    <row r="672" spans="1:31" s="658" customFormat="1" ht="11.25">
      <c r="A672" s="2091" t="s">
        <v>115</v>
      </c>
      <c r="B672" s="2094" t="s">
        <v>342</v>
      </c>
      <c r="C672" s="10" t="s">
        <v>484</v>
      </c>
      <c r="D672" s="1015" t="s">
        <v>507</v>
      </c>
      <c r="E672" s="706">
        <v>7.1999999999934519E-2</v>
      </c>
      <c r="F672" s="706">
        <v>7.1999999999934519E-2</v>
      </c>
      <c r="G672" s="706">
        <v>7.1999999999934519E-2</v>
      </c>
      <c r="H672" s="440">
        <v>7.1999999999934519E-2</v>
      </c>
      <c r="I672" s="706">
        <v>7.1999999999934519E-2</v>
      </c>
      <c r="J672" s="706">
        <v>4.7999999999956341E-2</v>
      </c>
      <c r="K672" s="706">
        <v>7.1999999999934519E-2</v>
      </c>
      <c r="L672" s="706">
        <v>4.8000000000502037E-2</v>
      </c>
      <c r="M672" s="706">
        <v>4.7999999999956341E-2</v>
      </c>
      <c r="N672" s="440">
        <v>4.7999999999956341E-2</v>
      </c>
      <c r="O672" s="706">
        <v>4.7999999999956341E-2</v>
      </c>
      <c r="P672" s="706">
        <v>4.7999999999956341E-2</v>
      </c>
      <c r="Q672" s="706">
        <v>4.7999999999956341E-2</v>
      </c>
      <c r="R672" s="706">
        <v>7.1999999999934519E-2</v>
      </c>
      <c r="S672" s="706">
        <v>4.7999999999956341E-2</v>
      </c>
      <c r="T672" s="706">
        <v>7.1999999999934519E-2</v>
      </c>
      <c r="U672" s="706">
        <v>4.7999999999956341E-2</v>
      </c>
      <c r="V672" s="440">
        <v>4.7999999999956341E-2</v>
      </c>
      <c r="W672" s="706">
        <v>7.2000000000480208E-2</v>
      </c>
      <c r="X672" s="706">
        <v>7.1999999999934519E-2</v>
      </c>
      <c r="Y672" s="706">
        <v>4.7999999999956341E-2</v>
      </c>
      <c r="Z672" s="706">
        <v>7.1999999999934519E-2</v>
      </c>
      <c r="AA672" s="706">
        <v>4.7999999999956341E-2</v>
      </c>
      <c r="AB672" s="706">
        <v>4.7999999999956341E-2</v>
      </c>
      <c r="AC672" s="120">
        <f>SUM(E672:AB672)</f>
        <v>1.4159999999998032</v>
      </c>
      <c r="AD672" s="119">
        <f>MAX(E672:AB672)</f>
        <v>7.2000000000480208E-2</v>
      </c>
      <c r="AE672" s="119">
        <f>MIN(E672:AB672)</f>
        <v>4.7999999999956341E-2</v>
      </c>
    </row>
    <row r="673" spans="1:31" s="658" customFormat="1" ht="11.25">
      <c r="A673" s="2149"/>
      <c r="B673" s="2151"/>
      <c r="C673" s="11" t="s">
        <v>485</v>
      </c>
      <c r="D673" s="1005" t="s">
        <v>507</v>
      </c>
      <c r="E673" s="707">
        <v>4.8000000000502037E-2</v>
      </c>
      <c r="F673" s="707">
        <v>4.7999999999956341E-2</v>
      </c>
      <c r="G673" s="707">
        <v>2.3999999999978171E-2</v>
      </c>
      <c r="H673" s="443">
        <v>2.3999999999978171E-2</v>
      </c>
      <c r="I673" s="707">
        <v>4.7999999999956341E-2</v>
      </c>
      <c r="J673" s="707">
        <v>2.3999999999978171E-2</v>
      </c>
      <c r="K673" s="707">
        <v>2.3999999999978171E-2</v>
      </c>
      <c r="L673" s="707">
        <v>2.3999999999978171E-2</v>
      </c>
      <c r="M673" s="707">
        <v>2.3999999999978171E-2</v>
      </c>
      <c r="N673" s="443">
        <v>2.3999999999978171E-2</v>
      </c>
      <c r="O673" s="707">
        <v>2.3999999999978171E-2</v>
      </c>
      <c r="P673" s="707">
        <v>2.3999999999978171E-2</v>
      </c>
      <c r="Q673" s="707">
        <v>4.7999999999956341E-2</v>
      </c>
      <c r="R673" s="707">
        <v>4.7999999999956341E-2</v>
      </c>
      <c r="S673" s="707">
        <v>2.3999999999978171E-2</v>
      </c>
      <c r="T673" s="707">
        <v>4.7999999999956341E-2</v>
      </c>
      <c r="U673" s="707">
        <v>2.3999999999978171E-2</v>
      </c>
      <c r="V673" s="443">
        <v>2.3999999999978171E-2</v>
      </c>
      <c r="W673" s="707">
        <v>2.3999999999978171E-2</v>
      </c>
      <c r="X673" s="707">
        <v>2.400000000052387E-2</v>
      </c>
      <c r="Y673" s="707">
        <v>4.7999999999956341E-2</v>
      </c>
      <c r="Z673" s="707">
        <v>4.7999999999956341E-2</v>
      </c>
      <c r="AA673" s="707">
        <v>2.3999999999978171E-2</v>
      </c>
      <c r="AB673" s="707">
        <v>2.3999999999978171E-2</v>
      </c>
      <c r="AC673" s="116">
        <f>SUM(E673:AB673)</f>
        <v>0.76800000000039259</v>
      </c>
      <c r="AD673" s="119"/>
      <c r="AE673" s="119"/>
    </row>
    <row r="674" spans="1:31" s="658" customFormat="1" ht="12">
      <c r="A674" s="2149"/>
      <c r="B674" s="2151"/>
      <c r="C674" s="11" t="s">
        <v>8</v>
      </c>
      <c r="D674" s="1005" t="s">
        <v>466</v>
      </c>
      <c r="E674" s="1635">
        <v>3</v>
      </c>
      <c r="F674" s="1635">
        <v>3</v>
      </c>
      <c r="G674" s="1635">
        <v>3</v>
      </c>
      <c r="H674" s="775">
        <v>3</v>
      </c>
      <c r="I674" s="1635">
        <v>3</v>
      </c>
      <c r="J674" s="1635">
        <v>4</v>
      </c>
      <c r="K674" s="1635">
        <v>4</v>
      </c>
      <c r="L674" s="1635">
        <v>4</v>
      </c>
      <c r="M674" s="1635">
        <v>3</v>
      </c>
      <c r="N674" s="775">
        <v>3</v>
      </c>
      <c r="O674" s="1635">
        <v>3</v>
      </c>
      <c r="P674" s="1635">
        <v>3</v>
      </c>
      <c r="Q674" s="1635">
        <v>3</v>
      </c>
      <c r="R674" s="1635">
        <v>3</v>
      </c>
      <c r="S674" s="1635">
        <v>4</v>
      </c>
      <c r="T674" s="1635">
        <v>4</v>
      </c>
      <c r="U674" s="1635">
        <v>4</v>
      </c>
      <c r="V674" s="775">
        <v>4</v>
      </c>
      <c r="W674" s="1635">
        <v>4</v>
      </c>
      <c r="X674" s="1635">
        <v>4</v>
      </c>
      <c r="Y674" s="1635">
        <v>4</v>
      </c>
      <c r="Z674" s="1635">
        <v>4</v>
      </c>
      <c r="AA674" s="1635">
        <v>4</v>
      </c>
      <c r="AB674" s="1635">
        <v>3</v>
      </c>
      <c r="AC674" s="123"/>
    </row>
    <row r="675" spans="1:31" s="658" customFormat="1" ht="12" thickBot="1">
      <c r="A675" s="2153"/>
      <c r="B675" s="2154"/>
      <c r="C675" s="45" t="s">
        <v>16</v>
      </c>
      <c r="D675" s="45"/>
      <c r="E675" s="125">
        <f t="shared" ref="E675:AB675" si="173">E673/E672</f>
        <v>0.66666666667424568</v>
      </c>
      <c r="F675" s="125">
        <f t="shared" si="173"/>
        <v>0.66666666666666663</v>
      </c>
      <c r="G675" s="125">
        <f t="shared" si="173"/>
        <v>0.33333333333333331</v>
      </c>
      <c r="H675" s="438">
        <f t="shared" si="173"/>
        <v>0.33333333333333331</v>
      </c>
      <c r="I675" s="125">
        <f t="shared" si="173"/>
        <v>0.66666666666666663</v>
      </c>
      <c r="J675" s="125">
        <f t="shared" si="173"/>
        <v>0.5</v>
      </c>
      <c r="K675" s="125">
        <f t="shared" si="173"/>
        <v>0.33333333333333331</v>
      </c>
      <c r="L675" s="125">
        <f t="shared" si="173"/>
        <v>0.49999999999431566</v>
      </c>
      <c r="M675" s="125">
        <f t="shared" si="173"/>
        <v>0.5</v>
      </c>
      <c r="N675" s="438">
        <f t="shared" si="173"/>
        <v>0.5</v>
      </c>
      <c r="O675" s="125">
        <f t="shared" si="173"/>
        <v>0.5</v>
      </c>
      <c r="P675" s="125">
        <f t="shared" si="173"/>
        <v>0.5</v>
      </c>
      <c r="Q675" s="125">
        <f t="shared" si="173"/>
        <v>1</v>
      </c>
      <c r="R675" s="125">
        <f t="shared" si="173"/>
        <v>0.66666666666666663</v>
      </c>
      <c r="S675" s="125">
        <f t="shared" si="173"/>
        <v>0.5</v>
      </c>
      <c r="T675" s="125">
        <f t="shared" si="173"/>
        <v>0.66666666666666663</v>
      </c>
      <c r="U675" s="125">
        <f t="shared" si="173"/>
        <v>0.5</v>
      </c>
      <c r="V675" s="438">
        <f t="shared" si="173"/>
        <v>0.5</v>
      </c>
      <c r="W675" s="125">
        <f t="shared" si="173"/>
        <v>0.33333333333080695</v>
      </c>
      <c r="X675" s="125">
        <f t="shared" si="173"/>
        <v>0.33333333334091247</v>
      </c>
      <c r="Y675" s="125">
        <f t="shared" si="173"/>
        <v>1</v>
      </c>
      <c r="Z675" s="125">
        <f t="shared" si="173"/>
        <v>0.66666666666666663</v>
      </c>
      <c r="AA675" s="125">
        <f t="shared" si="173"/>
        <v>0.5</v>
      </c>
      <c r="AB675" s="125">
        <f t="shared" si="173"/>
        <v>0.5</v>
      </c>
      <c r="AC675" s="121">
        <f>AC673/AC672</f>
        <v>0.54237288135628481</v>
      </c>
    </row>
    <row r="676" spans="1:31" s="32" customFormat="1" ht="10.5" customHeight="1">
      <c r="A676" s="2213" t="s">
        <v>9</v>
      </c>
      <c r="B676" s="2214"/>
      <c r="C676" s="151" t="s">
        <v>484</v>
      </c>
      <c r="D676" s="151"/>
      <c r="E676" s="191"/>
      <c r="F676" s="191"/>
      <c r="G676" s="191"/>
      <c r="H676" s="191"/>
      <c r="I676" s="191"/>
      <c r="J676" s="191"/>
      <c r="K676" s="191"/>
      <c r="L676" s="191"/>
      <c r="M676" s="191"/>
      <c r="N676" s="191"/>
      <c r="O676" s="191"/>
      <c r="P676" s="191"/>
      <c r="Q676" s="191"/>
      <c r="R676" s="191"/>
      <c r="S676" s="191"/>
      <c r="T676" s="191"/>
      <c r="U676" s="191"/>
      <c r="V676" s="191"/>
      <c r="W676" s="191"/>
      <c r="X676" s="191"/>
      <c r="Y676" s="191"/>
      <c r="Z676" s="191"/>
      <c r="AA676" s="191"/>
      <c r="AB676" s="191"/>
      <c r="AC676" s="192"/>
    </row>
    <row r="677" spans="1:31" s="32" customFormat="1" ht="10.5" customHeight="1" thickBot="1">
      <c r="A677" s="2169"/>
      <c r="B677" s="2170"/>
      <c r="C677" s="15" t="s">
        <v>485</v>
      </c>
      <c r="D677" s="15"/>
      <c r="E677" s="93"/>
      <c r="F677" s="93"/>
      <c r="G677" s="93"/>
      <c r="H677" s="93"/>
      <c r="I677" s="93"/>
      <c r="J677" s="93"/>
      <c r="K677" s="93"/>
      <c r="L677" s="93"/>
      <c r="M677" s="93"/>
      <c r="N677" s="93"/>
      <c r="O677" s="93"/>
      <c r="P677" s="93"/>
      <c r="Q677" s="93"/>
      <c r="R677" s="93"/>
      <c r="S677" s="93"/>
      <c r="T677" s="93"/>
      <c r="U677" s="93"/>
      <c r="V677" s="93"/>
      <c r="W677" s="93"/>
      <c r="X677" s="93"/>
      <c r="Y677" s="93"/>
      <c r="Z677" s="93"/>
      <c r="AA677" s="93"/>
      <c r="AB677" s="93"/>
      <c r="AC677" s="94"/>
    </row>
    <row r="678" spans="1:31" s="42" customFormat="1" ht="30" customHeight="1" thickBot="1">
      <c r="A678" s="40"/>
      <c r="B678" s="41"/>
      <c r="E678" s="98"/>
      <c r="F678" s="98"/>
      <c r="G678" s="98"/>
      <c r="H678" s="100"/>
      <c r="I678" s="98"/>
      <c r="J678" s="98"/>
      <c r="K678" s="98"/>
      <c r="L678" s="98"/>
      <c r="M678" s="98"/>
      <c r="N678" s="100"/>
      <c r="O678" s="98"/>
      <c r="P678" s="98"/>
      <c r="Q678" s="98"/>
      <c r="R678" s="98"/>
      <c r="S678" s="98"/>
      <c r="T678" s="98"/>
      <c r="U678" s="98"/>
      <c r="V678" s="100"/>
      <c r="W678" s="98"/>
      <c r="X678" s="98"/>
      <c r="Y678" s="98"/>
      <c r="Z678" s="98"/>
      <c r="AA678" s="98"/>
      <c r="AB678" s="98"/>
      <c r="AC678" s="98"/>
    </row>
    <row r="679" spans="1:31" s="658" customFormat="1" ht="28.5" customHeight="1">
      <c r="A679" s="133" t="s">
        <v>17</v>
      </c>
      <c r="B679" s="134" t="s">
        <v>5</v>
      </c>
      <c r="C679" s="6" t="s">
        <v>14</v>
      </c>
      <c r="D679" s="237" t="s">
        <v>499</v>
      </c>
      <c r="E679" s="2119" t="s">
        <v>15</v>
      </c>
      <c r="F679" s="2119"/>
      <c r="G679" s="2119"/>
      <c r="H679" s="2119"/>
      <c r="I679" s="2119"/>
      <c r="J679" s="2119"/>
      <c r="K679" s="2119"/>
      <c r="L679" s="2119"/>
      <c r="M679" s="2119"/>
      <c r="N679" s="2119"/>
      <c r="O679" s="2119"/>
      <c r="P679" s="2119"/>
      <c r="Q679" s="2119"/>
      <c r="R679" s="2119"/>
      <c r="S679" s="2119"/>
      <c r="T679" s="2119"/>
      <c r="U679" s="2119"/>
      <c r="V679" s="2119"/>
      <c r="W679" s="2119"/>
      <c r="X679" s="2119"/>
      <c r="Y679" s="2119"/>
      <c r="Z679" s="2119"/>
      <c r="AA679" s="2119"/>
      <c r="AB679" s="2119"/>
      <c r="AC679" s="2102" t="s">
        <v>10</v>
      </c>
    </row>
    <row r="680" spans="1:31" s="13" customFormat="1" ht="12.75" customHeight="1" thickBot="1">
      <c r="A680" s="2147" t="s">
        <v>343</v>
      </c>
      <c r="B680" s="2148"/>
      <c r="C680" s="17"/>
      <c r="D680" s="17"/>
      <c r="E680" s="18">
        <v>1</v>
      </c>
      <c r="F680" s="18">
        <v>2</v>
      </c>
      <c r="G680" s="18">
        <v>3</v>
      </c>
      <c r="H680" s="18">
        <v>4</v>
      </c>
      <c r="I680" s="18">
        <v>5</v>
      </c>
      <c r="J680" s="18">
        <v>6</v>
      </c>
      <c r="K680" s="18">
        <v>7</v>
      </c>
      <c r="L680" s="18">
        <v>8</v>
      </c>
      <c r="M680" s="18">
        <v>9</v>
      </c>
      <c r="N680" s="18">
        <v>10</v>
      </c>
      <c r="O680" s="18">
        <v>11</v>
      </c>
      <c r="P680" s="18">
        <v>12</v>
      </c>
      <c r="Q680" s="18">
        <v>13</v>
      </c>
      <c r="R680" s="18">
        <v>14</v>
      </c>
      <c r="S680" s="18">
        <v>15</v>
      </c>
      <c r="T680" s="18">
        <v>16</v>
      </c>
      <c r="U680" s="18">
        <v>17</v>
      </c>
      <c r="V680" s="18">
        <v>18</v>
      </c>
      <c r="W680" s="18">
        <v>19</v>
      </c>
      <c r="X680" s="18">
        <v>20</v>
      </c>
      <c r="Y680" s="18">
        <v>21</v>
      </c>
      <c r="Z680" s="18">
        <v>22</v>
      </c>
      <c r="AA680" s="18">
        <v>23</v>
      </c>
      <c r="AB680" s="18">
        <v>24</v>
      </c>
      <c r="AC680" s="2120"/>
    </row>
    <row r="681" spans="1:31" s="13" customFormat="1" ht="12.75" customHeight="1">
      <c r="A681" s="19" t="s">
        <v>6</v>
      </c>
      <c r="B681" s="20"/>
      <c r="C681" s="21"/>
      <c r="D681" s="21"/>
      <c r="E681" s="20">
        <v>1</v>
      </c>
      <c r="F681" s="20">
        <v>1</v>
      </c>
      <c r="G681" s="20">
        <v>1</v>
      </c>
      <c r="H681" s="20">
        <v>1</v>
      </c>
      <c r="I681" s="20">
        <v>1</v>
      </c>
      <c r="J681" s="20">
        <v>1</v>
      </c>
      <c r="K681" s="20">
        <v>1</v>
      </c>
      <c r="L681" s="20">
        <v>1</v>
      </c>
      <c r="M681" s="20">
        <v>1</v>
      </c>
      <c r="N681" s="20">
        <v>1</v>
      </c>
      <c r="O681" s="20">
        <v>1</v>
      </c>
      <c r="P681" s="20">
        <v>1</v>
      </c>
      <c r="Q681" s="20">
        <v>1</v>
      </c>
      <c r="R681" s="20">
        <v>1</v>
      </c>
      <c r="S681" s="20">
        <v>1</v>
      </c>
      <c r="T681" s="20">
        <v>1</v>
      </c>
      <c r="U681" s="20">
        <v>1</v>
      </c>
      <c r="V681" s="20">
        <v>1</v>
      </c>
      <c r="W681" s="20">
        <v>1</v>
      </c>
      <c r="X681" s="20">
        <v>1</v>
      </c>
      <c r="Y681" s="20">
        <v>1</v>
      </c>
      <c r="Z681" s="20">
        <v>1</v>
      </c>
      <c r="AA681" s="20">
        <v>1</v>
      </c>
      <c r="AB681" s="20">
        <v>1</v>
      </c>
      <c r="AC681" s="20">
        <v>1</v>
      </c>
    </row>
    <row r="682" spans="1:31" s="13" customFormat="1" ht="12.75" customHeight="1">
      <c r="A682" s="36" t="s">
        <v>7</v>
      </c>
      <c r="B682" s="37"/>
      <c r="C682" s="38"/>
      <c r="D682" s="38"/>
      <c r="E682" s="37">
        <v>1</v>
      </c>
      <c r="F682" s="37">
        <v>1</v>
      </c>
      <c r="G682" s="37">
        <v>1</v>
      </c>
      <c r="H682" s="37">
        <v>1</v>
      </c>
      <c r="I682" s="37">
        <v>1</v>
      </c>
      <c r="J682" s="37">
        <v>1</v>
      </c>
      <c r="K682" s="37">
        <v>1</v>
      </c>
      <c r="L682" s="37">
        <v>1</v>
      </c>
      <c r="M682" s="37">
        <v>1</v>
      </c>
      <c r="N682" s="37">
        <v>1</v>
      </c>
      <c r="O682" s="37">
        <v>1</v>
      </c>
      <c r="P682" s="37">
        <v>1</v>
      </c>
      <c r="Q682" s="37">
        <v>1</v>
      </c>
      <c r="R682" s="37">
        <v>1</v>
      </c>
      <c r="S682" s="37">
        <v>1</v>
      </c>
      <c r="T682" s="37">
        <v>1</v>
      </c>
      <c r="U682" s="37">
        <v>1</v>
      </c>
      <c r="V682" s="37">
        <v>1</v>
      </c>
      <c r="W682" s="37">
        <v>1</v>
      </c>
      <c r="X682" s="37">
        <v>1</v>
      </c>
      <c r="Y682" s="37">
        <v>1</v>
      </c>
      <c r="Z682" s="37">
        <v>1</v>
      </c>
      <c r="AA682" s="37">
        <v>1</v>
      </c>
      <c r="AB682" s="37">
        <v>1</v>
      </c>
      <c r="AC682" s="37">
        <v>1</v>
      </c>
    </row>
    <row r="683" spans="1:31" s="658" customFormat="1" ht="11.25">
      <c r="A683" s="2095" t="s">
        <v>112</v>
      </c>
      <c r="B683" s="2095" t="s">
        <v>295</v>
      </c>
      <c r="C683" s="11" t="s">
        <v>484</v>
      </c>
      <c r="D683" s="1005" t="s">
        <v>480</v>
      </c>
      <c r="E683" s="264">
        <v>2.3586</v>
      </c>
      <c r="F683" s="264">
        <v>2.4072000000000005</v>
      </c>
      <c r="G683" s="264">
        <v>2.4066000000000001</v>
      </c>
      <c r="H683" s="443">
        <v>2.3364000000000003</v>
      </c>
      <c r="I683" s="264">
        <v>2.3022000000000005</v>
      </c>
      <c r="J683" s="264">
        <v>2.3250000000000002</v>
      </c>
      <c r="K683" s="264">
        <v>2.3855999999999997</v>
      </c>
      <c r="L683" s="264">
        <v>2.3058000000000001</v>
      </c>
      <c r="M683" s="264">
        <v>2.4354</v>
      </c>
      <c r="N683" s="443">
        <v>2.6274000000000002</v>
      </c>
      <c r="O683" s="264">
        <v>2.5025999999999997</v>
      </c>
      <c r="P683" s="264">
        <v>2.4822000000000002</v>
      </c>
      <c r="Q683" s="264">
        <v>2.5164</v>
      </c>
      <c r="R683" s="264">
        <v>2.4636</v>
      </c>
      <c r="S683" s="264">
        <v>2.3844000000000003</v>
      </c>
      <c r="T683" s="264">
        <v>2.1366000000000001</v>
      </c>
      <c r="U683" s="264">
        <v>2.214</v>
      </c>
      <c r="V683" s="443">
        <v>2.3682000000000003</v>
      </c>
      <c r="W683" s="264">
        <v>2.3754</v>
      </c>
      <c r="X683" s="264">
        <v>2.4312000000000005</v>
      </c>
      <c r="Y683" s="264">
        <v>2.5458000000000003</v>
      </c>
      <c r="Z683" s="264">
        <v>2.4948000000000001</v>
      </c>
      <c r="AA683" s="264">
        <v>2.4228000000000001</v>
      </c>
      <c r="AB683" s="264">
        <v>2.2385999999999999</v>
      </c>
      <c r="AC683" s="109">
        <f>SUM(E683:AB683)</f>
        <v>57.466800000000006</v>
      </c>
    </row>
    <row r="684" spans="1:31" s="658" customFormat="1" ht="11.25">
      <c r="A684" s="2095"/>
      <c r="B684" s="2095"/>
      <c r="C684" s="11" t="s">
        <v>485</v>
      </c>
      <c r="D684" s="1005" t="s">
        <v>480</v>
      </c>
      <c r="E684" s="264">
        <v>0</v>
      </c>
      <c r="F684" s="264">
        <v>0</v>
      </c>
      <c r="G684" s="264">
        <v>0</v>
      </c>
      <c r="H684" s="443">
        <v>0</v>
      </c>
      <c r="I684" s="264">
        <v>0</v>
      </c>
      <c r="J684" s="264">
        <v>0</v>
      </c>
      <c r="K684" s="264">
        <v>0</v>
      </c>
      <c r="L684" s="264">
        <v>0</v>
      </c>
      <c r="M684" s="264">
        <v>0</v>
      </c>
      <c r="N684" s="443">
        <v>0</v>
      </c>
      <c r="O684" s="264">
        <v>0</v>
      </c>
      <c r="P684" s="264">
        <v>0</v>
      </c>
      <c r="Q684" s="264">
        <v>0</v>
      </c>
      <c r="R684" s="264">
        <v>0</v>
      </c>
      <c r="S684" s="264">
        <v>0</v>
      </c>
      <c r="T684" s="264">
        <v>0</v>
      </c>
      <c r="U684" s="264">
        <v>0</v>
      </c>
      <c r="V684" s="443">
        <v>0</v>
      </c>
      <c r="W684" s="264">
        <v>0</v>
      </c>
      <c r="X684" s="264">
        <v>0</v>
      </c>
      <c r="Y684" s="264">
        <v>0</v>
      </c>
      <c r="Z684" s="264">
        <v>0</v>
      </c>
      <c r="AA684" s="264">
        <v>0</v>
      </c>
      <c r="AB684" s="264">
        <v>0</v>
      </c>
      <c r="AC684" s="109">
        <f>SUM(E684:AB684)</f>
        <v>0</v>
      </c>
    </row>
    <row r="685" spans="1:31" s="658" customFormat="1">
      <c r="A685" s="2095"/>
      <c r="B685" s="2095"/>
      <c r="C685" s="11" t="s">
        <v>8</v>
      </c>
      <c r="D685" s="1005" t="s">
        <v>506</v>
      </c>
      <c r="E685" s="112">
        <f t="shared" ref="E685:AB685" si="174">SQRT(E683*E683+E684*E684)*1000/(1.732*E695)</f>
        <v>219.64165983759219</v>
      </c>
      <c r="F685" s="112">
        <f t="shared" si="174"/>
        <v>224.16747373910454</v>
      </c>
      <c r="G685" s="112">
        <f t="shared" si="174"/>
        <v>224.11159949340683</v>
      </c>
      <c r="H685" s="417">
        <f t="shared" si="174"/>
        <v>217.57431274677791</v>
      </c>
      <c r="I685" s="112">
        <f t="shared" si="174"/>
        <v>214.38948074200999</v>
      </c>
      <c r="J685" s="112">
        <f t="shared" si="174"/>
        <v>216.51270207852193</v>
      </c>
      <c r="K685" s="112">
        <f t="shared" si="174"/>
        <v>222.15600089398791</v>
      </c>
      <c r="L685" s="112">
        <f t="shared" si="174"/>
        <v>214.7247262161961</v>
      </c>
      <c r="M685" s="112">
        <f t="shared" si="174"/>
        <v>226.79356328689562</v>
      </c>
      <c r="N685" s="417">
        <f t="shared" si="174"/>
        <v>244.67332191015421</v>
      </c>
      <c r="O685" s="112">
        <f t="shared" si="174"/>
        <v>233.05147880503611</v>
      </c>
      <c r="P685" s="112">
        <f t="shared" si="174"/>
        <v>231.15175445131493</v>
      </c>
      <c r="Q685" s="112">
        <f t="shared" si="174"/>
        <v>234.33658645608284</v>
      </c>
      <c r="R685" s="112">
        <f t="shared" si="174"/>
        <v>229.4196528346867</v>
      </c>
      <c r="S685" s="112">
        <f t="shared" si="174"/>
        <v>222.04425240259258</v>
      </c>
      <c r="T685" s="112">
        <f t="shared" si="174"/>
        <v>198.96818892944944</v>
      </c>
      <c r="U685" s="112">
        <f t="shared" si="174"/>
        <v>206.17596662445055</v>
      </c>
      <c r="V685" s="417">
        <f t="shared" si="174"/>
        <v>220.53564776875513</v>
      </c>
      <c r="W685" s="112">
        <f t="shared" si="174"/>
        <v>221.20613871712732</v>
      </c>
      <c r="X685" s="112">
        <f t="shared" si="174"/>
        <v>226.40244356701186</v>
      </c>
      <c r="Y685" s="112">
        <f t="shared" si="174"/>
        <v>237.07442449526931</v>
      </c>
      <c r="Z685" s="112">
        <f t="shared" si="174"/>
        <v>232.32511361096627</v>
      </c>
      <c r="AA685" s="112">
        <f t="shared" si="174"/>
        <v>225.62020412724428</v>
      </c>
      <c r="AB685" s="112">
        <f t="shared" si="174"/>
        <v>208.46681069805555</v>
      </c>
      <c r="AC685" s="183"/>
    </row>
    <row r="686" spans="1:31" s="658" customFormat="1" ht="12" thickBot="1">
      <c r="A686" s="2096"/>
      <c r="B686" s="2096"/>
      <c r="C686" s="46" t="s">
        <v>16</v>
      </c>
      <c r="D686" s="1006"/>
      <c r="E686" s="285">
        <f t="shared" ref="E686:AC686" si="175">E684/E683</f>
        <v>0</v>
      </c>
      <c r="F686" s="285">
        <f t="shared" si="175"/>
        <v>0</v>
      </c>
      <c r="G686" s="285">
        <f t="shared" si="175"/>
        <v>0</v>
      </c>
      <c r="H686" s="462">
        <f t="shared" si="175"/>
        <v>0</v>
      </c>
      <c r="I686" s="285">
        <f t="shared" si="175"/>
        <v>0</v>
      </c>
      <c r="J686" s="285">
        <f t="shared" si="175"/>
        <v>0</v>
      </c>
      <c r="K686" s="285">
        <f t="shared" si="175"/>
        <v>0</v>
      </c>
      <c r="L686" s="285">
        <f t="shared" si="175"/>
        <v>0</v>
      </c>
      <c r="M686" s="285">
        <f t="shared" si="175"/>
        <v>0</v>
      </c>
      <c r="N686" s="462">
        <f t="shared" si="175"/>
        <v>0</v>
      </c>
      <c r="O686" s="285">
        <f t="shared" si="175"/>
        <v>0</v>
      </c>
      <c r="P686" s="285">
        <f t="shared" si="175"/>
        <v>0</v>
      </c>
      <c r="Q686" s="285">
        <f t="shared" si="175"/>
        <v>0</v>
      </c>
      <c r="R686" s="285">
        <f t="shared" si="175"/>
        <v>0</v>
      </c>
      <c r="S686" s="285">
        <f t="shared" si="175"/>
        <v>0</v>
      </c>
      <c r="T686" s="285">
        <f t="shared" si="175"/>
        <v>0</v>
      </c>
      <c r="U686" s="285">
        <f t="shared" si="175"/>
        <v>0</v>
      </c>
      <c r="V686" s="462">
        <f t="shared" si="175"/>
        <v>0</v>
      </c>
      <c r="W686" s="285">
        <f t="shared" si="175"/>
        <v>0</v>
      </c>
      <c r="X686" s="285">
        <f t="shared" si="175"/>
        <v>0</v>
      </c>
      <c r="Y686" s="285">
        <f t="shared" si="175"/>
        <v>0</v>
      </c>
      <c r="Z686" s="285">
        <f t="shared" si="175"/>
        <v>0</v>
      </c>
      <c r="AA686" s="285">
        <f t="shared" si="175"/>
        <v>0</v>
      </c>
      <c r="AB686" s="285">
        <f t="shared" si="175"/>
        <v>0</v>
      </c>
      <c r="AC686" s="285">
        <f t="shared" si="175"/>
        <v>0</v>
      </c>
    </row>
    <row r="687" spans="1:31" s="658" customFormat="1" ht="11.25">
      <c r="A687" s="2091" t="s">
        <v>95</v>
      </c>
      <c r="B687" s="2094" t="s">
        <v>337</v>
      </c>
      <c r="C687" s="10" t="s">
        <v>484</v>
      </c>
      <c r="D687" s="1015" t="s">
        <v>480</v>
      </c>
      <c r="E687" s="225">
        <v>1.0475999999999999</v>
      </c>
      <c r="F687" s="225">
        <v>1.5492000000000001</v>
      </c>
      <c r="G687" s="225">
        <v>1.7556</v>
      </c>
      <c r="H687" s="440">
        <v>1.7778</v>
      </c>
      <c r="I687" s="225">
        <v>1.4867999999999999</v>
      </c>
      <c r="J687" s="225">
        <v>1.5</v>
      </c>
      <c r="K687" s="225">
        <v>1.464</v>
      </c>
      <c r="L687" s="225">
        <v>1.0128000000000001</v>
      </c>
      <c r="M687" s="225">
        <v>1.1766000000000001</v>
      </c>
      <c r="N687" s="440">
        <v>1.518</v>
      </c>
      <c r="O687" s="225">
        <v>1.6152</v>
      </c>
      <c r="P687" s="225">
        <v>1.4898</v>
      </c>
      <c r="Q687" s="225">
        <v>1.7196000000000002</v>
      </c>
      <c r="R687" s="225">
        <v>1.7729999999999999</v>
      </c>
      <c r="S687" s="225">
        <v>1.7094</v>
      </c>
      <c r="T687" s="225">
        <v>1.2258</v>
      </c>
      <c r="U687" s="225">
        <v>1.4886000000000001</v>
      </c>
      <c r="V687" s="440">
        <v>1.7712000000000001</v>
      </c>
      <c r="W687" s="225">
        <v>1.8</v>
      </c>
      <c r="X687" s="225">
        <v>1.7502</v>
      </c>
      <c r="Y687" s="225">
        <v>1.6224000000000001</v>
      </c>
      <c r="Z687" s="225">
        <v>1.9296000000000002</v>
      </c>
      <c r="AA687" s="225">
        <v>1.6577999999999999</v>
      </c>
      <c r="AB687" s="225">
        <v>1.1442000000000001</v>
      </c>
      <c r="AC687" s="120">
        <f>SUM(E687:AB687)</f>
        <v>36.985200000000006</v>
      </c>
    </row>
    <row r="688" spans="1:31" s="658" customFormat="1" ht="11.25">
      <c r="A688" s="2177"/>
      <c r="B688" s="2179"/>
      <c r="C688" s="11" t="s">
        <v>485</v>
      </c>
      <c r="D688" s="1005" t="s">
        <v>480</v>
      </c>
      <c r="E688" s="264">
        <v>0</v>
      </c>
      <c r="F688" s="264">
        <v>0</v>
      </c>
      <c r="G688" s="264">
        <v>0</v>
      </c>
      <c r="H688" s="443">
        <v>0</v>
      </c>
      <c r="I688" s="264">
        <v>0</v>
      </c>
      <c r="J688" s="264">
        <v>0</v>
      </c>
      <c r="K688" s="264">
        <v>0</v>
      </c>
      <c r="L688" s="264">
        <v>0</v>
      </c>
      <c r="M688" s="264">
        <v>0</v>
      </c>
      <c r="N688" s="443">
        <v>0</v>
      </c>
      <c r="O688" s="264">
        <v>0</v>
      </c>
      <c r="P688" s="264">
        <v>0</v>
      </c>
      <c r="Q688" s="264">
        <v>0</v>
      </c>
      <c r="R688" s="264">
        <v>0</v>
      </c>
      <c r="S688" s="264">
        <v>0</v>
      </c>
      <c r="T688" s="264">
        <v>0</v>
      </c>
      <c r="U688" s="264">
        <v>0</v>
      </c>
      <c r="V688" s="443">
        <v>0</v>
      </c>
      <c r="W688" s="264">
        <v>0</v>
      </c>
      <c r="X688" s="264">
        <v>0</v>
      </c>
      <c r="Y688" s="264">
        <v>0</v>
      </c>
      <c r="Z688" s="264">
        <v>0</v>
      </c>
      <c r="AA688" s="264">
        <v>0</v>
      </c>
      <c r="AB688" s="264">
        <v>0</v>
      </c>
      <c r="AC688" s="116">
        <f>SUM(E688:AB688)</f>
        <v>0</v>
      </c>
    </row>
    <row r="689" spans="1:30" s="658" customFormat="1">
      <c r="A689" s="2177"/>
      <c r="B689" s="2179"/>
      <c r="C689" s="11" t="s">
        <v>8</v>
      </c>
      <c r="D689" s="11" t="s">
        <v>506</v>
      </c>
      <c r="E689" s="112">
        <f t="shared" ref="E689:AB689" si="176">SQRT(E687*E687+E688*E688)*1000/(1.732*E696)</f>
        <v>97.556432988154654</v>
      </c>
      <c r="F689" s="112">
        <f t="shared" si="176"/>
        <v>144.2673023914177</v>
      </c>
      <c r="G689" s="112">
        <f t="shared" si="176"/>
        <v>163.48804291142071</v>
      </c>
      <c r="H689" s="417">
        <f t="shared" si="176"/>
        <v>165.55539000223496</v>
      </c>
      <c r="I689" s="112">
        <f t="shared" si="176"/>
        <v>138.45638083885868</v>
      </c>
      <c r="J689" s="112">
        <f t="shared" si="176"/>
        <v>139.6856142442077</v>
      </c>
      <c r="K689" s="112">
        <f t="shared" si="176"/>
        <v>136.33315950234672</v>
      </c>
      <c r="L689" s="112">
        <f t="shared" si="176"/>
        <v>94.315726737689062</v>
      </c>
      <c r="M689" s="112">
        <f t="shared" si="176"/>
        <v>109.56939581315653</v>
      </c>
      <c r="N689" s="417">
        <f t="shared" si="176"/>
        <v>141.36184161513819</v>
      </c>
      <c r="O689" s="112">
        <f t="shared" si="176"/>
        <v>150.41346941816286</v>
      </c>
      <c r="P689" s="112">
        <f t="shared" si="176"/>
        <v>138.73575206734708</v>
      </c>
      <c r="Q689" s="112">
        <f t="shared" si="176"/>
        <v>160.13558816955972</v>
      </c>
      <c r="R689" s="112">
        <f t="shared" si="176"/>
        <v>165.10839603665349</v>
      </c>
      <c r="S689" s="112">
        <f t="shared" si="176"/>
        <v>159.1857259926991</v>
      </c>
      <c r="T689" s="112">
        <f t="shared" si="176"/>
        <v>114.15108396036652</v>
      </c>
      <c r="U689" s="112">
        <f t="shared" si="176"/>
        <v>138.62400357595172</v>
      </c>
      <c r="V689" s="417">
        <f t="shared" si="176"/>
        <v>164.94077329956045</v>
      </c>
      <c r="W689" s="112">
        <f t="shared" si="176"/>
        <v>167.62273709304924</v>
      </c>
      <c r="X689" s="112">
        <f t="shared" si="176"/>
        <v>162.98517470014156</v>
      </c>
      <c r="Y689" s="112">
        <f t="shared" si="176"/>
        <v>151.08396036653505</v>
      </c>
      <c r="Z689" s="112">
        <f t="shared" si="176"/>
        <v>179.69157416374878</v>
      </c>
      <c r="AA689" s="112">
        <f t="shared" si="176"/>
        <v>154.38054086269835</v>
      </c>
      <c r="AB689" s="112">
        <f t="shared" si="176"/>
        <v>106.55218654548163</v>
      </c>
      <c r="AC689" s="188"/>
    </row>
    <row r="690" spans="1:30" s="658" customFormat="1" ht="12" thickBot="1">
      <c r="A690" s="2178"/>
      <c r="B690" s="2180"/>
      <c r="C690" s="45" t="s">
        <v>16</v>
      </c>
      <c r="D690" s="45"/>
      <c r="E690" s="125">
        <f t="shared" ref="E690:AC690" si="177">E688/E687</f>
        <v>0</v>
      </c>
      <c r="F690" s="125">
        <f t="shared" si="177"/>
        <v>0</v>
      </c>
      <c r="G690" s="125">
        <f t="shared" si="177"/>
        <v>0</v>
      </c>
      <c r="H690" s="438">
        <f t="shared" si="177"/>
        <v>0</v>
      </c>
      <c r="I690" s="125">
        <f t="shared" si="177"/>
        <v>0</v>
      </c>
      <c r="J690" s="125">
        <f t="shared" si="177"/>
        <v>0</v>
      </c>
      <c r="K690" s="125">
        <f t="shared" si="177"/>
        <v>0</v>
      </c>
      <c r="L690" s="125">
        <f t="shared" si="177"/>
        <v>0</v>
      </c>
      <c r="M690" s="125">
        <f t="shared" si="177"/>
        <v>0</v>
      </c>
      <c r="N690" s="438">
        <f t="shared" si="177"/>
        <v>0</v>
      </c>
      <c r="O690" s="125">
        <f t="shared" si="177"/>
        <v>0</v>
      </c>
      <c r="P690" s="125">
        <f t="shared" si="177"/>
        <v>0</v>
      </c>
      <c r="Q690" s="125">
        <f t="shared" si="177"/>
        <v>0</v>
      </c>
      <c r="R690" s="125">
        <f t="shared" si="177"/>
        <v>0</v>
      </c>
      <c r="S690" s="125">
        <f t="shared" si="177"/>
        <v>0</v>
      </c>
      <c r="T690" s="125">
        <f t="shared" si="177"/>
        <v>0</v>
      </c>
      <c r="U690" s="125">
        <f t="shared" si="177"/>
        <v>0</v>
      </c>
      <c r="V690" s="438">
        <f t="shared" si="177"/>
        <v>0</v>
      </c>
      <c r="W690" s="125">
        <f t="shared" si="177"/>
        <v>0</v>
      </c>
      <c r="X690" s="125">
        <f t="shared" si="177"/>
        <v>0</v>
      </c>
      <c r="Y690" s="125">
        <f t="shared" si="177"/>
        <v>0</v>
      </c>
      <c r="Z690" s="125">
        <f t="shared" si="177"/>
        <v>0</v>
      </c>
      <c r="AA690" s="125">
        <f t="shared" si="177"/>
        <v>0</v>
      </c>
      <c r="AB690" s="125">
        <f t="shared" si="177"/>
        <v>0</v>
      </c>
      <c r="AC690" s="121">
        <f t="shared" si="177"/>
        <v>0</v>
      </c>
    </row>
    <row r="691" spans="1:30" s="658" customFormat="1" ht="11.25">
      <c r="A691" s="323" t="s">
        <v>519</v>
      </c>
      <c r="B691" s="324"/>
      <c r="C691" s="541"/>
      <c r="D691" s="262"/>
      <c r="E691" s="262">
        <f t="shared" ref="E691:AB692" si="178">E683+E687</f>
        <v>3.4062000000000001</v>
      </c>
      <c r="F691" s="262">
        <f t="shared" si="178"/>
        <v>3.9564000000000004</v>
      </c>
      <c r="G691" s="262">
        <f t="shared" si="178"/>
        <v>4.1622000000000003</v>
      </c>
      <c r="H691" s="262">
        <f t="shared" si="178"/>
        <v>4.1142000000000003</v>
      </c>
      <c r="I691" s="262">
        <f t="shared" si="178"/>
        <v>3.7890000000000006</v>
      </c>
      <c r="J691" s="262">
        <f t="shared" si="178"/>
        <v>3.8250000000000002</v>
      </c>
      <c r="K691" s="262">
        <f t="shared" si="178"/>
        <v>3.8495999999999997</v>
      </c>
      <c r="L691" s="262">
        <f t="shared" si="178"/>
        <v>3.3186</v>
      </c>
      <c r="M691" s="262">
        <f t="shared" si="178"/>
        <v>3.6120000000000001</v>
      </c>
      <c r="N691" s="262">
        <f t="shared" si="178"/>
        <v>4.1454000000000004</v>
      </c>
      <c r="O691" s="262">
        <f>O683+O687</f>
        <v>4.1177999999999999</v>
      </c>
      <c r="P691" s="262">
        <f t="shared" si="178"/>
        <v>3.9720000000000004</v>
      </c>
      <c r="Q691" s="262">
        <f t="shared" si="178"/>
        <v>4.2360000000000007</v>
      </c>
      <c r="R691" s="262">
        <f t="shared" si="178"/>
        <v>4.2366000000000001</v>
      </c>
      <c r="S691" s="262">
        <f t="shared" si="178"/>
        <v>4.0937999999999999</v>
      </c>
      <c r="T691" s="262">
        <f t="shared" si="178"/>
        <v>3.3624000000000001</v>
      </c>
      <c r="U691" s="262">
        <f t="shared" si="178"/>
        <v>3.7026000000000003</v>
      </c>
      <c r="V691" s="262">
        <f t="shared" si="178"/>
        <v>4.1394000000000002</v>
      </c>
      <c r="W691" s="262">
        <f t="shared" si="178"/>
        <v>4.1753999999999998</v>
      </c>
      <c r="X691" s="262">
        <f t="shared" si="178"/>
        <v>4.1814</v>
      </c>
      <c r="Y691" s="262">
        <f t="shared" si="178"/>
        <v>4.1682000000000006</v>
      </c>
      <c r="Z691" s="262">
        <f t="shared" si="178"/>
        <v>4.4244000000000003</v>
      </c>
      <c r="AA691" s="262">
        <f t="shared" si="178"/>
        <v>4.0806000000000004</v>
      </c>
      <c r="AB691" s="262">
        <f t="shared" si="178"/>
        <v>3.3828</v>
      </c>
      <c r="AC691" s="262"/>
    </row>
    <row r="692" spans="1:30" s="658" customFormat="1" ht="11.25">
      <c r="A692" s="252" t="s">
        <v>520</v>
      </c>
      <c r="B692" s="253"/>
      <c r="C692" s="254"/>
      <c r="D692" s="255"/>
      <c r="E692" s="262">
        <f t="shared" si="178"/>
        <v>0</v>
      </c>
      <c r="F692" s="262">
        <f t="shared" si="178"/>
        <v>0</v>
      </c>
      <c r="G692" s="262">
        <f t="shared" si="178"/>
        <v>0</v>
      </c>
      <c r="H692" s="262">
        <f t="shared" si="178"/>
        <v>0</v>
      </c>
      <c r="I692" s="262">
        <f t="shared" si="178"/>
        <v>0</v>
      </c>
      <c r="J692" s="262">
        <f t="shared" si="178"/>
        <v>0</v>
      </c>
      <c r="K692" s="262">
        <f t="shared" si="178"/>
        <v>0</v>
      </c>
      <c r="L692" s="262">
        <f t="shared" si="178"/>
        <v>0</v>
      </c>
      <c r="M692" s="262">
        <f t="shared" si="178"/>
        <v>0</v>
      </c>
      <c r="N692" s="262">
        <f t="shared" si="178"/>
        <v>0</v>
      </c>
      <c r="O692" s="262">
        <f t="shared" si="178"/>
        <v>0</v>
      </c>
      <c r="P692" s="262">
        <f t="shared" si="178"/>
        <v>0</v>
      </c>
      <c r="Q692" s="262">
        <f t="shared" si="178"/>
        <v>0</v>
      </c>
      <c r="R692" s="262">
        <f t="shared" si="178"/>
        <v>0</v>
      </c>
      <c r="S692" s="262">
        <f t="shared" si="178"/>
        <v>0</v>
      </c>
      <c r="T692" s="262">
        <f t="shared" si="178"/>
        <v>0</v>
      </c>
      <c r="U692" s="262">
        <f t="shared" si="178"/>
        <v>0</v>
      </c>
      <c r="V692" s="262">
        <f t="shared" si="178"/>
        <v>0</v>
      </c>
      <c r="W692" s="262">
        <f t="shared" si="178"/>
        <v>0</v>
      </c>
      <c r="X692" s="262">
        <f t="shared" si="178"/>
        <v>0</v>
      </c>
      <c r="Y692" s="262">
        <f t="shared" si="178"/>
        <v>0</v>
      </c>
      <c r="Z692" s="262">
        <f t="shared" si="178"/>
        <v>0</v>
      </c>
      <c r="AA692" s="262">
        <f t="shared" si="178"/>
        <v>0</v>
      </c>
      <c r="AB692" s="262">
        <f t="shared" si="178"/>
        <v>0</v>
      </c>
      <c r="AC692" s="262"/>
    </row>
    <row r="693" spans="1:30" s="658" customFormat="1" ht="12" thickBot="1">
      <c r="A693" s="257" t="s">
        <v>521</v>
      </c>
      <c r="B693" s="258"/>
      <c r="C693" s="259"/>
      <c r="D693" s="260"/>
      <c r="E693" s="260">
        <f t="shared" ref="E693:AB693" si="179">SQRT(E691*E691+E692*E692)</f>
        <v>3.4062000000000001</v>
      </c>
      <c r="F693" s="260">
        <f t="shared" si="179"/>
        <v>3.9564000000000004</v>
      </c>
      <c r="G693" s="260">
        <f t="shared" si="179"/>
        <v>4.1622000000000003</v>
      </c>
      <c r="H693" s="260">
        <f t="shared" si="179"/>
        <v>4.1142000000000003</v>
      </c>
      <c r="I693" s="260">
        <f t="shared" si="179"/>
        <v>3.7890000000000006</v>
      </c>
      <c r="J693" s="260">
        <f t="shared" si="179"/>
        <v>3.8250000000000002</v>
      </c>
      <c r="K693" s="260">
        <f t="shared" si="179"/>
        <v>3.8495999999999997</v>
      </c>
      <c r="L693" s="260">
        <f t="shared" si="179"/>
        <v>3.3186</v>
      </c>
      <c r="M693" s="260">
        <f t="shared" si="179"/>
        <v>3.6120000000000001</v>
      </c>
      <c r="N693" s="260">
        <f t="shared" si="179"/>
        <v>4.1454000000000004</v>
      </c>
      <c r="O693" s="260">
        <f t="shared" si="179"/>
        <v>4.1177999999999999</v>
      </c>
      <c r="P693" s="260">
        <f t="shared" si="179"/>
        <v>3.9720000000000004</v>
      </c>
      <c r="Q693" s="260">
        <f t="shared" si="179"/>
        <v>4.2360000000000007</v>
      </c>
      <c r="R693" s="260">
        <f t="shared" si="179"/>
        <v>4.2366000000000001</v>
      </c>
      <c r="S693" s="260">
        <f t="shared" si="179"/>
        <v>4.0937999999999999</v>
      </c>
      <c r="T693" s="260">
        <f t="shared" si="179"/>
        <v>3.3624000000000001</v>
      </c>
      <c r="U693" s="260">
        <f t="shared" si="179"/>
        <v>3.7026000000000003</v>
      </c>
      <c r="V693" s="260">
        <f t="shared" si="179"/>
        <v>4.1394000000000002</v>
      </c>
      <c r="W693" s="260">
        <f t="shared" si="179"/>
        <v>4.1753999999999998</v>
      </c>
      <c r="X693" s="638">
        <f t="shared" si="179"/>
        <v>4.1814</v>
      </c>
      <c r="Y693" s="260">
        <f t="shared" si="179"/>
        <v>4.1682000000000006</v>
      </c>
      <c r="Z693" s="260">
        <f t="shared" si="179"/>
        <v>4.4244000000000003</v>
      </c>
      <c r="AA693" s="260">
        <f t="shared" si="179"/>
        <v>4.0806000000000004</v>
      </c>
      <c r="AB693" s="260">
        <f t="shared" si="179"/>
        <v>3.3828</v>
      </c>
      <c r="AC693" s="261"/>
      <c r="AD693" s="119">
        <f>MAX(E693:AB693)</f>
        <v>4.4244000000000003</v>
      </c>
    </row>
    <row r="694" spans="1:30" s="13" customFormat="1" ht="14.25" customHeight="1" thickBot="1">
      <c r="A694" s="137" t="s">
        <v>297</v>
      </c>
      <c r="B694" s="138"/>
      <c r="C694" s="139"/>
      <c r="D694" s="139"/>
      <c r="E694" s="3">
        <v>1</v>
      </c>
      <c r="F694" s="3">
        <v>2</v>
      </c>
      <c r="G694" s="3">
        <v>3</v>
      </c>
      <c r="H694" s="3">
        <v>4</v>
      </c>
      <c r="I694" s="3">
        <v>5</v>
      </c>
      <c r="J694" s="3">
        <v>6</v>
      </c>
      <c r="K694" s="3">
        <v>7</v>
      </c>
      <c r="L694" s="3">
        <v>8</v>
      </c>
      <c r="M694" s="3">
        <v>9</v>
      </c>
      <c r="N694" s="3">
        <v>10</v>
      </c>
      <c r="O694" s="3">
        <v>11</v>
      </c>
      <c r="P694" s="3">
        <v>12</v>
      </c>
      <c r="Q694" s="3">
        <v>13</v>
      </c>
      <c r="R694" s="3">
        <v>14</v>
      </c>
      <c r="S694" s="3">
        <v>15</v>
      </c>
      <c r="T694" s="3">
        <v>16</v>
      </c>
      <c r="U694" s="3">
        <v>17</v>
      </c>
      <c r="V694" s="3">
        <v>18</v>
      </c>
      <c r="W694" s="3">
        <v>19</v>
      </c>
      <c r="X694" s="3">
        <v>20</v>
      </c>
      <c r="Y694" s="3">
        <v>21</v>
      </c>
      <c r="Z694" s="3">
        <v>22</v>
      </c>
      <c r="AA694" s="3">
        <v>23</v>
      </c>
      <c r="AB694" s="3">
        <v>24</v>
      </c>
      <c r="AC694" s="140"/>
    </row>
    <row r="695" spans="1:30" s="32" customFormat="1" ht="14.25" customHeight="1">
      <c r="A695" s="28" t="s">
        <v>148</v>
      </c>
      <c r="B695" s="419"/>
      <c r="C695" s="420" t="s">
        <v>13</v>
      </c>
      <c r="D695" s="1007" t="s">
        <v>531</v>
      </c>
      <c r="E695" s="423">
        <v>6.2</v>
      </c>
      <c r="F695" s="423">
        <v>6.2</v>
      </c>
      <c r="G695" s="423">
        <v>6.2</v>
      </c>
      <c r="H695" s="423">
        <v>6.2</v>
      </c>
      <c r="I695" s="423">
        <v>6.2</v>
      </c>
      <c r="J695" s="423">
        <v>6.2</v>
      </c>
      <c r="K695" s="423">
        <v>6.2</v>
      </c>
      <c r="L695" s="423">
        <v>6.2</v>
      </c>
      <c r="M695" s="423">
        <v>6.2</v>
      </c>
      <c r="N695" s="423">
        <v>6.2</v>
      </c>
      <c r="O695" s="423">
        <v>6.2</v>
      </c>
      <c r="P695" s="423">
        <v>6.2</v>
      </c>
      <c r="Q695" s="423">
        <v>6.2</v>
      </c>
      <c r="R695" s="423">
        <v>6.2</v>
      </c>
      <c r="S695" s="423">
        <v>6.2</v>
      </c>
      <c r="T695" s="423">
        <v>6.2</v>
      </c>
      <c r="U695" s="423">
        <v>6.2</v>
      </c>
      <c r="V695" s="423">
        <v>6.2</v>
      </c>
      <c r="W695" s="423">
        <v>6.2</v>
      </c>
      <c r="X695" s="423">
        <v>6.2</v>
      </c>
      <c r="Y695" s="423">
        <v>6.2</v>
      </c>
      <c r="Z695" s="423">
        <v>6.2</v>
      </c>
      <c r="AA695" s="423">
        <v>6.2</v>
      </c>
      <c r="AB695" s="423">
        <v>6.2</v>
      </c>
      <c r="AC695" s="422"/>
    </row>
    <row r="696" spans="1:30" s="32" customFormat="1" ht="14.25" customHeight="1" thickBot="1">
      <c r="A696" s="33" t="s">
        <v>149</v>
      </c>
      <c r="B696" s="34"/>
      <c r="C696" s="424" t="s">
        <v>13</v>
      </c>
      <c r="D696" s="1019" t="s">
        <v>531</v>
      </c>
      <c r="E696" s="426">
        <v>6.2</v>
      </c>
      <c r="F696" s="426">
        <v>6.2</v>
      </c>
      <c r="G696" s="426">
        <v>6.2</v>
      </c>
      <c r="H696" s="426">
        <v>6.2</v>
      </c>
      <c r="I696" s="426">
        <v>6.2</v>
      </c>
      <c r="J696" s="426">
        <v>6.2</v>
      </c>
      <c r="K696" s="426">
        <v>6.2</v>
      </c>
      <c r="L696" s="426">
        <v>6.2</v>
      </c>
      <c r="M696" s="426">
        <v>6.2</v>
      </c>
      <c r="N696" s="426">
        <v>6.2</v>
      </c>
      <c r="O696" s="426">
        <v>6.2</v>
      </c>
      <c r="P696" s="426">
        <v>6.2</v>
      </c>
      <c r="Q696" s="426">
        <v>6.2</v>
      </c>
      <c r="R696" s="426">
        <v>6.2</v>
      </c>
      <c r="S696" s="426">
        <v>6.2</v>
      </c>
      <c r="T696" s="426">
        <v>6.2</v>
      </c>
      <c r="U696" s="426">
        <v>6.2</v>
      </c>
      <c r="V696" s="426">
        <v>6.2</v>
      </c>
      <c r="W696" s="426">
        <v>6.2</v>
      </c>
      <c r="X696" s="426">
        <v>6.2</v>
      </c>
      <c r="Y696" s="426">
        <v>6.2</v>
      </c>
      <c r="Z696" s="426">
        <v>6.2</v>
      </c>
      <c r="AA696" s="426">
        <v>6.2</v>
      </c>
      <c r="AB696" s="426">
        <v>6.2</v>
      </c>
      <c r="AC696" s="427"/>
    </row>
    <row r="697" spans="1:30">
      <c r="A697" s="2091" t="s">
        <v>108</v>
      </c>
      <c r="B697" s="2094" t="s">
        <v>31</v>
      </c>
      <c r="C697" s="10" t="s">
        <v>484</v>
      </c>
      <c r="D697" s="10"/>
      <c r="E697" s="184"/>
      <c r="F697" s="184"/>
      <c r="G697" s="184"/>
      <c r="H697" s="476"/>
      <c r="I697" s="184"/>
      <c r="J697" s="184"/>
      <c r="K697" s="184"/>
      <c r="L697" s="184"/>
      <c r="M697" s="184"/>
      <c r="N697" s="476"/>
      <c r="O697" s="184"/>
      <c r="P697" s="184"/>
      <c r="Q697" s="184"/>
      <c r="R697" s="184"/>
      <c r="S697" s="184"/>
      <c r="T697" s="184"/>
      <c r="U697" s="184"/>
      <c r="V697" s="476"/>
      <c r="W697" s="184"/>
      <c r="X697" s="184"/>
      <c r="Y697" s="184"/>
      <c r="Z697" s="184"/>
      <c r="AA697" s="184"/>
      <c r="AB697" s="184"/>
      <c r="AC697" s="187"/>
    </row>
    <row r="698" spans="1:30">
      <c r="A698" s="2149"/>
      <c r="B698" s="2151"/>
      <c r="C698" s="11" t="s">
        <v>485</v>
      </c>
      <c r="D698" s="11"/>
      <c r="E698" s="183"/>
      <c r="F698" s="183"/>
      <c r="G698" s="183"/>
      <c r="H698" s="477"/>
      <c r="I698" s="183"/>
      <c r="J698" s="183"/>
      <c r="K698" s="183"/>
      <c r="L698" s="183"/>
      <c r="M698" s="183"/>
      <c r="N698" s="477"/>
      <c r="O698" s="183"/>
      <c r="P698" s="183"/>
      <c r="Q698" s="183"/>
      <c r="R698" s="183"/>
      <c r="S698" s="183"/>
      <c r="T698" s="183"/>
      <c r="U698" s="183"/>
      <c r="V698" s="477"/>
      <c r="W698" s="183"/>
      <c r="X698" s="183"/>
      <c r="Y698" s="183"/>
      <c r="Z698" s="183"/>
      <c r="AA698" s="183"/>
      <c r="AB698" s="183"/>
      <c r="AC698" s="188"/>
    </row>
    <row r="699" spans="1:30">
      <c r="A699" s="2149"/>
      <c r="B699" s="2151"/>
      <c r="C699" s="11" t="s">
        <v>8</v>
      </c>
      <c r="D699" s="11"/>
      <c r="E699" s="112"/>
      <c r="F699" s="183"/>
      <c r="G699" s="183"/>
      <c r="H699" s="477"/>
      <c r="I699" s="183"/>
      <c r="J699" s="183"/>
      <c r="K699" s="183"/>
      <c r="L699" s="183"/>
      <c r="M699" s="183"/>
      <c r="N699" s="477"/>
      <c r="O699" s="183"/>
      <c r="P699" s="183"/>
      <c r="Q699" s="183"/>
      <c r="R699" s="183"/>
      <c r="S699" s="183"/>
      <c r="T699" s="183"/>
      <c r="U699" s="183"/>
      <c r="V699" s="477"/>
      <c r="W699" s="183"/>
      <c r="X699" s="183"/>
      <c r="Y699" s="183"/>
      <c r="Z699" s="183"/>
      <c r="AA699" s="183"/>
      <c r="AB699" s="183"/>
      <c r="AC699" s="188"/>
    </row>
    <row r="700" spans="1:30" ht="13.5" thickBot="1">
      <c r="A700" s="2150"/>
      <c r="B700" s="2152"/>
      <c r="C700" s="46" t="s">
        <v>16</v>
      </c>
      <c r="D700" s="46"/>
      <c r="E700" s="109"/>
      <c r="F700" s="189"/>
      <c r="G700" s="189"/>
      <c r="H700" s="478"/>
      <c r="I700" s="189"/>
      <c r="J700" s="189"/>
      <c r="K700" s="189"/>
      <c r="L700" s="189"/>
      <c r="M700" s="189"/>
      <c r="N700" s="478"/>
      <c r="O700" s="189"/>
      <c r="P700" s="189"/>
      <c r="Q700" s="189"/>
      <c r="R700" s="189"/>
      <c r="S700" s="189"/>
      <c r="T700" s="189"/>
      <c r="U700" s="189"/>
      <c r="V700" s="478"/>
      <c r="W700" s="189"/>
      <c r="X700" s="189"/>
      <c r="Y700" s="189"/>
      <c r="Z700" s="189"/>
      <c r="AA700" s="189"/>
      <c r="AB700" s="189"/>
      <c r="AC700" s="190"/>
    </row>
    <row r="701" spans="1:30">
      <c r="A701" s="2091" t="s">
        <v>109</v>
      </c>
      <c r="B701" s="2094" t="s">
        <v>344</v>
      </c>
      <c r="C701" s="10" t="s">
        <v>484</v>
      </c>
      <c r="D701" s="10"/>
      <c r="E701" s="783" t="s">
        <v>962</v>
      </c>
      <c r="F701" s="184"/>
      <c r="G701" s="184"/>
      <c r="H701" s="476"/>
      <c r="I701" s="184"/>
      <c r="J701" s="184"/>
      <c r="K701" s="184"/>
      <c r="L701" s="184"/>
      <c r="M701" s="184"/>
      <c r="N701" s="476"/>
      <c r="O701" s="184"/>
      <c r="P701" s="184"/>
      <c r="Q701" s="184"/>
      <c r="R701" s="184"/>
      <c r="S701" s="184"/>
      <c r="T701" s="184"/>
      <c r="U701" s="184"/>
      <c r="V701" s="476"/>
      <c r="W701" s="184"/>
      <c r="X701" s="184"/>
      <c r="Y701" s="184"/>
      <c r="Z701" s="184"/>
      <c r="AA701" s="184"/>
      <c r="AB701" s="184"/>
      <c r="AC701" s="123">
        <f>SUM(E701:AB701)</f>
        <v>0</v>
      </c>
    </row>
    <row r="702" spans="1:30">
      <c r="A702" s="2149"/>
      <c r="B702" s="2151"/>
      <c r="C702" s="11" t="s">
        <v>485</v>
      </c>
      <c r="D702" s="11"/>
      <c r="E702" s="183"/>
      <c r="F702" s="183"/>
      <c r="G702" s="183"/>
      <c r="H702" s="477"/>
      <c r="I702" s="183"/>
      <c r="J702" s="183"/>
      <c r="K702" s="183"/>
      <c r="L702" s="183"/>
      <c r="M702" s="183"/>
      <c r="N702" s="477"/>
      <c r="O702" s="183"/>
      <c r="P702" s="183"/>
      <c r="Q702" s="183"/>
      <c r="R702" s="183"/>
      <c r="S702" s="183"/>
      <c r="T702" s="183"/>
      <c r="U702" s="183"/>
      <c r="V702" s="477"/>
      <c r="W702" s="183"/>
      <c r="X702" s="183"/>
      <c r="Y702" s="183"/>
      <c r="Z702" s="183"/>
      <c r="AA702" s="183"/>
      <c r="AB702" s="183"/>
      <c r="AC702" s="123">
        <f>SUM(E702:AB702)</f>
        <v>0</v>
      </c>
    </row>
    <row r="703" spans="1:30">
      <c r="A703" s="2149"/>
      <c r="B703" s="2151"/>
      <c r="C703" s="11" t="s">
        <v>8</v>
      </c>
      <c r="D703" s="11"/>
      <c r="E703" s="112"/>
      <c r="F703" s="112">
        <f t="shared" ref="F703:AB703" si="180">F701*100</f>
        <v>0</v>
      </c>
      <c r="G703" s="112">
        <f t="shared" si="180"/>
        <v>0</v>
      </c>
      <c r="H703" s="417">
        <f t="shared" si="180"/>
        <v>0</v>
      </c>
      <c r="I703" s="112">
        <f t="shared" si="180"/>
        <v>0</v>
      </c>
      <c r="J703" s="112">
        <f t="shared" si="180"/>
        <v>0</v>
      </c>
      <c r="K703" s="112">
        <f t="shared" si="180"/>
        <v>0</v>
      </c>
      <c r="L703" s="112">
        <f t="shared" si="180"/>
        <v>0</v>
      </c>
      <c r="M703" s="112">
        <f t="shared" si="180"/>
        <v>0</v>
      </c>
      <c r="N703" s="417">
        <f t="shared" si="180"/>
        <v>0</v>
      </c>
      <c r="O703" s="112">
        <f t="shared" si="180"/>
        <v>0</v>
      </c>
      <c r="P703" s="112">
        <f t="shared" si="180"/>
        <v>0</v>
      </c>
      <c r="Q703" s="112">
        <f t="shared" si="180"/>
        <v>0</v>
      </c>
      <c r="R703" s="112">
        <f t="shared" si="180"/>
        <v>0</v>
      </c>
      <c r="S703" s="112">
        <f t="shared" si="180"/>
        <v>0</v>
      </c>
      <c r="T703" s="112">
        <f t="shared" si="180"/>
        <v>0</v>
      </c>
      <c r="U703" s="112">
        <f t="shared" si="180"/>
        <v>0</v>
      </c>
      <c r="V703" s="417">
        <f t="shared" si="180"/>
        <v>0</v>
      </c>
      <c r="W703" s="112">
        <f t="shared" si="180"/>
        <v>0</v>
      </c>
      <c r="X703" s="112">
        <f t="shared" si="180"/>
        <v>0</v>
      </c>
      <c r="Y703" s="112">
        <f t="shared" si="180"/>
        <v>0</v>
      </c>
      <c r="Z703" s="112">
        <f t="shared" si="180"/>
        <v>0</v>
      </c>
      <c r="AA703" s="112">
        <f t="shared" si="180"/>
        <v>0</v>
      </c>
      <c r="AB703" s="112">
        <f t="shared" si="180"/>
        <v>0</v>
      </c>
      <c r="AC703" s="112"/>
      <c r="AD703" s="746" t="s">
        <v>464</v>
      </c>
    </row>
    <row r="704" spans="1:30" ht="13.5" thickBot="1">
      <c r="A704" s="2150"/>
      <c r="B704" s="2152"/>
      <c r="C704" s="46" t="s">
        <v>16</v>
      </c>
      <c r="D704" s="46"/>
      <c r="E704" s="109" t="e">
        <f t="shared" ref="E704:AC704" si="181">E702/E701</f>
        <v>#VALUE!</v>
      </c>
      <c r="F704" s="109" t="e">
        <f t="shared" si="181"/>
        <v>#DIV/0!</v>
      </c>
      <c r="G704" s="109" t="e">
        <f t="shared" si="181"/>
        <v>#DIV/0!</v>
      </c>
      <c r="H704" s="416" t="e">
        <f t="shared" si="181"/>
        <v>#DIV/0!</v>
      </c>
      <c r="I704" s="109" t="e">
        <f t="shared" si="181"/>
        <v>#DIV/0!</v>
      </c>
      <c r="J704" s="109" t="e">
        <f t="shared" si="181"/>
        <v>#DIV/0!</v>
      </c>
      <c r="K704" s="109" t="e">
        <f t="shared" si="181"/>
        <v>#DIV/0!</v>
      </c>
      <c r="L704" s="109" t="e">
        <f t="shared" si="181"/>
        <v>#DIV/0!</v>
      </c>
      <c r="M704" s="109" t="e">
        <f t="shared" si="181"/>
        <v>#DIV/0!</v>
      </c>
      <c r="N704" s="416" t="e">
        <f t="shared" si="181"/>
        <v>#DIV/0!</v>
      </c>
      <c r="O704" s="109" t="e">
        <f t="shared" si="181"/>
        <v>#DIV/0!</v>
      </c>
      <c r="P704" s="109" t="e">
        <f t="shared" si="181"/>
        <v>#DIV/0!</v>
      </c>
      <c r="Q704" s="109" t="e">
        <f t="shared" si="181"/>
        <v>#DIV/0!</v>
      </c>
      <c r="R704" s="109" t="e">
        <f t="shared" si="181"/>
        <v>#DIV/0!</v>
      </c>
      <c r="S704" s="109" t="e">
        <f t="shared" si="181"/>
        <v>#DIV/0!</v>
      </c>
      <c r="T704" s="109" t="e">
        <f t="shared" si="181"/>
        <v>#DIV/0!</v>
      </c>
      <c r="U704" s="109" t="e">
        <f t="shared" si="181"/>
        <v>#DIV/0!</v>
      </c>
      <c r="V704" s="416" t="e">
        <f t="shared" si="181"/>
        <v>#DIV/0!</v>
      </c>
      <c r="W704" s="109" t="e">
        <f t="shared" si="181"/>
        <v>#DIV/0!</v>
      </c>
      <c r="X704" s="109" t="e">
        <f t="shared" si="181"/>
        <v>#DIV/0!</v>
      </c>
      <c r="Y704" s="109" t="e">
        <f t="shared" si="181"/>
        <v>#DIV/0!</v>
      </c>
      <c r="Z704" s="109" t="e">
        <f t="shared" si="181"/>
        <v>#DIV/0!</v>
      </c>
      <c r="AA704" s="109" t="e">
        <f t="shared" si="181"/>
        <v>#DIV/0!</v>
      </c>
      <c r="AB704" s="109" t="e">
        <f t="shared" si="181"/>
        <v>#DIV/0!</v>
      </c>
      <c r="AC704" s="125" t="e">
        <f t="shared" si="181"/>
        <v>#DIV/0!</v>
      </c>
    </row>
    <row r="705" spans="1:30">
      <c r="A705" s="2091" t="s">
        <v>110</v>
      </c>
      <c r="B705" s="2094" t="s">
        <v>345</v>
      </c>
      <c r="C705" s="10" t="s">
        <v>484</v>
      </c>
      <c r="D705" s="10"/>
      <c r="E705" s="783" t="s">
        <v>962</v>
      </c>
      <c r="F705" s="184"/>
      <c r="G705" s="184"/>
      <c r="H705" s="476"/>
      <c r="I705" s="184"/>
      <c r="J705" s="184"/>
      <c r="K705" s="184"/>
      <c r="L705" s="184"/>
      <c r="M705" s="184"/>
      <c r="N705" s="476"/>
      <c r="O705" s="184"/>
      <c r="P705" s="184"/>
      <c r="Q705" s="184"/>
      <c r="R705" s="184"/>
      <c r="S705" s="184"/>
      <c r="T705" s="184"/>
      <c r="U705" s="184"/>
      <c r="V705" s="476"/>
      <c r="W705" s="184"/>
      <c r="X705" s="184"/>
      <c r="Y705" s="184"/>
      <c r="Z705" s="184"/>
      <c r="AA705" s="184"/>
      <c r="AB705" s="184"/>
      <c r="AC705" s="123">
        <f>SUM(E705:AB705)</f>
        <v>0</v>
      </c>
    </row>
    <row r="706" spans="1:30">
      <c r="A706" s="2149"/>
      <c r="B706" s="2151"/>
      <c r="C706" s="11" t="s">
        <v>485</v>
      </c>
      <c r="D706" s="11"/>
      <c r="E706" s="183"/>
      <c r="F706" s="183"/>
      <c r="G706" s="183"/>
      <c r="H706" s="477"/>
      <c r="I706" s="183"/>
      <c r="J706" s="183"/>
      <c r="K706" s="183"/>
      <c r="L706" s="183"/>
      <c r="M706" s="183"/>
      <c r="N706" s="477"/>
      <c r="O706" s="183"/>
      <c r="P706" s="183"/>
      <c r="Q706" s="183"/>
      <c r="R706" s="183"/>
      <c r="S706" s="183"/>
      <c r="T706" s="183"/>
      <c r="U706" s="183"/>
      <c r="V706" s="477"/>
      <c r="W706" s="183"/>
      <c r="X706" s="183"/>
      <c r="Y706" s="183"/>
      <c r="Z706" s="183"/>
      <c r="AA706" s="183"/>
      <c r="AB706" s="183"/>
      <c r="AC706" s="123">
        <f>SUM(E706:AB706)</f>
        <v>0</v>
      </c>
    </row>
    <row r="707" spans="1:30">
      <c r="A707" s="2149"/>
      <c r="B707" s="2151"/>
      <c r="C707" s="11" t="s">
        <v>8</v>
      </c>
      <c r="D707" s="11"/>
      <c r="E707" s="112"/>
      <c r="F707" s="112">
        <f t="shared" ref="F707:AB707" si="182">F705*100</f>
        <v>0</v>
      </c>
      <c r="G707" s="112">
        <f t="shared" si="182"/>
        <v>0</v>
      </c>
      <c r="H707" s="417">
        <f t="shared" si="182"/>
        <v>0</v>
      </c>
      <c r="I707" s="112">
        <f t="shared" si="182"/>
        <v>0</v>
      </c>
      <c r="J707" s="112">
        <f t="shared" si="182"/>
        <v>0</v>
      </c>
      <c r="K707" s="112">
        <f t="shared" si="182"/>
        <v>0</v>
      </c>
      <c r="L707" s="112">
        <f t="shared" si="182"/>
        <v>0</v>
      </c>
      <c r="M707" s="112">
        <f t="shared" si="182"/>
        <v>0</v>
      </c>
      <c r="N707" s="417">
        <f t="shared" si="182"/>
        <v>0</v>
      </c>
      <c r="O707" s="112">
        <f t="shared" si="182"/>
        <v>0</v>
      </c>
      <c r="P707" s="112">
        <f t="shared" si="182"/>
        <v>0</v>
      </c>
      <c r="Q707" s="112">
        <f t="shared" si="182"/>
        <v>0</v>
      </c>
      <c r="R707" s="112">
        <f t="shared" si="182"/>
        <v>0</v>
      </c>
      <c r="S707" s="112">
        <f t="shared" si="182"/>
        <v>0</v>
      </c>
      <c r="T707" s="112">
        <f t="shared" si="182"/>
        <v>0</v>
      </c>
      <c r="U707" s="112">
        <f t="shared" si="182"/>
        <v>0</v>
      </c>
      <c r="V707" s="417">
        <f t="shared" si="182"/>
        <v>0</v>
      </c>
      <c r="W707" s="112">
        <f t="shared" si="182"/>
        <v>0</v>
      </c>
      <c r="X707" s="112">
        <f t="shared" si="182"/>
        <v>0</v>
      </c>
      <c r="Y707" s="112">
        <f t="shared" si="182"/>
        <v>0</v>
      </c>
      <c r="Z707" s="112">
        <f t="shared" si="182"/>
        <v>0</v>
      </c>
      <c r="AA707" s="112">
        <f t="shared" si="182"/>
        <v>0</v>
      </c>
      <c r="AB707" s="112">
        <f t="shared" si="182"/>
        <v>0</v>
      </c>
      <c r="AC707" s="112"/>
      <c r="AD707" s="746" t="s">
        <v>464</v>
      </c>
    </row>
    <row r="708" spans="1:30" ht="13.5" thickBot="1">
      <c r="A708" s="2150"/>
      <c r="B708" s="2152"/>
      <c r="C708" s="46" t="s">
        <v>16</v>
      </c>
      <c r="D708" s="46"/>
      <c r="E708" s="109" t="e">
        <f t="shared" ref="E708:AC708" si="183">E706/E705</f>
        <v>#VALUE!</v>
      </c>
      <c r="F708" s="109" t="e">
        <f t="shared" si="183"/>
        <v>#DIV/0!</v>
      </c>
      <c r="G708" s="109" t="e">
        <f t="shared" si="183"/>
        <v>#DIV/0!</v>
      </c>
      <c r="H708" s="416" t="e">
        <f t="shared" si="183"/>
        <v>#DIV/0!</v>
      </c>
      <c r="I708" s="109" t="e">
        <f t="shared" si="183"/>
        <v>#DIV/0!</v>
      </c>
      <c r="J708" s="109" t="e">
        <f t="shared" si="183"/>
        <v>#DIV/0!</v>
      </c>
      <c r="K708" s="109" t="e">
        <f t="shared" si="183"/>
        <v>#DIV/0!</v>
      </c>
      <c r="L708" s="109" t="e">
        <f t="shared" si="183"/>
        <v>#DIV/0!</v>
      </c>
      <c r="M708" s="109" t="e">
        <f t="shared" si="183"/>
        <v>#DIV/0!</v>
      </c>
      <c r="N708" s="416" t="e">
        <f t="shared" si="183"/>
        <v>#DIV/0!</v>
      </c>
      <c r="O708" s="109" t="e">
        <f t="shared" si="183"/>
        <v>#DIV/0!</v>
      </c>
      <c r="P708" s="109" t="e">
        <f t="shared" si="183"/>
        <v>#DIV/0!</v>
      </c>
      <c r="Q708" s="109" t="e">
        <f t="shared" si="183"/>
        <v>#DIV/0!</v>
      </c>
      <c r="R708" s="109" t="e">
        <f t="shared" si="183"/>
        <v>#DIV/0!</v>
      </c>
      <c r="S708" s="109" t="e">
        <f t="shared" si="183"/>
        <v>#DIV/0!</v>
      </c>
      <c r="T708" s="109" t="e">
        <f t="shared" si="183"/>
        <v>#DIV/0!</v>
      </c>
      <c r="U708" s="109" t="e">
        <f t="shared" si="183"/>
        <v>#DIV/0!</v>
      </c>
      <c r="V708" s="416" t="e">
        <f t="shared" si="183"/>
        <v>#DIV/0!</v>
      </c>
      <c r="W708" s="109" t="e">
        <f t="shared" si="183"/>
        <v>#DIV/0!</v>
      </c>
      <c r="X708" s="109" t="e">
        <f t="shared" si="183"/>
        <v>#DIV/0!</v>
      </c>
      <c r="Y708" s="109" t="e">
        <f t="shared" si="183"/>
        <v>#DIV/0!</v>
      </c>
      <c r="Z708" s="109" t="e">
        <f t="shared" si="183"/>
        <v>#DIV/0!</v>
      </c>
      <c r="AA708" s="109" t="e">
        <f t="shared" si="183"/>
        <v>#DIV/0!</v>
      </c>
      <c r="AB708" s="109" t="e">
        <f t="shared" si="183"/>
        <v>#DIV/0!</v>
      </c>
      <c r="AC708" s="125" t="e">
        <f t="shared" si="183"/>
        <v>#DIV/0!</v>
      </c>
    </row>
    <row r="709" spans="1:30">
      <c r="A709" s="2091" t="s">
        <v>118</v>
      </c>
      <c r="B709" s="2094" t="s">
        <v>346</v>
      </c>
      <c r="C709" s="10" t="s">
        <v>484</v>
      </c>
      <c r="D709" s="10"/>
      <c r="E709" s="783" t="s">
        <v>962</v>
      </c>
      <c r="F709" s="220"/>
      <c r="G709" s="220"/>
      <c r="H709" s="440"/>
      <c r="I709" s="220"/>
      <c r="J709" s="220"/>
      <c r="K709" s="220"/>
      <c r="L709" s="220"/>
      <c r="M709" s="220"/>
      <c r="N709" s="440"/>
      <c r="O709" s="220"/>
      <c r="P709" s="220"/>
      <c r="Q709" s="220"/>
      <c r="R709" s="220"/>
      <c r="S709" s="220"/>
      <c r="T709" s="220"/>
      <c r="U709" s="220"/>
      <c r="V709" s="440"/>
      <c r="W709" s="220"/>
      <c r="X709" s="220"/>
      <c r="Y709" s="220"/>
      <c r="Z709" s="220"/>
      <c r="AA709" s="220"/>
      <c r="AB709" s="220"/>
      <c r="AC709" s="123">
        <f>SUM(E709:AB709)</f>
        <v>0</v>
      </c>
    </row>
    <row r="710" spans="1:30">
      <c r="A710" s="2149"/>
      <c r="B710" s="2151"/>
      <c r="C710" s="11" t="s">
        <v>485</v>
      </c>
      <c r="D710" s="11"/>
      <c r="E710" s="183"/>
      <c r="F710" s="183"/>
      <c r="G710" s="183"/>
      <c r="H710" s="477"/>
      <c r="I710" s="183"/>
      <c r="J710" s="183"/>
      <c r="K710" s="183"/>
      <c r="L710" s="183"/>
      <c r="M710" s="183"/>
      <c r="N710" s="477"/>
      <c r="O710" s="183"/>
      <c r="P710" s="183"/>
      <c r="Q710" s="183"/>
      <c r="R710" s="183"/>
      <c r="S710" s="183"/>
      <c r="T710" s="183"/>
      <c r="U710" s="183"/>
      <c r="V710" s="477"/>
      <c r="W710" s="183"/>
      <c r="X710" s="183"/>
      <c r="Y710" s="183"/>
      <c r="Z710" s="183"/>
      <c r="AA710" s="183"/>
      <c r="AB710" s="183"/>
      <c r="AC710" s="123">
        <f>SUM(E710:AB710)</f>
        <v>0</v>
      </c>
    </row>
    <row r="711" spans="1:30">
      <c r="A711" s="2149"/>
      <c r="B711" s="2151"/>
      <c r="C711" s="11" t="s">
        <v>8</v>
      </c>
      <c r="D711" s="11"/>
      <c r="E711" s="112"/>
      <c r="F711" s="112">
        <f t="shared" ref="F711:AB711" si="184">F709*100</f>
        <v>0</v>
      </c>
      <c r="G711" s="112">
        <f t="shared" si="184"/>
        <v>0</v>
      </c>
      <c r="H711" s="417">
        <f t="shared" si="184"/>
        <v>0</v>
      </c>
      <c r="I711" s="112">
        <f t="shared" si="184"/>
        <v>0</v>
      </c>
      <c r="J711" s="112">
        <f t="shared" si="184"/>
        <v>0</v>
      </c>
      <c r="K711" s="112">
        <f t="shared" si="184"/>
        <v>0</v>
      </c>
      <c r="L711" s="112">
        <f t="shared" si="184"/>
        <v>0</v>
      </c>
      <c r="M711" s="112">
        <f t="shared" si="184"/>
        <v>0</v>
      </c>
      <c r="N711" s="417">
        <f t="shared" si="184"/>
        <v>0</v>
      </c>
      <c r="O711" s="112">
        <f t="shared" si="184"/>
        <v>0</v>
      </c>
      <c r="P711" s="112">
        <f t="shared" si="184"/>
        <v>0</v>
      </c>
      <c r="Q711" s="112">
        <f t="shared" si="184"/>
        <v>0</v>
      </c>
      <c r="R711" s="112">
        <f t="shared" si="184"/>
        <v>0</v>
      </c>
      <c r="S711" s="112">
        <f t="shared" si="184"/>
        <v>0</v>
      </c>
      <c r="T711" s="112">
        <f t="shared" si="184"/>
        <v>0</v>
      </c>
      <c r="U711" s="112">
        <f t="shared" si="184"/>
        <v>0</v>
      </c>
      <c r="V711" s="417">
        <f t="shared" si="184"/>
        <v>0</v>
      </c>
      <c r="W711" s="112">
        <f t="shared" si="184"/>
        <v>0</v>
      </c>
      <c r="X711" s="112">
        <f t="shared" si="184"/>
        <v>0</v>
      </c>
      <c r="Y711" s="112">
        <f t="shared" si="184"/>
        <v>0</v>
      </c>
      <c r="Z711" s="112">
        <f t="shared" si="184"/>
        <v>0</v>
      </c>
      <c r="AA711" s="112">
        <f t="shared" si="184"/>
        <v>0</v>
      </c>
      <c r="AB711" s="112">
        <f t="shared" si="184"/>
        <v>0</v>
      </c>
      <c r="AC711" s="112"/>
      <c r="AD711" s="746" t="s">
        <v>464</v>
      </c>
    </row>
    <row r="712" spans="1:30" ht="13.5" thickBot="1">
      <c r="A712" s="2150"/>
      <c r="B712" s="2152"/>
      <c r="C712" s="46" t="s">
        <v>16</v>
      </c>
      <c r="D712" s="46"/>
      <c r="E712" s="109" t="e">
        <f t="shared" ref="E712:AC712" si="185">E710/E709</f>
        <v>#VALUE!</v>
      </c>
      <c r="F712" s="109" t="e">
        <f t="shared" si="185"/>
        <v>#DIV/0!</v>
      </c>
      <c r="G712" s="109" t="e">
        <f t="shared" si="185"/>
        <v>#DIV/0!</v>
      </c>
      <c r="H712" s="416" t="e">
        <f t="shared" si="185"/>
        <v>#DIV/0!</v>
      </c>
      <c r="I712" s="109" t="e">
        <f t="shared" si="185"/>
        <v>#DIV/0!</v>
      </c>
      <c r="J712" s="109" t="e">
        <f t="shared" si="185"/>
        <v>#DIV/0!</v>
      </c>
      <c r="K712" s="109" t="e">
        <f t="shared" si="185"/>
        <v>#DIV/0!</v>
      </c>
      <c r="L712" s="109" t="e">
        <f t="shared" si="185"/>
        <v>#DIV/0!</v>
      </c>
      <c r="M712" s="109" t="e">
        <f t="shared" si="185"/>
        <v>#DIV/0!</v>
      </c>
      <c r="N712" s="416" t="e">
        <f t="shared" si="185"/>
        <v>#DIV/0!</v>
      </c>
      <c r="O712" s="109" t="e">
        <f t="shared" si="185"/>
        <v>#DIV/0!</v>
      </c>
      <c r="P712" s="109" t="e">
        <f t="shared" si="185"/>
        <v>#DIV/0!</v>
      </c>
      <c r="Q712" s="109" t="e">
        <f t="shared" si="185"/>
        <v>#DIV/0!</v>
      </c>
      <c r="R712" s="109" t="e">
        <f t="shared" si="185"/>
        <v>#DIV/0!</v>
      </c>
      <c r="S712" s="109" t="e">
        <f t="shared" si="185"/>
        <v>#DIV/0!</v>
      </c>
      <c r="T712" s="109" t="e">
        <f t="shared" si="185"/>
        <v>#DIV/0!</v>
      </c>
      <c r="U712" s="109" t="e">
        <f t="shared" si="185"/>
        <v>#DIV/0!</v>
      </c>
      <c r="V712" s="416" t="e">
        <f t="shared" si="185"/>
        <v>#DIV/0!</v>
      </c>
      <c r="W712" s="109" t="e">
        <f t="shared" si="185"/>
        <v>#DIV/0!</v>
      </c>
      <c r="X712" s="109" t="e">
        <f t="shared" si="185"/>
        <v>#DIV/0!</v>
      </c>
      <c r="Y712" s="109" t="e">
        <f t="shared" si="185"/>
        <v>#DIV/0!</v>
      </c>
      <c r="Z712" s="109" t="e">
        <f t="shared" si="185"/>
        <v>#DIV/0!</v>
      </c>
      <c r="AA712" s="109" t="e">
        <f t="shared" si="185"/>
        <v>#DIV/0!</v>
      </c>
      <c r="AB712" s="109" t="e">
        <f t="shared" si="185"/>
        <v>#DIV/0!</v>
      </c>
      <c r="AC712" s="125" t="e">
        <f t="shared" si="185"/>
        <v>#DIV/0!</v>
      </c>
    </row>
    <row r="713" spans="1:30">
      <c r="A713" s="2091" t="s">
        <v>111</v>
      </c>
      <c r="B713" s="2094" t="s">
        <v>347</v>
      </c>
      <c r="C713" s="10" t="s">
        <v>484</v>
      </c>
      <c r="D713" s="10"/>
      <c r="E713" s="783" t="s">
        <v>962</v>
      </c>
      <c r="F713" s="184"/>
      <c r="G713" s="184"/>
      <c r="H713" s="476"/>
      <c r="I713" s="184"/>
      <c r="J713" s="184"/>
      <c r="K713" s="184"/>
      <c r="L713" s="184"/>
      <c r="M713" s="184"/>
      <c r="N713" s="476"/>
      <c r="O713" s="184"/>
      <c r="P713" s="184"/>
      <c r="Q713" s="184"/>
      <c r="R713" s="184"/>
      <c r="S713" s="184"/>
      <c r="T713" s="184"/>
      <c r="U713" s="184"/>
      <c r="V713" s="476"/>
      <c r="W713" s="184"/>
      <c r="X713" s="184"/>
      <c r="Y713" s="184"/>
      <c r="Z713" s="184"/>
      <c r="AA713" s="184"/>
      <c r="AB713" s="184"/>
      <c r="AC713" s="123">
        <f>SUM(E713:AB713)</f>
        <v>0</v>
      </c>
    </row>
    <row r="714" spans="1:30">
      <c r="A714" s="2149"/>
      <c r="B714" s="2151"/>
      <c r="C714" s="11" t="s">
        <v>485</v>
      </c>
      <c r="D714" s="11"/>
      <c r="E714" s="183"/>
      <c r="F714" s="183"/>
      <c r="G714" s="183"/>
      <c r="H714" s="477"/>
      <c r="I714" s="183"/>
      <c r="J714" s="183"/>
      <c r="K714" s="183"/>
      <c r="L714" s="183"/>
      <c r="M714" s="183"/>
      <c r="N714" s="477"/>
      <c r="O714" s="183"/>
      <c r="P714" s="183"/>
      <c r="Q714" s="183"/>
      <c r="R714" s="183"/>
      <c r="S714" s="183"/>
      <c r="T714" s="183"/>
      <c r="U714" s="183"/>
      <c r="V714" s="477"/>
      <c r="W714" s="183"/>
      <c r="X714" s="183"/>
      <c r="Y714" s="183"/>
      <c r="Z714" s="183"/>
      <c r="AA714" s="183"/>
      <c r="AB714" s="183"/>
      <c r="AC714" s="123">
        <f>SUM(E714:AB714)</f>
        <v>0</v>
      </c>
    </row>
    <row r="715" spans="1:30">
      <c r="A715" s="2149"/>
      <c r="B715" s="2151"/>
      <c r="C715" s="11" t="s">
        <v>8</v>
      </c>
      <c r="D715" s="11"/>
      <c r="E715" s="112"/>
      <c r="F715" s="112">
        <f t="shared" ref="F715:AB715" si="186">F713*100</f>
        <v>0</v>
      </c>
      <c r="G715" s="112">
        <f t="shared" si="186"/>
        <v>0</v>
      </c>
      <c r="H715" s="417">
        <f t="shared" si="186"/>
        <v>0</v>
      </c>
      <c r="I715" s="112">
        <f t="shared" si="186"/>
        <v>0</v>
      </c>
      <c r="J715" s="112">
        <f t="shared" si="186"/>
        <v>0</v>
      </c>
      <c r="K715" s="112">
        <f t="shared" si="186"/>
        <v>0</v>
      </c>
      <c r="L715" s="112">
        <f t="shared" si="186"/>
        <v>0</v>
      </c>
      <c r="M715" s="112">
        <f t="shared" si="186"/>
        <v>0</v>
      </c>
      <c r="N715" s="417">
        <f t="shared" si="186"/>
        <v>0</v>
      </c>
      <c r="O715" s="112">
        <f t="shared" si="186"/>
        <v>0</v>
      </c>
      <c r="P715" s="112">
        <f t="shared" si="186"/>
        <v>0</v>
      </c>
      <c r="Q715" s="112">
        <f t="shared" si="186"/>
        <v>0</v>
      </c>
      <c r="R715" s="112">
        <f t="shared" si="186"/>
        <v>0</v>
      </c>
      <c r="S715" s="112">
        <f t="shared" si="186"/>
        <v>0</v>
      </c>
      <c r="T715" s="112">
        <f t="shared" si="186"/>
        <v>0</v>
      </c>
      <c r="U715" s="112">
        <f t="shared" si="186"/>
        <v>0</v>
      </c>
      <c r="V715" s="417">
        <f t="shared" si="186"/>
        <v>0</v>
      </c>
      <c r="W715" s="112">
        <f t="shared" si="186"/>
        <v>0</v>
      </c>
      <c r="X715" s="112">
        <f t="shared" si="186"/>
        <v>0</v>
      </c>
      <c r="Y715" s="112">
        <f t="shared" si="186"/>
        <v>0</v>
      </c>
      <c r="Z715" s="112">
        <f t="shared" si="186"/>
        <v>0</v>
      </c>
      <c r="AA715" s="112">
        <f t="shared" si="186"/>
        <v>0</v>
      </c>
      <c r="AB715" s="112">
        <f t="shared" si="186"/>
        <v>0</v>
      </c>
      <c r="AC715" s="112"/>
      <c r="AD715" s="746" t="s">
        <v>464</v>
      </c>
    </row>
    <row r="716" spans="1:30" ht="13.5" thickBot="1">
      <c r="A716" s="2150"/>
      <c r="B716" s="2152"/>
      <c r="C716" s="46" t="s">
        <v>16</v>
      </c>
      <c r="D716" s="46"/>
      <c r="E716" s="109" t="e">
        <f t="shared" ref="E716:AC716" si="187">E714/E713</f>
        <v>#VALUE!</v>
      </c>
      <c r="F716" s="109" t="e">
        <f t="shared" si="187"/>
        <v>#DIV/0!</v>
      </c>
      <c r="G716" s="109" t="e">
        <f t="shared" si="187"/>
        <v>#DIV/0!</v>
      </c>
      <c r="H716" s="416" t="e">
        <f t="shared" si="187"/>
        <v>#DIV/0!</v>
      </c>
      <c r="I716" s="109" t="e">
        <f t="shared" si="187"/>
        <v>#DIV/0!</v>
      </c>
      <c r="J716" s="109" t="e">
        <f t="shared" si="187"/>
        <v>#DIV/0!</v>
      </c>
      <c r="K716" s="109" t="e">
        <f t="shared" si="187"/>
        <v>#DIV/0!</v>
      </c>
      <c r="L716" s="109" t="e">
        <f t="shared" si="187"/>
        <v>#DIV/0!</v>
      </c>
      <c r="M716" s="109" t="e">
        <f t="shared" si="187"/>
        <v>#DIV/0!</v>
      </c>
      <c r="N716" s="416" t="e">
        <f t="shared" si="187"/>
        <v>#DIV/0!</v>
      </c>
      <c r="O716" s="109" t="e">
        <f t="shared" si="187"/>
        <v>#DIV/0!</v>
      </c>
      <c r="P716" s="109" t="e">
        <f t="shared" si="187"/>
        <v>#DIV/0!</v>
      </c>
      <c r="Q716" s="109" t="e">
        <f t="shared" si="187"/>
        <v>#DIV/0!</v>
      </c>
      <c r="R716" s="109" t="e">
        <f t="shared" si="187"/>
        <v>#DIV/0!</v>
      </c>
      <c r="S716" s="109" t="e">
        <f t="shared" si="187"/>
        <v>#DIV/0!</v>
      </c>
      <c r="T716" s="109" t="e">
        <f t="shared" si="187"/>
        <v>#DIV/0!</v>
      </c>
      <c r="U716" s="109" t="e">
        <f t="shared" si="187"/>
        <v>#DIV/0!</v>
      </c>
      <c r="V716" s="416" t="e">
        <f t="shared" si="187"/>
        <v>#DIV/0!</v>
      </c>
      <c r="W716" s="109" t="e">
        <f t="shared" si="187"/>
        <v>#DIV/0!</v>
      </c>
      <c r="X716" s="109" t="e">
        <f t="shared" si="187"/>
        <v>#DIV/0!</v>
      </c>
      <c r="Y716" s="109" t="e">
        <f t="shared" si="187"/>
        <v>#DIV/0!</v>
      </c>
      <c r="Z716" s="109" t="e">
        <f t="shared" si="187"/>
        <v>#DIV/0!</v>
      </c>
      <c r="AA716" s="109" t="e">
        <f t="shared" si="187"/>
        <v>#DIV/0!</v>
      </c>
      <c r="AB716" s="109" t="e">
        <f t="shared" si="187"/>
        <v>#DIV/0!</v>
      </c>
      <c r="AC716" s="125" t="e">
        <f t="shared" si="187"/>
        <v>#DIV/0!</v>
      </c>
    </row>
    <row r="717" spans="1:30">
      <c r="A717" s="2091" t="s">
        <v>119</v>
      </c>
      <c r="B717" s="2094" t="s">
        <v>348</v>
      </c>
      <c r="C717" s="10" t="s">
        <v>484</v>
      </c>
      <c r="D717" s="10"/>
      <c r="E717" s="783" t="s">
        <v>962</v>
      </c>
      <c r="F717" s="184"/>
      <c r="G717" s="184"/>
      <c r="H717" s="476"/>
      <c r="I717" s="184"/>
      <c r="J717" s="184"/>
      <c r="K717" s="184"/>
      <c r="L717" s="184"/>
      <c r="M717" s="184"/>
      <c r="N717" s="476"/>
      <c r="O717" s="184"/>
      <c r="P717" s="184"/>
      <c r="Q717" s="184"/>
      <c r="R717" s="184"/>
      <c r="S717" s="184"/>
      <c r="T717" s="184"/>
      <c r="U717" s="184"/>
      <c r="V717" s="476"/>
      <c r="W717" s="184"/>
      <c r="X717" s="184"/>
      <c r="Y717" s="184"/>
      <c r="Z717" s="184"/>
      <c r="AA717" s="184"/>
      <c r="AB717" s="184"/>
      <c r="AC717" s="123">
        <f>SUM(E717:AB717)</f>
        <v>0</v>
      </c>
    </row>
    <row r="718" spans="1:30">
      <c r="A718" s="2149"/>
      <c r="B718" s="2151"/>
      <c r="C718" s="11" t="s">
        <v>485</v>
      </c>
      <c r="D718" s="11"/>
      <c r="E718" s="183"/>
      <c r="F718" s="183"/>
      <c r="G718" s="183"/>
      <c r="H718" s="477"/>
      <c r="I718" s="183"/>
      <c r="J718" s="183"/>
      <c r="K718" s="183"/>
      <c r="L718" s="183"/>
      <c r="M718" s="183"/>
      <c r="N718" s="477"/>
      <c r="O718" s="183"/>
      <c r="P718" s="183"/>
      <c r="Q718" s="183"/>
      <c r="R718" s="183"/>
      <c r="S718" s="183"/>
      <c r="T718" s="183"/>
      <c r="U718" s="183"/>
      <c r="V718" s="477"/>
      <c r="W718" s="183"/>
      <c r="X718" s="183"/>
      <c r="Y718" s="183"/>
      <c r="Z718" s="183"/>
      <c r="AA718" s="183"/>
      <c r="AB718" s="183"/>
      <c r="AC718" s="123">
        <f>SUM(E718:AB718)</f>
        <v>0</v>
      </c>
    </row>
    <row r="719" spans="1:30">
      <c r="A719" s="2149"/>
      <c r="B719" s="2151"/>
      <c r="C719" s="11" t="s">
        <v>8</v>
      </c>
      <c r="D719" s="11"/>
      <c r="E719" s="112"/>
      <c r="F719" s="112">
        <f t="shared" ref="F719:AB719" si="188">F717*100</f>
        <v>0</v>
      </c>
      <c r="G719" s="112">
        <f t="shared" si="188"/>
        <v>0</v>
      </c>
      <c r="H719" s="417">
        <f t="shared" si="188"/>
        <v>0</v>
      </c>
      <c r="I719" s="112">
        <f t="shared" si="188"/>
        <v>0</v>
      </c>
      <c r="J719" s="112">
        <f t="shared" si="188"/>
        <v>0</v>
      </c>
      <c r="K719" s="112">
        <f t="shared" si="188"/>
        <v>0</v>
      </c>
      <c r="L719" s="112">
        <f t="shared" si="188"/>
        <v>0</v>
      </c>
      <c r="M719" s="112">
        <f t="shared" si="188"/>
        <v>0</v>
      </c>
      <c r="N719" s="417">
        <f t="shared" si="188"/>
        <v>0</v>
      </c>
      <c r="O719" s="112">
        <f t="shared" si="188"/>
        <v>0</v>
      </c>
      <c r="P719" s="112">
        <f t="shared" si="188"/>
        <v>0</v>
      </c>
      <c r="Q719" s="112">
        <f t="shared" si="188"/>
        <v>0</v>
      </c>
      <c r="R719" s="112">
        <f t="shared" si="188"/>
        <v>0</v>
      </c>
      <c r="S719" s="112">
        <f t="shared" si="188"/>
        <v>0</v>
      </c>
      <c r="T719" s="112">
        <f t="shared" si="188"/>
        <v>0</v>
      </c>
      <c r="U719" s="112">
        <f t="shared" si="188"/>
        <v>0</v>
      </c>
      <c r="V719" s="417">
        <f t="shared" si="188"/>
        <v>0</v>
      </c>
      <c r="W719" s="112">
        <f t="shared" si="188"/>
        <v>0</v>
      </c>
      <c r="X719" s="112">
        <f t="shared" si="188"/>
        <v>0</v>
      </c>
      <c r="Y719" s="112">
        <f t="shared" si="188"/>
        <v>0</v>
      </c>
      <c r="Z719" s="112">
        <f t="shared" si="188"/>
        <v>0</v>
      </c>
      <c r="AA719" s="112">
        <f t="shared" si="188"/>
        <v>0</v>
      </c>
      <c r="AB719" s="112">
        <f t="shared" si="188"/>
        <v>0</v>
      </c>
      <c r="AC719" s="112"/>
      <c r="AD719" s="746" t="s">
        <v>464</v>
      </c>
    </row>
    <row r="720" spans="1:30" ht="13.5" thickBot="1">
      <c r="A720" s="2150"/>
      <c r="B720" s="2152"/>
      <c r="C720" s="46" t="s">
        <v>16</v>
      </c>
      <c r="D720" s="46"/>
      <c r="E720" s="109" t="e">
        <f t="shared" ref="E720:AC720" si="189">E718/E717</f>
        <v>#VALUE!</v>
      </c>
      <c r="F720" s="109" t="e">
        <f t="shared" si="189"/>
        <v>#DIV/0!</v>
      </c>
      <c r="G720" s="109" t="e">
        <f t="shared" si="189"/>
        <v>#DIV/0!</v>
      </c>
      <c r="H720" s="416" t="e">
        <f t="shared" si="189"/>
        <v>#DIV/0!</v>
      </c>
      <c r="I720" s="109" t="e">
        <f t="shared" si="189"/>
        <v>#DIV/0!</v>
      </c>
      <c r="J720" s="109" t="e">
        <f t="shared" si="189"/>
        <v>#DIV/0!</v>
      </c>
      <c r="K720" s="109" t="e">
        <f t="shared" si="189"/>
        <v>#DIV/0!</v>
      </c>
      <c r="L720" s="109" t="e">
        <f t="shared" si="189"/>
        <v>#DIV/0!</v>
      </c>
      <c r="M720" s="109" t="e">
        <f t="shared" si="189"/>
        <v>#DIV/0!</v>
      </c>
      <c r="N720" s="416" t="e">
        <f t="shared" si="189"/>
        <v>#DIV/0!</v>
      </c>
      <c r="O720" s="109" t="e">
        <f t="shared" si="189"/>
        <v>#DIV/0!</v>
      </c>
      <c r="P720" s="109" t="e">
        <f t="shared" si="189"/>
        <v>#DIV/0!</v>
      </c>
      <c r="Q720" s="109" t="e">
        <f t="shared" si="189"/>
        <v>#DIV/0!</v>
      </c>
      <c r="R720" s="109" t="e">
        <f t="shared" si="189"/>
        <v>#DIV/0!</v>
      </c>
      <c r="S720" s="109" t="e">
        <f t="shared" si="189"/>
        <v>#DIV/0!</v>
      </c>
      <c r="T720" s="109" t="e">
        <f t="shared" si="189"/>
        <v>#DIV/0!</v>
      </c>
      <c r="U720" s="109" t="e">
        <f t="shared" si="189"/>
        <v>#DIV/0!</v>
      </c>
      <c r="V720" s="416" t="e">
        <f t="shared" si="189"/>
        <v>#DIV/0!</v>
      </c>
      <c r="W720" s="109" t="e">
        <f t="shared" si="189"/>
        <v>#DIV/0!</v>
      </c>
      <c r="X720" s="109" t="e">
        <f t="shared" si="189"/>
        <v>#DIV/0!</v>
      </c>
      <c r="Y720" s="109" t="e">
        <f t="shared" si="189"/>
        <v>#DIV/0!</v>
      </c>
      <c r="Z720" s="109" t="e">
        <f t="shared" si="189"/>
        <v>#DIV/0!</v>
      </c>
      <c r="AA720" s="109" t="e">
        <f t="shared" si="189"/>
        <v>#DIV/0!</v>
      </c>
      <c r="AB720" s="109" t="e">
        <f t="shared" si="189"/>
        <v>#DIV/0!</v>
      </c>
      <c r="AC720" s="125" t="e">
        <f t="shared" si="189"/>
        <v>#DIV/0!</v>
      </c>
    </row>
    <row r="721" spans="1:30">
      <c r="A721" s="2091" t="s">
        <v>114</v>
      </c>
      <c r="B721" s="2094" t="s">
        <v>349</v>
      </c>
      <c r="C721" s="10" t="s">
        <v>484</v>
      </c>
      <c r="D721" s="10"/>
      <c r="E721" s="783" t="s">
        <v>962</v>
      </c>
      <c r="F721" s="184"/>
      <c r="G721" s="184"/>
      <c r="H721" s="476"/>
      <c r="I721" s="184"/>
      <c r="J721" s="184"/>
      <c r="K721" s="184"/>
      <c r="L721" s="184"/>
      <c r="M721" s="184"/>
      <c r="N721" s="476"/>
      <c r="O721" s="184"/>
      <c r="P721" s="184"/>
      <c r="Q721" s="184"/>
      <c r="R721" s="184"/>
      <c r="S721" s="184"/>
      <c r="T721" s="184"/>
      <c r="U721" s="184"/>
      <c r="V721" s="476"/>
      <c r="W721" s="184"/>
      <c r="X721" s="184"/>
      <c r="Y721" s="184"/>
      <c r="Z721" s="184"/>
      <c r="AA721" s="184"/>
      <c r="AB721" s="184"/>
      <c r="AC721" s="123">
        <f>SUM(E721:AB721)</f>
        <v>0</v>
      </c>
    </row>
    <row r="722" spans="1:30">
      <c r="A722" s="2149"/>
      <c r="B722" s="2151"/>
      <c r="C722" s="11" t="s">
        <v>485</v>
      </c>
      <c r="D722" s="11"/>
      <c r="E722" s="183"/>
      <c r="F722" s="183"/>
      <c r="G722" s="183"/>
      <c r="H722" s="477"/>
      <c r="I722" s="183"/>
      <c r="J722" s="183"/>
      <c r="K722" s="183"/>
      <c r="L722" s="183"/>
      <c r="M722" s="183"/>
      <c r="N722" s="477"/>
      <c r="O722" s="183"/>
      <c r="P722" s="183"/>
      <c r="Q722" s="183"/>
      <c r="R722" s="183"/>
      <c r="S722" s="183"/>
      <c r="T722" s="183"/>
      <c r="U722" s="183"/>
      <c r="V722" s="477"/>
      <c r="W722" s="183"/>
      <c r="X722" s="183"/>
      <c r="Y722" s="183"/>
      <c r="Z722" s="183"/>
      <c r="AA722" s="183"/>
      <c r="AB722" s="183"/>
      <c r="AC722" s="123">
        <f>SUM(E722:AB722)</f>
        <v>0</v>
      </c>
    </row>
    <row r="723" spans="1:30">
      <c r="A723" s="2149"/>
      <c r="B723" s="2151"/>
      <c r="C723" s="11" t="s">
        <v>8</v>
      </c>
      <c r="D723" s="11"/>
      <c r="E723" s="112"/>
      <c r="F723" s="112">
        <f t="shared" ref="F723:AB723" si="190">F721*100</f>
        <v>0</v>
      </c>
      <c r="G723" s="112">
        <f t="shared" si="190"/>
        <v>0</v>
      </c>
      <c r="H723" s="417">
        <f t="shared" si="190"/>
        <v>0</v>
      </c>
      <c r="I723" s="112">
        <f t="shared" si="190"/>
        <v>0</v>
      </c>
      <c r="J723" s="112">
        <f t="shared" si="190"/>
        <v>0</v>
      </c>
      <c r="K723" s="112">
        <f t="shared" si="190"/>
        <v>0</v>
      </c>
      <c r="L723" s="112">
        <f t="shared" si="190"/>
        <v>0</v>
      </c>
      <c r="M723" s="112">
        <f t="shared" si="190"/>
        <v>0</v>
      </c>
      <c r="N723" s="417">
        <f t="shared" si="190"/>
        <v>0</v>
      </c>
      <c r="O723" s="112">
        <f t="shared" si="190"/>
        <v>0</v>
      </c>
      <c r="P723" s="112">
        <f t="shared" si="190"/>
        <v>0</v>
      </c>
      <c r="Q723" s="112">
        <f t="shared" si="190"/>
        <v>0</v>
      </c>
      <c r="R723" s="112">
        <f t="shared" si="190"/>
        <v>0</v>
      </c>
      <c r="S723" s="112">
        <f t="shared" si="190"/>
        <v>0</v>
      </c>
      <c r="T723" s="112">
        <f t="shared" si="190"/>
        <v>0</v>
      </c>
      <c r="U723" s="112">
        <f t="shared" si="190"/>
        <v>0</v>
      </c>
      <c r="V723" s="417">
        <f t="shared" si="190"/>
        <v>0</v>
      </c>
      <c r="W723" s="112">
        <f t="shared" si="190"/>
        <v>0</v>
      </c>
      <c r="X723" s="112">
        <f t="shared" si="190"/>
        <v>0</v>
      </c>
      <c r="Y723" s="112">
        <f t="shared" si="190"/>
        <v>0</v>
      </c>
      <c r="Z723" s="112">
        <f t="shared" si="190"/>
        <v>0</v>
      </c>
      <c r="AA723" s="112">
        <f t="shared" si="190"/>
        <v>0</v>
      </c>
      <c r="AB723" s="112">
        <f t="shared" si="190"/>
        <v>0</v>
      </c>
      <c r="AC723" s="112"/>
      <c r="AD723" s="746" t="s">
        <v>464</v>
      </c>
    </row>
    <row r="724" spans="1:30" ht="13.5" thickBot="1">
      <c r="A724" s="2150"/>
      <c r="B724" s="2152"/>
      <c r="C724" s="46" t="s">
        <v>16</v>
      </c>
      <c r="D724" s="46"/>
      <c r="E724" s="285" t="e">
        <f t="shared" ref="E724:AC724" si="191">E722/E721</f>
        <v>#VALUE!</v>
      </c>
      <c r="F724" s="285" t="e">
        <f t="shared" si="191"/>
        <v>#DIV/0!</v>
      </c>
      <c r="G724" s="285" t="e">
        <f t="shared" si="191"/>
        <v>#DIV/0!</v>
      </c>
      <c r="H724" s="462" t="e">
        <f t="shared" si="191"/>
        <v>#DIV/0!</v>
      </c>
      <c r="I724" s="285" t="e">
        <f t="shared" si="191"/>
        <v>#DIV/0!</v>
      </c>
      <c r="J724" s="285" t="e">
        <f t="shared" si="191"/>
        <v>#DIV/0!</v>
      </c>
      <c r="K724" s="285" t="e">
        <f t="shared" si="191"/>
        <v>#DIV/0!</v>
      </c>
      <c r="L724" s="285" t="e">
        <f t="shared" si="191"/>
        <v>#DIV/0!</v>
      </c>
      <c r="M724" s="285" t="e">
        <f t="shared" si="191"/>
        <v>#DIV/0!</v>
      </c>
      <c r="N724" s="462" t="e">
        <f t="shared" si="191"/>
        <v>#DIV/0!</v>
      </c>
      <c r="O724" s="285" t="e">
        <f t="shared" si="191"/>
        <v>#DIV/0!</v>
      </c>
      <c r="P724" s="285" t="e">
        <f t="shared" si="191"/>
        <v>#DIV/0!</v>
      </c>
      <c r="Q724" s="285" t="e">
        <f t="shared" si="191"/>
        <v>#DIV/0!</v>
      </c>
      <c r="R724" s="285" t="e">
        <f t="shared" si="191"/>
        <v>#DIV/0!</v>
      </c>
      <c r="S724" s="285" t="e">
        <f t="shared" si="191"/>
        <v>#DIV/0!</v>
      </c>
      <c r="T724" s="285" t="e">
        <f t="shared" si="191"/>
        <v>#DIV/0!</v>
      </c>
      <c r="U724" s="285" t="e">
        <f t="shared" si="191"/>
        <v>#DIV/0!</v>
      </c>
      <c r="V724" s="462" t="e">
        <f t="shared" si="191"/>
        <v>#DIV/0!</v>
      </c>
      <c r="W724" s="285" t="e">
        <f t="shared" si="191"/>
        <v>#DIV/0!</v>
      </c>
      <c r="X724" s="285" t="e">
        <f t="shared" si="191"/>
        <v>#DIV/0!</v>
      </c>
      <c r="Y724" s="285" t="e">
        <f t="shared" si="191"/>
        <v>#DIV/0!</v>
      </c>
      <c r="Z724" s="285" t="e">
        <f t="shared" si="191"/>
        <v>#DIV/0!</v>
      </c>
      <c r="AA724" s="285" t="e">
        <f t="shared" si="191"/>
        <v>#DIV/0!</v>
      </c>
      <c r="AB724" s="285" t="e">
        <f t="shared" si="191"/>
        <v>#DIV/0!</v>
      </c>
      <c r="AC724" s="285" t="e">
        <f t="shared" si="191"/>
        <v>#DIV/0!</v>
      </c>
    </row>
    <row r="725" spans="1:30" ht="13.5" thickBot="1">
      <c r="A725" s="2091" t="s">
        <v>117</v>
      </c>
      <c r="B725" s="2094" t="s">
        <v>350</v>
      </c>
      <c r="C725" s="10" t="s">
        <v>484</v>
      </c>
      <c r="D725" s="1015" t="s">
        <v>480</v>
      </c>
      <c r="E725" s="225">
        <v>0.14831999999999998</v>
      </c>
      <c r="F725" s="225">
        <v>0.13430400000000001</v>
      </c>
      <c r="G725" s="225">
        <v>0.14275200000000002</v>
      </c>
      <c r="H725" s="225">
        <v>0.13180799999999998</v>
      </c>
      <c r="I725" s="225">
        <v>0.132384</v>
      </c>
      <c r="J725" s="225">
        <v>0.13324800000000001</v>
      </c>
      <c r="K725" s="225">
        <v>0.13900800000000002</v>
      </c>
      <c r="L725" s="225">
        <v>0.14361600000000002</v>
      </c>
      <c r="M725" s="225">
        <v>0.14784</v>
      </c>
      <c r="N725" s="225">
        <v>0.144288</v>
      </c>
      <c r="O725" s="225">
        <v>0.14313599999999999</v>
      </c>
      <c r="P725" s="225">
        <v>0.14006399999999999</v>
      </c>
      <c r="Q725" s="225">
        <v>0.144672</v>
      </c>
      <c r="R725" s="225">
        <v>0.143904</v>
      </c>
      <c r="S725" s="225">
        <v>0.13929600000000003</v>
      </c>
      <c r="T725" s="225">
        <v>0.140928</v>
      </c>
      <c r="U725" s="225">
        <v>0.14208000000000001</v>
      </c>
      <c r="V725" s="225">
        <v>0.14150400000000002</v>
      </c>
      <c r="W725" s="225">
        <v>0.14371200000000001</v>
      </c>
      <c r="X725" s="225">
        <v>0.14246400000000001</v>
      </c>
      <c r="Y725" s="225">
        <v>0.14227200000000001</v>
      </c>
      <c r="Z725" s="225">
        <v>0.14294400000000002</v>
      </c>
      <c r="AA725" s="225">
        <v>0.13977600000000001</v>
      </c>
      <c r="AB725" s="225">
        <v>0.14956800000000001</v>
      </c>
      <c r="AC725" s="120">
        <f>SUM(E725:AB725)</f>
        <v>3.3938879999999996</v>
      </c>
    </row>
    <row r="726" spans="1:30" ht="13.5" thickBot="1">
      <c r="A726" s="2149"/>
      <c r="B726" s="2151"/>
      <c r="C726" s="11" t="s">
        <v>485</v>
      </c>
      <c r="D726" s="1005" t="s">
        <v>480</v>
      </c>
      <c r="E726" s="326">
        <v>0</v>
      </c>
      <c r="F726" s="326">
        <v>0</v>
      </c>
      <c r="G726" s="326">
        <v>0</v>
      </c>
      <c r="H726" s="225">
        <v>0</v>
      </c>
      <c r="I726" s="326">
        <v>0</v>
      </c>
      <c r="J726" s="326">
        <v>0</v>
      </c>
      <c r="K726" s="326">
        <v>0</v>
      </c>
      <c r="L726" s="326">
        <v>0</v>
      </c>
      <c r="M726" s="326">
        <v>0</v>
      </c>
      <c r="N726" s="225">
        <v>0</v>
      </c>
      <c r="O726" s="326">
        <v>0</v>
      </c>
      <c r="P726" s="326">
        <v>0</v>
      </c>
      <c r="Q726" s="326">
        <v>0</v>
      </c>
      <c r="R726" s="326">
        <v>0</v>
      </c>
      <c r="S726" s="326">
        <v>0</v>
      </c>
      <c r="T726" s="326">
        <v>0</v>
      </c>
      <c r="U726" s="326">
        <v>0</v>
      </c>
      <c r="V726" s="326">
        <v>0</v>
      </c>
      <c r="W726" s="326">
        <v>0</v>
      </c>
      <c r="X726" s="326">
        <v>0</v>
      </c>
      <c r="Y726" s="326">
        <v>0</v>
      </c>
      <c r="Z726" s="326">
        <v>0</v>
      </c>
      <c r="AA726" s="326">
        <v>0</v>
      </c>
      <c r="AB726" s="326">
        <v>0</v>
      </c>
      <c r="AC726" s="116">
        <f>SUM(E726:AB726)</f>
        <v>0</v>
      </c>
    </row>
    <row r="727" spans="1:30">
      <c r="A727" s="2149"/>
      <c r="B727" s="2151"/>
      <c r="C727" s="11" t="s">
        <v>8</v>
      </c>
      <c r="D727" s="11" t="s">
        <v>506</v>
      </c>
      <c r="E727" s="112">
        <f>SQRT(E725*E725+E726*E726)*1000/(1.732*E695)</f>
        <v>13.812113536467256</v>
      </c>
      <c r="F727" s="112">
        <f t="shared" ref="F727:AB727" si="192">SQRT(F725*F725+F726*F726)*1000/(1.732*F695)</f>
        <v>12.506891156969381</v>
      </c>
      <c r="G727" s="112">
        <f t="shared" si="192"/>
        <v>13.293600536392759</v>
      </c>
      <c r="H727" s="417">
        <f t="shared" si="192"/>
        <v>12.274454294867018</v>
      </c>
      <c r="I727" s="112">
        <f t="shared" si="192"/>
        <v>12.328093570736796</v>
      </c>
      <c r="J727" s="112">
        <f t="shared" si="192"/>
        <v>12.40855248454146</v>
      </c>
      <c r="K727" s="112">
        <f t="shared" si="192"/>
        <v>12.944945243239216</v>
      </c>
      <c r="L727" s="112">
        <f t="shared" si="192"/>
        <v>13.374059450197423</v>
      </c>
      <c r="M727" s="112">
        <f t="shared" si="192"/>
        <v>13.767414139909111</v>
      </c>
      <c r="N727" s="417">
        <f t="shared" si="192"/>
        <v>13.436638605378828</v>
      </c>
      <c r="O727" s="112">
        <f t="shared" si="192"/>
        <v>13.329360053639276</v>
      </c>
      <c r="P727" s="112">
        <f t="shared" si="192"/>
        <v>13.043283915667137</v>
      </c>
      <c r="Q727" s="112">
        <f t="shared" si="192"/>
        <v>13.472398122625345</v>
      </c>
      <c r="R727" s="112">
        <f t="shared" si="192"/>
        <v>13.40087908813231</v>
      </c>
      <c r="S727" s="112">
        <f t="shared" si="192"/>
        <v>12.971764881174106</v>
      </c>
      <c r="T727" s="112">
        <f t="shared" si="192"/>
        <v>13.123742829471801</v>
      </c>
      <c r="U727" s="112">
        <f t="shared" si="192"/>
        <v>13.231021381211354</v>
      </c>
      <c r="V727" s="417">
        <f t="shared" si="192"/>
        <v>13.177382105341579</v>
      </c>
      <c r="W727" s="112">
        <f t="shared" si="192"/>
        <v>13.382999329509053</v>
      </c>
      <c r="X727" s="112">
        <f t="shared" si="192"/>
        <v>13.266780898457871</v>
      </c>
      <c r="Y727" s="112">
        <f t="shared" si="192"/>
        <v>13.248901139834613</v>
      </c>
      <c r="Z727" s="112">
        <f t="shared" si="192"/>
        <v>13.311480295016018</v>
      </c>
      <c r="AA727" s="112">
        <f t="shared" si="192"/>
        <v>13.016464277732251</v>
      </c>
      <c r="AB727" s="112">
        <f t="shared" si="192"/>
        <v>13.928331967518439</v>
      </c>
      <c r="AC727" s="784"/>
    </row>
    <row r="728" spans="1:30" ht="13.5" thickBot="1">
      <c r="A728" s="2153"/>
      <c r="B728" s="2154"/>
      <c r="C728" s="45" t="s">
        <v>16</v>
      </c>
      <c r="D728" s="45"/>
      <c r="E728" s="125">
        <f t="shared" ref="E728:AC728" si="193">E726/E725</f>
        <v>0</v>
      </c>
      <c r="F728" s="125">
        <f t="shared" si="193"/>
        <v>0</v>
      </c>
      <c r="G728" s="125">
        <f t="shared" si="193"/>
        <v>0</v>
      </c>
      <c r="H728" s="438">
        <f t="shared" si="193"/>
        <v>0</v>
      </c>
      <c r="I728" s="125">
        <f t="shared" si="193"/>
        <v>0</v>
      </c>
      <c r="J728" s="125">
        <f t="shared" si="193"/>
        <v>0</v>
      </c>
      <c r="K728" s="125">
        <f t="shared" si="193"/>
        <v>0</v>
      </c>
      <c r="L728" s="125">
        <f t="shared" si="193"/>
        <v>0</v>
      </c>
      <c r="M728" s="125">
        <f t="shared" si="193"/>
        <v>0</v>
      </c>
      <c r="N728" s="438">
        <f t="shared" si="193"/>
        <v>0</v>
      </c>
      <c r="O728" s="125">
        <f t="shared" si="193"/>
        <v>0</v>
      </c>
      <c r="P728" s="125">
        <f t="shared" si="193"/>
        <v>0</v>
      </c>
      <c r="Q728" s="125">
        <f t="shared" si="193"/>
        <v>0</v>
      </c>
      <c r="R728" s="125">
        <f t="shared" si="193"/>
        <v>0</v>
      </c>
      <c r="S728" s="125">
        <f t="shared" si="193"/>
        <v>0</v>
      </c>
      <c r="T728" s="125">
        <f t="shared" si="193"/>
        <v>0</v>
      </c>
      <c r="U728" s="125">
        <f t="shared" si="193"/>
        <v>0</v>
      </c>
      <c r="V728" s="438">
        <f t="shared" si="193"/>
        <v>0</v>
      </c>
      <c r="W728" s="125">
        <f t="shared" si="193"/>
        <v>0</v>
      </c>
      <c r="X728" s="125">
        <f t="shared" si="193"/>
        <v>0</v>
      </c>
      <c r="Y728" s="125">
        <f t="shared" si="193"/>
        <v>0</v>
      </c>
      <c r="Z728" s="125">
        <f t="shared" si="193"/>
        <v>0</v>
      </c>
      <c r="AA728" s="125">
        <f t="shared" si="193"/>
        <v>0</v>
      </c>
      <c r="AB728" s="125">
        <f t="shared" si="193"/>
        <v>0</v>
      </c>
      <c r="AC728" s="121">
        <f t="shared" si="193"/>
        <v>0</v>
      </c>
    </row>
    <row r="729" spans="1:30">
      <c r="A729" s="2123" t="s">
        <v>128</v>
      </c>
      <c r="B729" s="2124" t="s">
        <v>351</v>
      </c>
      <c r="C729" s="63" t="s">
        <v>484</v>
      </c>
      <c r="D729" s="63"/>
      <c r="E729" s="783" t="s">
        <v>962</v>
      </c>
      <c r="F729" s="86"/>
      <c r="G729" s="86"/>
      <c r="H729" s="442"/>
      <c r="I729" s="86"/>
      <c r="J729" s="86"/>
      <c r="K729" s="86"/>
      <c r="L729" s="86"/>
      <c r="M729" s="86"/>
      <c r="N729" s="442"/>
      <c r="O729" s="86"/>
      <c r="P729" s="86"/>
      <c r="Q729" s="86"/>
      <c r="R729" s="86"/>
      <c r="S729" s="86"/>
      <c r="T729" s="86"/>
      <c r="U729" s="86"/>
      <c r="V729" s="442"/>
      <c r="W729" s="86"/>
      <c r="X729" s="86"/>
      <c r="Y729" s="86"/>
      <c r="Z729" s="86"/>
      <c r="AA729" s="86"/>
      <c r="AB729" s="86"/>
      <c r="AC729" s="123">
        <f>SUM(E729:AB729)</f>
        <v>0</v>
      </c>
    </row>
    <row r="730" spans="1:30">
      <c r="A730" s="2149"/>
      <c r="B730" s="2151"/>
      <c r="C730" s="11" t="s">
        <v>485</v>
      </c>
      <c r="D730" s="11"/>
      <c r="E730" s="82"/>
      <c r="F730" s="82"/>
      <c r="G730" s="82"/>
      <c r="H730" s="418"/>
      <c r="I730" s="82"/>
      <c r="J730" s="82"/>
      <c r="K730" s="82"/>
      <c r="L730" s="82"/>
      <c r="M730" s="82"/>
      <c r="N730" s="418"/>
      <c r="O730" s="82"/>
      <c r="P730" s="82"/>
      <c r="Q730" s="82"/>
      <c r="R730" s="82"/>
      <c r="S730" s="82"/>
      <c r="T730" s="82"/>
      <c r="U730" s="82"/>
      <c r="V730" s="418"/>
      <c r="W730" s="82"/>
      <c r="X730" s="82"/>
      <c r="Y730" s="82"/>
      <c r="Z730" s="82"/>
      <c r="AA730" s="82"/>
      <c r="AB730" s="82"/>
      <c r="AC730" s="123">
        <f>SUM(E730:AB730)</f>
        <v>0</v>
      </c>
    </row>
    <row r="731" spans="1:30">
      <c r="A731" s="2149"/>
      <c r="B731" s="2151"/>
      <c r="C731" s="11" t="s">
        <v>8</v>
      </c>
      <c r="D731" s="11"/>
      <c r="E731" s="112"/>
      <c r="F731" s="112">
        <f t="shared" ref="F731:AB731" si="194">F729*100</f>
        <v>0</v>
      </c>
      <c r="G731" s="112">
        <f t="shared" si="194"/>
        <v>0</v>
      </c>
      <c r="H731" s="417">
        <f t="shared" si="194"/>
        <v>0</v>
      </c>
      <c r="I731" s="112">
        <f t="shared" si="194"/>
        <v>0</v>
      </c>
      <c r="J731" s="112">
        <f t="shared" si="194"/>
        <v>0</v>
      </c>
      <c r="K731" s="112">
        <f t="shared" si="194"/>
        <v>0</v>
      </c>
      <c r="L731" s="112">
        <f t="shared" si="194"/>
        <v>0</v>
      </c>
      <c r="M731" s="112">
        <f t="shared" si="194"/>
        <v>0</v>
      </c>
      <c r="N731" s="417">
        <f t="shared" si="194"/>
        <v>0</v>
      </c>
      <c r="O731" s="112">
        <f t="shared" si="194"/>
        <v>0</v>
      </c>
      <c r="P731" s="112">
        <f t="shared" si="194"/>
        <v>0</v>
      </c>
      <c r="Q731" s="112">
        <f t="shared" si="194"/>
        <v>0</v>
      </c>
      <c r="R731" s="112">
        <f t="shared" si="194"/>
        <v>0</v>
      </c>
      <c r="S731" s="112">
        <f t="shared" si="194"/>
        <v>0</v>
      </c>
      <c r="T731" s="112">
        <f t="shared" si="194"/>
        <v>0</v>
      </c>
      <c r="U731" s="112">
        <f t="shared" si="194"/>
        <v>0</v>
      </c>
      <c r="V731" s="417">
        <f t="shared" si="194"/>
        <v>0</v>
      </c>
      <c r="W731" s="112">
        <f t="shared" si="194"/>
        <v>0</v>
      </c>
      <c r="X731" s="112">
        <f t="shared" si="194"/>
        <v>0</v>
      </c>
      <c r="Y731" s="112">
        <f t="shared" si="194"/>
        <v>0</v>
      </c>
      <c r="Z731" s="112">
        <f t="shared" si="194"/>
        <v>0</v>
      </c>
      <c r="AA731" s="112">
        <f t="shared" si="194"/>
        <v>0</v>
      </c>
      <c r="AB731" s="112">
        <f t="shared" si="194"/>
        <v>0</v>
      </c>
      <c r="AC731" s="112"/>
      <c r="AD731" s="746" t="s">
        <v>464</v>
      </c>
    </row>
    <row r="732" spans="1:30" ht="13.5" thickBot="1">
      <c r="A732" s="2150"/>
      <c r="B732" s="2152"/>
      <c r="C732" s="46" t="s">
        <v>16</v>
      </c>
      <c r="D732" s="46"/>
      <c r="E732" s="285" t="e">
        <f t="shared" ref="E732:AC732" si="195">E730/E729</f>
        <v>#VALUE!</v>
      </c>
      <c r="F732" s="285" t="e">
        <f t="shared" si="195"/>
        <v>#DIV/0!</v>
      </c>
      <c r="G732" s="285" t="e">
        <f t="shared" si="195"/>
        <v>#DIV/0!</v>
      </c>
      <c r="H732" s="462" t="e">
        <f t="shared" si="195"/>
        <v>#DIV/0!</v>
      </c>
      <c r="I732" s="285" t="e">
        <f t="shared" si="195"/>
        <v>#DIV/0!</v>
      </c>
      <c r="J732" s="285" t="e">
        <f t="shared" si="195"/>
        <v>#DIV/0!</v>
      </c>
      <c r="K732" s="285" t="e">
        <f t="shared" si="195"/>
        <v>#DIV/0!</v>
      </c>
      <c r="L732" s="285" t="e">
        <f t="shared" si="195"/>
        <v>#DIV/0!</v>
      </c>
      <c r="M732" s="285" t="e">
        <f t="shared" si="195"/>
        <v>#DIV/0!</v>
      </c>
      <c r="N732" s="462" t="e">
        <f t="shared" si="195"/>
        <v>#DIV/0!</v>
      </c>
      <c r="O732" s="285" t="e">
        <f t="shared" si="195"/>
        <v>#DIV/0!</v>
      </c>
      <c r="P732" s="285" t="e">
        <f t="shared" si="195"/>
        <v>#DIV/0!</v>
      </c>
      <c r="Q732" s="285" t="e">
        <f t="shared" si="195"/>
        <v>#DIV/0!</v>
      </c>
      <c r="R732" s="285" t="e">
        <f t="shared" si="195"/>
        <v>#DIV/0!</v>
      </c>
      <c r="S732" s="285" t="e">
        <f t="shared" si="195"/>
        <v>#DIV/0!</v>
      </c>
      <c r="T732" s="285" t="e">
        <f t="shared" si="195"/>
        <v>#DIV/0!</v>
      </c>
      <c r="U732" s="285" t="e">
        <f t="shared" si="195"/>
        <v>#DIV/0!</v>
      </c>
      <c r="V732" s="462" t="e">
        <f t="shared" si="195"/>
        <v>#DIV/0!</v>
      </c>
      <c r="W732" s="285" t="e">
        <f t="shared" si="195"/>
        <v>#DIV/0!</v>
      </c>
      <c r="X732" s="285" t="e">
        <f t="shared" si="195"/>
        <v>#DIV/0!</v>
      </c>
      <c r="Y732" s="285" t="e">
        <f t="shared" si="195"/>
        <v>#DIV/0!</v>
      </c>
      <c r="Z732" s="285" t="e">
        <f t="shared" si="195"/>
        <v>#DIV/0!</v>
      </c>
      <c r="AA732" s="285" t="e">
        <f t="shared" si="195"/>
        <v>#DIV/0!</v>
      </c>
      <c r="AB732" s="285" t="e">
        <f t="shared" si="195"/>
        <v>#DIV/0!</v>
      </c>
      <c r="AC732" s="285" t="e">
        <f t="shared" si="195"/>
        <v>#DIV/0!</v>
      </c>
    </row>
    <row r="733" spans="1:30" ht="13.5" thickBot="1">
      <c r="A733" s="2091" t="s">
        <v>352</v>
      </c>
      <c r="B733" s="2094" t="s">
        <v>353</v>
      </c>
      <c r="C733" s="10" t="s">
        <v>484</v>
      </c>
      <c r="D733" s="1015" t="s">
        <v>480</v>
      </c>
      <c r="E733" s="225">
        <v>0.31756800000000002</v>
      </c>
      <c r="F733" s="225">
        <v>0.281088</v>
      </c>
      <c r="G733" s="225">
        <v>0.27993600000000002</v>
      </c>
      <c r="H733" s="225">
        <v>0.26899200000000001</v>
      </c>
      <c r="I733" s="225">
        <v>0.257664</v>
      </c>
      <c r="J733" s="225">
        <v>0.27590399999999998</v>
      </c>
      <c r="K733" s="225">
        <v>0.28895999999999999</v>
      </c>
      <c r="L733" s="225">
        <v>0.307392</v>
      </c>
      <c r="M733" s="225">
        <v>0.39244800000000002</v>
      </c>
      <c r="N733" s="225">
        <v>0.44851200000000002</v>
      </c>
      <c r="O733" s="225">
        <v>0.40032000000000001</v>
      </c>
      <c r="P733" s="225">
        <v>0.38323200000000002</v>
      </c>
      <c r="Q733" s="225">
        <v>0.38745600000000002</v>
      </c>
      <c r="R733" s="225">
        <v>0.41376000000000002</v>
      </c>
      <c r="S733" s="225">
        <v>0.44889600000000002</v>
      </c>
      <c r="T733" s="225">
        <v>0.41913600000000001</v>
      </c>
      <c r="U733" s="225">
        <v>0.37324799999999997</v>
      </c>
      <c r="V733" s="225">
        <v>0.36652800000000002</v>
      </c>
      <c r="W733" s="225">
        <v>0.34233600000000003</v>
      </c>
      <c r="X733" s="225">
        <v>0.34272000000000002</v>
      </c>
      <c r="Y733" s="225">
        <v>0.34790399999999999</v>
      </c>
      <c r="Z733" s="225">
        <v>0.36115200000000003</v>
      </c>
      <c r="AA733" s="225">
        <v>0.37056</v>
      </c>
      <c r="AB733" s="225">
        <v>0.34272000000000002</v>
      </c>
      <c r="AC733" s="218">
        <f>SUM(E733:AB733)</f>
        <v>8.4184319999999992</v>
      </c>
    </row>
    <row r="734" spans="1:30" ht="13.5" thickBot="1">
      <c r="A734" s="2149"/>
      <c r="B734" s="2151"/>
      <c r="C734" s="11" t="s">
        <v>485</v>
      </c>
      <c r="D734" s="1005" t="s">
        <v>480</v>
      </c>
      <c r="E734" s="326">
        <v>0</v>
      </c>
      <c r="F734" s="326">
        <v>0</v>
      </c>
      <c r="G734" s="326">
        <v>0</v>
      </c>
      <c r="H734" s="225">
        <v>0</v>
      </c>
      <c r="I734" s="326">
        <v>0</v>
      </c>
      <c r="J734" s="326">
        <v>0</v>
      </c>
      <c r="K734" s="326">
        <v>0</v>
      </c>
      <c r="L734" s="326">
        <v>0</v>
      </c>
      <c r="M734" s="326">
        <v>0</v>
      </c>
      <c r="N734" s="225">
        <v>0</v>
      </c>
      <c r="O734" s="326">
        <v>0</v>
      </c>
      <c r="P734" s="326">
        <v>0</v>
      </c>
      <c r="Q734" s="326">
        <v>0</v>
      </c>
      <c r="R734" s="326">
        <v>0</v>
      </c>
      <c r="S734" s="326">
        <v>0</v>
      </c>
      <c r="T734" s="326">
        <v>0</v>
      </c>
      <c r="U734" s="326">
        <v>0</v>
      </c>
      <c r="V734" s="326">
        <v>0</v>
      </c>
      <c r="W734" s="326">
        <v>0</v>
      </c>
      <c r="X734" s="326">
        <v>0</v>
      </c>
      <c r="Y734" s="326">
        <v>0</v>
      </c>
      <c r="Z734" s="326">
        <v>0</v>
      </c>
      <c r="AA734" s="326">
        <v>0</v>
      </c>
      <c r="AB734" s="326">
        <v>0</v>
      </c>
      <c r="AC734" s="781">
        <f>SUM(E734:AB734)</f>
        <v>0</v>
      </c>
    </row>
    <row r="735" spans="1:30">
      <c r="A735" s="2149"/>
      <c r="B735" s="2151"/>
      <c r="C735" s="11" t="s">
        <v>8</v>
      </c>
      <c r="D735" s="1005" t="s">
        <v>506</v>
      </c>
      <c r="E735" s="112">
        <f>SQRT(E733*E733+E734*E734)*1000/(1.732*E696)</f>
        <v>29.573120762869703</v>
      </c>
      <c r="F735" s="112">
        <f t="shared" ref="F735:AB735" si="196">SQRT(F733*F733+F734*F734)*1000/(1.732*F696)</f>
        <v>26.17596662445057</v>
      </c>
      <c r="G735" s="112">
        <f t="shared" si="196"/>
        <v>26.068688072711019</v>
      </c>
      <c r="H735" s="417">
        <f t="shared" si="196"/>
        <v>25.04954183118528</v>
      </c>
      <c r="I735" s="112">
        <f t="shared" si="196"/>
        <v>23.994636072413019</v>
      </c>
      <c r="J735" s="112">
        <f t="shared" si="196"/>
        <v>25.693213141622586</v>
      </c>
      <c r="K735" s="112">
        <f t="shared" si="196"/>
        <v>26.909036728004168</v>
      </c>
      <c r="L735" s="112">
        <f t="shared" si="196"/>
        <v>28.625493555836997</v>
      </c>
      <c r="M735" s="112">
        <f t="shared" si="196"/>
        <v>36.546226625940555</v>
      </c>
      <c r="N735" s="417">
        <f t="shared" si="196"/>
        <v>41.767116143932057</v>
      </c>
      <c r="O735" s="112">
        <f t="shared" si="196"/>
        <v>37.279296729494149</v>
      </c>
      <c r="P735" s="112">
        <f t="shared" si="196"/>
        <v>35.687998212024141</v>
      </c>
      <c r="Q735" s="112">
        <f t="shared" si="196"/>
        <v>36.081352901735826</v>
      </c>
      <c r="R735" s="112">
        <f t="shared" si="196"/>
        <v>38.530879833122249</v>
      </c>
      <c r="S735" s="112">
        <f t="shared" si="196"/>
        <v>41.802875661178575</v>
      </c>
      <c r="T735" s="112">
        <f t="shared" si="196"/>
        <v>39.031513074573496</v>
      </c>
      <c r="U735" s="112">
        <f t="shared" si="196"/>
        <v>34.75825076361469</v>
      </c>
      <c r="V735" s="417">
        <f t="shared" si="196"/>
        <v>34.132459211800644</v>
      </c>
      <c r="W735" s="112">
        <f t="shared" si="196"/>
        <v>31.87960962527006</v>
      </c>
      <c r="X735" s="112">
        <f t="shared" si="196"/>
        <v>31.915369142516578</v>
      </c>
      <c r="Y735" s="112">
        <f t="shared" si="196"/>
        <v>32.398122625344556</v>
      </c>
      <c r="Z735" s="112">
        <f t="shared" si="196"/>
        <v>33.631825970349404</v>
      </c>
      <c r="AA735" s="112">
        <f t="shared" si="196"/>
        <v>34.50793414288907</v>
      </c>
      <c r="AB735" s="112">
        <f t="shared" si="196"/>
        <v>31.915369142516578</v>
      </c>
      <c r="AC735" s="784"/>
    </row>
    <row r="736" spans="1:30" ht="13.5" thickBot="1">
      <c r="A736" s="2153"/>
      <c r="B736" s="2154"/>
      <c r="C736" s="45" t="s">
        <v>16</v>
      </c>
      <c r="D736" s="45"/>
      <c r="E736" s="125">
        <f t="shared" ref="E736:AC736" si="197">E734/E733</f>
        <v>0</v>
      </c>
      <c r="F736" s="125">
        <f t="shared" si="197"/>
        <v>0</v>
      </c>
      <c r="G736" s="125">
        <f t="shared" si="197"/>
        <v>0</v>
      </c>
      <c r="H736" s="438">
        <f t="shared" si="197"/>
        <v>0</v>
      </c>
      <c r="I736" s="125">
        <f t="shared" si="197"/>
        <v>0</v>
      </c>
      <c r="J736" s="125">
        <f t="shared" si="197"/>
        <v>0</v>
      </c>
      <c r="K736" s="125">
        <f t="shared" si="197"/>
        <v>0</v>
      </c>
      <c r="L736" s="125">
        <f t="shared" si="197"/>
        <v>0</v>
      </c>
      <c r="M736" s="125">
        <f t="shared" si="197"/>
        <v>0</v>
      </c>
      <c r="N736" s="438">
        <f t="shared" si="197"/>
        <v>0</v>
      </c>
      <c r="O736" s="125">
        <f t="shared" si="197"/>
        <v>0</v>
      </c>
      <c r="P736" s="125">
        <f t="shared" si="197"/>
        <v>0</v>
      </c>
      <c r="Q736" s="125">
        <f t="shared" si="197"/>
        <v>0</v>
      </c>
      <c r="R736" s="125">
        <f t="shared" si="197"/>
        <v>0</v>
      </c>
      <c r="S736" s="125">
        <f t="shared" si="197"/>
        <v>0</v>
      </c>
      <c r="T736" s="125">
        <f t="shared" si="197"/>
        <v>0</v>
      </c>
      <c r="U736" s="125">
        <f t="shared" si="197"/>
        <v>0</v>
      </c>
      <c r="V736" s="438">
        <f t="shared" si="197"/>
        <v>0</v>
      </c>
      <c r="W736" s="125">
        <f t="shared" si="197"/>
        <v>0</v>
      </c>
      <c r="X736" s="125">
        <f t="shared" si="197"/>
        <v>0</v>
      </c>
      <c r="Y736" s="125">
        <f t="shared" si="197"/>
        <v>0</v>
      </c>
      <c r="Z736" s="125">
        <f t="shared" si="197"/>
        <v>0</v>
      </c>
      <c r="AA736" s="125">
        <f t="shared" si="197"/>
        <v>0</v>
      </c>
      <c r="AB736" s="125">
        <f t="shared" si="197"/>
        <v>0</v>
      </c>
      <c r="AC736" s="121">
        <f t="shared" si="197"/>
        <v>0</v>
      </c>
    </row>
    <row r="737" spans="1:30">
      <c r="A737" s="2123" t="s">
        <v>298</v>
      </c>
      <c r="B737" s="2124" t="s">
        <v>354</v>
      </c>
      <c r="C737" s="63" t="s">
        <v>484</v>
      </c>
      <c r="D737" s="63"/>
      <c r="E737" s="783" t="s">
        <v>962</v>
      </c>
      <c r="F737" s="408"/>
      <c r="G737" s="408"/>
      <c r="H737" s="480"/>
      <c r="I737" s="408"/>
      <c r="J737" s="408"/>
      <c r="K737" s="408"/>
      <c r="L737" s="408"/>
      <c r="M737" s="408"/>
      <c r="N737" s="480"/>
      <c r="O737" s="408"/>
      <c r="P737" s="408"/>
      <c r="Q737" s="408"/>
      <c r="R737" s="408"/>
      <c r="S737" s="408"/>
      <c r="T737" s="408"/>
      <c r="U737" s="408"/>
      <c r="V737" s="480"/>
      <c r="W737" s="408"/>
      <c r="X737" s="408"/>
      <c r="Y737" s="408"/>
      <c r="Z737" s="408"/>
      <c r="AA737" s="408"/>
      <c r="AB737" s="408"/>
      <c r="AC737" s="123">
        <f>SUM(E737:AB737)</f>
        <v>0</v>
      </c>
    </row>
    <row r="738" spans="1:30">
      <c r="A738" s="2149"/>
      <c r="B738" s="2151"/>
      <c r="C738" s="11" t="s">
        <v>485</v>
      </c>
      <c r="D738" s="11"/>
      <c r="E738" s="183"/>
      <c r="F738" s="183"/>
      <c r="G738" s="183"/>
      <c r="H738" s="477"/>
      <c r="I738" s="183"/>
      <c r="J738" s="183"/>
      <c r="K738" s="183"/>
      <c r="L738" s="183"/>
      <c r="M738" s="183"/>
      <c r="N738" s="477"/>
      <c r="O738" s="183"/>
      <c r="P738" s="183"/>
      <c r="Q738" s="183"/>
      <c r="R738" s="183"/>
      <c r="S738" s="183"/>
      <c r="T738" s="183"/>
      <c r="U738" s="183"/>
      <c r="V738" s="477"/>
      <c r="W738" s="183"/>
      <c r="X738" s="183"/>
      <c r="Y738" s="183"/>
      <c r="Z738" s="183"/>
      <c r="AA738" s="183"/>
      <c r="AB738" s="183"/>
      <c r="AC738" s="123">
        <f>SUM(E738:AB738)</f>
        <v>0</v>
      </c>
    </row>
    <row r="739" spans="1:30">
      <c r="A739" s="2149"/>
      <c r="B739" s="2151"/>
      <c r="C739" s="11" t="s">
        <v>8</v>
      </c>
      <c r="D739" s="11"/>
      <c r="E739" s="112"/>
      <c r="F739" s="112">
        <f t="shared" ref="F739:AB739" si="198">F737*100</f>
        <v>0</v>
      </c>
      <c r="G739" s="112">
        <f t="shared" si="198"/>
        <v>0</v>
      </c>
      <c r="H739" s="417">
        <f t="shared" si="198"/>
        <v>0</v>
      </c>
      <c r="I739" s="112">
        <f t="shared" si="198"/>
        <v>0</v>
      </c>
      <c r="J739" s="112">
        <f t="shared" si="198"/>
        <v>0</v>
      </c>
      <c r="K739" s="112">
        <f t="shared" si="198"/>
        <v>0</v>
      </c>
      <c r="L739" s="112">
        <f t="shared" si="198"/>
        <v>0</v>
      </c>
      <c r="M739" s="112">
        <f t="shared" si="198"/>
        <v>0</v>
      </c>
      <c r="N739" s="417">
        <f t="shared" si="198"/>
        <v>0</v>
      </c>
      <c r="O739" s="112">
        <f t="shared" si="198"/>
        <v>0</v>
      </c>
      <c r="P739" s="112">
        <f t="shared" si="198"/>
        <v>0</v>
      </c>
      <c r="Q739" s="112">
        <f t="shared" si="198"/>
        <v>0</v>
      </c>
      <c r="R739" s="112">
        <f t="shared" si="198"/>
        <v>0</v>
      </c>
      <c r="S739" s="112">
        <f t="shared" si="198"/>
        <v>0</v>
      </c>
      <c r="T739" s="112">
        <f t="shared" si="198"/>
        <v>0</v>
      </c>
      <c r="U739" s="112">
        <f t="shared" si="198"/>
        <v>0</v>
      </c>
      <c r="V739" s="417">
        <f t="shared" si="198"/>
        <v>0</v>
      </c>
      <c r="W739" s="112">
        <f t="shared" si="198"/>
        <v>0</v>
      </c>
      <c r="X739" s="112">
        <f t="shared" si="198"/>
        <v>0</v>
      </c>
      <c r="Y739" s="112">
        <f t="shared" si="198"/>
        <v>0</v>
      </c>
      <c r="Z739" s="112">
        <f t="shared" si="198"/>
        <v>0</v>
      </c>
      <c r="AA739" s="112">
        <f t="shared" si="198"/>
        <v>0</v>
      </c>
      <c r="AB739" s="112">
        <f t="shared" si="198"/>
        <v>0</v>
      </c>
      <c r="AC739" s="112"/>
      <c r="AD739" s="746" t="s">
        <v>464</v>
      </c>
    </row>
    <row r="740" spans="1:30" ht="13.5" thickBot="1">
      <c r="A740" s="2150"/>
      <c r="B740" s="2152"/>
      <c r="C740" s="46" t="s">
        <v>16</v>
      </c>
      <c r="D740" s="46"/>
      <c r="E740" s="285" t="e">
        <f t="shared" ref="E740:AC740" si="199">E738/E737</f>
        <v>#VALUE!</v>
      </c>
      <c r="F740" s="285" t="e">
        <f t="shared" si="199"/>
        <v>#DIV/0!</v>
      </c>
      <c r="G740" s="285" t="e">
        <f t="shared" si="199"/>
        <v>#DIV/0!</v>
      </c>
      <c r="H740" s="462" t="e">
        <f t="shared" si="199"/>
        <v>#DIV/0!</v>
      </c>
      <c r="I740" s="285" t="e">
        <f t="shared" si="199"/>
        <v>#DIV/0!</v>
      </c>
      <c r="J740" s="285" t="e">
        <f t="shared" si="199"/>
        <v>#DIV/0!</v>
      </c>
      <c r="K740" s="285" t="e">
        <f t="shared" si="199"/>
        <v>#DIV/0!</v>
      </c>
      <c r="L740" s="285" t="e">
        <f t="shared" si="199"/>
        <v>#DIV/0!</v>
      </c>
      <c r="M740" s="285" t="e">
        <f t="shared" si="199"/>
        <v>#DIV/0!</v>
      </c>
      <c r="N740" s="462" t="e">
        <f t="shared" si="199"/>
        <v>#DIV/0!</v>
      </c>
      <c r="O740" s="285" t="e">
        <f t="shared" si="199"/>
        <v>#DIV/0!</v>
      </c>
      <c r="P740" s="285" t="e">
        <f t="shared" si="199"/>
        <v>#DIV/0!</v>
      </c>
      <c r="Q740" s="285" t="e">
        <f t="shared" si="199"/>
        <v>#DIV/0!</v>
      </c>
      <c r="R740" s="285" t="e">
        <f t="shared" si="199"/>
        <v>#DIV/0!</v>
      </c>
      <c r="S740" s="285" t="e">
        <f t="shared" si="199"/>
        <v>#DIV/0!</v>
      </c>
      <c r="T740" s="285" t="e">
        <f t="shared" si="199"/>
        <v>#DIV/0!</v>
      </c>
      <c r="U740" s="285" t="e">
        <f t="shared" si="199"/>
        <v>#DIV/0!</v>
      </c>
      <c r="V740" s="462" t="e">
        <f t="shared" si="199"/>
        <v>#DIV/0!</v>
      </c>
      <c r="W740" s="285" t="e">
        <f t="shared" si="199"/>
        <v>#DIV/0!</v>
      </c>
      <c r="X740" s="285" t="e">
        <f t="shared" si="199"/>
        <v>#DIV/0!</v>
      </c>
      <c r="Y740" s="285" t="e">
        <f t="shared" si="199"/>
        <v>#DIV/0!</v>
      </c>
      <c r="Z740" s="285" t="e">
        <f t="shared" si="199"/>
        <v>#DIV/0!</v>
      </c>
      <c r="AA740" s="285" t="e">
        <f t="shared" si="199"/>
        <v>#DIV/0!</v>
      </c>
      <c r="AB740" s="285" t="e">
        <f t="shared" si="199"/>
        <v>#DIV/0!</v>
      </c>
      <c r="AC740" s="285" t="e">
        <f t="shared" si="199"/>
        <v>#DIV/0!</v>
      </c>
    </row>
    <row r="741" spans="1:30">
      <c r="A741" s="2091" t="s">
        <v>103</v>
      </c>
      <c r="B741" s="2094" t="s">
        <v>31</v>
      </c>
      <c r="C741" s="10" t="s">
        <v>484</v>
      </c>
      <c r="D741" s="10"/>
      <c r="E741" s="783" t="s">
        <v>962</v>
      </c>
      <c r="F741" s="184"/>
      <c r="G741" s="706"/>
      <c r="H741" s="706"/>
      <c r="I741" s="706"/>
      <c r="J741" s="706"/>
      <c r="K741" s="706"/>
      <c r="L741" s="706"/>
      <c r="M741" s="706"/>
      <c r="N741" s="706"/>
      <c r="O741" s="706"/>
      <c r="P741" s="706"/>
      <c r="Q741" s="706"/>
      <c r="R741" s="706"/>
      <c r="S741" s="706"/>
      <c r="T741" s="706"/>
      <c r="U741" s="706"/>
      <c r="V741" s="706"/>
      <c r="W741" s="706"/>
      <c r="X741" s="706"/>
      <c r="Y741" s="706"/>
      <c r="Z741" s="706"/>
      <c r="AA741" s="706"/>
      <c r="AB741" s="706"/>
      <c r="AC741" s="120"/>
    </row>
    <row r="742" spans="1:30">
      <c r="A742" s="2149"/>
      <c r="B742" s="2151"/>
      <c r="C742" s="11" t="s">
        <v>485</v>
      </c>
      <c r="D742" s="11"/>
      <c r="E742" s="183"/>
      <c r="F742" s="183"/>
      <c r="G742" s="707"/>
      <c r="H742" s="707"/>
      <c r="I742" s="707"/>
      <c r="J742" s="707"/>
      <c r="K742" s="707"/>
      <c r="L742" s="707"/>
      <c r="M742" s="707"/>
      <c r="N742" s="707"/>
      <c r="O742" s="707"/>
      <c r="P742" s="707"/>
      <c r="Q742" s="707"/>
      <c r="R742" s="707"/>
      <c r="S742" s="707"/>
      <c r="T742" s="707"/>
      <c r="U742" s="707"/>
      <c r="V742" s="707"/>
      <c r="W742" s="707"/>
      <c r="X742" s="707"/>
      <c r="Y742" s="707"/>
      <c r="Z742" s="707"/>
      <c r="AA742" s="707"/>
      <c r="AB742" s="707"/>
      <c r="AC742" s="116"/>
    </row>
    <row r="743" spans="1:30">
      <c r="A743" s="2149"/>
      <c r="B743" s="2151"/>
      <c r="C743" s="11" t="s">
        <v>8</v>
      </c>
      <c r="D743" s="11"/>
      <c r="E743" s="112"/>
      <c r="F743" s="112">
        <f t="shared" ref="F743:AB743" si="200">F741*100</f>
        <v>0</v>
      </c>
      <c r="G743" s="112">
        <f t="shared" si="200"/>
        <v>0</v>
      </c>
      <c r="H743" s="112">
        <f t="shared" si="200"/>
        <v>0</v>
      </c>
      <c r="I743" s="112">
        <f t="shared" si="200"/>
        <v>0</v>
      </c>
      <c r="J743" s="112">
        <f t="shared" si="200"/>
        <v>0</v>
      </c>
      <c r="K743" s="112">
        <f t="shared" si="200"/>
        <v>0</v>
      </c>
      <c r="L743" s="112">
        <f t="shared" si="200"/>
        <v>0</v>
      </c>
      <c r="M743" s="112">
        <f t="shared" si="200"/>
        <v>0</v>
      </c>
      <c r="N743" s="112">
        <f t="shared" si="200"/>
        <v>0</v>
      </c>
      <c r="O743" s="112">
        <f t="shared" si="200"/>
        <v>0</v>
      </c>
      <c r="P743" s="112">
        <f t="shared" si="200"/>
        <v>0</v>
      </c>
      <c r="Q743" s="112">
        <f t="shared" si="200"/>
        <v>0</v>
      </c>
      <c r="R743" s="112">
        <f t="shared" si="200"/>
        <v>0</v>
      </c>
      <c r="S743" s="112">
        <f t="shared" si="200"/>
        <v>0</v>
      </c>
      <c r="T743" s="112">
        <f t="shared" si="200"/>
        <v>0</v>
      </c>
      <c r="U743" s="112">
        <f t="shared" si="200"/>
        <v>0</v>
      </c>
      <c r="V743" s="112">
        <f t="shared" si="200"/>
        <v>0</v>
      </c>
      <c r="W743" s="112">
        <f t="shared" si="200"/>
        <v>0</v>
      </c>
      <c r="X743" s="112">
        <f t="shared" si="200"/>
        <v>0</v>
      </c>
      <c r="Y743" s="112">
        <f t="shared" si="200"/>
        <v>0</v>
      </c>
      <c r="Z743" s="112">
        <f t="shared" si="200"/>
        <v>0</v>
      </c>
      <c r="AA743" s="112">
        <f t="shared" si="200"/>
        <v>0</v>
      </c>
      <c r="AB743" s="112">
        <f t="shared" si="200"/>
        <v>0</v>
      </c>
      <c r="AC743" s="188"/>
    </row>
    <row r="744" spans="1:30" ht="13.5" thickBot="1">
      <c r="A744" s="2153"/>
      <c r="B744" s="2154"/>
      <c r="C744" s="45" t="s">
        <v>16</v>
      </c>
      <c r="D744" s="45"/>
      <c r="E744" s="125" t="e">
        <f t="shared" ref="E744:AB744" si="201">E742/E741</f>
        <v>#VALUE!</v>
      </c>
      <c r="F744" s="125" t="e">
        <f t="shared" si="201"/>
        <v>#DIV/0!</v>
      </c>
      <c r="G744" s="125" t="e">
        <f t="shared" si="201"/>
        <v>#DIV/0!</v>
      </c>
      <c r="H744" s="125" t="e">
        <f t="shared" si="201"/>
        <v>#DIV/0!</v>
      </c>
      <c r="I744" s="125" t="e">
        <f t="shared" si="201"/>
        <v>#DIV/0!</v>
      </c>
      <c r="J744" s="125" t="e">
        <f t="shared" si="201"/>
        <v>#DIV/0!</v>
      </c>
      <c r="K744" s="125" t="e">
        <f t="shared" si="201"/>
        <v>#DIV/0!</v>
      </c>
      <c r="L744" s="125" t="e">
        <f t="shared" si="201"/>
        <v>#DIV/0!</v>
      </c>
      <c r="M744" s="125" t="e">
        <f t="shared" si="201"/>
        <v>#DIV/0!</v>
      </c>
      <c r="N744" s="125" t="e">
        <f t="shared" si="201"/>
        <v>#DIV/0!</v>
      </c>
      <c r="O744" s="125" t="e">
        <f t="shared" si="201"/>
        <v>#DIV/0!</v>
      </c>
      <c r="P744" s="125" t="e">
        <f t="shared" si="201"/>
        <v>#DIV/0!</v>
      </c>
      <c r="Q744" s="125" t="e">
        <f t="shared" si="201"/>
        <v>#DIV/0!</v>
      </c>
      <c r="R744" s="125" t="e">
        <f t="shared" si="201"/>
        <v>#DIV/0!</v>
      </c>
      <c r="S744" s="125" t="e">
        <f t="shared" si="201"/>
        <v>#DIV/0!</v>
      </c>
      <c r="T744" s="125" t="e">
        <f t="shared" si="201"/>
        <v>#DIV/0!</v>
      </c>
      <c r="U744" s="125" t="e">
        <f t="shared" si="201"/>
        <v>#DIV/0!</v>
      </c>
      <c r="V744" s="125" t="e">
        <f t="shared" si="201"/>
        <v>#DIV/0!</v>
      </c>
      <c r="W744" s="125" t="e">
        <f t="shared" si="201"/>
        <v>#DIV/0!</v>
      </c>
      <c r="X744" s="125" t="e">
        <f t="shared" si="201"/>
        <v>#DIV/0!</v>
      </c>
      <c r="Y744" s="125" t="e">
        <f t="shared" si="201"/>
        <v>#DIV/0!</v>
      </c>
      <c r="Z744" s="125" t="e">
        <f t="shared" si="201"/>
        <v>#DIV/0!</v>
      </c>
      <c r="AA744" s="125" t="e">
        <f t="shared" si="201"/>
        <v>#DIV/0!</v>
      </c>
      <c r="AB744" s="125" t="e">
        <f t="shared" si="201"/>
        <v>#DIV/0!</v>
      </c>
      <c r="AC744" s="190"/>
    </row>
    <row r="745" spans="1:30">
      <c r="A745" s="2123" t="s">
        <v>101</v>
      </c>
      <c r="B745" s="2124" t="s">
        <v>355</v>
      </c>
      <c r="C745" s="63" t="s">
        <v>484</v>
      </c>
      <c r="D745" s="63"/>
      <c r="E745" s="783" t="s">
        <v>962</v>
      </c>
      <c r="F745" s="408"/>
      <c r="G745" s="408"/>
      <c r="H745" s="480"/>
      <c r="I745" s="408"/>
      <c r="J745" s="408"/>
      <c r="K745" s="408"/>
      <c r="L745" s="408"/>
      <c r="M745" s="408"/>
      <c r="N745" s="480"/>
      <c r="O745" s="408"/>
      <c r="P745" s="408"/>
      <c r="Q745" s="408"/>
      <c r="R745" s="408"/>
      <c r="S745" s="408"/>
      <c r="T745" s="408"/>
      <c r="U745" s="408"/>
      <c r="V745" s="480"/>
      <c r="W745" s="408"/>
      <c r="X745" s="408"/>
      <c r="Y745" s="408"/>
      <c r="Z745" s="408"/>
      <c r="AA745" s="408"/>
      <c r="AB745" s="408"/>
      <c r="AC745" s="123">
        <f>SUM(E745:AB745)</f>
        <v>0</v>
      </c>
    </row>
    <row r="746" spans="1:30">
      <c r="A746" s="2149"/>
      <c r="B746" s="2151"/>
      <c r="C746" s="11" t="s">
        <v>485</v>
      </c>
      <c r="D746" s="11"/>
      <c r="E746" s="183"/>
      <c r="F746" s="183"/>
      <c r="G746" s="183"/>
      <c r="H746" s="477"/>
      <c r="I746" s="183"/>
      <c r="J746" s="183"/>
      <c r="K746" s="183"/>
      <c r="L746" s="183"/>
      <c r="M746" s="183"/>
      <c r="N746" s="477"/>
      <c r="O746" s="183"/>
      <c r="P746" s="183"/>
      <c r="Q746" s="183"/>
      <c r="R746" s="183"/>
      <c r="S746" s="183"/>
      <c r="T746" s="183"/>
      <c r="U746" s="183"/>
      <c r="V746" s="477"/>
      <c r="W746" s="183"/>
      <c r="X746" s="183"/>
      <c r="Y746" s="183"/>
      <c r="Z746" s="183"/>
      <c r="AA746" s="183"/>
      <c r="AB746" s="183"/>
      <c r="AC746" s="123">
        <f>SUM(E746:AB746)</f>
        <v>0</v>
      </c>
    </row>
    <row r="747" spans="1:30">
      <c r="A747" s="2149"/>
      <c r="B747" s="2151"/>
      <c r="C747" s="11" t="s">
        <v>8</v>
      </c>
      <c r="D747" s="11"/>
      <c r="E747" s="112"/>
      <c r="F747" s="112">
        <f t="shared" ref="F747:AB747" si="202">F745*100</f>
        <v>0</v>
      </c>
      <c r="G747" s="112">
        <f t="shared" si="202"/>
        <v>0</v>
      </c>
      <c r="H747" s="417">
        <f t="shared" si="202"/>
        <v>0</v>
      </c>
      <c r="I747" s="112">
        <f t="shared" si="202"/>
        <v>0</v>
      </c>
      <c r="J747" s="112">
        <f t="shared" si="202"/>
        <v>0</v>
      </c>
      <c r="K747" s="112">
        <f t="shared" si="202"/>
        <v>0</v>
      </c>
      <c r="L747" s="112">
        <f t="shared" si="202"/>
        <v>0</v>
      </c>
      <c r="M747" s="112">
        <f t="shared" si="202"/>
        <v>0</v>
      </c>
      <c r="N747" s="417">
        <f t="shared" si="202"/>
        <v>0</v>
      </c>
      <c r="O747" s="112">
        <f t="shared" si="202"/>
        <v>0</v>
      </c>
      <c r="P747" s="112">
        <f t="shared" si="202"/>
        <v>0</v>
      </c>
      <c r="Q747" s="112">
        <f t="shared" si="202"/>
        <v>0</v>
      </c>
      <c r="R747" s="112">
        <f t="shared" si="202"/>
        <v>0</v>
      </c>
      <c r="S747" s="112">
        <f t="shared" si="202"/>
        <v>0</v>
      </c>
      <c r="T747" s="112">
        <f t="shared" si="202"/>
        <v>0</v>
      </c>
      <c r="U747" s="112">
        <f t="shared" si="202"/>
        <v>0</v>
      </c>
      <c r="V747" s="417">
        <f t="shared" si="202"/>
        <v>0</v>
      </c>
      <c r="W747" s="112">
        <f t="shared" si="202"/>
        <v>0</v>
      </c>
      <c r="X747" s="112">
        <f t="shared" si="202"/>
        <v>0</v>
      </c>
      <c r="Y747" s="112">
        <f t="shared" si="202"/>
        <v>0</v>
      </c>
      <c r="Z747" s="112">
        <f t="shared" si="202"/>
        <v>0</v>
      </c>
      <c r="AA747" s="112">
        <f t="shared" si="202"/>
        <v>0</v>
      </c>
      <c r="AB747" s="112">
        <f t="shared" si="202"/>
        <v>0</v>
      </c>
      <c r="AC747" s="112"/>
      <c r="AD747" s="746" t="s">
        <v>464</v>
      </c>
    </row>
    <row r="748" spans="1:30" ht="13.5" thickBot="1">
      <c r="A748" s="2150"/>
      <c r="B748" s="2152"/>
      <c r="C748" s="46" t="s">
        <v>16</v>
      </c>
      <c r="D748" s="46"/>
      <c r="E748" s="285" t="e">
        <f t="shared" ref="E748:AC748" si="203">E746/E745</f>
        <v>#VALUE!</v>
      </c>
      <c r="F748" s="285" t="e">
        <f t="shared" si="203"/>
        <v>#DIV/0!</v>
      </c>
      <c r="G748" s="285" t="e">
        <f t="shared" si="203"/>
        <v>#DIV/0!</v>
      </c>
      <c r="H748" s="462" t="e">
        <f t="shared" si="203"/>
        <v>#DIV/0!</v>
      </c>
      <c r="I748" s="285" t="e">
        <f t="shared" si="203"/>
        <v>#DIV/0!</v>
      </c>
      <c r="J748" s="285" t="e">
        <f t="shared" si="203"/>
        <v>#DIV/0!</v>
      </c>
      <c r="K748" s="285" t="e">
        <f t="shared" si="203"/>
        <v>#DIV/0!</v>
      </c>
      <c r="L748" s="285" t="e">
        <f t="shared" si="203"/>
        <v>#DIV/0!</v>
      </c>
      <c r="M748" s="285" t="e">
        <f t="shared" si="203"/>
        <v>#DIV/0!</v>
      </c>
      <c r="N748" s="462" t="e">
        <f t="shared" si="203"/>
        <v>#DIV/0!</v>
      </c>
      <c r="O748" s="285" t="e">
        <f t="shared" si="203"/>
        <v>#DIV/0!</v>
      </c>
      <c r="P748" s="285" t="e">
        <f t="shared" si="203"/>
        <v>#DIV/0!</v>
      </c>
      <c r="Q748" s="285" t="e">
        <f t="shared" si="203"/>
        <v>#DIV/0!</v>
      </c>
      <c r="R748" s="285" t="e">
        <f t="shared" si="203"/>
        <v>#DIV/0!</v>
      </c>
      <c r="S748" s="285" t="e">
        <f t="shared" si="203"/>
        <v>#DIV/0!</v>
      </c>
      <c r="T748" s="285" t="e">
        <f t="shared" si="203"/>
        <v>#DIV/0!</v>
      </c>
      <c r="U748" s="285" t="e">
        <f t="shared" si="203"/>
        <v>#DIV/0!</v>
      </c>
      <c r="V748" s="462" t="e">
        <f t="shared" si="203"/>
        <v>#DIV/0!</v>
      </c>
      <c r="W748" s="285" t="e">
        <f t="shared" si="203"/>
        <v>#DIV/0!</v>
      </c>
      <c r="X748" s="285" t="e">
        <f t="shared" si="203"/>
        <v>#DIV/0!</v>
      </c>
      <c r="Y748" s="285" t="e">
        <f t="shared" si="203"/>
        <v>#DIV/0!</v>
      </c>
      <c r="Z748" s="285" t="e">
        <f t="shared" si="203"/>
        <v>#DIV/0!</v>
      </c>
      <c r="AA748" s="285" t="e">
        <f t="shared" si="203"/>
        <v>#DIV/0!</v>
      </c>
      <c r="AB748" s="285" t="e">
        <f t="shared" si="203"/>
        <v>#DIV/0!</v>
      </c>
      <c r="AC748" s="285" t="e">
        <f t="shared" si="203"/>
        <v>#DIV/0!</v>
      </c>
    </row>
    <row r="749" spans="1:30" ht="13.5" thickBot="1">
      <c r="A749" s="2091" t="s">
        <v>99</v>
      </c>
      <c r="B749" s="2094" t="s">
        <v>356</v>
      </c>
      <c r="C749" s="10" t="s">
        <v>484</v>
      </c>
      <c r="D749" s="1015" t="s">
        <v>480</v>
      </c>
      <c r="E749" s="225">
        <v>2.7840000000000005E-3</v>
      </c>
      <c r="F749" s="225">
        <v>2.6880000000000003E-3</v>
      </c>
      <c r="G749" s="225">
        <v>2.5920000000000001E-3</v>
      </c>
      <c r="H749" s="225">
        <v>2.6880000000000003E-3</v>
      </c>
      <c r="I749" s="225">
        <v>2.6880000000000003E-3</v>
      </c>
      <c r="J749" s="225">
        <v>2.6880000000000003E-3</v>
      </c>
      <c r="K749" s="225">
        <v>2.6880000000000003E-3</v>
      </c>
      <c r="L749" s="225">
        <v>2.5920000000000001E-3</v>
      </c>
      <c r="M749" s="225">
        <v>2.6880000000000003E-3</v>
      </c>
      <c r="N749" s="225">
        <v>2.5920000000000001E-3</v>
      </c>
      <c r="O749" s="225">
        <v>2.6880000000000003E-3</v>
      </c>
      <c r="P749" s="225">
        <v>2.5920000000000001E-3</v>
      </c>
      <c r="Q749" s="225">
        <v>2.5920000000000001E-3</v>
      </c>
      <c r="R749" s="225">
        <v>2.6880000000000003E-3</v>
      </c>
      <c r="S749" s="225">
        <v>2.6880000000000003E-3</v>
      </c>
      <c r="T749" s="225">
        <v>2.5920000000000001E-3</v>
      </c>
      <c r="U749" s="225">
        <v>2.5920000000000001E-3</v>
      </c>
      <c r="V749" s="225">
        <v>2.5920000000000001E-3</v>
      </c>
      <c r="W749" s="225">
        <v>2.5920000000000001E-3</v>
      </c>
      <c r="X749" s="225">
        <v>2.5920000000000001E-3</v>
      </c>
      <c r="Y749" s="225">
        <v>2.5920000000000001E-3</v>
      </c>
      <c r="Z749" s="225">
        <v>2.6880000000000003E-3</v>
      </c>
      <c r="AA749" s="225">
        <v>2.5920000000000001E-3</v>
      </c>
      <c r="AB749" s="225">
        <v>2.6880000000000003E-3</v>
      </c>
      <c r="AC749" s="120">
        <f>SUM(E749:AB749)</f>
        <v>6.3455999999999985E-2</v>
      </c>
    </row>
    <row r="750" spans="1:30" ht="13.5" thickBot="1">
      <c r="A750" s="2149"/>
      <c r="B750" s="2151"/>
      <c r="C750" s="11" t="s">
        <v>485</v>
      </c>
      <c r="D750" s="1005" t="s">
        <v>480</v>
      </c>
      <c r="E750" s="326">
        <v>0</v>
      </c>
      <c r="F750" s="326">
        <v>0</v>
      </c>
      <c r="G750" s="326">
        <v>0</v>
      </c>
      <c r="H750" s="225">
        <v>0</v>
      </c>
      <c r="I750" s="326">
        <v>0</v>
      </c>
      <c r="J750" s="326">
        <v>0</v>
      </c>
      <c r="K750" s="326">
        <v>0</v>
      </c>
      <c r="L750" s="326">
        <v>0</v>
      </c>
      <c r="M750" s="326">
        <v>0</v>
      </c>
      <c r="N750" s="225">
        <v>0</v>
      </c>
      <c r="O750" s="326">
        <v>0</v>
      </c>
      <c r="P750" s="326">
        <v>0</v>
      </c>
      <c r="Q750" s="326">
        <v>0</v>
      </c>
      <c r="R750" s="326">
        <v>0</v>
      </c>
      <c r="S750" s="326">
        <v>0</v>
      </c>
      <c r="T750" s="326">
        <v>0</v>
      </c>
      <c r="U750" s="326">
        <v>0</v>
      </c>
      <c r="V750" s="326">
        <v>0</v>
      </c>
      <c r="W750" s="326">
        <v>0</v>
      </c>
      <c r="X750" s="326">
        <v>0</v>
      </c>
      <c r="Y750" s="326">
        <v>0</v>
      </c>
      <c r="Z750" s="326">
        <v>0</v>
      </c>
      <c r="AA750" s="326">
        <v>0</v>
      </c>
      <c r="AB750" s="326">
        <v>0</v>
      </c>
      <c r="AC750" s="116">
        <f>SUM(E750:AB750)</f>
        <v>0</v>
      </c>
    </row>
    <row r="751" spans="1:30">
      <c r="A751" s="2149"/>
      <c r="B751" s="2151"/>
      <c r="C751" s="11" t="s">
        <v>8</v>
      </c>
      <c r="D751" s="11" t="s">
        <v>506</v>
      </c>
      <c r="E751" s="112">
        <f>SQRT(E749*E749+E750*E750)*1000/(1.732*E695)</f>
        <v>0.25925650003724954</v>
      </c>
      <c r="F751" s="112">
        <f t="shared" ref="F751:AB751" si="204">SQRT(F749*F749+F750*F750)*1000/(1.732*F695)</f>
        <v>0.25031662072562022</v>
      </c>
      <c r="G751" s="112">
        <f t="shared" si="204"/>
        <v>0.2413767414139909</v>
      </c>
      <c r="H751" s="417">
        <f t="shared" si="204"/>
        <v>0.25031662072562022</v>
      </c>
      <c r="I751" s="112">
        <f t="shared" si="204"/>
        <v>0.25031662072562022</v>
      </c>
      <c r="J751" s="112">
        <f t="shared" si="204"/>
        <v>0.25031662072562022</v>
      </c>
      <c r="K751" s="112">
        <f t="shared" si="204"/>
        <v>0.25031662072562022</v>
      </c>
      <c r="L751" s="112">
        <f t="shared" si="204"/>
        <v>0.2413767414139909</v>
      </c>
      <c r="M751" s="112">
        <f t="shared" si="204"/>
        <v>0.25031662072562022</v>
      </c>
      <c r="N751" s="417">
        <f t="shared" si="204"/>
        <v>0.2413767414139909</v>
      </c>
      <c r="O751" s="112">
        <f t="shared" si="204"/>
        <v>0.25031662072562022</v>
      </c>
      <c r="P751" s="112">
        <f t="shared" si="204"/>
        <v>0.2413767414139909</v>
      </c>
      <c r="Q751" s="112">
        <f t="shared" si="204"/>
        <v>0.2413767414139909</v>
      </c>
      <c r="R751" s="112">
        <f t="shared" si="204"/>
        <v>0.25031662072562022</v>
      </c>
      <c r="S751" s="112">
        <f t="shared" si="204"/>
        <v>0.25031662072562022</v>
      </c>
      <c r="T751" s="112">
        <f t="shared" si="204"/>
        <v>0.2413767414139909</v>
      </c>
      <c r="U751" s="112">
        <f t="shared" si="204"/>
        <v>0.2413767414139909</v>
      </c>
      <c r="V751" s="417">
        <f t="shared" si="204"/>
        <v>0.2413767414139909</v>
      </c>
      <c r="W751" s="112">
        <f t="shared" si="204"/>
        <v>0.2413767414139909</v>
      </c>
      <c r="X751" s="112">
        <f t="shared" si="204"/>
        <v>0.2413767414139909</v>
      </c>
      <c r="Y751" s="112">
        <f t="shared" si="204"/>
        <v>0.2413767414139909</v>
      </c>
      <c r="Z751" s="112">
        <f t="shared" si="204"/>
        <v>0.25031662072562022</v>
      </c>
      <c r="AA751" s="112">
        <f t="shared" si="204"/>
        <v>0.2413767414139909</v>
      </c>
      <c r="AB751" s="112">
        <f t="shared" si="204"/>
        <v>0.25031662072562022</v>
      </c>
      <c r="AC751" s="784"/>
    </row>
    <row r="752" spans="1:30" ht="13.5" thickBot="1">
      <c r="A752" s="2153"/>
      <c r="B752" s="2154"/>
      <c r="C752" s="45" t="s">
        <v>16</v>
      </c>
      <c r="D752" s="45"/>
      <c r="E752" s="125">
        <f t="shared" ref="E752:AC752" si="205">E750/E749</f>
        <v>0</v>
      </c>
      <c r="F752" s="125">
        <f t="shared" si="205"/>
        <v>0</v>
      </c>
      <c r="G752" s="125">
        <f t="shared" si="205"/>
        <v>0</v>
      </c>
      <c r="H752" s="438">
        <f t="shared" si="205"/>
        <v>0</v>
      </c>
      <c r="I752" s="125">
        <f t="shared" si="205"/>
        <v>0</v>
      </c>
      <c r="J752" s="125">
        <f t="shared" si="205"/>
        <v>0</v>
      </c>
      <c r="K752" s="125">
        <f t="shared" si="205"/>
        <v>0</v>
      </c>
      <c r="L752" s="125">
        <f t="shared" si="205"/>
        <v>0</v>
      </c>
      <c r="M752" s="125">
        <f t="shared" si="205"/>
        <v>0</v>
      </c>
      <c r="N752" s="438">
        <f t="shared" si="205"/>
        <v>0</v>
      </c>
      <c r="O752" s="125">
        <f t="shared" si="205"/>
        <v>0</v>
      </c>
      <c r="P752" s="125">
        <f t="shared" si="205"/>
        <v>0</v>
      </c>
      <c r="Q752" s="125">
        <f t="shared" si="205"/>
        <v>0</v>
      </c>
      <c r="R752" s="125">
        <f t="shared" si="205"/>
        <v>0</v>
      </c>
      <c r="S752" s="125">
        <f t="shared" si="205"/>
        <v>0</v>
      </c>
      <c r="T752" s="125">
        <f t="shared" si="205"/>
        <v>0</v>
      </c>
      <c r="U752" s="125">
        <f t="shared" si="205"/>
        <v>0</v>
      </c>
      <c r="V752" s="438">
        <f t="shared" si="205"/>
        <v>0</v>
      </c>
      <c r="W752" s="125">
        <f t="shared" si="205"/>
        <v>0</v>
      </c>
      <c r="X752" s="125">
        <f t="shared" si="205"/>
        <v>0</v>
      </c>
      <c r="Y752" s="125">
        <f t="shared" si="205"/>
        <v>0</v>
      </c>
      <c r="Z752" s="125">
        <f t="shared" si="205"/>
        <v>0</v>
      </c>
      <c r="AA752" s="125">
        <f t="shared" si="205"/>
        <v>0</v>
      </c>
      <c r="AB752" s="125">
        <f t="shared" si="205"/>
        <v>0</v>
      </c>
      <c r="AC752" s="121">
        <f t="shared" si="205"/>
        <v>0</v>
      </c>
    </row>
    <row r="753" spans="1:30">
      <c r="A753" s="2123" t="s">
        <v>102</v>
      </c>
      <c r="B753" s="2124" t="s">
        <v>357</v>
      </c>
      <c r="C753" s="63" t="s">
        <v>484</v>
      </c>
      <c r="D753" s="63"/>
      <c r="E753" s="783" t="s">
        <v>962</v>
      </c>
      <c r="F753" s="408"/>
      <c r="G753" s="408"/>
      <c r="H753" s="480"/>
      <c r="I753" s="408"/>
      <c r="J753" s="408"/>
      <c r="K753" s="408"/>
      <c r="L753" s="408"/>
      <c r="M753" s="408"/>
      <c r="N753" s="480"/>
      <c r="O753" s="408"/>
      <c r="P753" s="408"/>
      <c r="Q753" s="408"/>
      <c r="R753" s="408"/>
      <c r="S753" s="408"/>
      <c r="T753" s="408"/>
      <c r="U753" s="408"/>
      <c r="V753" s="480"/>
      <c r="W753" s="408"/>
      <c r="X753" s="408"/>
      <c r="Y753" s="408"/>
      <c r="Z753" s="408"/>
      <c r="AA753" s="408"/>
      <c r="AB753" s="408"/>
      <c r="AC753" s="123">
        <f>SUM(E753:AB753)</f>
        <v>0</v>
      </c>
    </row>
    <row r="754" spans="1:30">
      <c r="A754" s="2149"/>
      <c r="B754" s="2151"/>
      <c r="C754" s="11" t="s">
        <v>485</v>
      </c>
      <c r="D754" s="11"/>
      <c r="E754" s="183"/>
      <c r="F754" s="183"/>
      <c r="G754" s="183"/>
      <c r="H754" s="477"/>
      <c r="I754" s="183"/>
      <c r="J754" s="183"/>
      <c r="K754" s="183"/>
      <c r="L754" s="183"/>
      <c r="M754" s="183"/>
      <c r="N754" s="477"/>
      <c r="O754" s="183"/>
      <c r="P754" s="183"/>
      <c r="Q754" s="183"/>
      <c r="R754" s="183"/>
      <c r="S754" s="183"/>
      <c r="T754" s="183"/>
      <c r="U754" s="183"/>
      <c r="V754" s="477"/>
      <c r="W754" s="183"/>
      <c r="X754" s="183"/>
      <c r="Y754" s="183"/>
      <c r="Z754" s="183"/>
      <c r="AA754" s="183"/>
      <c r="AB754" s="183"/>
      <c r="AC754" s="123">
        <f>SUM(E754:AB754)</f>
        <v>0</v>
      </c>
    </row>
    <row r="755" spans="1:30">
      <c r="A755" s="2149"/>
      <c r="B755" s="2151"/>
      <c r="C755" s="11" t="s">
        <v>8</v>
      </c>
      <c r="D755" s="11"/>
      <c r="E755" s="112"/>
      <c r="F755" s="112">
        <f t="shared" ref="F755:AB755" si="206">F753*100</f>
        <v>0</v>
      </c>
      <c r="G755" s="112">
        <f t="shared" si="206"/>
        <v>0</v>
      </c>
      <c r="H755" s="417">
        <f t="shared" si="206"/>
        <v>0</v>
      </c>
      <c r="I755" s="112">
        <f t="shared" si="206"/>
        <v>0</v>
      </c>
      <c r="J755" s="112">
        <f t="shared" si="206"/>
        <v>0</v>
      </c>
      <c r="K755" s="112">
        <f t="shared" si="206"/>
        <v>0</v>
      </c>
      <c r="L755" s="112">
        <f t="shared" si="206"/>
        <v>0</v>
      </c>
      <c r="M755" s="112">
        <f t="shared" si="206"/>
        <v>0</v>
      </c>
      <c r="N755" s="417">
        <f t="shared" si="206"/>
        <v>0</v>
      </c>
      <c r="O755" s="112">
        <f t="shared" si="206"/>
        <v>0</v>
      </c>
      <c r="P755" s="112">
        <f t="shared" si="206"/>
        <v>0</v>
      </c>
      <c r="Q755" s="112">
        <f t="shared" si="206"/>
        <v>0</v>
      </c>
      <c r="R755" s="112">
        <f t="shared" si="206"/>
        <v>0</v>
      </c>
      <c r="S755" s="112">
        <f t="shared" si="206"/>
        <v>0</v>
      </c>
      <c r="T755" s="112">
        <f t="shared" si="206"/>
        <v>0</v>
      </c>
      <c r="U755" s="112">
        <f t="shared" si="206"/>
        <v>0</v>
      </c>
      <c r="V755" s="417">
        <f t="shared" si="206"/>
        <v>0</v>
      </c>
      <c r="W755" s="112">
        <f t="shared" si="206"/>
        <v>0</v>
      </c>
      <c r="X755" s="112">
        <f t="shared" si="206"/>
        <v>0</v>
      </c>
      <c r="Y755" s="112">
        <f t="shared" si="206"/>
        <v>0</v>
      </c>
      <c r="Z755" s="112">
        <f t="shared" si="206"/>
        <v>0</v>
      </c>
      <c r="AA755" s="112">
        <f t="shared" si="206"/>
        <v>0</v>
      </c>
      <c r="AB755" s="112">
        <f t="shared" si="206"/>
        <v>0</v>
      </c>
      <c r="AC755" s="112"/>
      <c r="AD755" s="746" t="s">
        <v>464</v>
      </c>
    </row>
    <row r="756" spans="1:30" ht="13.5" thickBot="1">
      <c r="A756" s="2150"/>
      <c r="B756" s="2152"/>
      <c r="C756" s="46" t="s">
        <v>16</v>
      </c>
      <c r="D756" s="46"/>
      <c r="E756" s="109" t="e">
        <f t="shared" ref="E756:AC756" si="207">E754/E753</f>
        <v>#VALUE!</v>
      </c>
      <c r="F756" s="109" t="e">
        <f t="shared" si="207"/>
        <v>#DIV/0!</v>
      </c>
      <c r="G756" s="109" t="e">
        <f t="shared" si="207"/>
        <v>#DIV/0!</v>
      </c>
      <c r="H756" s="416" t="e">
        <f t="shared" si="207"/>
        <v>#DIV/0!</v>
      </c>
      <c r="I756" s="109" t="e">
        <f t="shared" si="207"/>
        <v>#DIV/0!</v>
      </c>
      <c r="J756" s="109" t="e">
        <f t="shared" si="207"/>
        <v>#DIV/0!</v>
      </c>
      <c r="K756" s="109" t="e">
        <f t="shared" si="207"/>
        <v>#DIV/0!</v>
      </c>
      <c r="L756" s="109" t="e">
        <f t="shared" si="207"/>
        <v>#DIV/0!</v>
      </c>
      <c r="M756" s="109" t="e">
        <f t="shared" si="207"/>
        <v>#DIV/0!</v>
      </c>
      <c r="N756" s="416" t="e">
        <f t="shared" si="207"/>
        <v>#DIV/0!</v>
      </c>
      <c r="O756" s="109" t="e">
        <f t="shared" si="207"/>
        <v>#DIV/0!</v>
      </c>
      <c r="P756" s="109" t="e">
        <f t="shared" si="207"/>
        <v>#DIV/0!</v>
      </c>
      <c r="Q756" s="109" t="e">
        <f t="shared" si="207"/>
        <v>#DIV/0!</v>
      </c>
      <c r="R756" s="109" t="e">
        <f t="shared" si="207"/>
        <v>#DIV/0!</v>
      </c>
      <c r="S756" s="109" t="e">
        <f t="shared" si="207"/>
        <v>#DIV/0!</v>
      </c>
      <c r="T756" s="109" t="e">
        <f t="shared" si="207"/>
        <v>#DIV/0!</v>
      </c>
      <c r="U756" s="109" t="e">
        <f t="shared" si="207"/>
        <v>#DIV/0!</v>
      </c>
      <c r="V756" s="416" t="e">
        <f t="shared" si="207"/>
        <v>#DIV/0!</v>
      </c>
      <c r="W756" s="109" t="e">
        <f t="shared" si="207"/>
        <v>#DIV/0!</v>
      </c>
      <c r="X756" s="109" t="e">
        <f t="shared" si="207"/>
        <v>#DIV/0!</v>
      </c>
      <c r="Y756" s="109" t="e">
        <f t="shared" si="207"/>
        <v>#DIV/0!</v>
      </c>
      <c r="Z756" s="109" t="e">
        <f t="shared" si="207"/>
        <v>#DIV/0!</v>
      </c>
      <c r="AA756" s="109" t="e">
        <f t="shared" si="207"/>
        <v>#DIV/0!</v>
      </c>
      <c r="AB756" s="109" t="e">
        <f t="shared" si="207"/>
        <v>#DIV/0!</v>
      </c>
      <c r="AC756" s="125" t="e">
        <f t="shared" si="207"/>
        <v>#DIV/0!</v>
      </c>
    </row>
    <row r="757" spans="1:30" ht="13.5" thickBot="1">
      <c r="A757" s="2091" t="s">
        <v>120</v>
      </c>
      <c r="B757" s="2094" t="s">
        <v>358</v>
      </c>
      <c r="C757" s="10" t="s">
        <v>484</v>
      </c>
      <c r="D757" s="1015" t="s">
        <v>480</v>
      </c>
      <c r="E757" s="225">
        <v>0</v>
      </c>
      <c r="F757" s="225">
        <v>0</v>
      </c>
      <c r="G757" s="225">
        <v>0</v>
      </c>
      <c r="H757" s="225">
        <v>0</v>
      </c>
      <c r="I757" s="225">
        <v>0</v>
      </c>
      <c r="J757" s="225">
        <v>0</v>
      </c>
      <c r="K757" s="225">
        <v>0</v>
      </c>
      <c r="L757" s="225">
        <v>0</v>
      </c>
      <c r="M757" s="225">
        <v>0</v>
      </c>
      <c r="N757" s="225">
        <v>0</v>
      </c>
      <c r="O757" s="225">
        <v>0</v>
      </c>
      <c r="P757" s="225">
        <v>0</v>
      </c>
      <c r="Q757" s="225">
        <v>0</v>
      </c>
      <c r="R757" s="225">
        <v>0</v>
      </c>
      <c r="S757" s="225">
        <v>0</v>
      </c>
      <c r="T757" s="225">
        <v>0</v>
      </c>
      <c r="U757" s="225">
        <v>0</v>
      </c>
      <c r="V757" s="225">
        <v>0</v>
      </c>
      <c r="W757" s="225">
        <v>0</v>
      </c>
      <c r="X757" s="225">
        <v>0</v>
      </c>
      <c r="Y757" s="225">
        <v>0</v>
      </c>
      <c r="Z757" s="225">
        <v>0</v>
      </c>
      <c r="AA757" s="225">
        <v>0</v>
      </c>
      <c r="AB757" s="225">
        <v>0</v>
      </c>
      <c r="AC757" s="126">
        <f>SUM(E757:AB757)</f>
        <v>0</v>
      </c>
    </row>
    <row r="758" spans="1:30" ht="13.5" thickBot="1">
      <c r="A758" s="2149"/>
      <c r="B758" s="2151"/>
      <c r="C758" s="11" t="s">
        <v>485</v>
      </c>
      <c r="D758" s="1005" t="s">
        <v>480</v>
      </c>
      <c r="E758" s="326">
        <v>0</v>
      </c>
      <c r="F758" s="326">
        <v>0</v>
      </c>
      <c r="G758" s="326">
        <v>0</v>
      </c>
      <c r="H758" s="225">
        <v>0</v>
      </c>
      <c r="I758" s="326">
        <v>0</v>
      </c>
      <c r="J758" s="326">
        <v>0</v>
      </c>
      <c r="K758" s="326">
        <v>0</v>
      </c>
      <c r="L758" s="326">
        <v>0</v>
      </c>
      <c r="M758" s="326">
        <v>0</v>
      </c>
      <c r="N758" s="225">
        <v>0</v>
      </c>
      <c r="O758" s="326">
        <v>0</v>
      </c>
      <c r="P758" s="326">
        <v>0</v>
      </c>
      <c r="Q758" s="326">
        <v>0</v>
      </c>
      <c r="R758" s="326">
        <v>0</v>
      </c>
      <c r="S758" s="326">
        <v>0</v>
      </c>
      <c r="T758" s="326">
        <v>0</v>
      </c>
      <c r="U758" s="326">
        <v>0</v>
      </c>
      <c r="V758" s="326">
        <v>0</v>
      </c>
      <c r="W758" s="326">
        <v>0</v>
      </c>
      <c r="X758" s="326">
        <v>0</v>
      </c>
      <c r="Y758" s="326">
        <v>0</v>
      </c>
      <c r="Z758" s="326">
        <v>0</v>
      </c>
      <c r="AA758" s="326">
        <v>0</v>
      </c>
      <c r="AB758" s="326">
        <v>0</v>
      </c>
      <c r="AC758" s="126">
        <f>SUM(E758:AB758)</f>
        <v>0</v>
      </c>
    </row>
    <row r="759" spans="1:30">
      <c r="A759" s="2149"/>
      <c r="B759" s="2151"/>
      <c r="C759" s="11" t="s">
        <v>8</v>
      </c>
      <c r="D759" s="11" t="s">
        <v>506</v>
      </c>
      <c r="E759" s="112">
        <f>SQRT(E757*E757+E758*E758)*1000/(1.732*E695)</f>
        <v>0</v>
      </c>
      <c r="F759" s="112">
        <f t="shared" ref="F759:AB759" si="208">SQRT(F757*F757+F758*F758)*1000/(1.732*F695)</f>
        <v>0</v>
      </c>
      <c r="G759" s="112">
        <f t="shared" si="208"/>
        <v>0</v>
      </c>
      <c r="H759" s="417">
        <f t="shared" si="208"/>
        <v>0</v>
      </c>
      <c r="I759" s="112">
        <f t="shared" si="208"/>
        <v>0</v>
      </c>
      <c r="J759" s="112">
        <f t="shared" si="208"/>
        <v>0</v>
      </c>
      <c r="K759" s="112">
        <f t="shared" si="208"/>
        <v>0</v>
      </c>
      <c r="L759" s="112">
        <f t="shared" si="208"/>
        <v>0</v>
      </c>
      <c r="M759" s="112">
        <f t="shared" si="208"/>
        <v>0</v>
      </c>
      <c r="N759" s="417">
        <f t="shared" si="208"/>
        <v>0</v>
      </c>
      <c r="O759" s="112">
        <f t="shared" si="208"/>
        <v>0</v>
      </c>
      <c r="P759" s="112">
        <f t="shared" si="208"/>
        <v>0</v>
      </c>
      <c r="Q759" s="112">
        <f t="shared" si="208"/>
        <v>0</v>
      </c>
      <c r="R759" s="112">
        <f t="shared" si="208"/>
        <v>0</v>
      </c>
      <c r="S759" s="112">
        <f t="shared" si="208"/>
        <v>0</v>
      </c>
      <c r="T759" s="112">
        <f t="shared" si="208"/>
        <v>0</v>
      </c>
      <c r="U759" s="112">
        <f t="shared" si="208"/>
        <v>0</v>
      </c>
      <c r="V759" s="417">
        <f t="shared" si="208"/>
        <v>0</v>
      </c>
      <c r="W759" s="112">
        <f t="shared" si="208"/>
        <v>0</v>
      </c>
      <c r="X759" s="112">
        <f t="shared" si="208"/>
        <v>0</v>
      </c>
      <c r="Y759" s="112">
        <f t="shared" si="208"/>
        <v>0</v>
      </c>
      <c r="Z759" s="112">
        <f t="shared" si="208"/>
        <v>0</v>
      </c>
      <c r="AA759" s="112">
        <f t="shared" si="208"/>
        <v>0</v>
      </c>
      <c r="AB759" s="112">
        <f t="shared" si="208"/>
        <v>0</v>
      </c>
      <c r="AC759" s="112"/>
    </row>
    <row r="760" spans="1:30" ht="13.5" thickBot="1">
      <c r="A760" s="2150"/>
      <c r="B760" s="2152"/>
      <c r="C760" s="46" t="s">
        <v>16</v>
      </c>
      <c r="D760" s="46"/>
      <c r="E760" s="109" t="e">
        <f>E758/E757</f>
        <v>#DIV/0!</v>
      </c>
      <c r="F760" s="109" t="e">
        <f t="shared" ref="F760:AC760" si="209">F758/F757</f>
        <v>#DIV/0!</v>
      </c>
      <c r="G760" s="109" t="e">
        <f t="shared" si="209"/>
        <v>#DIV/0!</v>
      </c>
      <c r="H760" s="416" t="e">
        <f t="shared" si="209"/>
        <v>#DIV/0!</v>
      </c>
      <c r="I760" s="109" t="e">
        <f t="shared" si="209"/>
        <v>#DIV/0!</v>
      </c>
      <c r="J760" s="109" t="e">
        <f t="shared" si="209"/>
        <v>#DIV/0!</v>
      </c>
      <c r="K760" s="109" t="e">
        <f t="shared" si="209"/>
        <v>#DIV/0!</v>
      </c>
      <c r="L760" s="109" t="e">
        <f t="shared" si="209"/>
        <v>#DIV/0!</v>
      </c>
      <c r="M760" s="109" t="e">
        <f t="shared" si="209"/>
        <v>#DIV/0!</v>
      </c>
      <c r="N760" s="416" t="e">
        <f t="shared" si="209"/>
        <v>#DIV/0!</v>
      </c>
      <c r="O760" s="109" t="e">
        <f t="shared" si="209"/>
        <v>#DIV/0!</v>
      </c>
      <c r="P760" s="109" t="e">
        <f t="shared" si="209"/>
        <v>#DIV/0!</v>
      </c>
      <c r="Q760" s="109" t="e">
        <f t="shared" si="209"/>
        <v>#DIV/0!</v>
      </c>
      <c r="R760" s="109" t="e">
        <f t="shared" si="209"/>
        <v>#DIV/0!</v>
      </c>
      <c r="S760" s="109" t="e">
        <f t="shared" si="209"/>
        <v>#DIV/0!</v>
      </c>
      <c r="T760" s="109" t="e">
        <f t="shared" si="209"/>
        <v>#DIV/0!</v>
      </c>
      <c r="U760" s="109" t="e">
        <f t="shared" si="209"/>
        <v>#DIV/0!</v>
      </c>
      <c r="V760" s="416" t="e">
        <f t="shared" si="209"/>
        <v>#DIV/0!</v>
      </c>
      <c r="W760" s="109" t="e">
        <f t="shared" si="209"/>
        <v>#DIV/0!</v>
      </c>
      <c r="X760" s="109" t="e">
        <f t="shared" si="209"/>
        <v>#DIV/0!</v>
      </c>
      <c r="Y760" s="109" t="e">
        <f t="shared" si="209"/>
        <v>#DIV/0!</v>
      </c>
      <c r="Z760" s="109" t="e">
        <f t="shared" si="209"/>
        <v>#DIV/0!</v>
      </c>
      <c r="AA760" s="109" t="e">
        <f t="shared" si="209"/>
        <v>#DIV/0!</v>
      </c>
      <c r="AB760" s="109" t="e">
        <f>AB758/AB757</f>
        <v>#DIV/0!</v>
      </c>
      <c r="AC760" s="125" t="e">
        <f t="shared" si="209"/>
        <v>#DIV/0!</v>
      </c>
    </row>
    <row r="761" spans="1:30">
      <c r="A761" s="2091" t="s">
        <v>105</v>
      </c>
      <c r="B761" s="2094" t="s">
        <v>346</v>
      </c>
      <c r="C761" s="10" t="s">
        <v>484</v>
      </c>
      <c r="D761" s="10"/>
      <c r="E761" s="783" t="s">
        <v>962</v>
      </c>
      <c r="F761" s="184"/>
      <c r="G761" s="184"/>
      <c r="H761" s="476"/>
      <c r="I761" s="184"/>
      <c r="J761" s="184"/>
      <c r="K761" s="184"/>
      <c r="L761" s="184"/>
      <c r="M761" s="184"/>
      <c r="N761" s="476"/>
      <c r="O761" s="184"/>
      <c r="P761" s="184"/>
      <c r="Q761" s="184"/>
      <c r="R761" s="184"/>
      <c r="S761" s="184"/>
      <c r="T761" s="184"/>
      <c r="U761" s="184"/>
      <c r="V761" s="476"/>
      <c r="W761" s="184"/>
      <c r="X761" s="184"/>
      <c r="Y761" s="184"/>
      <c r="Z761" s="184"/>
      <c r="AA761" s="184"/>
      <c r="AB761" s="184"/>
      <c r="AC761" s="123">
        <f>SUM(E761:AB761)</f>
        <v>0</v>
      </c>
    </row>
    <row r="762" spans="1:30">
      <c r="A762" s="2149"/>
      <c r="B762" s="2151"/>
      <c r="C762" s="11" t="s">
        <v>485</v>
      </c>
      <c r="D762" s="11"/>
      <c r="E762" s="183"/>
      <c r="F762" s="183"/>
      <c r="G762" s="183"/>
      <c r="H762" s="477"/>
      <c r="I762" s="183"/>
      <c r="J762" s="183"/>
      <c r="K762" s="183"/>
      <c r="L762" s="183"/>
      <c r="M762" s="183"/>
      <c r="N762" s="477"/>
      <c r="O762" s="183"/>
      <c r="P762" s="183"/>
      <c r="Q762" s="183"/>
      <c r="R762" s="183"/>
      <c r="S762" s="183"/>
      <c r="T762" s="183"/>
      <c r="U762" s="183"/>
      <c r="V762" s="477"/>
      <c r="W762" s="183"/>
      <c r="X762" s="183"/>
      <c r="Y762" s="183"/>
      <c r="Z762" s="183"/>
      <c r="AA762" s="183"/>
      <c r="AB762" s="183"/>
      <c r="AC762" s="123">
        <f>SUM(E762:AB762)</f>
        <v>0</v>
      </c>
    </row>
    <row r="763" spans="1:30">
      <c r="A763" s="2149"/>
      <c r="B763" s="2151"/>
      <c r="C763" s="11" t="s">
        <v>8</v>
      </c>
      <c r="D763" s="11"/>
      <c r="E763" s="112"/>
      <c r="F763" s="112">
        <f t="shared" ref="F763:AB763" si="210">F761*100</f>
        <v>0</v>
      </c>
      <c r="G763" s="112">
        <f t="shared" si="210"/>
        <v>0</v>
      </c>
      <c r="H763" s="417">
        <f t="shared" si="210"/>
        <v>0</v>
      </c>
      <c r="I763" s="112">
        <f t="shared" si="210"/>
        <v>0</v>
      </c>
      <c r="J763" s="112">
        <f t="shared" si="210"/>
        <v>0</v>
      </c>
      <c r="K763" s="112">
        <f t="shared" si="210"/>
        <v>0</v>
      </c>
      <c r="L763" s="112">
        <f t="shared" si="210"/>
        <v>0</v>
      </c>
      <c r="M763" s="112">
        <f t="shared" si="210"/>
        <v>0</v>
      </c>
      <c r="N763" s="417">
        <f t="shared" si="210"/>
        <v>0</v>
      </c>
      <c r="O763" s="112">
        <f t="shared" si="210"/>
        <v>0</v>
      </c>
      <c r="P763" s="112">
        <f t="shared" si="210"/>
        <v>0</v>
      </c>
      <c r="Q763" s="112">
        <f t="shared" si="210"/>
        <v>0</v>
      </c>
      <c r="R763" s="112">
        <f t="shared" si="210"/>
        <v>0</v>
      </c>
      <c r="S763" s="112">
        <f t="shared" si="210"/>
        <v>0</v>
      </c>
      <c r="T763" s="112">
        <f t="shared" si="210"/>
        <v>0</v>
      </c>
      <c r="U763" s="112">
        <f t="shared" si="210"/>
        <v>0</v>
      </c>
      <c r="V763" s="417">
        <f t="shared" si="210"/>
        <v>0</v>
      </c>
      <c r="W763" s="112">
        <f t="shared" si="210"/>
        <v>0</v>
      </c>
      <c r="X763" s="112">
        <f t="shared" si="210"/>
        <v>0</v>
      </c>
      <c r="Y763" s="112">
        <f t="shared" si="210"/>
        <v>0</v>
      </c>
      <c r="Z763" s="112">
        <f t="shared" si="210"/>
        <v>0</v>
      </c>
      <c r="AA763" s="112">
        <f t="shared" si="210"/>
        <v>0</v>
      </c>
      <c r="AB763" s="112">
        <f t="shared" si="210"/>
        <v>0</v>
      </c>
      <c r="AC763" s="112"/>
      <c r="AD763" s="746" t="s">
        <v>464</v>
      </c>
    </row>
    <row r="764" spans="1:30" ht="13.5" thickBot="1">
      <c r="A764" s="2150"/>
      <c r="B764" s="2152"/>
      <c r="C764" s="46" t="s">
        <v>16</v>
      </c>
      <c r="D764" s="46"/>
      <c r="E764" s="109" t="e">
        <f t="shared" ref="E764:AC764" si="211">E762/E761</f>
        <v>#VALUE!</v>
      </c>
      <c r="F764" s="109" t="e">
        <f t="shared" si="211"/>
        <v>#DIV/0!</v>
      </c>
      <c r="G764" s="109" t="e">
        <f t="shared" si="211"/>
        <v>#DIV/0!</v>
      </c>
      <c r="H764" s="416" t="e">
        <f t="shared" si="211"/>
        <v>#DIV/0!</v>
      </c>
      <c r="I764" s="109" t="e">
        <f t="shared" si="211"/>
        <v>#DIV/0!</v>
      </c>
      <c r="J764" s="109" t="e">
        <f t="shared" si="211"/>
        <v>#DIV/0!</v>
      </c>
      <c r="K764" s="109" t="e">
        <f t="shared" si="211"/>
        <v>#DIV/0!</v>
      </c>
      <c r="L764" s="109" t="e">
        <f t="shared" si="211"/>
        <v>#DIV/0!</v>
      </c>
      <c r="M764" s="109" t="e">
        <f t="shared" si="211"/>
        <v>#DIV/0!</v>
      </c>
      <c r="N764" s="416" t="e">
        <f t="shared" si="211"/>
        <v>#DIV/0!</v>
      </c>
      <c r="O764" s="109" t="e">
        <f t="shared" si="211"/>
        <v>#DIV/0!</v>
      </c>
      <c r="P764" s="109" t="e">
        <f t="shared" si="211"/>
        <v>#DIV/0!</v>
      </c>
      <c r="Q764" s="109" t="e">
        <f t="shared" si="211"/>
        <v>#DIV/0!</v>
      </c>
      <c r="R764" s="109" t="e">
        <f t="shared" si="211"/>
        <v>#DIV/0!</v>
      </c>
      <c r="S764" s="109" t="e">
        <f t="shared" si="211"/>
        <v>#DIV/0!</v>
      </c>
      <c r="T764" s="109" t="e">
        <f t="shared" si="211"/>
        <v>#DIV/0!</v>
      </c>
      <c r="U764" s="109" t="e">
        <f t="shared" si="211"/>
        <v>#DIV/0!</v>
      </c>
      <c r="V764" s="416" t="e">
        <f t="shared" si="211"/>
        <v>#DIV/0!</v>
      </c>
      <c r="W764" s="109" t="e">
        <f t="shared" si="211"/>
        <v>#DIV/0!</v>
      </c>
      <c r="X764" s="109" t="e">
        <f t="shared" si="211"/>
        <v>#DIV/0!</v>
      </c>
      <c r="Y764" s="109" t="e">
        <f t="shared" si="211"/>
        <v>#DIV/0!</v>
      </c>
      <c r="Z764" s="109" t="e">
        <f t="shared" si="211"/>
        <v>#DIV/0!</v>
      </c>
      <c r="AA764" s="109" t="e">
        <f t="shared" si="211"/>
        <v>#DIV/0!</v>
      </c>
      <c r="AB764" s="109" t="e">
        <f t="shared" si="211"/>
        <v>#DIV/0!</v>
      </c>
      <c r="AC764" s="125" t="e">
        <f t="shared" si="211"/>
        <v>#DIV/0!</v>
      </c>
    </row>
    <row r="765" spans="1:30">
      <c r="A765" s="2091" t="s">
        <v>96</v>
      </c>
      <c r="B765" s="2094" t="s">
        <v>347</v>
      </c>
      <c r="C765" s="10" t="s">
        <v>484</v>
      </c>
      <c r="D765" s="10"/>
      <c r="E765" s="783" t="s">
        <v>962</v>
      </c>
      <c r="F765" s="184"/>
      <c r="G765" s="184"/>
      <c r="H765" s="476"/>
      <c r="I765" s="184"/>
      <c r="J765" s="184"/>
      <c r="K765" s="184"/>
      <c r="L765" s="184"/>
      <c r="M765" s="184"/>
      <c r="N765" s="476"/>
      <c r="O765" s="184"/>
      <c r="P765" s="184"/>
      <c r="Q765" s="184"/>
      <c r="R765" s="184"/>
      <c r="S765" s="184"/>
      <c r="T765" s="184"/>
      <c r="U765" s="184"/>
      <c r="V765" s="476"/>
      <c r="W765" s="184"/>
      <c r="X765" s="184"/>
      <c r="Y765" s="184"/>
      <c r="Z765" s="184"/>
      <c r="AA765" s="184"/>
      <c r="AB765" s="184"/>
      <c r="AC765" s="123">
        <f>SUM(E765:AB765)</f>
        <v>0</v>
      </c>
    </row>
    <row r="766" spans="1:30">
      <c r="A766" s="2149"/>
      <c r="B766" s="2151"/>
      <c r="C766" s="11" t="s">
        <v>485</v>
      </c>
      <c r="D766" s="11"/>
      <c r="E766" s="183"/>
      <c r="F766" s="183"/>
      <c r="G766" s="183"/>
      <c r="H766" s="477"/>
      <c r="I766" s="183"/>
      <c r="J766" s="183"/>
      <c r="K766" s="183"/>
      <c r="L766" s="183"/>
      <c r="M766" s="183"/>
      <c r="N766" s="477"/>
      <c r="O766" s="183"/>
      <c r="P766" s="183"/>
      <c r="Q766" s="183"/>
      <c r="R766" s="183"/>
      <c r="S766" s="183"/>
      <c r="T766" s="183"/>
      <c r="U766" s="183"/>
      <c r="V766" s="477"/>
      <c r="W766" s="183"/>
      <c r="X766" s="183"/>
      <c r="Y766" s="183"/>
      <c r="Z766" s="183"/>
      <c r="AA766" s="183"/>
      <c r="AB766" s="183"/>
      <c r="AC766" s="123">
        <f>SUM(E766:AB766)</f>
        <v>0</v>
      </c>
    </row>
    <row r="767" spans="1:30">
      <c r="A767" s="2149"/>
      <c r="B767" s="2151"/>
      <c r="C767" s="11" t="s">
        <v>8</v>
      </c>
      <c r="D767" s="11"/>
      <c r="E767" s="112"/>
      <c r="F767" s="112">
        <f t="shared" ref="F767:AB767" si="212">F765*100</f>
        <v>0</v>
      </c>
      <c r="G767" s="112">
        <f t="shared" si="212"/>
        <v>0</v>
      </c>
      <c r="H767" s="417">
        <f t="shared" si="212"/>
        <v>0</v>
      </c>
      <c r="I767" s="112">
        <f t="shared" si="212"/>
        <v>0</v>
      </c>
      <c r="J767" s="112">
        <f t="shared" si="212"/>
        <v>0</v>
      </c>
      <c r="K767" s="112">
        <f t="shared" si="212"/>
        <v>0</v>
      </c>
      <c r="L767" s="112">
        <f t="shared" si="212"/>
        <v>0</v>
      </c>
      <c r="M767" s="112">
        <f t="shared" si="212"/>
        <v>0</v>
      </c>
      <c r="N767" s="417">
        <f t="shared" si="212"/>
        <v>0</v>
      </c>
      <c r="O767" s="112">
        <f t="shared" si="212"/>
        <v>0</v>
      </c>
      <c r="P767" s="112">
        <f t="shared" si="212"/>
        <v>0</v>
      </c>
      <c r="Q767" s="112">
        <f t="shared" si="212"/>
        <v>0</v>
      </c>
      <c r="R767" s="112">
        <f t="shared" si="212"/>
        <v>0</v>
      </c>
      <c r="S767" s="112">
        <f t="shared" si="212"/>
        <v>0</v>
      </c>
      <c r="T767" s="112">
        <f t="shared" si="212"/>
        <v>0</v>
      </c>
      <c r="U767" s="112">
        <f t="shared" si="212"/>
        <v>0</v>
      </c>
      <c r="V767" s="417">
        <f t="shared" si="212"/>
        <v>0</v>
      </c>
      <c r="W767" s="112">
        <f t="shared" si="212"/>
        <v>0</v>
      </c>
      <c r="X767" s="112">
        <f t="shared" si="212"/>
        <v>0</v>
      </c>
      <c r="Y767" s="112">
        <f t="shared" si="212"/>
        <v>0</v>
      </c>
      <c r="Z767" s="112">
        <f t="shared" si="212"/>
        <v>0</v>
      </c>
      <c r="AA767" s="112">
        <f t="shared" si="212"/>
        <v>0</v>
      </c>
      <c r="AB767" s="112">
        <f t="shared" si="212"/>
        <v>0</v>
      </c>
      <c r="AC767" s="112"/>
      <c r="AD767" s="746" t="s">
        <v>464</v>
      </c>
    </row>
    <row r="768" spans="1:30" ht="13.5" thickBot="1">
      <c r="A768" s="2150"/>
      <c r="B768" s="2152"/>
      <c r="C768" s="46" t="s">
        <v>16</v>
      </c>
      <c r="D768" s="46"/>
      <c r="E768" s="109" t="e">
        <f t="shared" ref="E768:AC768" si="213">E766/E765</f>
        <v>#VALUE!</v>
      </c>
      <c r="F768" s="109" t="e">
        <f t="shared" si="213"/>
        <v>#DIV/0!</v>
      </c>
      <c r="G768" s="109" t="e">
        <f t="shared" si="213"/>
        <v>#DIV/0!</v>
      </c>
      <c r="H768" s="416" t="e">
        <f t="shared" si="213"/>
        <v>#DIV/0!</v>
      </c>
      <c r="I768" s="109" t="e">
        <f t="shared" si="213"/>
        <v>#DIV/0!</v>
      </c>
      <c r="J768" s="109" t="e">
        <f t="shared" si="213"/>
        <v>#DIV/0!</v>
      </c>
      <c r="K768" s="109" t="e">
        <f t="shared" si="213"/>
        <v>#DIV/0!</v>
      </c>
      <c r="L768" s="109" t="e">
        <f t="shared" si="213"/>
        <v>#DIV/0!</v>
      </c>
      <c r="M768" s="109" t="e">
        <f t="shared" si="213"/>
        <v>#DIV/0!</v>
      </c>
      <c r="N768" s="416" t="e">
        <f t="shared" si="213"/>
        <v>#DIV/0!</v>
      </c>
      <c r="O768" s="109" t="e">
        <f t="shared" si="213"/>
        <v>#DIV/0!</v>
      </c>
      <c r="P768" s="109" t="e">
        <f t="shared" si="213"/>
        <v>#DIV/0!</v>
      </c>
      <c r="Q768" s="109" t="e">
        <f t="shared" si="213"/>
        <v>#DIV/0!</v>
      </c>
      <c r="R768" s="109" t="e">
        <f t="shared" si="213"/>
        <v>#DIV/0!</v>
      </c>
      <c r="S768" s="109" t="e">
        <f t="shared" si="213"/>
        <v>#DIV/0!</v>
      </c>
      <c r="T768" s="109" t="e">
        <f t="shared" si="213"/>
        <v>#DIV/0!</v>
      </c>
      <c r="U768" s="109" t="e">
        <f t="shared" si="213"/>
        <v>#DIV/0!</v>
      </c>
      <c r="V768" s="416" t="e">
        <f t="shared" si="213"/>
        <v>#DIV/0!</v>
      </c>
      <c r="W768" s="109" t="e">
        <f t="shared" si="213"/>
        <v>#DIV/0!</v>
      </c>
      <c r="X768" s="109" t="e">
        <f t="shared" si="213"/>
        <v>#DIV/0!</v>
      </c>
      <c r="Y768" s="109" t="e">
        <f t="shared" si="213"/>
        <v>#DIV/0!</v>
      </c>
      <c r="Z768" s="109" t="e">
        <f t="shared" si="213"/>
        <v>#DIV/0!</v>
      </c>
      <c r="AA768" s="109" t="e">
        <f t="shared" si="213"/>
        <v>#DIV/0!</v>
      </c>
      <c r="AB768" s="109" t="e">
        <f t="shared" si="213"/>
        <v>#DIV/0!</v>
      </c>
      <c r="AC768" s="125" t="e">
        <f t="shared" si="213"/>
        <v>#DIV/0!</v>
      </c>
    </row>
    <row r="769" spans="1:30">
      <c r="A769" s="2091" t="s">
        <v>106</v>
      </c>
      <c r="B769" s="2094" t="s">
        <v>349</v>
      </c>
      <c r="C769" s="10" t="s">
        <v>484</v>
      </c>
      <c r="D769" s="10"/>
      <c r="E769" s="783" t="s">
        <v>962</v>
      </c>
      <c r="F769" s="184"/>
      <c r="G769" s="184"/>
      <c r="H769" s="476"/>
      <c r="I769" s="184"/>
      <c r="J769" s="184"/>
      <c r="K769" s="184"/>
      <c r="L769" s="184"/>
      <c r="M769" s="184"/>
      <c r="N769" s="476"/>
      <c r="O769" s="184"/>
      <c r="P769" s="184"/>
      <c r="Q769" s="184"/>
      <c r="R769" s="184"/>
      <c r="S769" s="184"/>
      <c r="T769" s="184"/>
      <c r="U769" s="184"/>
      <c r="V769" s="476"/>
      <c r="W769" s="184"/>
      <c r="X769" s="184"/>
      <c r="Y769" s="184"/>
      <c r="Z769" s="184"/>
      <c r="AA769" s="184"/>
      <c r="AB769" s="184"/>
      <c r="AC769" s="123">
        <f>SUM(E769:AB769)</f>
        <v>0</v>
      </c>
    </row>
    <row r="770" spans="1:30">
      <c r="A770" s="2149"/>
      <c r="B770" s="2151"/>
      <c r="C770" s="11" t="s">
        <v>485</v>
      </c>
      <c r="D770" s="11"/>
      <c r="E770" s="183"/>
      <c r="F770" s="183"/>
      <c r="G770" s="183"/>
      <c r="H770" s="477"/>
      <c r="I770" s="183"/>
      <c r="J770" s="183"/>
      <c r="K770" s="183"/>
      <c r="L770" s="183"/>
      <c r="M770" s="183"/>
      <c r="N770" s="477"/>
      <c r="O770" s="183"/>
      <c r="P770" s="183"/>
      <c r="Q770" s="183"/>
      <c r="R770" s="183"/>
      <c r="S770" s="183"/>
      <c r="T770" s="183"/>
      <c r="U770" s="183"/>
      <c r="V770" s="477"/>
      <c r="W770" s="183"/>
      <c r="X770" s="183"/>
      <c r="Y770" s="183"/>
      <c r="Z770" s="183"/>
      <c r="AA770" s="183"/>
      <c r="AB770" s="183"/>
      <c r="AC770" s="123">
        <f>SUM(E770:AB770)</f>
        <v>0</v>
      </c>
    </row>
    <row r="771" spans="1:30">
      <c r="A771" s="2149"/>
      <c r="B771" s="2151"/>
      <c r="C771" s="11" t="s">
        <v>8</v>
      </c>
      <c r="D771" s="11"/>
      <c r="E771" s="112"/>
      <c r="F771" s="112">
        <f t="shared" ref="F771:AB771" si="214">F769*100</f>
        <v>0</v>
      </c>
      <c r="G771" s="112">
        <f t="shared" si="214"/>
        <v>0</v>
      </c>
      <c r="H771" s="417">
        <f t="shared" si="214"/>
        <v>0</v>
      </c>
      <c r="I771" s="112">
        <f t="shared" si="214"/>
        <v>0</v>
      </c>
      <c r="J771" s="112">
        <f t="shared" si="214"/>
        <v>0</v>
      </c>
      <c r="K771" s="112">
        <f t="shared" si="214"/>
        <v>0</v>
      </c>
      <c r="L771" s="112">
        <f t="shared" si="214"/>
        <v>0</v>
      </c>
      <c r="M771" s="112">
        <f t="shared" si="214"/>
        <v>0</v>
      </c>
      <c r="N771" s="417">
        <f t="shared" si="214"/>
        <v>0</v>
      </c>
      <c r="O771" s="112">
        <f t="shared" si="214"/>
        <v>0</v>
      </c>
      <c r="P771" s="112">
        <f t="shared" si="214"/>
        <v>0</v>
      </c>
      <c r="Q771" s="112">
        <f t="shared" si="214"/>
        <v>0</v>
      </c>
      <c r="R771" s="112">
        <f t="shared" si="214"/>
        <v>0</v>
      </c>
      <c r="S771" s="112">
        <f t="shared" si="214"/>
        <v>0</v>
      </c>
      <c r="T771" s="112">
        <f t="shared" si="214"/>
        <v>0</v>
      </c>
      <c r="U771" s="112">
        <f t="shared" si="214"/>
        <v>0</v>
      </c>
      <c r="V771" s="417">
        <f t="shared" si="214"/>
        <v>0</v>
      </c>
      <c r="W771" s="112">
        <f t="shared" si="214"/>
        <v>0</v>
      </c>
      <c r="X771" s="112">
        <f t="shared" si="214"/>
        <v>0</v>
      </c>
      <c r="Y771" s="112">
        <f t="shared" si="214"/>
        <v>0</v>
      </c>
      <c r="Z771" s="112">
        <f t="shared" si="214"/>
        <v>0</v>
      </c>
      <c r="AA771" s="112">
        <f t="shared" si="214"/>
        <v>0</v>
      </c>
      <c r="AB771" s="112">
        <f t="shared" si="214"/>
        <v>0</v>
      </c>
      <c r="AC771" s="112"/>
      <c r="AD771" s="746" t="s">
        <v>464</v>
      </c>
    </row>
    <row r="772" spans="1:30" ht="13.5" thickBot="1">
      <c r="A772" s="2150"/>
      <c r="B772" s="2152"/>
      <c r="C772" s="46" t="s">
        <v>16</v>
      </c>
      <c r="D772" s="46"/>
      <c r="E772" s="285" t="e">
        <f t="shared" ref="E772:AC772" si="215">E770/E769</f>
        <v>#VALUE!</v>
      </c>
      <c r="F772" s="285" t="e">
        <f t="shared" si="215"/>
        <v>#DIV/0!</v>
      </c>
      <c r="G772" s="285" t="e">
        <f t="shared" si="215"/>
        <v>#DIV/0!</v>
      </c>
      <c r="H772" s="462" t="e">
        <f t="shared" si="215"/>
        <v>#DIV/0!</v>
      </c>
      <c r="I772" s="285" t="e">
        <f t="shared" si="215"/>
        <v>#DIV/0!</v>
      </c>
      <c r="J772" s="285" t="e">
        <f t="shared" si="215"/>
        <v>#DIV/0!</v>
      </c>
      <c r="K772" s="285" t="e">
        <f t="shared" si="215"/>
        <v>#DIV/0!</v>
      </c>
      <c r="L772" s="285" t="e">
        <f t="shared" si="215"/>
        <v>#DIV/0!</v>
      </c>
      <c r="M772" s="285" t="e">
        <f t="shared" si="215"/>
        <v>#DIV/0!</v>
      </c>
      <c r="N772" s="462" t="e">
        <f t="shared" si="215"/>
        <v>#DIV/0!</v>
      </c>
      <c r="O772" s="285" t="e">
        <f t="shared" si="215"/>
        <v>#DIV/0!</v>
      </c>
      <c r="P772" s="285" t="e">
        <f t="shared" si="215"/>
        <v>#DIV/0!</v>
      </c>
      <c r="Q772" s="285" t="e">
        <f t="shared" si="215"/>
        <v>#DIV/0!</v>
      </c>
      <c r="R772" s="285" t="e">
        <f t="shared" si="215"/>
        <v>#DIV/0!</v>
      </c>
      <c r="S772" s="285" t="e">
        <f t="shared" si="215"/>
        <v>#DIV/0!</v>
      </c>
      <c r="T772" s="285" t="e">
        <f t="shared" si="215"/>
        <v>#DIV/0!</v>
      </c>
      <c r="U772" s="285" t="e">
        <f t="shared" si="215"/>
        <v>#DIV/0!</v>
      </c>
      <c r="V772" s="462" t="e">
        <f t="shared" si="215"/>
        <v>#DIV/0!</v>
      </c>
      <c r="W772" s="285" t="e">
        <f t="shared" si="215"/>
        <v>#DIV/0!</v>
      </c>
      <c r="X772" s="285" t="e">
        <f t="shared" si="215"/>
        <v>#DIV/0!</v>
      </c>
      <c r="Y772" s="285" t="e">
        <f t="shared" si="215"/>
        <v>#DIV/0!</v>
      </c>
      <c r="Z772" s="285" t="e">
        <f t="shared" si="215"/>
        <v>#DIV/0!</v>
      </c>
      <c r="AA772" s="285" t="e">
        <f t="shared" si="215"/>
        <v>#DIV/0!</v>
      </c>
      <c r="AB772" s="285" t="e">
        <f t="shared" si="215"/>
        <v>#DIV/0!</v>
      </c>
      <c r="AC772" s="285" t="e">
        <f t="shared" si="215"/>
        <v>#DIV/0!</v>
      </c>
    </row>
    <row r="773" spans="1:30" ht="13.5" thickBot="1">
      <c r="A773" s="2091" t="s">
        <v>97</v>
      </c>
      <c r="B773" s="2094" t="s">
        <v>359</v>
      </c>
      <c r="C773" s="10" t="s">
        <v>484</v>
      </c>
      <c r="D773" s="1015" t="s">
        <v>480</v>
      </c>
      <c r="E773" s="225">
        <v>1.6416E-2</v>
      </c>
      <c r="F773" s="225">
        <v>1.6128E-2</v>
      </c>
      <c r="G773" s="225">
        <v>1.6032000000000001E-2</v>
      </c>
      <c r="H773" s="225">
        <v>1.6032000000000001E-2</v>
      </c>
      <c r="I773" s="225">
        <v>1.6223999999999999E-2</v>
      </c>
      <c r="J773" s="225">
        <v>1.6320000000000001E-2</v>
      </c>
      <c r="K773" s="225">
        <v>1.5935999999999999E-2</v>
      </c>
      <c r="L773" s="225">
        <v>1.5935999999999999E-2</v>
      </c>
      <c r="M773" s="225">
        <v>1.6128E-2</v>
      </c>
      <c r="N773" s="225">
        <v>1.584E-2</v>
      </c>
      <c r="O773" s="225">
        <v>1.584E-2</v>
      </c>
      <c r="P773" s="225">
        <v>1.584E-2</v>
      </c>
      <c r="Q773" s="225">
        <v>1.6032000000000001E-2</v>
      </c>
      <c r="R773" s="225">
        <v>1.6032000000000001E-2</v>
      </c>
      <c r="S773" s="225">
        <v>1.6032000000000001E-2</v>
      </c>
      <c r="T773" s="225">
        <v>1.6128E-2</v>
      </c>
      <c r="U773" s="225">
        <v>1.5744000000000001E-2</v>
      </c>
      <c r="V773" s="225">
        <v>1.5552000000000002E-2</v>
      </c>
      <c r="W773" s="225">
        <v>1.5648000000000002E-2</v>
      </c>
      <c r="X773" s="225">
        <v>1.5935999999999999E-2</v>
      </c>
      <c r="Y773" s="225">
        <v>1.5935999999999999E-2</v>
      </c>
      <c r="Z773" s="225">
        <v>1.584E-2</v>
      </c>
      <c r="AA773" s="225">
        <v>1.584E-2</v>
      </c>
      <c r="AB773" s="225">
        <v>1.6223999999999999E-2</v>
      </c>
      <c r="AC773" s="120">
        <f>SUM(E773:AB773)</f>
        <v>0.38361600000000001</v>
      </c>
    </row>
    <row r="774" spans="1:30" ht="13.5" thickBot="1">
      <c r="A774" s="2149"/>
      <c r="B774" s="2151"/>
      <c r="C774" s="11" t="s">
        <v>485</v>
      </c>
      <c r="D774" s="1005" t="s">
        <v>480</v>
      </c>
      <c r="E774" s="326">
        <v>0</v>
      </c>
      <c r="F774" s="326">
        <v>0</v>
      </c>
      <c r="G774" s="326">
        <v>0</v>
      </c>
      <c r="H774" s="225">
        <v>0</v>
      </c>
      <c r="I774" s="326">
        <v>0</v>
      </c>
      <c r="J774" s="326">
        <v>0</v>
      </c>
      <c r="K774" s="326">
        <v>0</v>
      </c>
      <c r="L774" s="326">
        <v>0</v>
      </c>
      <c r="M774" s="326">
        <v>0</v>
      </c>
      <c r="N774" s="225">
        <v>0</v>
      </c>
      <c r="O774" s="326">
        <v>0</v>
      </c>
      <c r="P774" s="326">
        <v>0</v>
      </c>
      <c r="Q774" s="326">
        <v>0</v>
      </c>
      <c r="R774" s="326">
        <v>0</v>
      </c>
      <c r="S774" s="326">
        <v>0</v>
      </c>
      <c r="T774" s="326">
        <v>0</v>
      </c>
      <c r="U774" s="326">
        <v>0</v>
      </c>
      <c r="V774" s="326">
        <v>0</v>
      </c>
      <c r="W774" s="326">
        <v>0</v>
      </c>
      <c r="X774" s="326">
        <v>0</v>
      </c>
      <c r="Y774" s="326">
        <v>0</v>
      </c>
      <c r="Z774" s="326">
        <v>0</v>
      </c>
      <c r="AA774" s="326">
        <v>0</v>
      </c>
      <c r="AB774" s="326">
        <v>0</v>
      </c>
      <c r="AC774" s="116">
        <f>SUM(E774:AB774)</f>
        <v>0</v>
      </c>
    </row>
    <row r="775" spans="1:30">
      <c r="A775" s="2149"/>
      <c r="B775" s="2151"/>
      <c r="C775" s="11" t="s">
        <v>8</v>
      </c>
      <c r="D775" s="11" t="s">
        <v>506</v>
      </c>
      <c r="E775" s="112">
        <f>SQRT(E773*E773+E774*E774)*1000/(1.732*E695)</f>
        <v>1.5287193622886091</v>
      </c>
      <c r="F775" s="112">
        <f t="shared" ref="F775:AB775" si="216">SQRT(F773*F773+F774*F774)*1000/(1.732*F695)</f>
        <v>1.5018997243537211</v>
      </c>
      <c r="G775" s="112">
        <f t="shared" si="216"/>
        <v>1.4929598450420918</v>
      </c>
      <c r="H775" s="417">
        <f t="shared" si="216"/>
        <v>1.4929598450420918</v>
      </c>
      <c r="I775" s="112">
        <f t="shared" si="216"/>
        <v>1.5108396036653504</v>
      </c>
      <c r="J775" s="112">
        <f t="shared" si="216"/>
        <v>1.5197794829769797</v>
      </c>
      <c r="K775" s="112">
        <f t="shared" si="216"/>
        <v>1.4840199657304625</v>
      </c>
      <c r="L775" s="112">
        <f t="shared" si="216"/>
        <v>1.4840199657304625</v>
      </c>
      <c r="M775" s="112">
        <f t="shared" si="216"/>
        <v>1.5018997243537211</v>
      </c>
      <c r="N775" s="417">
        <f t="shared" si="216"/>
        <v>1.4750800864188334</v>
      </c>
      <c r="O775" s="112">
        <f t="shared" si="216"/>
        <v>1.4750800864188334</v>
      </c>
      <c r="P775" s="112">
        <f t="shared" si="216"/>
        <v>1.4750800864188334</v>
      </c>
      <c r="Q775" s="112">
        <f t="shared" si="216"/>
        <v>1.4929598450420918</v>
      </c>
      <c r="R775" s="112">
        <f t="shared" si="216"/>
        <v>1.4929598450420918</v>
      </c>
      <c r="S775" s="112">
        <f t="shared" si="216"/>
        <v>1.4929598450420918</v>
      </c>
      <c r="T775" s="112">
        <f t="shared" si="216"/>
        <v>1.5018997243537211</v>
      </c>
      <c r="U775" s="112">
        <f t="shared" si="216"/>
        <v>1.4661402071072041</v>
      </c>
      <c r="V775" s="417">
        <f t="shared" si="216"/>
        <v>1.4482604484839456</v>
      </c>
      <c r="W775" s="112">
        <f t="shared" si="216"/>
        <v>1.4572003277955747</v>
      </c>
      <c r="X775" s="112">
        <f t="shared" si="216"/>
        <v>1.4840199657304625</v>
      </c>
      <c r="Y775" s="112">
        <f t="shared" si="216"/>
        <v>1.4840199657304625</v>
      </c>
      <c r="Z775" s="112">
        <f t="shared" si="216"/>
        <v>1.4750800864188334</v>
      </c>
      <c r="AA775" s="112">
        <f t="shared" si="216"/>
        <v>1.4750800864188334</v>
      </c>
      <c r="AB775" s="112">
        <f t="shared" si="216"/>
        <v>1.5108396036653504</v>
      </c>
      <c r="AC775" s="784"/>
    </row>
    <row r="776" spans="1:30" ht="13.5" thickBot="1">
      <c r="A776" s="2153"/>
      <c r="B776" s="2154"/>
      <c r="C776" s="45" t="s">
        <v>16</v>
      </c>
      <c r="D776" s="45"/>
      <c r="E776" s="125">
        <f t="shared" ref="E776:AC776" si="217">E774/E773</f>
        <v>0</v>
      </c>
      <c r="F776" s="125">
        <f t="shared" si="217"/>
        <v>0</v>
      </c>
      <c r="G776" s="125">
        <f t="shared" si="217"/>
        <v>0</v>
      </c>
      <c r="H776" s="438">
        <f t="shared" si="217"/>
        <v>0</v>
      </c>
      <c r="I776" s="125">
        <f t="shared" si="217"/>
        <v>0</v>
      </c>
      <c r="J776" s="125">
        <f t="shared" si="217"/>
        <v>0</v>
      </c>
      <c r="K776" s="125">
        <f t="shared" si="217"/>
        <v>0</v>
      </c>
      <c r="L776" s="125">
        <f t="shared" si="217"/>
        <v>0</v>
      </c>
      <c r="M776" s="125">
        <f t="shared" si="217"/>
        <v>0</v>
      </c>
      <c r="N776" s="438">
        <f t="shared" si="217"/>
        <v>0</v>
      </c>
      <c r="O776" s="125">
        <f t="shared" si="217"/>
        <v>0</v>
      </c>
      <c r="P776" s="125">
        <f t="shared" si="217"/>
        <v>0</v>
      </c>
      <c r="Q776" s="125">
        <f t="shared" si="217"/>
        <v>0</v>
      </c>
      <c r="R776" s="125">
        <f t="shared" si="217"/>
        <v>0</v>
      </c>
      <c r="S776" s="125">
        <f t="shared" si="217"/>
        <v>0</v>
      </c>
      <c r="T776" s="125">
        <f t="shared" si="217"/>
        <v>0</v>
      </c>
      <c r="U776" s="125">
        <f t="shared" si="217"/>
        <v>0</v>
      </c>
      <c r="V776" s="438">
        <f t="shared" si="217"/>
        <v>0</v>
      </c>
      <c r="W776" s="125">
        <f t="shared" si="217"/>
        <v>0</v>
      </c>
      <c r="X776" s="125">
        <f t="shared" si="217"/>
        <v>0</v>
      </c>
      <c r="Y776" s="125">
        <f t="shared" si="217"/>
        <v>0</v>
      </c>
      <c r="Z776" s="125">
        <f t="shared" si="217"/>
        <v>0</v>
      </c>
      <c r="AA776" s="125">
        <f t="shared" si="217"/>
        <v>0</v>
      </c>
      <c r="AB776" s="125">
        <f t="shared" si="217"/>
        <v>0</v>
      </c>
      <c r="AC776" s="121">
        <f t="shared" si="217"/>
        <v>0</v>
      </c>
    </row>
    <row r="777" spans="1:30">
      <c r="A777" s="2123" t="s">
        <v>107</v>
      </c>
      <c r="B777" s="2124" t="s">
        <v>351</v>
      </c>
      <c r="C777" s="63" t="s">
        <v>484</v>
      </c>
      <c r="D777" s="63"/>
      <c r="E777" s="783" t="s">
        <v>962</v>
      </c>
      <c r="F777" s="408"/>
      <c r="G777" s="408"/>
      <c r="H777" s="480"/>
      <c r="I777" s="408"/>
      <c r="J777" s="408"/>
      <c r="K777" s="408"/>
      <c r="L777" s="408"/>
      <c r="M777" s="408"/>
      <c r="N777" s="480"/>
      <c r="O777" s="408"/>
      <c r="P777" s="408"/>
      <c r="Q777" s="408"/>
      <c r="R777" s="408"/>
      <c r="S777" s="408"/>
      <c r="T777" s="408"/>
      <c r="U777" s="408"/>
      <c r="V777" s="480"/>
      <c r="W777" s="408"/>
      <c r="X777" s="408"/>
      <c r="Y777" s="408"/>
      <c r="Z777" s="408"/>
      <c r="AA777" s="408"/>
      <c r="AB777" s="408"/>
      <c r="AC777" s="123">
        <f>SUM(E777:AB777)</f>
        <v>0</v>
      </c>
    </row>
    <row r="778" spans="1:30">
      <c r="A778" s="2149"/>
      <c r="B778" s="2151"/>
      <c r="C778" s="11" t="s">
        <v>485</v>
      </c>
      <c r="D778" s="11"/>
      <c r="E778" s="183"/>
      <c r="F778" s="183"/>
      <c r="G778" s="183"/>
      <c r="H778" s="477"/>
      <c r="I778" s="183"/>
      <c r="J778" s="183"/>
      <c r="K778" s="183"/>
      <c r="L778" s="183"/>
      <c r="M778" s="183"/>
      <c r="N778" s="477"/>
      <c r="O778" s="183"/>
      <c r="P778" s="183"/>
      <c r="Q778" s="183"/>
      <c r="R778" s="183"/>
      <c r="S778" s="183"/>
      <c r="T778" s="183"/>
      <c r="U778" s="183"/>
      <c r="V778" s="477"/>
      <c r="W778" s="183"/>
      <c r="X778" s="183"/>
      <c r="Y778" s="183"/>
      <c r="Z778" s="183"/>
      <c r="AA778" s="183"/>
      <c r="AB778" s="183"/>
      <c r="AC778" s="123">
        <f>SUM(E778:AB778)</f>
        <v>0</v>
      </c>
    </row>
    <row r="779" spans="1:30">
      <c r="A779" s="2149"/>
      <c r="B779" s="2151"/>
      <c r="C779" s="11" t="s">
        <v>8</v>
      </c>
      <c r="D779" s="11"/>
      <c r="E779" s="112"/>
      <c r="F779" s="112">
        <f t="shared" ref="F779:AB779" si="218">F777*100</f>
        <v>0</v>
      </c>
      <c r="G779" s="112">
        <f t="shared" si="218"/>
        <v>0</v>
      </c>
      <c r="H779" s="417">
        <f t="shared" si="218"/>
        <v>0</v>
      </c>
      <c r="I779" s="112">
        <f t="shared" si="218"/>
        <v>0</v>
      </c>
      <c r="J779" s="112">
        <f t="shared" si="218"/>
        <v>0</v>
      </c>
      <c r="K779" s="112">
        <f t="shared" si="218"/>
        <v>0</v>
      </c>
      <c r="L779" s="112">
        <f t="shared" si="218"/>
        <v>0</v>
      </c>
      <c r="M779" s="112">
        <f t="shared" si="218"/>
        <v>0</v>
      </c>
      <c r="N779" s="417">
        <f t="shared" si="218"/>
        <v>0</v>
      </c>
      <c r="O779" s="112">
        <f t="shared" si="218"/>
        <v>0</v>
      </c>
      <c r="P779" s="112">
        <f t="shared" si="218"/>
        <v>0</v>
      </c>
      <c r="Q779" s="112">
        <f t="shared" si="218"/>
        <v>0</v>
      </c>
      <c r="R779" s="112">
        <f t="shared" si="218"/>
        <v>0</v>
      </c>
      <c r="S779" s="112">
        <f t="shared" si="218"/>
        <v>0</v>
      </c>
      <c r="T779" s="112">
        <f t="shared" si="218"/>
        <v>0</v>
      </c>
      <c r="U779" s="112">
        <f t="shared" si="218"/>
        <v>0</v>
      </c>
      <c r="V779" s="417">
        <f t="shared" si="218"/>
        <v>0</v>
      </c>
      <c r="W779" s="112">
        <f t="shared" si="218"/>
        <v>0</v>
      </c>
      <c r="X779" s="112">
        <f t="shared" si="218"/>
        <v>0</v>
      </c>
      <c r="Y779" s="112">
        <f t="shared" si="218"/>
        <v>0</v>
      </c>
      <c r="Z779" s="112">
        <f t="shared" si="218"/>
        <v>0</v>
      </c>
      <c r="AA779" s="112">
        <f t="shared" si="218"/>
        <v>0</v>
      </c>
      <c r="AB779" s="112">
        <f t="shared" si="218"/>
        <v>0</v>
      </c>
      <c r="AC779" s="112"/>
      <c r="AD779" s="746" t="s">
        <v>464</v>
      </c>
    </row>
    <row r="780" spans="1:30" ht="13.5" thickBot="1">
      <c r="A780" s="2150"/>
      <c r="B780" s="2152"/>
      <c r="C780" s="46" t="s">
        <v>16</v>
      </c>
      <c r="D780" s="46"/>
      <c r="E780" s="109" t="e">
        <f t="shared" ref="E780:AC780" si="219">E778/E777</f>
        <v>#VALUE!</v>
      </c>
      <c r="F780" s="109" t="e">
        <f t="shared" si="219"/>
        <v>#DIV/0!</v>
      </c>
      <c r="G780" s="109" t="e">
        <f t="shared" si="219"/>
        <v>#DIV/0!</v>
      </c>
      <c r="H780" s="416" t="e">
        <f t="shared" si="219"/>
        <v>#DIV/0!</v>
      </c>
      <c r="I780" s="109" t="e">
        <f t="shared" si="219"/>
        <v>#DIV/0!</v>
      </c>
      <c r="J780" s="109" t="e">
        <f t="shared" si="219"/>
        <v>#DIV/0!</v>
      </c>
      <c r="K780" s="109" t="e">
        <f t="shared" si="219"/>
        <v>#DIV/0!</v>
      </c>
      <c r="L780" s="109" t="e">
        <f t="shared" si="219"/>
        <v>#DIV/0!</v>
      </c>
      <c r="M780" s="109" t="e">
        <f t="shared" si="219"/>
        <v>#DIV/0!</v>
      </c>
      <c r="N780" s="416" t="e">
        <f t="shared" si="219"/>
        <v>#DIV/0!</v>
      </c>
      <c r="O780" s="109" t="e">
        <f t="shared" si="219"/>
        <v>#DIV/0!</v>
      </c>
      <c r="P780" s="109" t="e">
        <f t="shared" si="219"/>
        <v>#DIV/0!</v>
      </c>
      <c r="Q780" s="109" t="e">
        <f t="shared" si="219"/>
        <v>#DIV/0!</v>
      </c>
      <c r="R780" s="109" t="e">
        <f t="shared" si="219"/>
        <v>#DIV/0!</v>
      </c>
      <c r="S780" s="109" t="e">
        <f t="shared" si="219"/>
        <v>#DIV/0!</v>
      </c>
      <c r="T780" s="109" t="e">
        <f t="shared" si="219"/>
        <v>#DIV/0!</v>
      </c>
      <c r="U780" s="109" t="e">
        <f t="shared" si="219"/>
        <v>#DIV/0!</v>
      </c>
      <c r="V780" s="416" t="e">
        <f t="shared" si="219"/>
        <v>#DIV/0!</v>
      </c>
      <c r="W780" s="109" t="e">
        <f t="shared" si="219"/>
        <v>#DIV/0!</v>
      </c>
      <c r="X780" s="109" t="e">
        <f t="shared" si="219"/>
        <v>#DIV/0!</v>
      </c>
      <c r="Y780" s="109" t="e">
        <f t="shared" si="219"/>
        <v>#DIV/0!</v>
      </c>
      <c r="Z780" s="109" t="e">
        <f t="shared" si="219"/>
        <v>#DIV/0!</v>
      </c>
      <c r="AA780" s="109" t="e">
        <f t="shared" si="219"/>
        <v>#DIV/0!</v>
      </c>
      <c r="AB780" s="109" t="e">
        <f t="shared" si="219"/>
        <v>#DIV/0!</v>
      </c>
      <c r="AC780" s="125" t="e">
        <f t="shared" si="219"/>
        <v>#DIV/0!</v>
      </c>
    </row>
    <row r="781" spans="1:30">
      <c r="A781" s="2091" t="s">
        <v>98</v>
      </c>
      <c r="B781" s="2094" t="s">
        <v>360</v>
      </c>
      <c r="C781" s="10" t="s">
        <v>484</v>
      </c>
      <c r="D781" s="10"/>
      <c r="E781" s="783" t="s">
        <v>962</v>
      </c>
      <c r="F781" s="184"/>
      <c r="G781" s="184"/>
      <c r="H781" s="476"/>
      <c r="I781" s="184"/>
      <c r="J781" s="184"/>
      <c r="K781" s="184"/>
      <c r="L781" s="184"/>
      <c r="M781" s="184"/>
      <c r="N781" s="476"/>
      <c r="O781" s="184"/>
      <c r="P781" s="184"/>
      <c r="Q781" s="184"/>
      <c r="R781" s="184"/>
      <c r="S781" s="184"/>
      <c r="T781" s="184"/>
      <c r="U781" s="184"/>
      <c r="V781" s="476"/>
      <c r="W781" s="184"/>
      <c r="X781" s="184"/>
      <c r="Y781" s="184"/>
      <c r="Z781" s="184"/>
      <c r="AA781" s="184"/>
      <c r="AB781" s="184"/>
      <c r="AC781" s="123">
        <f>SUM(E781:AB781)</f>
        <v>0</v>
      </c>
    </row>
    <row r="782" spans="1:30">
      <c r="A782" s="2149"/>
      <c r="B782" s="2151"/>
      <c r="C782" s="11" t="s">
        <v>485</v>
      </c>
      <c r="D782" s="11"/>
      <c r="E782" s="183"/>
      <c r="F782" s="183"/>
      <c r="G782" s="183"/>
      <c r="H782" s="477"/>
      <c r="I782" s="183"/>
      <c r="J782" s="183"/>
      <c r="K782" s="183"/>
      <c r="L782" s="183"/>
      <c r="M782" s="183"/>
      <c r="N782" s="477"/>
      <c r="O782" s="183"/>
      <c r="P782" s="183"/>
      <c r="Q782" s="183"/>
      <c r="R782" s="183"/>
      <c r="S782" s="183"/>
      <c r="T782" s="183"/>
      <c r="U782" s="183"/>
      <c r="V782" s="477"/>
      <c r="W782" s="183"/>
      <c r="X782" s="183"/>
      <c r="Y782" s="183"/>
      <c r="Z782" s="183"/>
      <c r="AA782" s="183"/>
      <c r="AB782" s="183"/>
      <c r="AC782" s="123">
        <f>SUM(E782:AB782)</f>
        <v>0</v>
      </c>
    </row>
    <row r="783" spans="1:30">
      <c r="A783" s="2149"/>
      <c r="B783" s="2151"/>
      <c r="C783" s="11" t="s">
        <v>8</v>
      </c>
      <c r="D783" s="11"/>
      <c r="E783" s="112"/>
      <c r="F783" s="112">
        <f t="shared" ref="F783:AB783" si="220">F781*100</f>
        <v>0</v>
      </c>
      <c r="G783" s="112">
        <f t="shared" si="220"/>
        <v>0</v>
      </c>
      <c r="H783" s="417">
        <f t="shared" si="220"/>
        <v>0</v>
      </c>
      <c r="I783" s="112">
        <f t="shared" si="220"/>
        <v>0</v>
      </c>
      <c r="J783" s="112">
        <f t="shared" si="220"/>
        <v>0</v>
      </c>
      <c r="K783" s="112">
        <f t="shared" si="220"/>
        <v>0</v>
      </c>
      <c r="L783" s="112">
        <f t="shared" si="220"/>
        <v>0</v>
      </c>
      <c r="M783" s="112">
        <f t="shared" si="220"/>
        <v>0</v>
      </c>
      <c r="N783" s="417">
        <f t="shared" si="220"/>
        <v>0</v>
      </c>
      <c r="O783" s="112">
        <f t="shared" si="220"/>
        <v>0</v>
      </c>
      <c r="P783" s="112">
        <f t="shared" si="220"/>
        <v>0</v>
      </c>
      <c r="Q783" s="112">
        <f t="shared" si="220"/>
        <v>0</v>
      </c>
      <c r="R783" s="112">
        <f t="shared" si="220"/>
        <v>0</v>
      </c>
      <c r="S783" s="112">
        <f t="shared" si="220"/>
        <v>0</v>
      </c>
      <c r="T783" s="112">
        <f t="shared" si="220"/>
        <v>0</v>
      </c>
      <c r="U783" s="112">
        <f t="shared" si="220"/>
        <v>0</v>
      </c>
      <c r="V783" s="417">
        <f t="shared" si="220"/>
        <v>0</v>
      </c>
      <c r="W783" s="112">
        <f t="shared" si="220"/>
        <v>0</v>
      </c>
      <c r="X783" s="112">
        <f t="shared" si="220"/>
        <v>0</v>
      </c>
      <c r="Y783" s="112">
        <f t="shared" si="220"/>
        <v>0</v>
      </c>
      <c r="Z783" s="112">
        <f t="shared" si="220"/>
        <v>0</v>
      </c>
      <c r="AA783" s="112">
        <f t="shared" si="220"/>
        <v>0</v>
      </c>
      <c r="AB783" s="112">
        <f t="shared" si="220"/>
        <v>0</v>
      </c>
      <c r="AC783" s="112"/>
      <c r="AD783" s="746" t="s">
        <v>464</v>
      </c>
    </row>
    <row r="784" spans="1:30" ht="13.5" thickBot="1">
      <c r="A784" s="2150"/>
      <c r="B784" s="2152"/>
      <c r="C784" s="46" t="s">
        <v>16</v>
      </c>
      <c r="D784" s="46"/>
      <c r="E784" s="109" t="e">
        <f t="shared" ref="E784:AC784" si="221">E782/E781</f>
        <v>#VALUE!</v>
      </c>
      <c r="F784" s="109" t="e">
        <f t="shared" si="221"/>
        <v>#DIV/0!</v>
      </c>
      <c r="G784" s="109" t="e">
        <f t="shared" si="221"/>
        <v>#DIV/0!</v>
      </c>
      <c r="H784" s="416" t="e">
        <f t="shared" si="221"/>
        <v>#DIV/0!</v>
      </c>
      <c r="I784" s="109" t="e">
        <f t="shared" si="221"/>
        <v>#DIV/0!</v>
      </c>
      <c r="J784" s="109" t="e">
        <f t="shared" si="221"/>
        <v>#DIV/0!</v>
      </c>
      <c r="K784" s="109" t="e">
        <f t="shared" si="221"/>
        <v>#DIV/0!</v>
      </c>
      <c r="L784" s="109" t="e">
        <f t="shared" si="221"/>
        <v>#DIV/0!</v>
      </c>
      <c r="M784" s="109" t="e">
        <f t="shared" si="221"/>
        <v>#DIV/0!</v>
      </c>
      <c r="N784" s="416" t="e">
        <f t="shared" si="221"/>
        <v>#DIV/0!</v>
      </c>
      <c r="O784" s="109" t="e">
        <f t="shared" si="221"/>
        <v>#DIV/0!</v>
      </c>
      <c r="P784" s="109" t="e">
        <f t="shared" si="221"/>
        <v>#DIV/0!</v>
      </c>
      <c r="Q784" s="109" t="e">
        <f t="shared" si="221"/>
        <v>#DIV/0!</v>
      </c>
      <c r="R784" s="109" t="e">
        <f t="shared" si="221"/>
        <v>#DIV/0!</v>
      </c>
      <c r="S784" s="109" t="e">
        <f t="shared" si="221"/>
        <v>#DIV/0!</v>
      </c>
      <c r="T784" s="109" t="e">
        <f t="shared" si="221"/>
        <v>#DIV/0!</v>
      </c>
      <c r="U784" s="109" t="e">
        <f t="shared" si="221"/>
        <v>#DIV/0!</v>
      </c>
      <c r="V784" s="416" t="e">
        <f t="shared" si="221"/>
        <v>#DIV/0!</v>
      </c>
      <c r="W784" s="109" t="e">
        <f t="shared" si="221"/>
        <v>#DIV/0!</v>
      </c>
      <c r="X784" s="109" t="e">
        <f t="shared" si="221"/>
        <v>#DIV/0!</v>
      </c>
      <c r="Y784" s="109" t="e">
        <f t="shared" si="221"/>
        <v>#DIV/0!</v>
      </c>
      <c r="Z784" s="109" t="e">
        <f t="shared" si="221"/>
        <v>#DIV/0!</v>
      </c>
      <c r="AA784" s="109" t="e">
        <f t="shared" si="221"/>
        <v>#DIV/0!</v>
      </c>
      <c r="AB784" s="109" t="e">
        <f t="shared" si="221"/>
        <v>#DIV/0!</v>
      </c>
      <c r="AC784" s="125" t="e">
        <f t="shared" si="221"/>
        <v>#DIV/0!</v>
      </c>
    </row>
    <row r="785" spans="1:30">
      <c r="A785" s="2091" t="s">
        <v>361</v>
      </c>
      <c r="B785" s="2094" t="s">
        <v>344</v>
      </c>
      <c r="C785" s="10" t="s">
        <v>484</v>
      </c>
      <c r="D785" s="10"/>
      <c r="E785" s="783" t="s">
        <v>962</v>
      </c>
      <c r="F785" s="184"/>
      <c r="G785" s="184"/>
      <c r="H785" s="476"/>
      <c r="I785" s="184"/>
      <c r="J785" s="184"/>
      <c r="K785" s="184"/>
      <c r="L785" s="184"/>
      <c r="M785" s="184"/>
      <c r="N785" s="476"/>
      <c r="O785" s="184"/>
      <c r="P785" s="184"/>
      <c r="Q785" s="184"/>
      <c r="R785" s="184"/>
      <c r="S785" s="184"/>
      <c r="T785" s="184"/>
      <c r="U785" s="184"/>
      <c r="V785" s="476"/>
      <c r="W785" s="184"/>
      <c r="X785" s="184"/>
      <c r="Y785" s="184"/>
      <c r="Z785" s="184"/>
      <c r="AA785" s="184"/>
      <c r="AB785" s="184"/>
      <c r="AC785" s="123">
        <f>SUM(E785:AB785)</f>
        <v>0</v>
      </c>
    </row>
    <row r="786" spans="1:30">
      <c r="A786" s="2149"/>
      <c r="B786" s="2151"/>
      <c r="C786" s="11" t="s">
        <v>485</v>
      </c>
      <c r="D786" s="11"/>
      <c r="E786" s="183"/>
      <c r="F786" s="183"/>
      <c r="G786" s="183"/>
      <c r="H786" s="477"/>
      <c r="I786" s="183"/>
      <c r="J786" s="183"/>
      <c r="K786" s="183"/>
      <c r="L786" s="183"/>
      <c r="M786" s="183"/>
      <c r="N786" s="477"/>
      <c r="O786" s="183"/>
      <c r="P786" s="183"/>
      <c r="Q786" s="183"/>
      <c r="R786" s="183"/>
      <c r="S786" s="183"/>
      <c r="T786" s="183"/>
      <c r="U786" s="183"/>
      <c r="V786" s="477"/>
      <c r="W786" s="183"/>
      <c r="X786" s="183"/>
      <c r="Y786" s="183"/>
      <c r="Z786" s="183"/>
      <c r="AA786" s="183"/>
      <c r="AB786" s="183"/>
      <c r="AC786" s="123">
        <f>SUM(E786:AB786)</f>
        <v>0</v>
      </c>
    </row>
    <row r="787" spans="1:30">
      <c r="A787" s="2149"/>
      <c r="B787" s="2151"/>
      <c r="C787" s="11" t="s">
        <v>8</v>
      </c>
      <c r="D787" s="11"/>
      <c r="E787" s="112"/>
      <c r="F787" s="112">
        <f t="shared" ref="F787:AB787" si="222">F785*100</f>
        <v>0</v>
      </c>
      <c r="G787" s="112">
        <f t="shared" si="222"/>
        <v>0</v>
      </c>
      <c r="H787" s="417">
        <f t="shared" si="222"/>
        <v>0</v>
      </c>
      <c r="I787" s="112">
        <f t="shared" si="222"/>
        <v>0</v>
      </c>
      <c r="J787" s="112">
        <f t="shared" si="222"/>
        <v>0</v>
      </c>
      <c r="K787" s="112">
        <f t="shared" si="222"/>
        <v>0</v>
      </c>
      <c r="L787" s="112">
        <f t="shared" si="222"/>
        <v>0</v>
      </c>
      <c r="M787" s="112">
        <f t="shared" si="222"/>
        <v>0</v>
      </c>
      <c r="N787" s="417">
        <f t="shared" si="222"/>
        <v>0</v>
      </c>
      <c r="O787" s="112">
        <f t="shared" si="222"/>
        <v>0</v>
      </c>
      <c r="P787" s="112">
        <f t="shared" si="222"/>
        <v>0</v>
      </c>
      <c r="Q787" s="112">
        <f t="shared" si="222"/>
        <v>0</v>
      </c>
      <c r="R787" s="112">
        <f t="shared" si="222"/>
        <v>0</v>
      </c>
      <c r="S787" s="112">
        <f t="shared" si="222"/>
        <v>0</v>
      </c>
      <c r="T787" s="112">
        <f t="shared" si="222"/>
        <v>0</v>
      </c>
      <c r="U787" s="112">
        <f t="shared" si="222"/>
        <v>0</v>
      </c>
      <c r="V787" s="417">
        <f t="shared" si="222"/>
        <v>0</v>
      </c>
      <c r="W787" s="112">
        <f t="shared" si="222"/>
        <v>0</v>
      </c>
      <c r="X787" s="112">
        <f t="shared" si="222"/>
        <v>0</v>
      </c>
      <c r="Y787" s="112">
        <f t="shared" si="222"/>
        <v>0</v>
      </c>
      <c r="Z787" s="112">
        <f t="shared" si="222"/>
        <v>0</v>
      </c>
      <c r="AA787" s="112">
        <f t="shared" si="222"/>
        <v>0</v>
      </c>
      <c r="AB787" s="112">
        <f t="shared" si="222"/>
        <v>0</v>
      </c>
      <c r="AC787" s="112"/>
      <c r="AD787" s="746" t="s">
        <v>464</v>
      </c>
    </row>
    <row r="788" spans="1:30" ht="13.5" thickBot="1">
      <c r="A788" s="2150"/>
      <c r="B788" s="2152"/>
      <c r="C788" s="46" t="s">
        <v>16</v>
      </c>
      <c r="D788" s="46"/>
      <c r="E788" s="109" t="e">
        <f t="shared" ref="E788:AC788" si="223">E786/E785</f>
        <v>#VALUE!</v>
      </c>
      <c r="F788" s="109" t="e">
        <f t="shared" si="223"/>
        <v>#DIV/0!</v>
      </c>
      <c r="G788" s="109" t="e">
        <f t="shared" si="223"/>
        <v>#DIV/0!</v>
      </c>
      <c r="H788" s="416" t="e">
        <f t="shared" si="223"/>
        <v>#DIV/0!</v>
      </c>
      <c r="I788" s="109" t="e">
        <f t="shared" si="223"/>
        <v>#DIV/0!</v>
      </c>
      <c r="J788" s="109" t="e">
        <f t="shared" si="223"/>
        <v>#DIV/0!</v>
      </c>
      <c r="K788" s="109" t="e">
        <f t="shared" si="223"/>
        <v>#DIV/0!</v>
      </c>
      <c r="L788" s="109" t="e">
        <f t="shared" si="223"/>
        <v>#DIV/0!</v>
      </c>
      <c r="M788" s="109" t="e">
        <f t="shared" si="223"/>
        <v>#DIV/0!</v>
      </c>
      <c r="N788" s="416" t="e">
        <f t="shared" si="223"/>
        <v>#DIV/0!</v>
      </c>
      <c r="O788" s="109" t="e">
        <f t="shared" si="223"/>
        <v>#DIV/0!</v>
      </c>
      <c r="P788" s="109" t="e">
        <f t="shared" si="223"/>
        <v>#DIV/0!</v>
      </c>
      <c r="Q788" s="109" t="e">
        <f t="shared" si="223"/>
        <v>#DIV/0!</v>
      </c>
      <c r="R788" s="109" t="e">
        <f t="shared" si="223"/>
        <v>#DIV/0!</v>
      </c>
      <c r="S788" s="109" t="e">
        <f t="shared" si="223"/>
        <v>#DIV/0!</v>
      </c>
      <c r="T788" s="109" t="e">
        <f t="shared" si="223"/>
        <v>#DIV/0!</v>
      </c>
      <c r="U788" s="109" t="e">
        <f t="shared" si="223"/>
        <v>#DIV/0!</v>
      </c>
      <c r="V788" s="416" t="e">
        <f t="shared" si="223"/>
        <v>#DIV/0!</v>
      </c>
      <c r="W788" s="109" t="e">
        <f t="shared" si="223"/>
        <v>#DIV/0!</v>
      </c>
      <c r="X788" s="109" t="e">
        <f t="shared" si="223"/>
        <v>#DIV/0!</v>
      </c>
      <c r="Y788" s="109" t="e">
        <f t="shared" si="223"/>
        <v>#DIV/0!</v>
      </c>
      <c r="Z788" s="109" t="e">
        <f t="shared" si="223"/>
        <v>#DIV/0!</v>
      </c>
      <c r="AA788" s="109" t="e">
        <f t="shared" si="223"/>
        <v>#DIV/0!</v>
      </c>
      <c r="AB788" s="109" t="e">
        <f t="shared" si="223"/>
        <v>#DIV/0!</v>
      </c>
      <c r="AC788" s="125" t="e">
        <f t="shared" si="223"/>
        <v>#DIV/0!</v>
      </c>
    </row>
    <row r="789" spans="1:30" ht="13.5" thickBot="1">
      <c r="A789" s="52"/>
      <c r="B789" s="49" t="s">
        <v>897</v>
      </c>
      <c r="C789" s="10" t="s">
        <v>484</v>
      </c>
      <c r="D789" s="1015" t="s">
        <v>480</v>
      </c>
      <c r="E789" s="334">
        <v>2.5199999999999999E-5</v>
      </c>
      <c r="F789" s="334">
        <v>2.48E-5</v>
      </c>
      <c r="G789" s="334">
        <v>2.44E-5</v>
      </c>
      <c r="H789" s="334">
        <v>2.4600000000000002E-5</v>
      </c>
      <c r="I789" s="334">
        <v>2.48E-5</v>
      </c>
      <c r="J789" s="334">
        <v>2.48E-5</v>
      </c>
      <c r="K789" s="334">
        <v>2.48E-5</v>
      </c>
      <c r="L789" s="334">
        <v>2.5199999999999999E-5</v>
      </c>
      <c r="M789" s="334">
        <v>2.48E-5</v>
      </c>
      <c r="N789" s="334">
        <v>2.58E-5</v>
      </c>
      <c r="O789" s="334">
        <v>2.44E-5</v>
      </c>
      <c r="P789" s="334">
        <v>2.44E-5</v>
      </c>
      <c r="Q789" s="334">
        <v>2.44E-5</v>
      </c>
      <c r="R789" s="334">
        <v>2.44E-5</v>
      </c>
      <c r="S789" s="334">
        <v>2.4199999999999999E-5</v>
      </c>
      <c r="T789" s="334">
        <v>2.48E-5</v>
      </c>
      <c r="U789" s="334">
        <v>2.5000000000000001E-5</v>
      </c>
      <c r="V789" s="334">
        <v>2.4600000000000002E-5</v>
      </c>
      <c r="W789" s="334">
        <v>2.4600000000000002E-5</v>
      </c>
      <c r="X789" s="334">
        <v>2.4600000000000002E-5</v>
      </c>
      <c r="Y789" s="334">
        <v>2.44E-5</v>
      </c>
      <c r="Z789" s="334">
        <v>2.48E-5</v>
      </c>
      <c r="AA789" s="334">
        <v>2.5399999999999997E-5</v>
      </c>
      <c r="AB789" s="334">
        <v>2.5600000000000002E-5</v>
      </c>
      <c r="AC789" s="126">
        <f>SUM(E789:AB789)</f>
        <v>5.9479999999999993E-4</v>
      </c>
    </row>
    <row r="790" spans="1:30" ht="13.5" thickBot="1">
      <c r="A790" s="53"/>
      <c r="B790" s="51" t="s">
        <v>898</v>
      </c>
      <c r="C790" s="45" t="s">
        <v>484</v>
      </c>
      <c r="D790" s="1005" t="s">
        <v>480</v>
      </c>
      <c r="E790" s="225">
        <v>1.03385E-2</v>
      </c>
      <c r="F790" s="225">
        <v>1.0304500000000001E-2</v>
      </c>
      <c r="G790" s="225">
        <v>1.0289999999999999E-2</v>
      </c>
      <c r="H790" s="225">
        <v>1.02825E-2</v>
      </c>
      <c r="I790" s="225">
        <v>1.0281999999999999E-2</v>
      </c>
      <c r="J790" s="225">
        <v>1.0291E-2</v>
      </c>
      <c r="K790" s="225">
        <v>1.0253E-2</v>
      </c>
      <c r="L790" s="225">
        <v>1.0355E-2</v>
      </c>
      <c r="M790" s="225">
        <v>1.025E-2</v>
      </c>
      <c r="N790" s="225">
        <v>1.0082000000000001E-2</v>
      </c>
      <c r="O790" s="225">
        <v>1.0142E-2</v>
      </c>
      <c r="P790" s="225">
        <v>1.0128999999999999E-2</v>
      </c>
      <c r="Q790" s="225">
        <v>1.0117000000000001E-2</v>
      </c>
      <c r="R790" s="225">
        <v>1.0120499999999999E-2</v>
      </c>
      <c r="S790" s="225">
        <v>1.0125500000000001E-2</v>
      </c>
      <c r="T790" s="225">
        <v>1.01975E-2</v>
      </c>
      <c r="U790" s="225">
        <v>1.00655E-2</v>
      </c>
      <c r="V790" s="225">
        <v>1.0039999999999999E-2</v>
      </c>
      <c r="W790" s="225">
        <v>1.0071999999999999E-2</v>
      </c>
      <c r="X790" s="225">
        <v>1.0121499999999999E-2</v>
      </c>
      <c r="Y790" s="225">
        <v>1.00675E-2</v>
      </c>
      <c r="Z790" s="225">
        <v>1.0093999999999999E-2</v>
      </c>
      <c r="AA790" s="225">
        <v>1.0234500000000001E-2</v>
      </c>
      <c r="AB790" s="225">
        <v>1.0434499999999999E-2</v>
      </c>
      <c r="AC790" s="121">
        <f>SUM(E790:AB790)</f>
        <v>0.2446895</v>
      </c>
    </row>
    <row r="791" spans="1:30" s="658" customFormat="1" ht="10.5" customHeight="1">
      <c r="A791" s="2108" t="s">
        <v>152</v>
      </c>
      <c r="B791" s="2109"/>
      <c r="C791" s="12" t="s">
        <v>484</v>
      </c>
      <c r="D791" s="12"/>
      <c r="E791" s="111" t="e">
        <f>E697+E701+E705+E709+E713+E717+E721+E725+E729+E733+E737+E741+E745+E749+E753+E757+E761+E765+E769+E773+E777+E781+E785</f>
        <v>#VALUE!</v>
      </c>
      <c r="F791" s="111">
        <f t="shared" ref="F791:AC792" si="224">F697+F701+F705+F709+F713+F717+F721+F725+F729+F733+F737+F741+F745+F749+F753+F757+F761+F765+F769+F773+F777+F781+F785</f>
        <v>0.43420799999999998</v>
      </c>
      <c r="G791" s="111">
        <f t="shared" si="224"/>
        <v>0.44131200000000004</v>
      </c>
      <c r="H791" s="436">
        <f t="shared" si="224"/>
        <v>0.41952</v>
      </c>
      <c r="I791" s="111">
        <f t="shared" si="224"/>
        <v>0.40896000000000005</v>
      </c>
      <c r="J791" s="111">
        <f t="shared" si="224"/>
        <v>0.42815999999999999</v>
      </c>
      <c r="K791" s="111">
        <f t="shared" si="224"/>
        <v>0.44659200000000004</v>
      </c>
      <c r="L791" s="111">
        <f t="shared" si="224"/>
        <v>0.46953600000000001</v>
      </c>
      <c r="M791" s="111">
        <f t="shared" si="224"/>
        <v>0.55910400000000005</v>
      </c>
      <c r="N791" s="436">
        <f t="shared" si="224"/>
        <v>0.611232</v>
      </c>
      <c r="O791" s="111">
        <f t="shared" si="224"/>
        <v>0.56198399999999993</v>
      </c>
      <c r="P791" s="111">
        <f t="shared" si="224"/>
        <v>0.54172799999999999</v>
      </c>
      <c r="Q791" s="111">
        <f t="shared" si="224"/>
        <v>0.55075200000000013</v>
      </c>
      <c r="R791" s="111">
        <f t="shared" si="224"/>
        <v>0.57638400000000012</v>
      </c>
      <c r="S791" s="111">
        <f t="shared" si="224"/>
        <v>0.60691200000000012</v>
      </c>
      <c r="T791" s="111">
        <f t="shared" si="224"/>
        <v>0.57878400000000008</v>
      </c>
      <c r="U791" s="111">
        <f t="shared" si="224"/>
        <v>0.53366400000000003</v>
      </c>
      <c r="V791" s="436">
        <f t="shared" si="224"/>
        <v>0.52617600000000009</v>
      </c>
      <c r="W791" s="111">
        <f t="shared" si="224"/>
        <v>0.50428800000000007</v>
      </c>
      <c r="X791" s="111">
        <f t="shared" si="224"/>
        <v>0.50371200000000005</v>
      </c>
      <c r="Y791" s="111">
        <f t="shared" si="224"/>
        <v>0.50870399999999993</v>
      </c>
      <c r="Z791" s="111">
        <f t="shared" si="224"/>
        <v>0.52262400000000009</v>
      </c>
      <c r="AA791" s="111">
        <f t="shared" si="224"/>
        <v>0.52876800000000002</v>
      </c>
      <c r="AB791" s="111">
        <f>AB697+AB701+AB705+AB709+AB713+AB717+AB721+AB725+AB729+AB733+AB737+AB741+AB745+AB749+AB753+AB757+AB761+AB765+AB769+AB773+AB777+AB781+AB785</f>
        <v>0.5112000000000001</v>
      </c>
      <c r="AC791" s="111">
        <f t="shared" si="224"/>
        <v>12.259392</v>
      </c>
    </row>
    <row r="792" spans="1:30" s="658" customFormat="1" ht="10.5" customHeight="1" thickBot="1">
      <c r="A792" s="2110"/>
      <c r="B792" s="2111"/>
      <c r="C792" s="9" t="s">
        <v>485</v>
      </c>
      <c r="D792" s="9"/>
      <c r="E792" s="125">
        <f>E698+E702+E706+E710+E714+E718+E722+E726+E730+E734+E738+E742+E746+E750+E754+E758+E762+E766+E770+E774+E778+E782+E786</f>
        <v>0</v>
      </c>
      <c r="F792" s="111">
        <f t="shared" si="224"/>
        <v>0</v>
      </c>
      <c r="G792" s="111">
        <f t="shared" si="224"/>
        <v>0</v>
      </c>
      <c r="H792" s="436">
        <f t="shared" si="224"/>
        <v>0</v>
      </c>
      <c r="I792" s="111">
        <f t="shared" si="224"/>
        <v>0</v>
      </c>
      <c r="J792" s="111">
        <f t="shared" si="224"/>
        <v>0</v>
      </c>
      <c r="K792" s="111">
        <f t="shared" si="224"/>
        <v>0</v>
      </c>
      <c r="L792" s="111">
        <f t="shared" si="224"/>
        <v>0</v>
      </c>
      <c r="M792" s="111">
        <f t="shared" si="224"/>
        <v>0</v>
      </c>
      <c r="N792" s="436">
        <f t="shared" si="224"/>
        <v>0</v>
      </c>
      <c r="O792" s="111">
        <f t="shared" si="224"/>
        <v>0</v>
      </c>
      <c r="P792" s="111">
        <f t="shared" si="224"/>
        <v>0</v>
      </c>
      <c r="Q792" s="111">
        <f t="shared" si="224"/>
        <v>0</v>
      </c>
      <c r="R792" s="111">
        <f t="shared" si="224"/>
        <v>0</v>
      </c>
      <c r="S792" s="111">
        <f t="shared" si="224"/>
        <v>0</v>
      </c>
      <c r="T792" s="111">
        <f t="shared" si="224"/>
        <v>0</v>
      </c>
      <c r="U792" s="111">
        <f t="shared" si="224"/>
        <v>0</v>
      </c>
      <c r="V792" s="436">
        <f t="shared" si="224"/>
        <v>0</v>
      </c>
      <c r="W792" s="111">
        <f t="shared" si="224"/>
        <v>0</v>
      </c>
      <c r="X792" s="111">
        <f t="shared" si="224"/>
        <v>0</v>
      </c>
      <c r="Y792" s="111">
        <f t="shared" si="224"/>
        <v>0</v>
      </c>
      <c r="Z792" s="111">
        <f t="shared" si="224"/>
        <v>0</v>
      </c>
      <c r="AA792" s="111">
        <f t="shared" si="224"/>
        <v>0</v>
      </c>
      <c r="AB792" s="111">
        <f>AB698+AB702+AB706+AB710+AB714+AB718+AB722+AB726+AB730+AB734+AB738+AB742+AB746+AB750+AB754+AB758+AB762+AB766+AB770+AB774+AB778+AB782+AB786</f>
        <v>0</v>
      </c>
      <c r="AC792" s="111">
        <f t="shared" si="224"/>
        <v>0</v>
      </c>
    </row>
    <row r="793" spans="1:30" s="658" customFormat="1" ht="10.5" customHeight="1">
      <c r="A793" s="2097" t="s">
        <v>153</v>
      </c>
      <c r="B793" s="2112"/>
      <c r="C793" s="7" t="s">
        <v>484</v>
      </c>
      <c r="D793" s="7"/>
      <c r="E793" s="108" t="e">
        <f t="shared" ref="E793:AC794" si="225">E683+E687-E791</f>
        <v>#VALUE!</v>
      </c>
      <c r="F793" s="108">
        <f t="shared" si="225"/>
        <v>3.5221920000000004</v>
      </c>
      <c r="G793" s="108">
        <f t="shared" si="225"/>
        <v>3.7208880000000004</v>
      </c>
      <c r="H793" s="415">
        <f t="shared" si="225"/>
        <v>3.6946800000000004</v>
      </c>
      <c r="I793" s="108">
        <f t="shared" si="225"/>
        <v>3.3800400000000006</v>
      </c>
      <c r="J793" s="108">
        <f t="shared" si="225"/>
        <v>3.3968400000000001</v>
      </c>
      <c r="K793" s="108">
        <f t="shared" si="225"/>
        <v>3.4030079999999998</v>
      </c>
      <c r="L793" s="108">
        <f t="shared" si="225"/>
        <v>2.8490639999999998</v>
      </c>
      <c r="M793" s="108">
        <f t="shared" si="225"/>
        <v>3.0528960000000001</v>
      </c>
      <c r="N793" s="415">
        <f t="shared" si="225"/>
        <v>3.5341680000000002</v>
      </c>
      <c r="O793" s="108">
        <f t="shared" si="225"/>
        <v>3.5558160000000001</v>
      </c>
      <c r="P793" s="108">
        <f t="shared" si="225"/>
        <v>3.4302720000000004</v>
      </c>
      <c r="Q793" s="108">
        <f t="shared" si="225"/>
        <v>3.6852480000000005</v>
      </c>
      <c r="R793" s="108">
        <f t="shared" si="225"/>
        <v>3.6602160000000001</v>
      </c>
      <c r="S793" s="108">
        <f t="shared" si="225"/>
        <v>3.4868879999999995</v>
      </c>
      <c r="T793" s="108">
        <f t="shared" si="225"/>
        <v>2.7836159999999999</v>
      </c>
      <c r="U793" s="108">
        <f t="shared" si="225"/>
        <v>3.1689360000000004</v>
      </c>
      <c r="V793" s="415">
        <f t="shared" si="225"/>
        <v>3.6132240000000002</v>
      </c>
      <c r="W793" s="108">
        <f t="shared" si="225"/>
        <v>3.6711119999999999</v>
      </c>
      <c r="X793" s="108">
        <f t="shared" si="225"/>
        <v>3.6776879999999998</v>
      </c>
      <c r="Y793" s="108">
        <f t="shared" si="225"/>
        <v>3.6594960000000007</v>
      </c>
      <c r="Z793" s="108">
        <f t="shared" si="225"/>
        <v>3.9017760000000004</v>
      </c>
      <c r="AA793" s="108">
        <f t="shared" si="225"/>
        <v>3.5518320000000005</v>
      </c>
      <c r="AB793" s="108">
        <f t="shared" si="225"/>
        <v>2.8715999999999999</v>
      </c>
      <c r="AC793" s="108">
        <f t="shared" si="225"/>
        <v>82.192608000000007</v>
      </c>
    </row>
    <row r="794" spans="1:30" s="658" customFormat="1" ht="10.5" customHeight="1" thickBot="1">
      <c r="A794" s="2110"/>
      <c r="B794" s="2111"/>
      <c r="C794" s="9" t="s">
        <v>485</v>
      </c>
      <c r="D794" s="234"/>
      <c r="E794" s="111">
        <f t="shared" si="225"/>
        <v>0</v>
      </c>
      <c r="F794" s="111">
        <f t="shared" si="225"/>
        <v>0</v>
      </c>
      <c r="G794" s="111">
        <f t="shared" si="225"/>
        <v>0</v>
      </c>
      <c r="H794" s="436">
        <f t="shared" si="225"/>
        <v>0</v>
      </c>
      <c r="I794" s="111">
        <f t="shared" si="225"/>
        <v>0</v>
      </c>
      <c r="J794" s="111">
        <f t="shared" si="225"/>
        <v>0</v>
      </c>
      <c r="K794" s="111">
        <f t="shared" si="225"/>
        <v>0</v>
      </c>
      <c r="L794" s="111">
        <f t="shared" si="225"/>
        <v>0</v>
      </c>
      <c r="M794" s="111">
        <f t="shared" si="225"/>
        <v>0</v>
      </c>
      <c r="N794" s="436">
        <f t="shared" si="225"/>
        <v>0</v>
      </c>
      <c r="O794" s="111">
        <f t="shared" si="225"/>
        <v>0</v>
      </c>
      <c r="P794" s="111">
        <f t="shared" si="225"/>
        <v>0</v>
      </c>
      <c r="Q794" s="111">
        <f t="shared" si="225"/>
        <v>0</v>
      </c>
      <c r="R794" s="111">
        <f t="shared" si="225"/>
        <v>0</v>
      </c>
      <c r="S794" s="111">
        <f t="shared" si="225"/>
        <v>0</v>
      </c>
      <c r="T794" s="111">
        <f t="shared" si="225"/>
        <v>0</v>
      </c>
      <c r="U794" s="111">
        <f t="shared" si="225"/>
        <v>0</v>
      </c>
      <c r="V794" s="436">
        <f t="shared" si="225"/>
        <v>0</v>
      </c>
      <c r="W794" s="111">
        <f t="shared" si="225"/>
        <v>0</v>
      </c>
      <c r="X794" s="111">
        <f t="shared" si="225"/>
        <v>0</v>
      </c>
      <c r="Y794" s="111">
        <f t="shared" si="225"/>
        <v>0</v>
      </c>
      <c r="Z794" s="111">
        <f t="shared" si="225"/>
        <v>0</v>
      </c>
      <c r="AA794" s="111">
        <f t="shared" si="225"/>
        <v>0</v>
      </c>
      <c r="AB794" s="111">
        <f t="shared" si="225"/>
        <v>0</v>
      </c>
      <c r="AC794" s="111">
        <f t="shared" si="225"/>
        <v>0</v>
      </c>
    </row>
    <row r="795" spans="1:30" s="32" customFormat="1" ht="10.5" customHeight="1">
      <c r="A795" s="2167" t="s">
        <v>9</v>
      </c>
      <c r="B795" s="2168"/>
      <c r="C795" s="14" t="s">
        <v>484</v>
      </c>
      <c r="D795" s="14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  <c r="AB795" s="20"/>
      <c r="AC795" s="92"/>
    </row>
    <row r="796" spans="1:30" s="32" customFormat="1" ht="10.5" customHeight="1" thickBot="1">
      <c r="A796" s="2169"/>
      <c r="B796" s="2170"/>
      <c r="C796" s="15" t="s">
        <v>485</v>
      </c>
      <c r="D796" s="15"/>
      <c r="E796" s="93"/>
      <c r="F796" s="93"/>
      <c r="G796" s="93"/>
      <c r="H796" s="93"/>
      <c r="I796" s="93"/>
      <c r="J796" s="93"/>
      <c r="K796" s="93"/>
      <c r="L796" s="93"/>
      <c r="M796" s="93"/>
      <c r="N796" s="93"/>
      <c r="O796" s="93"/>
      <c r="P796" s="93"/>
      <c r="Q796" s="93"/>
      <c r="R796" s="93"/>
      <c r="S796" s="93"/>
      <c r="T796" s="93"/>
      <c r="U796" s="93"/>
      <c r="V796" s="93"/>
      <c r="W796" s="93"/>
      <c r="X796" s="93"/>
      <c r="Y796" s="93"/>
      <c r="Z796" s="93"/>
      <c r="AA796" s="93"/>
      <c r="AB796" s="93"/>
      <c r="AC796" s="94"/>
    </row>
    <row r="797" spans="1:30" s="42" customFormat="1" ht="30" customHeight="1" thickBot="1">
      <c r="A797" s="40"/>
      <c r="B797" s="41"/>
      <c r="E797" s="98"/>
      <c r="F797" s="98"/>
      <c r="G797" s="98"/>
      <c r="H797" s="100"/>
      <c r="I797" s="98"/>
      <c r="J797" s="98"/>
      <c r="K797" s="98"/>
      <c r="L797" s="98"/>
      <c r="M797" s="98"/>
      <c r="N797" s="100"/>
      <c r="O797" s="98"/>
      <c r="P797" s="98"/>
      <c r="Q797" s="98"/>
      <c r="R797" s="98"/>
      <c r="S797" s="98"/>
      <c r="T797" s="98"/>
      <c r="U797" s="98"/>
      <c r="V797" s="100"/>
      <c r="W797" s="98"/>
      <c r="X797" s="98"/>
      <c r="Y797" s="98"/>
      <c r="Z797" s="98"/>
      <c r="AA797" s="98"/>
      <c r="AB797" s="98"/>
      <c r="AC797" s="98"/>
    </row>
    <row r="798" spans="1:30" s="658" customFormat="1" ht="28.5" customHeight="1">
      <c r="A798" s="133" t="s">
        <v>17</v>
      </c>
      <c r="B798" s="134" t="s">
        <v>5</v>
      </c>
      <c r="C798" s="6" t="s">
        <v>14</v>
      </c>
      <c r="D798" s="237" t="s">
        <v>499</v>
      </c>
      <c r="E798" s="2119" t="s">
        <v>15</v>
      </c>
      <c r="F798" s="2119"/>
      <c r="G798" s="2119"/>
      <c r="H798" s="2119"/>
      <c r="I798" s="2119"/>
      <c r="J798" s="2119"/>
      <c r="K798" s="2119"/>
      <c r="L798" s="2119"/>
      <c r="M798" s="2119"/>
      <c r="N798" s="2119"/>
      <c r="O798" s="2119"/>
      <c r="P798" s="2119"/>
      <c r="Q798" s="2119"/>
      <c r="R798" s="2119"/>
      <c r="S798" s="2119"/>
      <c r="T798" s="2119"/>
      <c r="U798" s="2119"/>
      <c r="V798" s="2119"/>
      <c r="W798" s="2119"/>
      <c r="X798" s="2119"/>
      <c r="Y798" s="2119"/>
      <c r="Z798" s="2119"/>
      <c r="AA798" s="2119"/>
      <c r="AB798" s="2119"/>
      <c r="AC798" s="2102" t="s">
        <v>10</v>
      </c>
    </row>
    <row r="799" spans="1:30" s="13" customFormat="1" ht="12.75" customHeight="1" thickBot="1">
      <c r="A799" s="2121" t="s">
        <v>768</v>
      </c>
      <c r="B799" s="2122"/>
      <c r="C799" s="17"/>
      <c r="D799" s="17"/>
      <c r="E799" s="18">
        <v>1</v>
      </c>
      <c r="F799" s="18">
        <v>2</v>
      </c>
      <c r="G799" s="18">
        <v>3</v>
      </c>
      <c r="H799" s="18">
        <v>4</v>
      </c>
      <c r="I799" s="18">
        <v>5</v>
      </c>
      <c r="J799" s="18">
        <v>6</v>
      </c>
      <c r="K799" s="18">
        <v>7</v>
      </c>
      <c r="L799" s="18">
        <v>8</v>
      </c>
      <c r="M799" s="18">
        <v>9</v>
      </c>
      <c r="N799" s="18">
        <v>10</v>
      </c>
      <c r="O799" s="18">
        <v>11</v>
      </c>
      <c r="P799" s="18">
        <v>12</v>
      </c>
      <c r="Q799" s="18">
        <v>13</v>
      </c>
      <c r="R799" s="18">
        <v>14</v>
      </c>
      <c r="S799" s="18">
        <v>15</v>
      </c>
      <c r="T799" s="18">
        <v>16</v>
      </c>
      <c r="U799" s="18">
        <v>17</v>
      </c>
      <c r="V799" s="18">
        <v>18</v>
      </c>
      <c r="W799" s="18">
        <v>19</v>
      </c>
      <c r="X799" s="18">
        <v>20</v>
      </c>
      <c r="Y799" s="18">
        <v>21</v>
      </c>
      <c r="Z799" s="18">
        <v>22</v>
      </c>
      <c r="AA799" s="18">
        <v>23</v>
      </c>
      <c r="AB799" s="18">
        <v>24</v>
      </c>
      <c r="AC799" s="2120"/>
    </row>
    <row r="800" spans="1:30" s="13" customFormat="1" ht="12.75" customHeight="1">
      <c r="A800" s="19" t="s">
        <v>293</v>
      </c>
      <c r="B800" s="20"/>
      <c r="C800" s="21"/>
      <c r="D800" s="21"/>
      <c r="E800" s="20">
        <v>5</v>
      </c>
      <c r="F800" s="20">
        <v>5</v>
      </c>
      <c r="G800" s="20">
        <v>5</v>
      </c>
      <c r="H800" s="20">
        <v>5</v>
      </c>
      <c r="I800" s="20">
        <v>5</v>
      </c>
      <c r="J800" s="20">
        <v>5</v>
      </c>
      <c r="K800" s="20">
        <v>5</v>
      </c>
      <c r="L800" s="20">
        <v>5</v>
      </c>
      <c r="M800" s="20">
        <v>5</v>
      </c>
      <c r="N800" s="20">
        <v>5</v>
      </c>
      <c r="O800" s="20">
        <v>5</v>
      </c>
      <c r="P800" s="20">
        <v>5</v>
      </c>
      <c r="Q800" s="20">
        <v>5</v>
      </c>
      <c r="R800" s="20">
        <v>5</v>
      </c>
      <c r="S800" s="20">
        <v>5</v>
      </c>
      <c r="T800" s="20">
        <v>5</v>
      </c>
      <c r="U800" s="20">
        <v>5</v>
      </c>
      <c r="V800" s="20">
        <v>5</v>
      </c>
      <c r="W800" s="20">
        <v>5</v>
      </c>
      <c r="X800" s="20">
        <v>5</v>
      </c>
      <c r="Y800" s="20">
        <v>5</v>
      </c>
      <c r="Z800" s="20">
        <v>5</v>
      </c>
      <c r="AA800" s="20">
        <v>5</v>
      </c>
      <c r="AB800" s="20">
        <v>5</v>
      </c>
      <c r="AC800" s="22"/>
    </row>
    <row r="801" spans="1:30" s="13" customFormat="1" ht="12.75" customHeight="1" thickBot="1">
      <c r="A801" s="36" t="s">
        <v>294</v>
      </c>
      <c r="B801" s="37"/>
      <c r="C801" s="38"/>
      <c r="D801" s="38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  <c r="AA801" s="37"/>
      <c r="AB801" s="37"/>
      <c r="AC801" s="39"/>
    </row>
    <row r="802" spans="1:30" s="658" customFormat="1" ht="11.25">
      <c r="A802" s="2091" t="s">
        <v>99</v>
      </c>
      <c r="B802" s="2094" t="s">
        <v>295</v>
      </c>
      <c r="C802" s="10" t="s">
        <v>484</v>
      </c>
      <c r="D802" s="1015" t="s">
        <v>480</v>
      </c>
      <c r="E802" s="225">
        <v>1.6876800000000001</v>
      </c>
      <c r="F802" s="225">
        <v>1.68696</v>
      </c>
      <c r="G802" s="225">
        <v>1.68408</v>
      </c>
      <c r="H802" s="440">
        <v>1.68336</v>
      </c>
      <c r="I802" s="225">
        <v>1.6876800000000001</v>
      </c>
      <c r="J802" s="225">
        <v>1.68588</v>
      </c>
      <c r="K802" s="225">
        <v>1.6844400000000002</v>
      </c>
      <c r="L802" s="225">
        <v>1.68516</v>
      </c>
      <c r="M802" s="225">
        <v>1.6847999999999999</v>
      </c>
      <c r="N802" s="2036">
        <v>1.70496</v>
      </c>
      <c r="O802" s="225">
        <v>1.70316</v>
      </c>
      <c r="P802" s="225">
        <v>1.7092799999999999</v>
      </c>
      <c r="Q802" s="225">
        <v>1.67652</v>
      </c>
      <c r="R802" s="225">
        <v>1.6956</v>
      </c>
      <c r="S802" s="225">
        <v>1.68876</v>
      </c>
      <c r="T802" s="225">
        <v>1.6876800000000001</v>
      </c>
      <c r="U802" s="225">
        <v>1.68984</v>
      </c>
      <c r="V802" s="440">
        <v>1.69452</v>
      </c>
      <c r="W802" s="225">
        <v>1.6790399999999999</v>
      </c>
      <c r="X802" s="225">
        <v>1.6750799999999999</v>
      </c>
      <c r="Y802" s="225">
        <v>1.67364</v>
      </c>
      <c r="Z802" s="225">
        <v>1.6739999999999999</v>
      </c>
      <c r="AA802" s="225">
        <v>1.6743599999999998</v>
      </c>
      <c r="AB802" s="225">
        <v>1.68912</v>
      </c>
      <c r="AC802" s="120">
        <f>SUM(E802:AB802)</f>
        <v>40.485599999999998</v>
      </c>
    </row>
    <row r="803" spans="1:30" s="658" customFormat="1" ht="11.25">
      <c r="A803" s="2092"/>
      <c r="B803" s="2095"/>
      <c r="C803" s="11" t="s">
        <v>485</v>
      </c>
      <c r="D803" s="1787" t="s">
        <v>480</v>
      </c>
      <c r="E803" s="264">
        <v>0.4032</v>
      </c>
      <c r="F803" s="264">
        <v>0.40608</v>
      </c>
      <c r="G803" s="264">
        <v>0.41868</v>
      </c>
      <c r="H803" s="443">
        <v>0.42731999999999998</v>
      </c>
      <c r="I803" s="264">
        <v>0.42660000000000003</v>
      </c>
      <c r="J803" s="264">
        <v>0.42912</v>
      </c>
      <c r="K803" s="264">
        <v>0.41436000000000001</v>
      </c>
      <c r="L803" s="264">
        <v>0.39779999999999999</v>
      </c>
      <c r="M803" s="264">
        <v>0.41904000000000002</v>
      </c>
      <c r="N803" s="2037">
        <v>0.48096</v>
      </c>
      <c r="O803" s="264">
        <v>0.46295999999999998</v>
      </c>
      <c r="P803" s="264">
        <v>0.51408000000000009</v>
      </c>
      <c r="Q803" s="264">
        <v>0.46548</v>
      </c>
      <c r="R803" s="264">
        <v>0.49428</v>
      </c>
      <c r="S803" s="264">
        <v>0.44892000000000004</v>
      </c>
      <c r="T803" s="264">
        <v>0.43416000000000005</v>
      </c>
      <c r="U803" s="264">
        <v>0.42696000000000001</v>
      </c>
      <c r="V803" s="443">
        <v>0.43236000000000002</v>
      </c>
      <c r="W803" s="264">
        <v>0.42552000000000001</v>
      </c>
      <c r="X803" s="264">
        <v>0.43775999999999998</v>
      </c>
      <c r="Y803" s="264">
        <v>0.43019999999999997</v>
      </c>
      <c r="Z803" s="264">
        <v>0.43056</v>
      </c>
      <c r="AA803" s="264">
        <v>0.42192000000000002</v>
      </c>
      <c r="AB803" s="264">
        <v>0.43883999999999995</v>
      </c>
      <c r="AC803" s="116">
        <f>SUM(E803:AB803)</f>
        <v>10.487160000000001</v>
      </c>
    </row>
    <row r="804" spans="1:30" s="658" customFormat="1" ht="11.25">
      <c r="A804" s="2092"/>
      <c r="B804" s="2095"/>
      <c r="C804" s="11" t="s">
        <v>8</v>
      </c>
      <c r="D804" s="11" t="s">
        <v>506</v>
      </c>
      <c r="E804" s="112">
        <f>SQRT(E802*E802+E803*E803)*1000/(1.732*6.3)</f>
        <v>159.021179469716</v>
      </c>
      <c r="F804" s="112">
        <f t="shared" ref="F804:AB804" si="226">SQRT(F802*F802+F803*F803)*1000/(1.732*6.3)</f>
        <v>159.01856465999742</v>
      </c>
      <c r="G804" s="112">
        <f t="shared" si="226"/>
        <v>159.0366107629944</v>
      </c>
      <c r="H804" s="417">
        <f t="shared" si="226"/>
        <v>159.16554676204834</v>
      </c>
      <c r="I804" s="112">
        <f t="shared" si="226"/>
        <v>159.53313109661448</v>
      </c>
      <c r="J804" s="112">
        <f t="shared" si="226"/>
        <v>159.43001544462123</v>
      </c>
      <c r="K804" s="112">
        <f t="shared" si="226"/>
        <v>158.97359278699602</v>
      </c>
      <c r="L804" s="112">
        <f t="shared" si="226"/>
        <v>158.68213451067211</v>
      </c>
      <c r="M804" s="112">
        <f t="shared" si="226"/>
        <v>159.10860709696189</v>
      </c>
      <c r="N804" s="2038">
        <f t="shared" si="226"/>
        <v>162.35013031676459</v>
      </c>
      <c r="O804" s="112">
        <f t="shared" si="226"/>
        <v>161.75085302177203</v>
      </c>
      <c r="P804" s="112">
        <f t="shared" si="226"/>
        <v>163.57945172746065</v>
      </c>
      <c r="Q804" s="112">
        <f t="shared" si="226"/>
        <v>159.45781777925814</v>
      </c>
      <c r="R804" s="112">
        <f t="shared" si="226"/>
        <v>161.86209346198729</v>
      </c>
      <c r="S804" s="112">
        <f t="shared" si="226"/>
        <v>160.14235944532683</v>
      </c>
      <c r="T804" s="112">
        <f t="shared" si="226"/>
        <v>159.70433479547845</v>
      </c>
      <c r="U804" s="112">
        <f t="shared" si="226"/>
        <v>159.73313541022617</v>
      </c>
      <c r="V804" s="417">
        <f t="shared" si="226"/>
        <v>160.27063679834089</v>
      </c>
      <c r="W804" s="112">
        <f t="shared" si="226"/>
        <v>158.74123285599305</v>
      </c>
      <c r="X804" s="112">
        <f t="shared" si="226"/>
        <v>158.66937167335698</v>
      </c>
      <c r="Y804" s="112">
        <f t="shared" si="226"/>
        <v>158.36778972730059</v>
      </c>
      <c r="Z804" s="112">
        <f t="shared" si="226"/>
        <v>158.40795869886585</v>
      </c>
      <c r="AA804" s="112">
        <f t="shared" si="226"/>
        <v>158.24456996089546</v>
      </c>
      <c r="AB804" s="112">
        <f t="shared" si="226"/>
        <v>159.93945723927212</v>
      </c>
      <c r="AC804" s="116"/>
    </row>
    <row r="805" spans="1:30" s="658" customFormat="1" ht="12" thickBot="1">
      <c r="A805" s="2135"/>
      <c r="B805" s="2136"/>
      <c r="C805" s="45" t="s">
        <v>16</v>
      </c>
      <c r="D805" s="45"/>
      <c r="E805" s="125">
        <f t="shared" ref="E805:AC805" si="227">E803/E802</f>
        <v>0.23890784982935154</v>
      </c>
      <c r="F805" s="125">
        <f t="shared" si="227"/>
        <v>0.2407170294494238</v>
      </c>
      <c r="G805" s="125">
        <f t="shared" si="227"/>
        <v>0.24861051731509193</v>
      </c>
      <c r="H805" s="438">
        <f t="shared" si="227"/>
        <v>0.25384944396920445</v>
      </c>
      <c r="I805" s="125">
        <f t="shared" si="227"/>
        <v>0.25277303754266212</v>
      </c>
      <c r="J805" s="125">
        <f t="shared" si="227"/>
        <v>0.25453768951526801</v>
      </c>
      <c r="K805" s="125">
        <f t="shared" si="227"/>
        <v>0.24599273349006195</v>
      </c>
      <c r="L805" s="125">
        <f t="shared" si="227"/>
        <v>0.23606067079683826</v>
      </c>
      <c r="M805" s="125">
        <f t="shared" si="227"/>
        <v>0.24871794871794875</v>
      </c>
      <c r="N805" s="438">
        <f t="shared" si="227"/>
        <v>0.28209459459459457</v>
      </c>
      <c r="O805" s="125">
        <f t="shared" si="227"/>
        <v>0.27182413865990274</v>
      </c>
      <c r="P805" s="125">
        <f t="shared" si="227"/>
        <v>0.30075821398483576</v>
      </c>
      <c r="Q805" s="125">
        <f t="shared" si="227"/>
        <v>0.27764655357526302</v>
      </c>
      <c r="R805" s="125">
        <f t="shared" si="227"/>
        <v>0.29150743099787685</v>
      </c>
      <c r="S805" s="125">
        <f t="shared" si="227"/>
        <v>0.26582818162438715</v>
      </c>
      <c r="T805" s="125">
        <f t="shared" si="227"/>
        <v>0.25725255972696248</v>
      </c>
      <c r="U805" s="125">
        <f t="shared" si="227"/>
        <v>0.25266297400937365</v>
      </c>
      <c r="V805" s="438">
        <f t="shared" si="227"/>
        <v>0.25515190142341193</v>
      </c>
      <c r="W805" s="125">
        <f t="shared" si="227"/>
        <v>0.25343053173241853</v>
      </c>
      <c r="X805" s="125">
        <f t="shared" si="227"/>
        <v>0.26133677197506983</v>
      </c>
      <c r="Y805" s="125">
        <f t="shared" si="227"/>
        <v>0.25704452570445258</v>
      </c>
      <c r="Z805" s="125">
        <f t="shared" si="227"/>
        <v>0.25720430107526882</v>
      </c>
      <c r="AA805" s="125">
        <f t="shared" si="227"/>
        <v>0.25198881960868635</v>
      </c>
      <c r="AB805" s="125">
        <f t="shared" si="227"/>
        <v>0.25980392156862742</v>
      </c>
      <c r="AC805" s="121">
        <f t="shared" si="227"/>
        <v>0.25903432331495646</v>
      </c>
    </row>
    <row r="806" spans="1:30" s="658" customFormat="1" ht="11.25">
      <c r="A806" s="2123" t="s">
        <v>124</v>
      </c>
      <c r="B806" s="2124" t="s">
        <v>337</v>
      </c>
      <c r="C806" s="63" t="s">
        <v>484</v>
      </c>
      <c r="D806" s="63" t="s">
        <v>507</v>
      </c>
      <c r="E806" s="111"/>
      <c r="F806" s="111"/>
      <c r="G806" s="111"/>
      <c r="H806" s="436"/>
      <c r="I806" s="111"/>
      <c r="J806" s="111"/>
      <c r="K806" s="111"/>
      <c r="L806" s="111"/>
      <c r="M806" s="111"/>
      <c r="N806" s="436"/>
      <c r="O806" s="111"/>
      <c r="P806" s="111"/>
      <c r="Q806" s="111"/>
      <c r="R806" s="111"/>
      <c r="S806" s="111"/>
      <c r="T806" s="111"/>
      <c r="U806" s="111"/>
      <c r="V806" s="436"/>
      <c r="W806" s="111"/>
      <c r="X806" s="111"/>
      <c r="Y806" s="111"/>
      <c r="Z806" s="111"/>
      <c r="AA806" s="111"/>
      <c r="AB806" s="111"/>
      <c r="AC806" s="123">
        <f>SUM(E806:AB806)</f>
        <v>0</v>
      </c>
      <c r="AD806" s="658" t="s">
        <v>464</v>
      </c>
    </row>
    <row r="807" spans="1:30" s="658" customFormat="1" ht="11.25">
      <c r="A807" s="2177"/>
      <c r="B807" s="2179"/>
      <c r="C807" s="11" t="s">
        <v>485</v>
      </c>
      <c r="D807" s="11" t="s">
        <v>507</v>
      </c>
      <c r="E807" s="109"/>
      <c r="F807" s="109"/>
      <c r="G807" s="109"/>
      <c r="H807" s="416"/>
      <c r="I807" s="109"/>
      <c r="J807" s="109"/>
      <c r="K807" s="109"/>
      <c r="L807" s="109"/>
      <c r="M807" s="109"/>
      <c r="N807" s="416"/>
      <c r="O807" s="109"/>
      <c r="P807" s="109"/>
      <c r="Q807" s="109"/>
      <c r="R807" s="109"/>
      <c r="S807" s="109"/>
      <c r="T807" s="109"/>
      <c r="U807" s="109"/>
      <c r="V807" s="416"/>
      <c r="W807" s="109"/>
      <c r="X807" s="109"/>
      <c r="Y807" s="109"/>
      <c r="Z807" s="109"/>
      <c r="AA807" s="109"/>
      <c r="AB807" s="109"/>
      <c r="AC807" s="116">
        <f>SUM(E807:AB807)</f>
        <v>0</v>
      </c>
      <c r="AD807" s="658" t="s">
        <v>464</v>
      </c>
    </row>
    <row r="808" spans="1:30" s="658" customFormat="1" ht="11.25">
      <c r="A808" s="2177"/>
      <c r="B808" s="2179"/>
      <c r="C808" s="11" t="s">
        <v>8</v>
      </c>
      <c r="D808" s="11" t="s">
        <v>506</v>
      </c>
      <c r="E808" s="112">
        <f>E806*100</f>
        <v>0</v>
      </c>
      <c r="F808" s="112">
        <f t="shared" ref="F808:AB808" si="228">F806*100</f>
        <v>0</v>
      </c>
      <c r="G808" s="112">
        <f t="shared" si="228"/>
        <v>0</v>
      </c>
      <c r="H808" s="417">
        <f t="shared" si="228"/>
        <v>0</v>
      </c>
      <c r="I808" s="112">
        <f t="shared" si="228"/>
        <v>0</v>
      </c>
      <c r="J808" s="112">
        <f t="shared" si="228"/>
        <v>0</v>
      </c>
      <c r="K808" s="112">
        <f t="shared" si="228"/>
        <v>0</v>
      </c>
      <c r="L808" s="112">
        <f t="shared" si="228"/>
        <v>0</v>
      </c>
      <c r="M808" s="112">
        <f t="shared" si="228"/>
        <v>0</v>
      </c>
      <c r="N808" s="417">
        <f t="shared" si="228"/>
        <v>0</v>
      </c>
      <c r="O808" s="112">
        <f t="shared" si="228"/>
        <v>0</v>
      </c>
      <c r="P808" s="112">
        <f t="shared" si="228"/>
        <v>0</v>
      </c>
      <c r="Q808" s="112">
        <f t="shared" si="228"/>
        <v>0</v>
      </c>
      <c r="R808" s="112">
        <f t="shared" si="228"/>
        <v>0</v>
      </c>
      <c r="S808" s="112">
        <f t="shared" si="228"/>
        <v>0</v>
      </c>
      <c r="T808" s="112">
        <f t="shared" si="228"/>
        <v>0</v>
      </c>
      <c r="U808" s="112">
        <f t="shared" si="228"/>
        <v>0</v>
      </c>
      <c r="V808" s="417">
        <f t="shared" si="228"/>
        <v>0</v>
      </c>
      <c r="W808" s="112">
        <f t="shared" si="228"/>
        <v>0</v>
      </c>
      <c r="X808" s="112">
        <f t="shared" si="228"/>
        <v>0</v>
      </c>
      <c r="Y808" s="112">
        <f t="shared" si="228"/>
        <v>0</v>
      </c>
      <c r="Z808" s="112">
        <f t="shared" si="228"/>
        <v>0</v>
      </c>
      <c r="AA808" s="112">
        <f t="shared" si="228"/>
        <v>0</v>
      </c>
      <c r="AB808" s="112">
        <f t="shared" si="228"/>
        <v>0</v>
      </c>
      <c r="AC808" s="116"/>
    </row>
    <row r="809" spans="1:30" s="658" customFormat="1" ht="12" thickBot="1">
      <c r="A809" s="2178"/>
      <c r="B809" s="2180"/>
      <c r="C809" s="45" t="s">
        <v>16</v>
      </c>
      <c r="D809" s="45"/>
      <c r="E809" s="125" t="e">
        <f t="shared" ref="E809:AC809" si="229">E807/E806</f>
        <v>#DIV/0!</v>
      </c>
      <c r="F809" s="125" t="e">
        <f t="shared" si="229"/>
        <v>#DIV/0!</v>
      </c>
      <c r="G809" s="125" t="e">
        <f t="shared" si="229"/>
        <v>#DIV/0!</v>
      </c>
      <c r="H809" s="438" t="e">
        <f t="shared" si="229"/>
        <v>#DIV/0!</v>
      </c>
      <c r="I809" s="125" t="e">
        <f t="shared" si="229"/>
        <v>#DIV/0!</v>
      </c>
      <c r="J809" s="125" t="e">
        <f t="shared" si="229"/>
        <v>#DIV/0!</v>
      </c>
      <c r="K809" s="125" t="e">
        <f t="shared" si="229"/>
        <v>#DIV/0!</v>
      </c>
      <c r="L809" s="125" t="e">
        <f t="shared" si="229"/>
        <v>#DIV/0!</v>
      </c>
      <c r="M809" s="125" t="e">
        <f t="shared" si="229"/>
        <v>#DIV/0!</v>
      </c>
      <c r="N809" s="438" t="e">
        <f t="shared" si="229"/>
        <v>#DIV/0!</v>
      </c>
      <c r="O809" s="125" t="e">
        <f t="shared" si="229"/>
        <v>#DIV/0!</v>
      </c>
      <c r="P809" s="125" t="e">
        <f t="shared" si="229"/>
        <v>#DIV/0!</v>
      </c>
      <c r="Q809" s="125" t="e">
        <f t="shared" si="229"/>
        <v>#DIV/0!</v>
      </c>
      <c r="R809" s="125" t="e">
        <f t="shared" si="229"/>
        <v>#DIV/0!</v>
      </c>
      <c r="S809" s="125" t="e">
        <f t="shared" si="229"/>
        <v>#DIV/0!</v>
      </c>
      <c r="T809" s="125" t="e">
        <f t="shared" si="229"/>
        <v>#DIV/0!</v>
      </c>
      <c r="U809" s="125" t="e">
        <f t="shared" si="229"/>
        <v>#DIV/0!</v>
      </c>
      <c r="V809" s="438" t="e">
        <f t="shared" si="229"/>
        <v>#DIV/0!</v>
      </c>
      <c r="W809" s="125" t="e">
        <f t="shared" si="229"/>
        <v>#DIV/0!</v>
      </c>
      <c r="X809" s="125" t="e">
        <f t="shared" si="229"/>
        <v>#DIV/0!</v>
      </c>
      <c r="Y809" s="125" t="e">
        <f t="shared" si="229"/>
        <v>#DIV/0!</v>
      </c>
      <c r="Z809" s="125" t="e">
        <f t="shared" si="229"/>
        <v>#DIV/0!</v>
      </c>
      <c r="AA809" s="125" t="e">
        <f t="shared" si="229"/>
        <v>#DIV/0!</v>
      </c>
      <c r="AB809" s="125" t="e">
        <f t="shared" si="229"/>
        <v>#DIV/0!</v>
      </c>
      <c r="AC809" s="121" t="e">
        <f t="shared" si="229"/>
        <v>#DIV/0!</v>
      </c>
    </row>
    <row r="810" spans="1:30" s="13" customFormat="1" ht="14.25" customHeight="1" thickBot="1">
      <c r="A810" s="137" t="s">
        <v>297</v>
      </c>
      <c r="B810" s="138"/>
      <c r="C810" s="139"/>
      <c r="D810" s="139"/>
      <c r="E810" s="3">
        <v>1</v>
      </c>
      <c r="F810" s="3">
        <v>2</v>
      </c>
      <c r="G810" s="245">
        <v>3</v>
      </c>
      <c r="H810" s="245">
        <v>4</v>
      </c>
      <c r="I810" s="3">
        <v>5</v>
      </c>
      <c r="J810" s="3">
        <v>6</v>
      </c>
      <c r="K810" s="3">
        <v>7</v>
      </c>
      <c r="L810" s="3">
        <v>8</v>
      </c>
      <c r="M810" s="3">
        <v>9</v>
      </c>
      <c r="N810" s="245">
        <v>10</v>
      </c>
      <c r="O810" s="3">
        <v>11</v>
      </c>
      <c r="P810" s="3">
        <v>12</v>
      </c>
      <c r="Q810" s="3">
        <v>13</v>
      </c>
      <c r="R810" s="3">
        <v>14</v>
      </c>
      <c r="S810" s="3">
        <v>15</v>
      </c>
      <c r="T810" s="3">
        <v>16</v>
      </c>
      <c r="U810" s="3">
        <v>17</v>
      </c>
      <c r="V810" s="245">
        <v>18</v>
      </c>
      <c r="W810" s="3">
        <v>19</v>
      </c>
      <c r="X810" s="3">
        <v>20</v>
      </c>
      <c r="Y810" s="3">
        <v>21</v>
      </c>
      <c r="Z810" s="3">
        <v>22</v>
      </c>
      <c r="AA810" s="3">
        <v>23</v>
      </c>
      <c r="AB810" s="3">
        <v>24</v>
      </c>
      <c r="AC810" s="140">
        <v>25</v>
      </c>
    </row>
    <row r="811" spans="1:30" s="32" customFormat="1" ht="14.25" customHeight="1" thickBot="1">
      <c r="A811" s="28" t="s">
        <v>148</v>
      </c>
      <c r="B811" s="29"/>
      <c r="C811" s="30" t="s">
        <v>13</v>
      </c>
      <c r="D811" s="30" t="s">
        <v>467</v>
      </c>
      <c r="E811" s="296"/>
      <c r="F811" s="296"/>
      <c r="G811" s="296"/>
      <c r="H811" s="296"/>
      <c r="I811" s="296"/>
      <c r="J811" s="296"/>
      <c r="K811" s="296"/>
      <c r="L811" s="296"/>
      <c r="M811" s="296"/>
      <c r="N811" s="296"/>
      <c r="O811" s="296"/>
      <c r="P811" s="296"/>
      <c r="Q811" s="296"/>
      <c r="R811" s="296"/>
      <c r="S811" s="296"/>
      <c r="T811" s="296"/>
      <c r="U811" s="296"/>
      <c r="V811" s="296"/>
      <c r="W811" s="296"/>
      <c r="X811" s="296"/>
      <c r="Y811" s="296"/>
      <c r="Z811" s="296"/>
      <c r="AA811" s="296"/>
      <c r="AB811" s="296"/>
      <c r="AC811" s="31"/>
    </row>
    <row r="812" spans="1:30">
      <c r="A812" s="2091" t="s">
        <v>123</v>
      </c>
      <c r="B812" s="2094" t="s">
        <v>59</v>
      </c>
      <c r="C812" s="10" t="s">
        <v>484</v>
      </c>
      <c r="D812" s="10"/>
      <c r="E812" s="184"/>
      <c r="F812" s="184"/>
      <c r="G812" s="184"/>
      <c r="H812" s="476"/>
      <c r="I812" s="184"/>
      <c r="J812" s="184"/>
      <c r="K812" s="184"/>
      <c r="L812" s="184"/>
      <c r="M812" s="184"/>
      <c r="N812" s="476"/>
      <c r="O812" s="184"/>
      <c r="P812" s="184"/>
      <c r="Q812" s="184"/>
      <c r="R812" s="184"/>
      <c r="S812" s="184"/>
      <c r="T812" s="184"/>
      <c r="U812" s="184"/>
      <c r="V812" s="476"/>
      <c r="W812" s="184"/>
      <c r="X812" s="184"/>
      <c r="Y812" s="184"/>
      <c r="Z812" s="184"/>
      <c r="AA812" s="184"/>
      <c r="AB812" s="184"/>
      <c r="AC812" s="123">
        <f>SUM(E812:AB812)</f>
        <v>0</v>
      </c>
      <c r="AD812" s="658" t="s">
        <v>464</v>
      </c>
    </row>
    <row r="813" spans="1:30">
      <c r="A813" s="2149"/>
      <c r="B813" s="2151"/>
      <c r="C813" s="11" t="s">
        <v>485</v>
      </c>
      <c r="D813" s="11"/>
      <c r="E813" s="183"/>
      <c r="F813" s="183"/>
      <c r="G813" s="183"/>
      <c r="H813" s="477"/>
      <c r="I813" s="183"/>
      <c r="J813" s="183"/>
      <c r="K813" s="183"/>
      <c r="L813" s="183"/>
      <c r="M813" s="183"/>
      <c r="N813" s="477"/>
      <c r="O813" s="183"/>
      <c r="P813" s="183"/>
      <c r="Q813" s="183"/>
      <c r="R813" s="183"/>
      <c r="S813" s="183"/>
      <c r="T813" s="183"/>
      <c r="U813" s="183"/>
      <c r="V813" s="477"/>
      <c r="W813" s="183"/>
      <c r="X813" s="183"/>
      <c r="Y813" s="183"/>
      <c r="Z813" s="183"/>
      <c r="AA813" s="183"/>
      <c r="AB813" s="183"/>
      <c r="AC813" s="123">
        <f>SUM(E813:AB813)</f>
        <v>0</v>
      </c>
      <c r="AD813" s="658" t="s">
        <v>464</v>
      </c>
    </row>
    <row r="814" spans="1:30">
      <c r="A814" s="2149"/>
      <c r="B814" s="2151"/>
      <c r="C814" s="11" t="s">
        <v>8</v>
      </c>
      <c r="D814" s="11"/>
      <c r="E814" s="112">
        <f>E812*100</f>
        <v>0</v>
      </c>
      <c r="F814" s="112">
        <f t="shared" ref="F814:AB814" si="230">F812*100</f>
        <v>0</v>
      </c>
      <c r="G814" s="112">
        <f t="shared" si="230"/>
        <v>0</v>
      </c>
      <c r="H814" s="417">
        <f t="shared" si="230"/>
        <v>0</v>
      </c>
      <c r="I814" s="112">
        <f t="shared" si="230"/>
        <v>0</v>
      </c>
      <c r="J814" s="112">
        <f t="shared" si="230"/>
        <v>0</v>
      </c>
      <c r="K814" s="112">
        <f t="shared" si="230"/>
        <v>0</v>
      </c>
      <c r="L814" s="112">
        <f t="shared" si="230"/>
        <v>0</v>
      </c>
      <c r="M814" s="112">
        <f t="shared" si="230"/>
        <v>0</v>
      </c>
      <c r="N814" s="417">
        <f t="shared" si="230"/>
        <v>0</v>
      </c>
      <c r="O814" s="112">
        <f t="shared" si="230"/>
        <v>0</v>
      </c>
      <c r="P814" s="112">
        <f t="shared" si="230"/>
        <v>0</v>
      </c>
      <c r="Q814" s="112">
        <f t="shared" si="230"/>
        <v>0</v>
      </c>
      <c r="R814" s="112">
        <f t="shared" si="230"/>
        <v>0</v>
      </c>
      <c r="S814" s="112">
        <f t="shared" si="230"/>
        <v>0</v>
      </c>
      <c r="T814" s="112">
        <f t="shared" si="230"/>
        <v>0</v>
      </c>
      <c r="U814" s="112">
        <f t="shared" si="230"/>
        <v>0</v>
      </c>
      <c r="V814" s="417">
        <f t="shared" si="230"/>
        <v>0</v>
      </c>
      <c r="W814" s="112">
        <f t="shared" si="230"/>
        <v>0</v>
      </c>
      <c r="X814" s="112">
        <f t="shared" si="230"/>
        <v>0</v>
      </c>
      <c r="Y814" s="112">
        <f t="shared" si="230"/>
        <v>0</v>
      </c>
      <c r="Z814" s="112">
        <f t="shared" si="230"/>
        <v>0</v>
      </c>
      <c r="AA814" s="112">
        <f t="shared" si="230"/>
        <v>0</v>
      </c>
      <c r="AB814" s="112">
        <f t="shared" si="230"/>
        <v>0</v>
      </c>
      <c r="AC814" s="123"/>
    </row>
    <row r="815" spans="1:30" ht="13.5" thickBot="1">
      <c r="A815" s="2150"/>
      <c r="B815" s="2152"/>
      <c r="C815" s="46" t="s">
        <v>16</v>
      </c>
      <c r="D815" s="46"/>
      <c r="E815" s="109" t="e">
        <f t="shared" ref="E815:AC815" si="231">E813/E812</f>
        <v>#DIV/0!</v>
      </c>
      <c r="F815" s="109" t="e">
        <f t="shared" si="231"/>
        <v>#DIV/0!</v>
      </c>
      <c r="G815" s="109" t="e">
        <f t="shared" si="231"/>
        <v>#DIV/0!</v>
      </c>
      <c r="H815" s="416" t="e">
        <f t="shared" si="231"/>
        <v>#DIV/0!</v>
      </c>
      <c r="I815" s="109" t="e">
        <f t="shared" si="231"/>
        <v>#DIV/0!</v>
      </c>
      <c r="J815" s="109" t="e">
        <f t="shared" si="231"/>
        <v>#DIV/0!</v>
      </c>
      <c r="K815" s="109" t="e">
        <f t="shared" si="231"/>
        <v>#DIV/0!</v>
      </c>
      <c r="L815" s="109" t="e">
        <f t="shared" si="231"/>
        <v>#DIV/0!</v>
      </c>
      <c r="M815" s="109" t="e">
        <f t="shared" si="231"/>
        <v>#DIV/0!</v>
      </c>
      <c r="N815" s="416" t="e">
        <f t="shared" si="231"/>
        <v>#DIV/0!</v>
      </c>
      <c r="O815" s="109" t="e">
        <f t="shared" si="231"/>
        <v>#DIV/0!</v>
      </c>
      <c r="P815" s="109" t="e">
        <f t="shared" si="231"/>
        <v>#DIV/0!</v>
      </c>
      <c r="Q815" s="109" t="e">
        <f t="shared" si="231"/>
        <v>#DIV/0!</v>
      </c>
      <c r="R815" s="109" t="e">
        <f t="shared" si="231"/>
        <v>#DIV/0!</v>
      </c>
      <c r="S815" s="109" t="e">
        <f t="shared" si="231"/>
        <v>#DIV/0!</v>
      </c>
      <c r="T815" s="109" t="e">
        <f t="shared" si="231"/>
        <v>#DIV/0!</v>
      </c>
      <c r="U815" s="109" t="e">
        <f t="shared" si="231"/>
        <v>#DIV/0!</v>
      </c>
      <c r="V815" s="416" t="e">
        <f t="shared" si="231"/>
        <v>#DIV/0!</v>
      </c>
      <c r="W815" s="109" t="e">
        <f t="shared" si="231"/>
        <v>#DIV/0!</v>
      </c>
      <c r="X815" s="109" t="e">
        <f t="shared" si="231"/>
        <v>#DIV/0!</v>
      </c>
      <c r="Y815" s="109" t="e">
        <f t="shared" si="231"/>
        <v>#DIV/0!</v>
      </c>
      <c r="Z815" s="109" t="e">
        <f t="shared" si="231"/>
        <v>#DIV/0!</v>
      </c>
      <c r="AA815" s="109" t="e">
        <f t="shared" si="231"/>
        <v>#DIV/0!</v>
      </c>
      <c r="AB815" s="109" t="e">
        <f t="shared" si="231"/>
        <v>#DIV/0!</v>
      </c>
      <c r="AC815" s="121" t="e">
        <f t="shared" si="231"/>
        <v>#DIV/0!</v>
      </c>
    </row>
    <row r="816" spans="1:30">
      <c r="A816" s="2091" t="s">
        <v>94</v>
      </c>
      <c r="B816" s="2094" t="s">
        <v>362</v>
      </c>
      <c r="C816" s="10" t="s">
        <v>484</v>
      </c>
      <c r="D816" s="10"/>
      <c r="E816" s="184"/>
      <c r="F816" s="184"/>
      <c r="G816" s="184"/>
      <c r="H816" s="476"/>
      <c r="I816" s="184"/>
      <c r="J816" s="184"/>
      <c r="K816" s="184"/>
      <c r="L816" s="184"/>
      <c r="M816" s="184"/>
      <c r="N816" s="476"/>
      <c r="O816" s="184"/>
      <c r="P816" s="184"/>
      <c r="Q816" s="184"/>
      <c r="R816" s="184"/>
      <c r="S816" s="184"/>
      <c r="T816" s="184"/>
      <c r="U816" s="184"/>
      <c r="V816" s="476"/>
      <c r="W816" s="184"/>
      <c r="X816" s="184"/>
      <c r="Y816" s="184"/>
      <c r="Z816" s="184"/>
      <c r="AA816" s="184"/>
      <c r="AB816" s="184"/>
      <c r="AC816" s="187"/>
      <c r="AD816" s="658" t="s">
        <v>464</v>
      </c>
    </row>
    <row r="817" spans="1:30">
      <c r="A817" s="2149"/>
      <c r="B817" s="2151"/>
      <c r="C817" s="11" t="s">
        <v>485</v>
      </c>
      <c r="D817" s="11"/>
      <c r="E817" s="183"/>
      <c r="F817" s="183"/>
      <c r="G817" s="183"/>
      <c r="H817" s="477"/>
      <c r="I817" s="183"/>
      <c r="J817" s="183"/>
      <c r="K817" s="183"/>
      <c r="L817" s="183"/>
      <c r="M817" s="183"/>
      <c r="N817" s="477"/>
      <c r="O817" s="183"/>
      <c r="P817" s="183"/>
      <c r="Q817" s="183"/>
      <c r="R817" s="183"/>
      <c r="S817" s="183"/>
      <c r="T817" s="183"/>
      <c r="U817" s="183"/>
      <c r="V817" s="477"/>
      <c r="W817" s="183"/>
      <c r="X817" s="183"/>
      <c r="Y817" s="183"/>
      <c r="Z817" s="183"/>
      <c r="AA817" s="183"/>
      <c r="AB817" s="183"/>
      <c r="AC817" s="188"/>
      <c r="AD817" s="658" t="s">
        <v>464</v>
      </c>
    </row>
    <row r="818" spans="1:30">
      <c r="A818" s="2149"/>
      <c r="B818" s="2151"/>
      <c r="C818" s="11" t="s">
        <v>8</v>
      </c>
      <c r="D818" s="11"/>
      <c r="E818" s="112">
        <f>E816*100</f>
        <v>0</v>
      </c>
      <c r="F818" s="112">
        <f t="shared" ref="F818:AB818" si="232">F816*100</f>
        <v>0</v>
      </c>
      <c r="G818" s="112">
        <f t="shared" si="232"/>
        <v>0</v>
      </c>
      <c r="H818" s="417">
        <f t="shared" si="232"/>
        <v>0</v>
      </c>
      <c r="I818" s="112">
        <f t="shared" si="232"/>
        <v>0</v>
      </c>
      <c r="J818" s="112">
        <f t="shared" si="232"/>
        <v>0</v>
      </c>
      <c r="K818" s="112">
        <f t="shared" si="232"/>
        <v>0</v>
      </c>
      <c r="L818" s="112">
        <f t="shared" si="232"/>
        <v>0</v>
      </c>
      <c r="M818" s="112">
        <f t="shared" si="232"/>
        <v>0</v>
      </c>
      <c r="N818" s="417">
        <f t="shared" si="232"/>
        <v>0</v>
      </c>
      <c r="O818" s="112">
        <f t="shared" si="232"/>
        <v>0</v>
      </c>
      <c r="P818" s="112">
        <f t="shared" si="232"/>
        <v>0</v>
      </c>
      <c r="Q818" s="112">
        <f t="shared" si="232"/>
        <v>0</v>
      </c>
      <c r="R818" s="112">
        <f t="shared" si="232"/>
        <v>0</v>
      </c>
      <c r="S818" s="112">
        <f t="shared" si="232"/>
        <v>0</v>
      </c>
      <c r="T818" s="112">
        <f t="shared" si="232"/>
        <v>0</v>
      </c>
      <c r="U818" s="112">
        <f t="shared" si="232"/>
        <v>0</v>
      </c>
      <c r="V818" s="417">
        <f t="shared" si="232"/>
        <v>0</v>
      </c>
      <c r="W818" s="112">
        <f t="shared" si="232"/>
        <v>0</v>
      </c>
      <c r="X818" s="112">
        <f t="shared" si="232"/>
        <v>0</v>
      </c>
      <c r="Y818" s="112">
        <f t="shared" si="232"/>
        <v>0</v>
      </c>
      <c r="Z818" s="112">
        <f t="shared" si="232"/>
        <v>0</v>
      </c>
      <c r="AA818" s="112">
        <f t="shared" si="232"/>
        <v>0</v>
      </c>
      <c r="AB818" s="112">
        <f t="shared" si="232"/>
        <v>0</v>
      </c>
      <c r="AC818" s="123"/>
    </row>
    <row r="819" spans="1:30" ht="13.5" thickBot="1">
      <c r="A819" s="2150"/>
      <c r="B819" s="2152"/>
      <c r="C819" s="46" t="s">
        <v>16</v>
      </c>
      <c r="D819" s="46"/>
      <c r="E819" s="109" t="e">
        <f t="shared" ref="E819:AC819" si="233">E817/E816</f>
        <v>#DIV/0!</v>
      </c>
      <c r="F819" s="109" t="e">
        <f t="shared" si="233"/>
        <v>#DIV/0!</v>
      </c>
      <c r="G819" s="109" t="e">
        <f t="shared" si="233"/>
        <v>#DIV/0!</v>
      </c>
      <c r="H819" s="416" t="e">
        <f t="shared" si="233"/>
        <v>#DIV/0!</v>
      </c>
      <c r="I819" s="109" t="e">
        <f t="shared" si="233"/>
        <v>#DIV/0!</v>
      </c>
      <c r="J819" s="109" t="e">
        <f t="shared" si="233"/>
        <v>#DIV/0!</v>
      </c>
      <c r="K819" s="109" t="e">
        <f t="shared" si="233"/>
        <v>#DIV/0!</v>
      </c>
      <c r="L819" s="109" t="e">
        <f t="shared" si="233"/>
        <v>#DIV/0!</v>
      </c>
      <c r="M819" s="109" t="e">
        <f t="shared" si="233"/>
        <v>#DIV/0!</v>
      </c>
      <c r="N819" s="416" t="e">
        <f t="shared" si="233"/>
        <v>#DIV/0!</v>
      </c>
      <c r="O819" s="109" t="e">
        <f t="shared" si="233"/>
        <v>#DIV/0!</v>
      </c>
      <c r="P819" s="109" t="e">
        <f t="shared" si="233"/>
        <v>#DIV/0!</v>
      </c>
      <c r="Q819" s="109" t="e">
        <f t="shared" si="233"/>
        <v>#DIV/0!</v>
      </c>
      <c r="R819" s="109" t="e">
        <f t="shared" si="233"/>
        <v>#DIV/0!</v>
      </c>
      <c r="S819" s="109" t="e">
        <f t="shared" si="233"/>
        <v>#DIV/0!</v>
      </c>
      <c r="T819" s="109" t="e">
        <f t="shared" si="233"/>
        <v>#DIV/0!</v>
      </c>
      <c r="U819" s="109" t="e">
        <f t="shared" si="233"/>
        <v>#DIV/0!</v>
      </c>
      <c r="V819" s="416" t="e">
        <f t="shared" si="233"/>
        <v>#DIV/0!</v>
      </c>
      <c r="W819" s="109" t="e">
        <f t="shared" si="233"/>
        <v>#DIV/0!</v>
      </c>
      <c r="X819" s="109" t="e">
        <f t="shared" si="233"/>
        <v>#DIV/0!</v>
      </c>
      <c r="Y819" s="109" t="e">
        <f t="shared" si="233"/>
        <v>#DIV/0!</v>
      </c>
      <c r="Z819" s="109" t="e">
        <f t="shared" si="233"/>
        <v>#DIV/0!</v>
      </c>
      <c r="AA819" s="109" t="e">
        <f t="shared" si="233"/>
        <v>#DIV/0!</v>
      </c>
      <c r="AB819" s="109" t="e">
        <f t="shared" si="233"/>
        <v>#DIV/0!</v>
      </c>
      <c r="AC819" s="121" t="e">
        <f t="shared" si="233"/>
        <v>#DIV/0!</v>
      </c>
    </row>
    <row r="820" spans="1:30">
      <c r="A820" s="2091" t="s">
        <v>101</v>
      </c>
      <c r="B820" s="2094" t="s">
        <v>362</v>
      </c>
      <c r="C820" s="10" t="s">
        <v>484</v>
      </c>
      <c r="D820" s="10"/>
      <c r="E820" s="184"/>
      <c r="F820" s="184"/>
      <c r="G820" s="184"/>
      <c r="H820" s="476"/>
      <c r="I820" s="184"/>
      <c r="J820" s="184"/>
      <c r="K820" s="184"/>
      <c r="L820" s="184"/>
      <c r="M820" s="184"/>
      <c r="N820" s="476"/>
      <c r="O820" s="184"/>
      <c r="P820" s="184"/>
      <c r="Q820" s="184"/>
      <c r="R820" s="184"/>
      <c r="S820" s="184"/>
      <c r="T820" s="184"/>
      <c r="U820" s="184"/>
      <c r="V820" s="476"/>
      <c r="W820" s="184"/>
      <c r="X820" s="184"/>
      <c r="Y820" s="184"/>
      <c r="Z820" s="184"/>
      <c r="AA820" s="184"/>
      <c r="AB820" s="184"/>
      <c r="AC820" s="123">
        <f>SUM(E820:AB820)</f>
        <v>0</v>
      </c>
      <c r="AD820" s="658" t="s">
        <v>464</v>
      </c>
    </row>
    <row r="821" spans="1:30">
      <c r="A821" s="2149"/>
      <c r="B821" s="2151"/>
      <c r="C821" s="11" t="s">
        <v>485</v>
      </c>
      <c r="D821" s="11"/>
      <c r="E821" s="183"/>
      <c r="F821" s="183"/>
      <c r="G821" s="183"/>
      <c r="H821" s="477"/>
      <c r="I821" s="183"/>
      <c r="J821" s="183"/>
      <c r="K821" s="183"/>
      <c r="L821" s="183"/>
      <c r="M821" s="183"/>
      <c r="N821" s="477"/>
      <c r="O821" s="183"/>
      <c r="P821" s="183"/>
      <c r="Q821" s="183"/>
      <c r="R821" s="183"/>
      <c r="S821" s="183"/>
      <c r="T821" s="183"/>
      <c r="U821" s="183"/>
      <c r="V821" s="477"/>
      <c r="W821" s="183"/>
      <c r="X821" s="183"/>
      <c r="Y821" s="183"/>
      <c r="Z821" s="183"/>
      <c r="AA821" s="183"/>
      <c r="AB821" s="183"/>
      <c r="AC821" s="123">
        <f>SUM(E821:AB821)</f>
        <v>0</v>
      </c>
      <c r="AD821" s="658" t="s">
        <v>464</v>
      </c>
    </row>
    <row r="822" spans="1:30">
      <c r="A822" s="2149"/>
      <c r="B822" s="2151"/>
      <c r="C822" s="11" t="s">
        <v>8</v>
      </c>
      <c r="D822" s="11"/>
      <c r="E822" s="112">
        <f>E820*100</f>
        <v>0</v>
      </c>
      <c r="F822" s="112">
        <f t="shared" ref="F822:AB822" si="234">F820*100</f>
        <v>0</v>
      </c>
      <c r="G822" s="112">
        <f t="shared" si="234"/>
        <v>0</v>
      </c>
      <c r="H822" s="417">
        <f t="shared" si="234"/>
        <v>0</v>
      </c>
      <c r="I822" s="112">
        <f t="shared" si="234"/>
        <v>0</v>
      </c>
      <c r="J822" s="112">
        <f t="shared" si="234"/>
        <v>0</v>
      </c>
      <c r="K822" s="112">
        <f t="shared" si="234"/>
        <v>0</v>
      </c>
      <c r="L822" s="112">
        <f t="shared" si="234"/>
        <v>0</v>
      </c>
      <c r="M822" s="112">
        <f t="shared" si="234"/>
        <v>0</v>
      </c>
      <c r="N822" s="417">
        <f t="shared" si="234"/>
        <v>0</v>
      </c>
      <c r="O822" s="112">
        <f t="shared" si="234"/>
        <v>0</v>
      </c>
      <c r="P822" s="112">
        <f t="shared" si="234"/>
        <v>0</v>
      </c>
      <c r="Q822" s="112">
        <f t="shared" si="234"/>
        <v>0</v>
      </c>
      <c r="R822" s="112">
        <f t="shared" si="234"/>
        <v>0</v>
      </c>
      <c r="S822" s="112">
        <f t="shared" si="234"/>
        <v>0</v>
      </c>
      <c r="T822" s="112">
        <f t="shared" si="234"/>
        <v>0</v>
      </c>
      <c r="U822" s="112">
        <f t="shared" si="234"/>
        <v>0</v>
      </c>
      <c r="V822" s="417">
        <f t="shared" si="234"/>
        <v>0</v>
      </c>
      <c r="W822" s="112">
        <f t="shared" si="234"/>
        <v>0</v>
      </c>
      <c r="X822" s="112">
        <f t="shared" si="234"/>
        <v>0</v>
      </c>
      <c r="Y822" s="112">
        <f t="shared" si="234"/>
        <v>0</v>
      </c>
      <c r="Z822" s="112">
        <f t="shared" si="234"/>
        <v>0</v>
      </c>
      <c r="AA822" s="112">
        <f t="shared" si="234"/>
        <v>0</v>
      </c>
      <c r="AB822" s="112">
        <f t="shared" si="234"/>
        <v>0</v>
      </c>
      <c r="AC822" s="123"/>
    </row>
    <row r="823" spans="1:30" ht="13.5" thickBot="1">
      <c r="A823" s="2150"/>
      <c r="B823" s="2152"/>
      <c r="C823" s="46" t="s">
        <v>16</v>
      </c>
      <c r="D823" s="46"/>
      <c r="E823" s="109" t="e">
        <f t="shared" ref="E823:AC823" si="235">E821/E820</f>
        <v>#DIV/0!</v>
      </c>
      <c r="F823" s="109" t="e">
        <f t="shared" si="235"/>
        <v>#DIV/0!</v>
      </c>
      <c r="G823" s="109" t="e">
        <f t="shared" si="235"/>
        <v>#DIV/0!</v>
      </c>
      <c r="H823" s="416" t="e">
        <f t="shared" si="235"/>
        <v>#DIV/0!</v>
      </c>
      <c r="I823" s="109" t="e">
        <f t="shared" si="235"/>
        <v>#DIV/0!</v>
      </c>
      <c r="J823" s="109" t="e">
        <f t="shared" si="235"/>
        <v>#DIV/0!</v>
      </c>
      <c r="K823" s="109" t="e">
        <f t="shared" si="235"/>
        <v>#DIV/0!</v>
      </c>
      <c r="L823" s="109" t="e">
        <f t="shared" si="235"/>
        <v>#DIV/0!</v>
      </c>
      <c r="M823" s="109" t="e">
        <f t="shared" si="235"/>
        <v>#DIV/0!</v>
      </c>
      <c r="N823" s="416" t="e">
        <f t="shared" si="235"/>
        <v>#DIV/0!</v>
      </c>
      <c r="O823" s="109" t="e">
        <f t="shared" si="235"/>
        <v>#DIV/0!</v>
      </c>
      <c r="P823" s="109" t="e">
        <f t="shared" si="235"/>
        <v>#DIV/0!</v>
      </c>
      <c r="Q823" s="109" t="e">
        <f t="shared" si="235"/>
        <v>#DIV/0!</v>
      </c>
      <c r="R823" s="109" t="e">
        <f t="shared" si="235"/>
        <v>#DIV/0!</v>
      </c>
      <c r="S823" s="109" t="e">
        <f t="shared" si="235"/>
        <v>#DIV/0!</v>
      </c>
      <c r="T823" s="109" t="e">
        <f t="shared" si="235"/>
        <v>#DIV/0!</v>
      </c>
      <c r="U823" s="109" t="e">
        <f t="shared" si="235"/>
        <v>#DIV/0!</v>
      </c>
      <c r="V823" s="416" t="e">
        <f t="shared" si="235"/>
        <v>#DIV/0!</v>
      </c>
      <c r="W823" s="109" t="e">
        <f t="shared" si="235"/>
        <v>#DIV/0!</v>
      </c>
      <c r="X823" s="109" t="e">
        <f t="shared" si="235"/>
        <v>#DIV/0!</v>
      </c>
      <c r="Y823" s="109" t="e">
        <f t="shared" si="235"/>
        <v>#DIV/0!</v>
      </c>
      <c r="Z823" s="109" t="e">
        <f t="shared" si="235"/>
        <v>#DIV/0!</v>
      </c>
      <c r="AA823" s="109" t="e">
        <f t="shared" si="235"/>
        <v>#DIV/0!</v>
      </c>
      <c r="AB823" s="109" t="e">
        <f t="shared" si="235"/>
        <v>#DIV/0!</v>
      </c>
      <c r="AC823" s="121" t="e">
        <f t="shared" si="235"/>
        <v>#DIV/0!</v>
      </c>
    </row>
    <row r="824" spans="1:30">
      <c r="A824" s="2091" t="s">
        <v>108</v>
      </c>
      <c r="B824" s="2094" t="s">
        <v>31</v>
      </c>
      <c r="C824" s="10" t="s">
        <v>484</v>
      </c>
      <c r="D824" s="10"/>
      <c r="E824" s="184"/>
      <c r="F824" s="184"/>
      <c r="G824" s="184"/>
      <c r="H824" s="476"/>
      <c r="I824" s="184"/>
      <c r="J824" s="184"/>
      <c r="K824" s="184"/>
      <c r="L824" s="184"/>
      <c r="M824" s="184"/>
      <c r="N824" s="476"/>
      <c r="O824" s="184"/>
      <c r="P824" s="184"/>
      <c r="Q824" s="184"/>
      <c r="R824" s="184"/>
      <c r="S824" s="184"/>
      <c r="T824" s="184"/>
      <c r="U824" s="184"/>
      <c r="V824" s="476"/>
      <c r="W824" s="184"/>
      <c r="X824" s="184"/>
      <c r="Y824" s="184"/>
      <c r="Z824" s="184"/>
      <c r="AA824" s="184"/>
      <c r="AB824" s="184"/>
      <c r="AC824" s="187"/>
    </row>
    <row r="825" spans="1:30">
      <c r="A825" s="2149"/>
      <c r="B825" s="2151"/>
      <c r="C825" s="11" t="s">
        <v>485</v>
      </c>
      <c r="D825" s="11"/>
      <c r="E825" s="183"/>
      <c r="F825" s="183"/>
      <c r="G825" s="183"/>
      <c r="H825" s="477"/>
      <c r="I825" s="183"/>
      <c r="J825" s="183"/>
      <c r="K825" s="183"/>
      <c r="L825" s="183"/>
      <c r="M825" s="183"/>
      <c r="N825" s="477"/>
      <c r="O825" s="183"/>
      <c r="P825" s="183"/>
      <c r="Q825" s="183"/>
      <c r="R825" s="183"/>
      <c r="S825" s="183"/>
      <c r="T825" s="183"/>
      <c r="U825" s="183"/>
      <c r="V825" s="477"/>
      <c r="W825" s="183"/>
      <c r="X825" s="183"/>
      <c r="Y825" s="183"/>
      <c r="Z825" s="183"/>
      <c r="AA825" s="183"/>
      <c r="AB825" s="183"/>
      <c r="AC825" s="188"/>
    </row>
    <row r="826" spans="1:30">
      <c r="A826" s="2149"/>
      <c r="B826" s="2151"/>
      <c r="C826" s="11" t="s">
        <v>8</v>
      </c>
      <c r="D826" s="11"/>
      <c r="E826" s="183"/>
      <c r="F826" s="183"/>
      <c r="G826" s="183"/>
      <c r="H826" s="477"/>
      <c r="I826" s="183"/>
      <c r="J826" s="183"/>
      <c r="K826" s="183"/>
      <c r="L826" s="183"/>
      <c r="M826" s="183"/>
      <c r="N826" s="477"/>
      <c r="O826" s="183"/>
      <c r="P826" s="183"/>
      <c r="Q826" s="183"/>
      <c r="R826" s="183"/>
      <c r="S826" s="183"/>
      <c r="T826" s="183"/>
      <c r="U826" s="183"/>
      <c r="V826" s="477"/>
      <c r="W826" s="183"/>
      <c r="X826" s="183"/>
      <c r="Y826" s="183"/>
      <c r="Z826" s="183"/>
      <c r="AA826" s="183"/>
      <c r="AB826" s="183"/>
      <c r="AC826" s="188"/>
    </row>
    <row r="827" spans="1:30" ht="13.5" thickBot="1">
      <c r="A827" s="2150"/>
      <c r="B827" s="2152"/>
      <c r="C827" s="46" t="s">
        <v>16</v>
      </c>
      <c r="D827" s="46"/>
      <c r="E827" s="189"/>
      <c r="F827" s="189"/>
      <c r="G827" s="189"/>
      <c r="H827" s="478"/>
      <c r="I827" s="189"/>
      <c r="J827" s="189"/>
      <c r="K827" s="189"/>
      <c r="L827" s="189"/>
      <c r="M827" s="189"/>
      <c r="N827" s="478"/>
      <c r="O827" s="189"/>
      <c r="P827" s="189"/>
      <c r="Q827" s="189"/>
      <c r="R827" s="189"/>
      <c r="S827" s="189"/>
      <c r="T827" s="189"/>
      <c r="U827" s="189"/>
      <c r="V827" s="478"/>
      <c r="W827" s="189"/>
      <c r="X827" s="189"/>
      <c r="Y827" s="189"/>
      <c r="Z827" s="189"/>
      <c r="AA827" s="189"/>
      <c r="AB827" s="189"/>
      <c r="AC827" s="193"/>
    </row>
    <row r="828" spans="1:30">
      <c r="A828" s="2091" t="s">
        <v>109</v>
      </c>
      <c r="B828" s="2094" t="s">
        <v>31</v>
      </c>
      <c r="C828" s="10" t="s">
        <v>484</v>
      </c>
      <c r="D828" s="10"/>
      <c r="E828" s="184"/>
      <c r="F828" s="184"/>
      <c r="G828" s="184"/>
      <c r="H828" s="476"/>
      <c r="I828" s="184"/>
      <c r="J828" s="184"/>
      <c r="K828" s="184"/>
      <c r="L828" s="184"/>
      <c r="M828" s="184"/>
      <c r="N828" s="476"/>
      <c r="O828" s="184"/>
      <c r="P828" s="184"/>
      <c r="Q828" s="184"/>
      <c r="R828" s="184"/>
      <c r="S828" s="184"/>
      <c r="T828" s="184"/>
      <c r="U828" s="184"/>
      <c r="V828" s="476"/>
      <c r="W828" s="184"/>
      <c r="X828" s="184"/>
      <c r="Y828" s="184"/>
      <c r="Z828" s="184"/>
      <c r="AA828" s="184"/>
      <c r="AB828" s="184"/>
      <c r="AC828" s="187"/>
    </row>
    <row r="829" spans="1:30">
      <c r="A829" s="2149"/>
      <c r="B829" s="2151"/>
      <c r="C829" s="11" t="s">
        <v>485</v>
      </c>
      <c r="D829" s="11"/>
      <c r="E829" s="183"/>
      <c r="F829" s="183"/>
      <c r="G829" s="183"/>
      <c r="H829" s="477"/>
      <c r="I829" s="183"/>
      <c r="J829" s="183"/>
      <c r="K829" s="183"/>
      <c r="L829" s="183"/>
      <c r="M829" s="183"/>
      <c r="N829" s="477"/>
      <c r="O829" s="183"/>
      <c r="P829" s="183"/>
      <c r="Q829" s="183"/>
      <c r="R829" s="183"/>
      <c r="S829" s="183"/>
      <c r="T829" s="183"/>
      <c r="U829" s="183"/>
      <c r="V829" s="477"/>
      <c r="W829" s="183"/>
      <c r="X829" s="183"/>
      <c r="Y829" s="183"/>
      <c r="Z829" s="183"/>
      <c r="AA829" s="183"/>
      <c r="AB829" s="183"/>
      <c r="AC829" s="188"/>
    </row>
    <row r="830" spans="1:30">
      <c r="A830" s="2149"/>
      <c r="B830" s="2151"/>
      <c r="C830" s="11" t="s">
        <v>8</v>
      </c>
      <c r="D830" s="11"/>
      <c r="E830" s="183"/>
      <c r="F830" s="183"/>
      <c r="G830" s="183"/>
      <c r="H830" s="477"/>
      <c r="I830" s="183"/>
      <c r="J830" s="183"/>
      <c r="K830" s="183"/>
      <c r="L830" s="183"/>
      <c r="M830" s="183"/>
      <c r="N830" s="477"/>
      <c r="O830" s="183"/>
      <c r="P830" s="183"/>
      <c r="Q830" s="183"/>
      <c r="R830" s="183"/>
      <c r="S830" s="183"/>
      <c r="T830" s="183"/>
      <c r="U830" s="183"/>
      <c r="V830" s="477"/>
      <c r="W830" s="183"/>
      <c r="X830" s="183"/>
      <c r="Y830" s="183"/>
      <c r="Z830" s="183"/>
      <c r="AA830" s="183"/>
      <c r="AB830" s="183"/>
      <c r="AC830" s="188"/>
    </row>
    <row r="831" spans="1:30" ht="13.5" thickBot="1">
      <c r="A831" s="2150"/>
      <c r="B831" s="2152"/>
      <c r="C831" s="46" t="s">
        <v>16</v>
      </c>
      <c r="D831" s="46"/>
      <c r="E831" s="189"/>
      <c r="F831" s="189"/>
      <c r="G831" s="189"/>
      <c r="H831" s="478"/>
      <c r="I831" s="189"/>
      <c r="J831" s="189"/>
      <c r="K831" s="189"/>
      <c r="L831" s="189"/>
      <c r="M831" s="189"/>
      <c r="N831" s="478"/>
      <c r="O831" s="189"/>
      <c r="P831" s="189"/>
      <c r="Q831" s="189"/>
      <c r="R831" s="189"/>
      <c r="S831" s="189"/>
      <c r="T831" s="189"/>
      <c r="U831" s="189"/>
      <c r="V831" s="478"/>
      <c r="W831" s="189"/>
      <c r="X831" s="189"/>
      <c r="Y831" s="189"/>
      <c r="Z831" s="189"/>
      <c r="AA831" s="189"/>
      <c r="AB831" s="189"/>
      <c r="AC831" s="193"/>
    </row>
    <row r="832" spans="1:30" ht="13.5" thickBot="1">
      <c r="A832" s="152"/>
      <c r="B832" s="153" t="s">
        <v>20</v>
      </c>
      <c r="C832" s="176" t="s">
        <v>484</v>
      </c>
      <c r="D832" s="236"/>
      <c r="E832" s="127"/>
      <c r="F832" s="194"/>
      <c r="G832" s="195"/>
      <c r="H832" s="479"/>
      <c r="I832" s="128"/>
      <c r="J832" s="128"/>
      <c r="K832" s="128"/>
      <c r="L832" s="128"/>
      <c r="M832" s="128"/>
      <c r="N832" s="479"/>
      <c r="O832" s="128"/>
      <c r="P832" s="128"/>
      <c r="Q832" s="128"/>
      <c r="R832" s="128"/>
      <c r="S832" s="128"/>
      <c r="T832" s="128"/>
      <c r="U832" s="128"/>
      <c r="V832" s="479"/>
      <c r="W832" s="128"/>
      <c r="X832" s="128"/>
      <c r="Y832" s="128"/>
      <c r="Z832" s="128"/>
      <c r="AA832" s="128"/>
      <c r="AB832" s="196"/>
      <c r="AC832" s="174">
        <f>SUM(E832:AB832)</f>
        <v>0</v>
      </c>
    </row>
    <row r="833" spans="1:29" s="658" customFormat="1" ht="10.5" customHeight="1">
      <c r="A833" s="2108" t="s">
        <v>152</v>
      </c>
      <c r="B833" s="2109"/>
      <c r="C833" s="12" t="s">
        <v>484</v>
      </c>
      <c r="D833" s="12"/>
      <c r="E833" s="111">
        <f>E812+E816+E820+E824+E828</f>
        <v>0</v>
      </c>
      <c r="F833" s="111">
        <f t="shared" ref="F833:AC834" si="236">F812+F816+F820+F824+F828</f>
        <v>0</v>
      </c>
      <c r="G833" s="111">
        <f t="shared" si="236"/>
        <v>0</v>
      </c>
      <c r="H833" s="436">
        <f t="shared" si="236"/>
        <v>0</v>
      </c>
      <c r="I833" s="111">
        <f t="shared" si="236"/>
        <v>0</v>
      </c>
      <c r="J833" s="111">
        <f t="shared" si="236"/>
        <v>0</v>
      </c>
      <c r="K833" s="111">
        <f t="shared" si="236"/>
        <v>0</v>
      </c>
      <c r="L833" s="111">
        <f t="shared" si="236"/>
        <v>0</v>
      </c>
      <c r="M833" s="111">
        <f t="shared" si="236"/>
        <v>0</v>
      </c>
      <c r="N833" s="436">
        <f t="shared" si="236"/>
        <v>0</v>
      </c>
      <c r="O833" s="111">
        <f t="shared" si="236"/>
        <v>0</v>
      </c>
      <c r="P833" s="111">
        <f t="shared" si="236"/>
        <v>0</v>
      </c>
      <c r="Q833" s="111">
        <f t="shared" si="236"/>
        <v>0</v>
      </c>
      <c r="R833" s="111">
        <f t="shared" si="236"/>
        <v>0</v>
      </c>
      <c r="S833" s="111">
        <f t="shared" si="236"/>
        <v>0</v>
      </c>
      <c r="T833" s="111">
        <f t="shared" si="236"/>
        <v>0</v>
      </c>
      <c r="U833" s="111">
        <f t="shared" si="236"/>
        <v>0</v>
      </c>
      <c r="V833" s="436">
        <f t="shared" si="236"/>
        <v>0</v>
      </c>
      <c r="W833" s="111">
        <f t="shared" si="236"/>
        <v>0</v>
      </c>
      <c r="X833" s="111">
        <f t="shared" si="236"/>
        <v>0</v>
      </c>
      <c r="Y833" s="111">
        <f t="shared" si="236"/>
        <v>0</v>
      </c>
      <c r="Z833" s="111">
        <f t="shared" si="236"/>
        <v>0</v>
      </c>
      <c r="AA833" s="111">
        <f t="shared" si="236"/>
        <v>0</v>
      </c>
      <c r="AB833" s="111">
        <f t="shared" si="236"/>
        <v>0</v>
      </c>
      <c r="AC833" s="111">
        <f t="shared" si="236"/>
        <v>0</v>
      </c>
    </row>
    <row r="834" spans="1:29" s="658" customFormat="1" ht="10.5" customHeight="1" thickBot="1">
      <c r="A834" s="2110"/>
      <c r="B834" s="2111"/>
      <c r="C834" s="9" t="s">
        <v>485</v>
      </c>
      <c r="D834" s="9"/>
      <c r="E834" s="125">
        <f>E813+E817+E821+E825+E829</f>
        <v>0</v>
      </c>
      <c r="F834" s="125">
        <f t="shared" si="236"/>
        <v>0</v>
      </c>
      <c r="G834" s="125">
        <f t="shared" si="236"/>
        <v>0</v>
      </c>
      <c r="H834" s="438">
        <f t="shared" si="236"/>
        <v>0</v>
      </c>
      <c r="I834" s="125">
        <f t="shared" si="236"/>
        <v>0</v>
      </c>
      <c r="J834" s="125">
        <f t="shared" si="236"/>
        <v>0</v>
      </c>
      <c r="K834" s="125">
        <f t="shared" si="236"/>
        <v>0</v>
      </c>
      <c r="L834" s="125">
        <f t="shared" si="236"/>
        <v>0</v>
      </c>
      <c r="M834" s="125">
        <f t="shared" si="236"/>
        <v>0</v>
      </c>
      <c r="N834" s="438">
        <f t="shared" si="236"/>
        <v>0</v>
      </c>
      <c r="O834" s="125">
        <f t="shared" si="236"/>
        <v>0</v>
      </c>
      <c r="P834" s="125">
        <f t="shared" si="236"/>
        <v>0</v>
      </c>
      <c r="Q834" s="125">
        <f t="shared" si="236"/>
        <v>0</v>
      </c>
      <c r="R834" s="125">
        <f t="shared" si="236"/>
        <v>0</v>
      </c>
      <c r="S834" s="125">
        <f t="shared" si="236"/>
        <v>0</v>
      </c>
      <c r="T834" s="125">
        <f t="shared" si="236"/>
        <v>0</v>
      </c>
      <c r="U834" s="125">
        <f t="shared" si="236"/>
        <v>0</v>
      </c>
      <c r="V834" s="438">
        <f t="shared" si="236"/>
        <v>0</v>
      </c>
      <c r="W834" s="125">
        <f t="shared" si="236"/>
        <v>0</v>
      </c>
      <c r="X834" s="125">
        <f t="shared" si="236"/>
        <v>0</v>
      </c>
      <c r="Y834" s="125">
        <f t="shared" si="236"/>
        <v>0</v>
      </c>
      <c r="Z834" s="125">
        <f t="shared" si="236"/>
        <v>0</v>
      </c>
      <c r="AA834" s="125">
        <f t="shared" si="236"/>
        <v>0</v>
      </c>
      <c r="AB834" s="125">
        <f t="shared" si="236"/>
        <v>0</v>
      </c>
      <c r="AC834" s="125">
        <f t="shared" si="236"/>
        <v>0</v>
      </c>
    </row>
    <row r="835" spans="1:29" s="658" customFormat="1" ht="10.5" customHeight="1">
      <c r="A835" s="2097" t="s">
        <v>153</v>
      </c>
      <c r="B835" s="2112"/>
      <c r="C835" s="7" t="s">
        <v>484</v>
      </c>
      <c r="D835" s="12"/>
      <c r="E835" s="175">
        <f t="shared" ref="E835:AC836" si="237">E802+E806-E833</f>
        <v>1.6876800000000001</v>
      </c>
      <c r="F835" s="175">
        <f t="shared" si="237"/>
        <v>1.68696</v>
      </c>
      <c r="G835" s="175">
        <f t="shared" si="237"/>
        <v>1.68408</v>
      </c>
      <c r="H835" s="436">
        <f t="shared" si="237"/>
        <v>1.68336</v>
      </c>
      <c r="I835" s="175">
        <f t="shared" si="237"/>
        <v>1.6876800000000001</v>
      </c>
      <c r="J835" s="175">
        <f t="shared" si="237"/>
        <v>1.68588</v>
      </c>
      <c r="K835" s="175">
        <f t="shared" si="237"/>
        <v>1.6844400000000002</v>
      </c>
      <c r="L835" s="175">
        <f t="shared" si="237"/>
        <v>1.68516</v>
      </c>
      <c r="M835" s="175">
        <f t="shared" si="237"/>
        <v>1.6847999999999999</v>
      </c>
      <c r="N835" s="436">
        <f t="shared" si="237"/>
        <v>1.70496</v>
      </c>
      <c r="O835" s="175">
        <f t="shared" si="237"/>
        <v>1.70316</v>
      </c>
      <c r="P835" s="175">
        <f t="shared" si="237"/>
        <v>1.7092799999999999</v>
      </c>
      <c r="Q835" s="175">
        <f t="shared" si="237"/>
        <v>1.67652</v>
      </c>
      <c r="R835" s="175">
        <f t="shared" si="237"/>
        <v>1.6956</v>
      </c>
      <c r="S835" s="175">
        <f t="shared" si="237"/>
        <v>1.68876</v>
      </c>
      <c r="T835" s="175">
        <f t="shared" si="237"/>
        <v>1.6876800000000001</v>
      </c>
      <c r="U835" s="175">
        <f t="shared" si="237"/>
        <v>1.68984</v>
      </c>
      <c r="V835" s="436">
        <f t="shared" si="237"/>
        <v>1.69452</v>
      </c>
      <c r="W835" s="175">
        <f t="shared" si="237"/>
        <v>1.6790399999999999</v>
      </c>
      <c r="X835" s="175">
        <f t="shared" si="237"/>
        <v>1.6750799999999999</v>
      </c>
      <c r="Y835" s="175">
        <f t="shared" si="237"/>
        <v>1.67364</v>
      </c>
      <c r="Z835" s="175">
        <f t="shared" si="237"/>
        <v>1.6739999999999999</v>
      </c>
      <c r="AA835" s="175">
        <f t="shared" si="237"/>
        <v>1.6743599999999998</v>
      </c>
      <c r="AB835" s="175">
        <f t="shared" si="237"/>
        <v>1.68912</v>
      </c>
      <c r="AC835" s="175">
        <f t="shared" si="237"/>
        <v>40.485599999999998</v>
      </c>
    </row>
    <row r="836" spans="1:29" s="658" customFormat="1" ht="10.5" customHeight="1" thickBot="1">
      <c r="A836" s="2110"/>
      <c r="B836" s="2111"/>
      <c r="C836" s="9" t="s">
        <v>485</v>
      </c>
      <c r="D836" s="234"/>
      <c r="E836" s="111">
        <f t="shared" si="237"/>
        <v>0.4032</v>
      </c>
      <c r="F836" s="111">
        <f t="shared" si="237"/>
        <v>0.40608</v>
      </c>
      <c r="G836" s="111">
        <f t="shared" si="237"/>
        <v>0.41868</v>
      </c>
      <c r="H836" s="436">
        <f t="shared" si="237"/>
        <v>0.42731999999999998</v>
      </c>
      <c r="I836" s="111">
        <f t="shared" si="237"/>
        <v>0.42660000000000003</v>
      </c>
      <c r="J836" s="111">
        <f t="shared" si="237"/>
        <v>0.42912</v>
      </c>
      <c r="K836" s="111">
        <f t="shared" si="237"/>
        <v>0.41436000000000001</v>
      </c>
      <c r="L836" s="111">
        <f t="shared" si="237"/>
        <v>0.39779999999999999</v>
      </c>
      <c r="M836" s="111">
        <f t="shared" si="237"/>
        <v>0.41904000000000002</v>
      </c>
      <c r="N836" s="436">
        <f t="shared" si="237"/>
        <v>0.48096</v>
      </c>
      <c r="O836" s="111">
        <f t="shared" si="237"/>
        <v>0.46295999999999998</v>
      </c>
      <c r="P836" s="111">
        <f t="shared" si="237"/>
        <v>0.51408000000000009</v>
      </c>
      <c r="Q836" s="111">
        <f t="shared" si="237"/>
        <v>0.46548</v>
      </c>
      <c r="R836" s="111">
        <f t="shared" si="237"/>
        <v>0.49428</v>
      </c>
      <c r="S836" s="111">
        <f t="shared" si="237"/>
        <v>0.44892000000000004</v>
      </c>
      <c r="T836" s="111">
        <f t="shared" si="237"/>
        <v>0.43416000000000005</v>
      </c>
      <c r="U836" s="111">
        <f t="shared" si="237"/>
        <v>0.42696000000000001</v>
      </c>
      <c r="V836" s="436">
        <f t="shared" si="237"/>
        <v>0.43236000000000002</v>
      </c>
      <c r="W836" s="111">
        <f t="shared" si="237"/>
        <v>0.42552000000000001</v>
      </c>
      <c r="X836" s="111">
        <f t="shared" si="237"/>
        <v>0.43775999999999998</v>
      </c>
      <c r="Y836" s="111">
        <f t="shared" si="237"/>
        <v>0.43019999999999997</v>
      </c>
      <c r="Z836" s="111">
        <f t="shared" si="237"/>
        <v>0.43056</v>
      </c>
      <c r="AA836" s="111">
        <f t="shared" si="237"/>
        <v>0.42192000000000002</v>
      </c>
      <c r="AB836" s="111">
        <f t="shared" si="237"/>
        <v>0.43883999999999995</v>
      </c>
      <c r="AC836" s="111">
        <f t="shared" si="237"/>
        <v>10.487160000000001</v>
      </c>
    </row>
    <row r="837" spans="1:29" s="32" customFormat="1" ht="10.5" customHeight="1">
      <c r="A837" s="2167" t="s">
        <v>9</v>
      </c>
      <c r="B837" s="2168"/>
      <c r="C837" s="14" t="s">
        <v>484</v>
      </c>
      <c r="D837" s="14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  <c r="AB837" s="20"/>
      <c r="AC837" s="92"/>
    </row>
    <row r="838" spans="1:29" s="32" customFormat="1" ht="10.5" customHeight="1" thickBot="1">
      <c r="A838" s="2169"/>
      <c r="B838" s="2170"/>
      <c r="C838" s="15" t="s">
        <v>485</v>
      </c>
      <c r="D838" s="15"/>
      <c r="E838" s="93"/>
      <c r="F838" s="93"/>
      <c r="G838" s="93"/>
      <c r="H838" s="93"/>
      <c r="I838" s="93"/>
      <c r="J838" s="93"/>
      <c r="K838" s="93"/>
      <c r="L838" s="93"/>
      <c r="M838" s="93"/>
      <c r="N838" s="93"/>
      <c r="O838" s="93"/>
      <c r="P838" s="93"/>
      <c r="Q838" s="93"/>
      <c r="R838" s="93"/>
      <c r="S838" s="93"/>
      <c r="T838" s="93"/>
      <c r="U838" s="93"/>
      <c r="V838" s="93"/>
      <c r="W838" s="93"/>
      <c r="X838" s="93"/>
      <c r="Y838" s="93"/>
      <c r="Z838" s="93"/>
      <c r="AA838" s="93"/>
      <c r="AB838" s="93"/>
      <c r="AC838" s="94"/>
    </row>
    <row r="839" spans="1:29" s="72" customFormat="1" ht="30" customHeight="1" thickBot="1">
      <c r="A839" s="64"/>
      <c r="B839" s="71"/>
      <c r="E839" s="101"/>
      <c r="F839" s="101"/>
      <c r="G839" s="101"/>
      <c r="H839" s="199"/>
      <c r="I839" s="101"/>
      <c r="J839" s="101"/>
      <c r="K839" s="101"/>
      <c r="L839" s="101"/>
      <c r="M839" s="101"/>
      <c r="N839" s="199"/>
      <c r="O839" s="101"/>
      <c r="P839" s="101"/>
      <c r="Q839" s="101"/>
      <c r="R839" s="101"/>
      <c r="S839" s="101"/>
      <c r="T839" s="101"/>
      <c r="U839" s="101"/>
      <c r="V839" s="199"/>
      <c r="W839" s="101"/>
      <c r="X839" s="101"/>
      <c r="Y839" s="101"/>
      <c r="Z839" s="101"/>
      <c r="AA839" s="101"/>
      <c r="AB839" s="101"/>
      <c r="AC839" s="101"/>
    </row>
    <row r="840" spans="1:29" s="658" customFormat="1" ht="28.5" customHeight="1">
      <c r="A840" s="133" t="s">
        <v>17</v>
      </c>
      <c r="B840" s="134" t="s">
        <v>5</v>
      </c>
      <c r="C840" s="6" t="s">
        <v>14</v>
      </c>
      <c r="D840" s="237" t="s">
        <v>499</v>
      </c>
      <c r="E840" s="2119" t="s">
        <v>15</v>
      </c>
      <c r="F840" s="2119"/>
      <c r="G840" s="2119"/>
      <c r="H840" s="2119"/>
      <c r="I840" s="2119"/>
      <c r="J840" s="2119"/>
      <c r="K840" s="2119"/>
      <c r="L840" s="2119"/>
      <c r="M840" s="2119"/>
      <c r="N840" s="2119"/>
      <c r="O840" s="2119"/>
      <c r="P840" s="2119"/>
      <c r="Q840" s="2119"/>
      <c r="R840" s="2119"/>
      <c r="S840" s="2119"/>
      <c r="T840" s="2119"/>
      <c r="U840" s="2119"/>
      <c r="V840" s="2119"/>
      <c r="W840" s="2119"/>
      <c r="X840" s="2119"/>
      <c r="Y840" s="2119"/>
      <c r="Z840" s="2119"/>
      <c r="AA840" s="2119"/>
      <c r="AB840" s="2119"/>
      <c r="AC840" s="2102" t="s">
        <v>10</v>
      </c>
    </row>
    <row r="841" spans="1:29" s="13" customFormat="1" ht="12.75" customHeight="1" thickBot="1">
      <c r="A841" s="2121" t="s">
        <v>769</v>
      </c>
      <c r="B841" s="2122"/>
      <c r="C841" s="17"/>
      <c r="D841" s="17"/>
      <c r="E841" s="18">
        <v>1</v>
      </c>
      <c r="F841" s="18">
        <v>2</v>
      </c>
      <c r="G841" s="18">
        <v>3</v>
      </c>
      <c r="H841" s="18">
        <v>4</v>
      </c>
      <c r="I841" s="18">
        <v>5</v>
      </c>
      <c r="J841" s="18">
        <v>6</v>
      </c>
      <c r="K841" s="18">
        <v>7</v>
      </c>
      <c r="L841" s="18">
        <v>8</v>
      </c>
      <c r="M841" s="18">
        <v>9</v>
      </c>
      <c r="N841" s="18">
        <v>10</v>
      </c>
      <c r="O841" s="18">
        <v>11</v>
      </c>
      <c r="P841" s="18">
        <v>12</v>
      </c>
      <c r="Q841" s="18">
        <v>13</v>
      </c>
      <c r="R841" s="18">
        <v>14</v>
      </c>
      <c r="S841" s="18">
        <v>15</v>
      </c>
      <c r="T841" s="18">
        <v>16</v>
      </c>
      <c r="U841" s="18">
        <v>17</v>
      </c>
      <c r="V841" s="18">
        <v>18</v>
      </c>
      <c r="W841" s="18">
        <v>19</v>
      </c>
      <c r="X841" s="18">
        <v>20</v>
      </c>
      <c r="Y841" s="18">
        <v>21</v>
      </c>
      <c r="Z841" s="18">
        <v>22</v>
      </c>
      <c r="AA841" s="18">
        <v>23</v>
      </c>
      <c r="AB841" s="18">
        <v>24</v>
      </c>
      <c r="AC841" s="2120"/>
    </row>
    <row r="842" spans="1:29" s="13" customFormat="1" ht="12.75" customHeight="1" thickBot="1">
      <c r="A842" s="162" t="s">
        <v>293</v>
      </c>
      <c r="B842" s="163"/>
      <c r="C842" s="164"/>
      <c r="D842" s="164"/>
      <c r="E842" s="163"/>
      <c r="F842" s="163"/>
      <c r="G842" s="163"/>
      <c r="H842" s="163"/>
      <c r="I842" s="163"/>
      <c r="J842" s="163"/>
      <c r="K842" s="163"/>
      <c r="L842" s="163"/>
      <c r="M842" s="163"/>
      <c r="N842" s="163"/>
      <c r="O842" s="163"/>
      <c r="P842" s="163"/>
      <c r="Q842" s="163"/>
      <c r="R842" s="163"/>
      <c r="S842" s="163"/>
      <c r="T842" s="163"/>
      <c r="U842" s="163"/>
      <c r="V842" s="163"/>
      <c r="W842" s="163"/>
      <c r="X842" s="163"/>
      <c r="Y842" s="163"/>
      <c r="Z842" s="163"/>
      <c r="AA842" s="163"/>
      <c r="AB842" s="163"/>
      <c r="AC842" s="618"/>
    </row>
    <row r="843" spans="1:29" s="658" customFormat="1" ht="11.25">
      <c r="A843" s="2091" t="s">
        <v>109</v>
      </c>
      <c r="B843" s="2094" t="s">
        <v>295</v>
      </c>
      <c r="C843" s="10" t="s">
        <v>484</v>
      </c>
      <c r="D843" s="1015" t="s">
        <v>480</v>
      </c>
      <c r="E843" s="225">
        <v>0.86651999999999996</v>
      </c>
      <c r="F843" s="225">
        <v>0.84708000000000006</v>
      </c>
      <c r="G843" s="225">
        <v>0.84455999999999998</v>
      </c>
      <c r="H843" s="225">
        <v>0.83663999999999994</v>
      </c>
      <c r="I843" s="225">
        <v>0.86220000000000008</v>
      </c>
      <c r="J843" s="225">
        <v>0.83699999999999997</v>
      </c>
      <c r="K843" s="225">
        <v>0.84348000000000001</v>
      </c>
      <c r="L843" s="225">
        <v>0.84527999999999992</v>
      </c>
      <c r="M843" s="225">
        <v>0.79020000000000001</v>
      </c>
      <c r="N843" s="225">
        <v>0.81</v>
      </c>
      <c r="O843" s="225">
        <v>0.82728000000000002</v>
      </c>
      <c r="P843" s="225">
        <v>0.80891999999999997</v>
      </c>
      <c r="Q843" s="225">
        <v>0.79308000000000001</v>
      </c>
      <c r="R843" s="225">
        <v>0.82799999999999996</v>
      </c>
      <c r="S843" s="225">
        <v>0.83448</v>
      </c>
      <c r="T843" s="225">
        <v>0.81611999999999996</v>
      </c>
      <c r="U843" s="225">
        <v>0.80352000000000001</v>
      </c>
      <c r="V843" s="225">
        <v>0.81828000000000001</v>
      </c>
      <c r="W843" s="2039">
        <v>0.83735999999999999</v>
      </c>
      <c r="X843" s="225">
        <v>0.82691999999999999</v>
      </c>
      <c r="Y843" s="225">
        <v>0.84132000000000007</v>
      </c>
      <c r="Z843" s="225">
        <v>0.83879999999999999</v>
      </c>
      <c r="AA843" s="225">
        <v>0.80135999999999996</v>
      </c>
      <c r="AB843" s="225">
        <v>0.82223999999999997</v>
      </c>
      <c r="AC843" s="120">
        <f>SUM(E843:AB843)</f>
        <v>19.880639999999996</v>
      </c>
    </row>
    <row r="844" spans="1:29" s="658" customFormat="1" ht="11.25">
      <c r="A844" s="2092"/>
      <c r="B844" s="2095"/>
      <c r="C844" s="11" t="s">
        <v>485</v>
      </c>
      <c r="D844" s="1005" t="s">
        <v>480</v>
      </c>
      <c r="E844" s="264">
        <v>0.49787999999999999</v>
      </c>
      <c r="F844" s="264">
        <v>0.46583999999999998</v>
      </c>
      <c r="G844" s="264">
        <v>0.48455999999999999</v>
      </c>
      <c r="H844" s="264">
        <v>0.45935999999999999</v>
      </c>
      <c r="I844" s="264">
        <v>0.51300000000000001</v>
      </c>
      <c r="J844" s="264">
        <v>0.47411999999999999</v>
      </c>
      <c r="K844" s="264">
        <v>0.46116000000000001</v>
      </c>
      <c r="L844" s="264">
        <v>0.44639999999999996</v>
      </c>
      <c r="M844" s="264">
        <v>0.40500000000000003</v>
      </c>
      <c r="N844" s="264">
        <v>0.42912</v>
      </c>
      <c r="O844" s="264">
        <v>0.43812000000000001</v>
      </c>
      <c r="P844" s="264">
        <v>0.4032</v>
      </c>
      <c r="Q844" s="264">
        <v>0.3906</v>
      </c>
      <c r="R844" s="264">
        <v>0.43092000000000003</v>
      </c>
      <c r="S844" s="264">
        <v>0.43163999999999997</v>
      </c>
      <c r="T844" s="264">
        <v>0.39960000000000001</v>
      </c>
      <c r="U844" s="264">
        <v>0.37512000000000001</v>
      </c>
      <c r="V844" s="264">
        <v>0.38592000000000004</v>
      </c>
      <c r="W844" s="2040">
        <v>0.40860000000000002</v>
      </c>
      <c r="X844" s="264">
        <v>0.40248</v>
      </c>
      <c r="Y844" s="264">
        <v>0.41472000000000003</v>
      </c>
      <c r="Z844" s="264">
        <v>0.41255999999999998</v>
      </c>
      <c r="AA844" s="264">
        <v>0.37727999999999995</v>
      </c>
      <c r="AB844" s="264">
        <v>0.40283999999999998</v>
      </c>
      <c r="AC844" s="116">
        <f>SUM(E844:AB844)</f>
        <v>10.310040000000001</v>
      </c>
    </row>
    <row r="845" spans="1:29" s="658" customFormat="1" ht="11.25">
      <c r="A845" s="2092"/>
      <c r="B845" s="2095"/>
      <c r="C845" s="11" t="s">
        <v>8</v>
      </c>
      <c r="D845" s="11" t="s">
        <v>506</v>
      </c>
      <c r="E845" s="112">
        <f>SQRT(E843*E843+E844*E844)*1000/(1.732*6.3)</f>
        <v>91.587897674727941</v>
      </c>
      <c r="F845" s="112">
        <f t="shared" ref="F845" si="238">SQRT(F843*F843+F844*F844)*1000/(1.732*6.3)</f>
        <v>88.595806616224422</v>
      </c>
      <c r="G845" s="112">
        <f t="shared" ref="G845" si="239">SQRT(G843*G843+G844*G844)*1000/(1.732*6.3)</f>
        <v>89.234758471072993</v>
      </c>
      <c r="H845" s="112">
        <f t="shared" ref="H845" si="240">SQRT(H843*H843+H844*H844)*1000/(1.732*6.3)</f>
        <v>87.471289912936342</v>
      </c>
      <c r="I845" s="112">
        <f t="shared" ref="I845" si="241">SQRT(I843*I843+I844*I844)*1000/(1.732*6.3)</f>
        <v>91.94559568681548</v>
      </c>
      <c r="J845" s="112">
        <f t="shared" ref="J845" si="242">SQRT(J843*J843+J844*J844)*1000/(1.732*6.3)</f>
        <v>88.158996199478878</v>
      </c>
      <c r="K845" s="112">
        <f t="shared" ref="K845" si="243">SQRT(K843*K843+K844*K844)*1000/(1.732*6.3)</f>
        <v>88.10030371225443</v>
      </c>
      <c r="L845" s="112">
        <f t="shared" ref="L845" si="244">SQRT(L843*L843+L844*L844)*1000/(1.732*6.3)</f>
        <v>87.605284626543195</v>
      </c>
      <c r="M845" s="112">
        <f t="shared" ref="M845" si="245">SQRT(M843*M843+M844*M844)*1000/(1.732*6.3)</f>
        <v>81.375969164423566</v>
      </c>
      <c r="N845" s="112">
        <f t="shared" ref="N845" si="246">SQRT(N843*N843+N844*N844)*1000/(1.732*6.3)</f>
        <v>84.006766035701972</v>
      </c>
      <c r="O845" s="112">
        <f t="shared" ref="O845" si="247">SQRT(O843*O843+O844*O844)*1000/(1.732*6.3)</f>
        <v>85.792280203883905</v>
      </c>
      <c r="P845" s="112">
        <f t="shared" ref="P845" si="248">SQRT(P843*P843+P844*P844)*1000/(1.732*6.3)</f>
        <v>82.832698014394097</v>
      </c>
      <c r="Q845" s="112">
        <f t="shared" ref="Q845" si="249">SQRT(Q843*Q843+Q844*Q844)*1000/(1.732*6.3)</f>
        <v>81.019274140651589</v>
      </c>
      <c r="R845" s="112">
        <f t="shared" ref="R845" si="250">SQRT(R843*R843+R844*R844)*1000/(1.732*6.3)</f>
        <v>85.543979557699416</v>
      </c>
      <c r="S845" s="112">
        <f t="shared" ref="S845" si="251">SQRT(S843*S843+S844*S844)*1000/(1.732*6.3)</f>
        <v>86.101503686732556</v>
      </c>
      <c r="T845" s="112">
        <f t="shared" ref="T845" si="252">SQRT(T843*T843+T844*T844)*1000/(1.732*6.3)</f>
        <v>83.278160631630186</v>
      </c>
      <c r="U845" s="112">
        <f t="shared" ref="U845" si="253">SQRT(U843*U843+U844*U844)*1000/(1.732*6.3)</f>
        <v>81.268474101415492</v>
      </c>
      <c r="V845" s="112">
        <f t="shared" ref="V845" si="254">SQRT(V843*V843+V844*V844)*1000/(1.732*6.3)</f>
        <v>82.913501644206448</v>
      </c>
      <c r="W845" s="2041">
        <f t="shared" ref="W845" si="255">SQRT(W843*W843+W844*W844)*1000/(1.732*6.3)</f>
        <v>85.389186664459402</v>
      </c>
      <c r="X845" s="112">
        <f t="shared" ref="X845" si="256">SQRT(X843*X843+X844*X844)*1000/(1.732*6.3)</f>
        <v>84.28339553828836</v>
      </c>
      <c r="Y845" s="112">
        <f t="shared" ref="Y845" si="257">SQRT(Y843*Y843+Y844*Y844)*1000/(1.732*6.3)</f>
        <v>85.961999465085427</v>
      </c>
      <c r="Z845" s="112">
        <f t="shared" ref="Z845" si="258">SQRT(Z843*Z843+Z844*Z844)*1000/(1.732*6.3)</f>
        <v>85.667362181746256</v>
      </c>
      <c r="AA845" s="112">
        <f t="shared" ref="AA845" si="259">SQRT(AA843*AA843+AA844*AA844)*1000/(1.732*6.3)</f>
        <v>81.173268294884039</v>
      </c>
      <c r="AB845" s="112">
        <f t="shared" ref="AB845" si="260">SQRT(AB843*AB843+AB844*AB844)*1000/(1.732*6.3)</f>
        <v>83.912468331220268</v>
      </c>
      <c r="AC845" s="116"/>
    </row>
    <row r="846" spans="1:29" s="658" customFormat="1" ht="11.25">
      <c r="A846" s="2092"/>
      <c r="B846" s="2095"/>
      <c r="C846" s="11" t="s">
        <v>16</v>
      </c>
      <c r="D846" s="11"/>
      <c r="E846" s="109">
        <f t="shared" ref="E846:AC846" si="261">E844/E843</f>
        <v>0.5745741587037807</v>
      </c>
      <c r="F846" s="109">
        <f t="shared" si="261"/>
        <v>0.54993625159371007</v>
      </c>
      <c r="G846" s="109">
        <f t="shared" si="261"/>
        <v>0.57374254049445861</v>
      </c>
      <c r="H846" s="416">
        <f t="shared" si="261"/>
        <v>0.54905335628227192</v>
      </c>
      <c r="I846" s="109">
        <f t="shared" si="261"/>
        <v>0.59498956158663874</v>
      </c>
      <c r="J846" s="109">
        <f t="shared" si="261"/>
        <v>0.56645161290322577</v>
      </c>
      <c r="K846" s="109">
        <f t="shared" si="261"/>
        <v>0.5467349551856594</v>
      </c>
      <c r="L846" s="109">
        <f t="shared" si="261"/>
        <v>0.52810902896081768</v>
      </c>
      <c r="M846" s="109">
        <f t="shared" si="261"/>
        <v>0.51252847380410027</v>
      </c>
      <c r="N846" s="416">
        <f t="shared" si="261"/>
        <v>0.52977777777777779</v>
      </c>
      <c r="O846" s="109">
        <f t="shared" si="261"/>
        <v>0.52959094865100087</v>
      </c>
      <c r="P846" s="109">
        <f t="shared" si="261"/>
        <v>0.49844236760124611</v>
      </c>
      <c r="Q846" s="109">
        <f t="shared" si="261"/>
        <v>0.49251021334543804</v>
      </c>
      <c r="R846" s="109">
        <f t="shared" si="261"/>
        <v>0.52043478260869569</v>
      </c>
      <c r="S846" s="109">
        <f t="shared" si="261"/>
        <v>0.5172562553925798</v>
      </c>
      <c r="T846" s="109">
        <f t="shared" si="261"/>
        <v>0.48963387737097491</v>
      </c>
      <c r="U846" s="109">
        <f t="shared" si="261"/>
        <v>0.46684587813620071</v>
      </c>
      <c r="V846" s="416">
        <f t="shared" si="261"/>
        <v>0.47162340519137708</v>
      </c>
      <c r="W846" s="109">
        <f t="shared" si="261"/>
        <v>0.48796216680997423</v>
      </c>
      <c r="X846" s="109">
        <f t="shared" si="261"/>
        <v>0.48672181105790163</v>
      </c>
      <c r="Y846" s="109">
        <f t="shared" si="261"/>
        <v>0.49293966623876767</v>
      </c>
      <c r="Z846" s="109">
        <f t="shared" si="261"/>
        <v>0.49184549356223173</v>
      </c>
      <c r="AA846" s="109">
        <f t="shared" si="261"/>
        <v>0.4707996406109613</v>
      </c>
      <c r="AB846" s="109">
        <f t="shared" si="261"/>
        <v>0.48992994746059543</v>
      </c>
      <c r="AC846" s="116">
        <f t="shared" si="261"/>
        <v>0.51859698681732591</v>
      </c>
    </row>
    <row r="847" spans="1:29" s="658" customFormat="1" ht="12" thickBot="1">
      <c r="A847" s="2135"/>
      <c r="B847" s="2136"/>
      <c r="C847" s="45" t="s">
        <v>13</v>
      </c>
      <c r="D847" s="45"/>
      <c r="E847" s="84"/>
      <c r="F847" s="84"/>
      <c r="G847" s="84"/>
      <c r="H847" s="437"/>
      <c r="I847" s="84"/>
      <c r="J847" s="84"/>
      <c r="K847" s="84"/>
      <c r="L847" s="84"/>
      <c r="M847" s="84"/>
      <c r="N847" s="437"/>
      <c r="O847" s="84"/>
      <c r="P847" s="84"/>
      <c r="Q847" s="84"/>
      <c r="R847" s="84"/>
      <c r="S847" s="84"/>
      <c r="T847" s="84"/>
      <c r="U847" s="84"/>
      <c r="V847" s="437"/>
      <c r="W847" s="84"/>
      <c r="X847" s="84"/>
      <c r="Y847" s="84"/>
      <c r="Z847" s="84"/>
      <c r="AA847" s="84"/>
      <c r="AB847" s="84"/>
      <c r="AC847" s="85"/>
    </row>
    <row r="848" spans="1:29" s="13" customFormat="1" ht="14.25" customHeight="1" thickBot="1">
      <c r="A848" s="785" t="s">
        <v>297</v>
      </c>
      <c r="B848" s="786"/>
      <c r="C848" s="787"/>
      <c r="D848" s="787"/>
      <c r="E848" s="409">
        <v>1</v>
      </c>
      <c r="F848" s="409">
        <v>2</v>
      </c>
      <c r="G848" s="409">
        <v>3</v>
      </c>
      <c r="H848" s="409">
        <v>4</v>
      </c>
      <c r="I848" s="409">
        <v>5</v>
      </c>
      <c r="J848" s="409">
        <v>6</v>
      </c>
      <c r="K848" s="409">
        <v>7</v>
      </c>
      <c r="L848" s="409">
        <v>8</v>
      </c>
      <c r="M848" s="409">
        <v>9</v>
      </c>
      <c r="N848" s="409">
        <v>10</v>
      </c>
      <c r="O848" s="409">
        <v>11</v>
      </c>
      <c r="P848" s="409">
        <v>12</v>
      </c>
      <c r="Q848" s="409">
        <v>13</v>
      </c>
      <c r="R848" s="409">
        <v>14</v>
      </c>
      <c r="S848" s="409">
        <v>15</v>
      </c>
      <c r="T848" s="409">
        <v>16</v>
      </c>
      <c r="U848" s="409">
        <v>17</v>
      </c>
      <c r="V848" s="409">
        <v>18</v>
      </c>
      <c r="W848" s="409">
        <v>19</v>
      </c>
      <c r="X848" s="409">
        <v>20</v>
      </c>
      <c r="Y848" s="409">
        <v>21</v>
      </c>
      <c r="Z848" s="409">
        <v>22</v>
      </c>
      <c r="AA848" s="409">
        <v>23</v>
      </c>
      <c r="AB848" s="409">
        <v>24</v>
      </c>
      <c r="AC848" s="410">
        <v>25</v>
      </c>
    </row>
    <row r="849" spans="1:30" s="32" customFormat="1" ht="14.25" customHeight="1" thickBot="1">
      <c r="A849" s="28" t="s">
        <v>148</v>
      </c>
      <c r="B849" s="29"/>
      <c r="C849" s="30" t="s">
        <v>13</v>
      </c>
      <c r="D849" s="30" t="s">
        <v>467</v>
      </c>
      <c r="E849" s="296"/>
      <c r="F849" s="296"/>
      <c r="G849" s="296"/>
      <c r="H849" s="296"/>
      <c r="I849" s="296"/>
      <c r="J849" s="296"/>
      <c r="K849" s="296"/>
      <c r="L849" s="296"/>
      <c r="M849" s="296"/>
      <c r="N849" s="296"/>
      <c r="O849" s="296"/>
      <c r="P849" s="296"/>
      <c r="Q849" s="296"/>
      <c r="R849" s="296"/>
      <c r="S849" s="296"/>
      <c r="T849" s="296"/>
      <c r="U849" s="296"/>
      <c r="V849" s="296"/>
      <c r="W849" s="296"/>
      <c r="X849" s="296"/>
      <c r="Y849" s="296"/>
      <c r="Z849" s="296"/>
      <c r="AA849" s="296"/>
      <c r="AB849" s="296"/>
      <c r="AC849" s="31"/>
    </row>
    <row r="850" spans="1:30">
      <c r="A850" s="2091" t="s">
        <v>125</v>
      </c>
      <c r="B850" s="2094" t="s">
        <v>59</v>
      </c>
      <c r="C850" s="10" t="s">
        <v>484</v>
      </c>
      <c r="D850" s="10"/>
      <c r="E850" s="184"/>
      <c r="F850" s="184"/>
      <c r="G850" s="184"/>
      <c r="H850" s="476"/>
      <c r="I850" s="184"/>
      <c r="J850" s="184"/>
      <c r="K850" s="184"/>
      <c r="L850" s="184"/>
      <c r="M850" s="184"/>
      <c r="N850" s="476"/>
      <c r="O850" s="184"/>
      <c r="P850" s="184"/>
      <c r="Q850" s="184"/>
      <c r="R850" s="184"/>
      <c r="S850" s="184"/>
      <c r="T850" s="184"/>
      <c r="U850" s="184"/>
      <c r="V850" s="476"/>
      <c r="W850" s="184"/>
      <c r="X850" s="184"/>
      <c r="Y850" s="184"/>
      <c r="Z850" s="184"/>
      <c r="AA850" s="184"/>
      <c r="AB850" s="184"/>
      <c r="AC850" s="123">
        <f>SUM(E850:AB850)</f>
        <v>0</v>
      </c>
      <c r="AD850" s="658" t="s">
        <v>464</v>
      </c>
    </row>
    <row r="851" spans="1:30">
      <c r="A851" s="2149"/>
      <c r="B851" s="2151"/>
      <c r="C851" s="11" t="s">
        <v>485</v>
      </c>
      <c r="D851" s="11"/>
      <c r="E851" s="183"/>
      <c r="F851" s="183"/>
      <c r="G851" s="183"/>
      <c r="H851" s="477"/>
      <c r="I851" s="183"/>
      <c r="J851" s="183"/>
      <c r="K851" s="183"/>
      <c r="L851" s="183"/>
      <c r="M851" s="183"/>
      <c r="N851" s="477"/>
      <c r="O851" s="183"/>
      <c r="P851" s="183"/>
      <c r="Q851" s="183"/>
      <c r="R851" s="183"/>
      <c r="S851" s="183"/>
      <c r="T851" s="183"/>
      <c r="U851" s="183"/>
      <c r="V851" s="477"/>
      <c r="W851" s="183"/>
      <c r="X851" s="183"/>
      <c r="Y851" s="183"/>
      <c r="Z851" s="183"/>
      <c r="AA851" s="183"/>
      <c r="AB851" s="183"/>
      <c r="AC851" s="123">
        <f>SUM(E851:AB851)</f>
        <v>0</v>
      </c>
      <c r="AD851" s="658" t="s">
        <v>464</v>
      </c>
    </row>
    <row r="852" spans="1:30">
      <c r="A852" s="2149"/>
      <c r="B852" s="2151"/>
      <c r="C852" s="11" t="s">
        <v>8</v>
      </c>
      <c r="D852" s="11"/>
      <c r="E852" s="112">
        <f>E850*100</f>
        <v>0</v>
      </c>
      <c r="F852" s="112">
        <f t="shared" ref="F852:AB852" si="262">F850*100</f>
        <v>0</v>
      </c>
      <c r="G852" s="112">
        <f t="shared" si="262"/>
        <v>0</v>
      </c>
      <c r="H852" s="417">
        <f t="shared" si="262"/>
        <v>0</v>
      </c>
      <c r="I852" s="112">
        <f t="shared" si="262"/>
        <v>0</v>
      </c>
      <c r="J852" s="112">
        <f t="shared" si="262"/>
        <v>0</v>
      </c>
      <c r="K852" s="112">
        <f t="shared" si="262"/>
        <v>0</v>
      </c>
      <c r="L852" s="112">
        <f t="shared" si="262"/>
        <v>0</v>
      </c>
      <c r="M852" s="112">
        <f t="shared" si="262"/>
        <v>0</v>
      </c>
      <c r="N852" s="417">
        <f t="shared" si="262"/>
        <v>0</v>
      </c>
      <c r="O852" s="112">
        <f t="shared" si="262"/>
        <v>0</v>
      </c>
      <c r="P852" s="112">
        <f t="shared" si="262"/>
        <v>0</v>
      </c>
      <c r="Q852" s="112">
        <f t="shared" si="262"/>
        <v>0</v>
      </c>
      <c r="R852" s="112">
        <f t="shared" si="262"/>
        <v>0</v>
      </c>
      <c r="S852" s="112">
        <f t="shared" si="262"/>
        <v>0</v>
      </c>
      <c r="T852" s="112">
        <f t="shared" si="262"/>
        <v>0</v>
      </c>
      <c r="U852" s="112">
        <f t="shared" si="262"/>
        <v>0</v>
      </c>
      <c r="V852" s="417">
        <f t="shared" si="262"/>
        <v>0</v>
      </c>
      <c r="W852" s="112">
        <f t="shared" si="262"/>
        <v>0</v>
      </c>
      <c r="X852" s="112">
        <f t="shared" si="262"/>
        <v>0</v>
      </c>
      <c r="Y852" s="112">
        <f t="shared" si="262"/>
        <v>0</v>
      </c>
      <c r="Z852" s="112">
        <f t="shared" si="262"/>
        <v>0</v>
      </c>
      <c r="AA852" s="112">
        <f t="shared" si="262"/>
        <v>0</v>
      </c>
      <c r="AB852" s="112">
        <f t="shared" si="262"/>
        <v>0</v>
      </c>
      <c r="AC852" s="123"/>
    </row>
    <row r="853" spans="1:30" ht="13.5" thickBot="1">
      <c r="A853" s="2150"/>
      <c r="B853" s="2152"/>
      <c r="C853" s="46" t="s">
        <v>16</v>
      </c>
      <c r="D853" s="46"/>
      <c r="E853" s="109" t="e">
        <f t="shared" ref="E853:AC853" si="263">E851/E850</f>
        <v>#DIV/0!</v>
      </c>
      <c r="F853" s="109" t="e">
        <f t="shared" si="263"/>
        <v>#DIV/0!</v>
      </c>
      <c r="G853" s="109" t="e">
        <f t="shared" si="263"/>
        <v>#DIV/0!</v>
      </c>
      <c r="H853" s="416" t="e">
        <f t="shared" si="263"/>
        <v>#DIV/0!</v>
      </c>
      <c r="I853" s="109" t="e">
        <f t="shared" si="263"/>
        <v>#DIV/0!</v>
      </c>
      <c r="J853" s="109" t="e">
        <f t="shared" si="263"/>
        <v>#DIV/0!</v>
      </c>
      <c r="K853" s="109" t="e">
        <f t="shared" si="263"/>
        <v>#DIV/0!</v>
      </c>
      <c r="L853" s="109" t="e">
        <f t="shared" si="263"/>
        <v>#DIV/0!</v>
      </c>
      <c r="M853" s="109" t="e">
        <f t="shared" si="263"/>
        <v>#DIV/0!</v>
      </c>
      <c r="N853" s="416" t="e">
        <f t="shared" si="263"/>
        <v>#DIV/0!</v>
      </c>
      <c r="O853" s="109" t="e">
        <f t="shared" si="263"/>
        <v>#DIV/0!</v>
      </c>
      <c r="P853" s="109" t="e">
        <f t="shared" si="263"/>
        <v>#DIV/0!</v>
      </c>
      <c r="Q853" s="109" t="e">
        <f t="shared" si="263"/>
        <v>#DIV/0!</v>
      </c>
      <c r="R853" s="109" t="e">
        <f t="shared" si="263"/>
        <v>#DIV/0!</v>
      </c>
      <c r="S853" s="109" t="e">
        <f t="shared" si="263"/>
        <v>#DIV/0!</v>
      </c>
      <c r="T853" s="109" t="e">
        <f t="shared" si="263"/>
        <v>#DIV/0!</v>
      </c>
      <c r="U853" s="109" t="e">
        <f t="shared" si="263"/>
        <v>#DIV/0!</v>
      </c>
      <c r="V853" s="416" t="e">
        <f t="shared" si="263"/>
        <v>#DIV/0!</v>
      </c>
      <c r="W853" s="109" t="e">
        <f t="shared" si="263"/>
        <v>#DIV/0!</v>
      </c>
      <c r="X853" s="109" t="e">
        <f t="shared" si="263"/>
        <v>#DIV/0!</v>
      </c>
      <c r="Y853" s="109" t="e">
        <f t="shared" si="263"/>
        <v>#DIV/0!</v>
      </c>
      <c r="Z853" s="109" t="e">
        <f t="shared" si="263"/>
        <v>#DIV/0!</v>
      </c>
      <c r="AA853" s="109" t="e">
        <f t="shared" si="263"/>
        <v>#DIV/0!</v>
      </c>
      <c r="AB853" s="109" t="e">
        <f t="shared" si="263"/>
        <v>#DIV/0!</v>
      </c>
      <c r="AC853" s="121" t="e">
        <f t="shared" si="263"/>
        <v>#DIV/0!</v>
      </c>
    </row>
    <row r="854" spans="1:30">
      <c r="A854" s="2091" t="s">
        <v>124</v>
      </c>
      <c r="B854" s="2094" t="s">
        <v>31</v>
      </c>
      <c r="C854" s="10" t="s">
        <v>484</v>
      </c>
      <c r="D854" s="10"/>
      <c r="E854" s="184"/>
      <c r="F854" s="184"/>
      <c r="G854" s="184"/>
      <c r="H854" s="476"/>
      <c r="I854" s="184"/>
      <c r="J854" s="184"/>
      <c r="K854" s="184"/>
      <c r="L854" s="184"/>
      <c r="M854" s="184"/>
      <c r="N854" s="476"/>
      <c r="O854" s="184"/>
      <c r="P854" s="184"/>
      <c r="Q854" s="184"/>
      <c r="R854" s="184"/>
      <c r="S854" s="184"/>
      <c r="T854" s="184"/>
      <c r="U854" s="184"/>
      <c r="V854" s="476"/>
      <c r="W854" s="184"/>
      <c r="X854" s="184"/>
      <c r="Y854" s="184"/>
      <c r="Z854" s="184"/>
      <c r="AA854" s="184"/>
      <c r="AB854" s="184"/>
      <c r="AC854" s="187"/>
    </row>
    <row r="855" spans="1:30">
      <c r="A855" s="2149"/>
      <c r="B855" s="2151"/>
      <c r="C855" s="11" t="s">
        <v>485</v>
      </c>
      <c r="D855" s="11"/>
      <c r="E855" s="183"/>
      <c r="F855" s="183"/>
      <c r="G855" s="183"/>
      <c r="H855" s="477"/>
      <c r="I855" s="183"/>
      <c r="J855" s="183"/>
      <c r="K855" s="183"/>
      <c r="L855" s="183"/>
      <c r="M855" s="183"/>
      <c r="N855" s="477"/>
      <c r="O855" s="183"/>
      <c r="P855" s="183"/>
      <c r="Q855" s="183"/>
      <c r="R855" s="183"/>
      <c r="S855" s="183"/>
      <c r="T855" s="183"/>
      <c r="U855" s="183"/>
      <c r="V855" s="477"/>
      <c r="W855" s="183"/>
      <c r="X855" s="183"/>
      <c r="Y855" s="183"/>
      <c r="Z855" s="183"/>
      <c r="AA855" s="183"/>
      <c r="AB855" s="183"/>
      <c r="AC855" s="188"/>
    </row>
    <row r="856" spans="1:30">
      <c r="A856" s="2149"/>
      <c r="B856" s="2151"/>
      <c r="C856" s="11" t="s">
        <v>8</v>
      </c>
      <c r="D856" s="11"/>
      <c r="E856" s="112"/>
      <c r="F856" s="112"/>
      <c r="G856" s="112"/>
      <c r="H856" s="417"/>
      <c r="I856" s="112"/>
      <c r="J856" s="112"/>
      <c r="K856" s="112"/>
      <c r="L856" s="112"/>
      <c r="M856" s="112"/>
      <c r="N856" s="417"/>
      <c r="O856" s="112"/>
      <c r="P856" s="112"/>
      <c r="Q856" s="112"/>
      <c r="R856" s="112"/>
      <c r="S856" s="112"/>
      <c r="T856" s="112"/>
      <c r="U856" s="112"/>
      <c r="V856" s="417"/>
      <c r="W856" s="112"/>
      <c r="X856" s="112"/>
      <c r="Y856" s="112"/>
      <c r="Z856" s="112"/>
      <c r="AA856" s="112"/>
      <c r="AB856" s="112"/>
      <c r="AC856" s="123"/>
    </row>
    <row r="857" spans="1:30" ht="13.5" thickBot="1">
      <c r="A857" s="2150"/>
      <c r="B857" s="2152"/>
      <c r="C857" s="46" t="s">
        <v>16</v>
      </c>
      <c r="D857" s="46"/>
      <c r="E857" s="109"/>
      <c r="F857" s="109"/>
      <c r="G857" s="109"/>
      <c r="H857" s="416"/>
      <c r="I857" s="109"/>
      <c r="J857" s="109"/>
      <c r="K857" s="109"/>
      <c r="L857" s="109"/>
      <c r="M857" s="109"/>
      <c r="N857" s="416"/>
      <c r="O857" s="109"/>
      <c r="P857" s="109"/>
      <c r="Q857" s="109"/>
      <c r="R857" s="109"/>
      <c r="S857" s="109"/>
      <c r="T857" s="109"/>
      <c r="U857" s="109"/>
      <c r="V857" s="416"/>
      <c r="W857" s="109"/>
      <c r="X857" s="109"/>
      <c r="Y857" s="109"/>
      <c r="Z857" s="109"/>
      <c r="AA857" s="109"/>
      <c r="AB857" s="109"/>
      <c r="AC857" s="121"/>
    </row>
    <row r="858" spans="1:30">
      <c r="A858" s="2091" t="s">
        <v>122</v>
      </c>
      <c r="B858" s="2094" t="s">
        <v>59</v>
      </c>
      <c r="C858" s="10" t="s">
        <v>484</v>
      </c>
      <c r="D858" s="10"/>
      <c r="E858" s="184"/>
      <c r="F858" s="184"/>
      <c r="G858" s="184"/>
      <c r="H858" s="476"/>
      <c r="I858" s="184"/>
      <c r="J858" s="184"/>
      <c r="K858" s="184"/>
      <c r="L858" s="184"/>
      <c r="M858" s="184"/>
      <c r="N858" s="476"/>
      <c r="O858" s="184"/>
      <c r="P858" s="184"/>
      <c r="Q858" s="184"/>
      <c r="R858" s="184"/>
      <c r="S858" s="184"/>
      <c r="T858" s="184"/>
      <c r="U858" s="184"/>
      <c r="V858" s="476"/>
      <c r="W858" s="184"/>
      <c r="X858" s="184"/>
      <c r="Y858" s="184"/>
      <c r="Z858" s="184"/>
      <c r="AA858" s="184"/>
      <c r="AB858" s="184"/>
      <c r="AC858" s="187"/>
    </row>
    <row r="859" spans="1:30">
      <c r="A859" s="2149"/>
      <c r="B859" s="2151"/>
      <c r="C859" s="11" t="s">
        <v>485</v>
      </c>
      <c r="D859" s="11"/>
      <c r="E859" s="183"/>
      <c r="F859" s="183"/>
      <c r="G859" s="183"/>
      <c r="H859" s="477"/>
      <c r="I859" s="183"/>
      <c r="J859" s="183"/>
      <c r="K859" s="183"/>
      <c r="L859" s="183"/>
      <c r="M859" s="183"/>
      <c r="N859" s="477"/>
      <c r="O859" s="183"/>
      <c r="P859" s="183"/>
      <c r="Q859" s="183"/>
      <c r="R859" s="183"/>
      <c r="S859" s="183"/>
      <c r="T859" s="183"/>
      <c r="U859" s="183"/>
      <c r="V859" s="477"/>
      <c r="W859" s="183"/>
      <c r="X859" s="183"/>
      <c r="Y859" s="183"/>
      <c r="Z859" s="183"/>
      <c r="AA859" s="183"/>
      <c r="AB859" s="183"/>
      <c r="AC859" s="188"/>
    </row>
    <row r="860" spans="1:30">
      <c r="A860" s="2149"/>
      <c r="B860" s="2151"/>
      <c r="C860" s="11" t="s">
        <v>8</v>
      </c>
      <c r="D860" s="11"/>
      <c r="E860" s="183"/>
      <c r="F860" s="183"/>
      <c r="G860" s="183"/>
      <c r="H860" s="477"/>
      <c r="I860" s="183"/>
      <c r="J860" s="183"/>
      <c r="K860" s="183"/>
      <c r="L860" s="183"/>
      <c r="M860" s="183"/>
      <c r="N860" s="477"/>
      <c r="O860" s="183"/>
      <c r="P860" s="183"/>
      <c r="Q860" s="183"/>
      <c r="R860" s="183"/>
      <c r="S860" s="183"/>
      <c r="T860" s="183"/>
      <c r="U860" s="183"/>
      <c r="V860" s="477"/>
      <c r="W860" s="183"/>
      <c r="X860" s="183"/>
      <c r="Y860" s="183"/>
      <c r="Z860" s="183"/>
      <c r="AA860" s="183"/>
      <c r="AB860" s="183"/>
      <c r="AC860" s="188"/>
    </row>
    <row r="861" spans="1:30" ht="13.5" thickBot="1">
      <c r="A861" s="2150"/>
      <c r="B861" s="2152"/>
      <c r="C861" s="46" t="s">
        <v>16</v>
      </c>
      <c r="D861" s="46"/>
      <c r="E861" s="189"/>
      <c r="F861" s="189"/>
      <c r="G861" s="189"/>
      <c r="H861" s="478"/>
      <c r="I861" s="189"/>
      <c r="J861" s="189"/>
      <c r="K861" s="189"/>
      <c r="L861" s="189"/>
      <c r="M861" s="189"/>
      <c r="N861" s="478"/>
      <c r="O861" s="189"/>
      <c r="P861" s="189"/>
      <c r="Q861" s="189"/>
      <c r="R861" s="189"/>
      <c r="S861" s="189"/>
      <c r="T861" s="189"/>
      <c r="U861" s="189"/>
      <c r="V861" s="478"/>
      <c r="W861" s="189"/>
      <c r="X861" s="189"/>
      <c r="Y861" s="189"/>
      <c r="Z861" s="189"/>
      <c r="AA861" s="189"/>
      <c r="AB861" s="189"/>
      <c r="AC861" s="190"/>
    </row>
    <row r="862" spans="1:30">
      <c r="A862" s="2091" t="s">
        <v>123</v>
      </c>
      <c r="B862" s="2094" t="s">
        <v>59</v>
      </c>
      <c r="C862" s="10" t="s">
        <v>484</v>
      </c>
      <c r="D862" s="10"/>
      <c r="E862" s="184"/>
      <c r="F862" s="184"/>
      <c r="G862" s="184"/>
      <c r="H862" s="476"/>
      <c r="I862" s="184"/>
      <c r="J862" s="184"/>
      <c r="K862" s="184"/>
      <c r="L862" s="184"/>
      <c r="M862" s="184"/>
      <c r="N862" s="476"/>
      <c r="O862" s="184"/>
      <c r="P862" s="184"/>
      <c r="Q862" s="184"/>
      <c r="R862" s="184"/>
      <c r="S862" s="184"/>
      <c r="T862" s="184"/>
      <c r="U862" s="184"/>
      <c r="V862" s="476"/>
      <c r="W862" s="184"/>
      <c r="X862" s="184"/>
      <c r="Y862" s="184"/>
      <c r="Z862" s="184"/>
      <c r="AA862" s="184"/>
      <c r="AB862" s="184"/>
      <c r="AC862" s="123">
        <f>SUM(E862:AB862)</f>
        <v>0</v>
      </c>
      <c r="AD862" s="658" t="s">
        <v>464</v>
      </c>
    </row>
    <row r="863" spans="1:30">
      <c r="A863" s="2149"/>
      <c r="B863" s="2151"/>
      <c r="C863" s="11" t="s">
        <v>485</v>
      </c>
      <c r="D863" s="11"/>
      <c r="E863" s="183"/>
      <c r="F863" s="183"/>
      <c r="G863" s="183"/>
      <c r="H863" s="477"/>
      <c r="I863" s="183"/>
      <c r="J863" s="183"/>
      <c r="K863" s="183"/>
      <c r="L863" s="183"/>
      <c r="M863" s="183"/>
      <c r="N863" s="477"/>
      <c r="O863" s="183"/>
      <c r="P863" s="183"/>
      <c r="Q863" s="183"/>
      <c r="R863" s="183"/>
      <c r="S863" s="183"/>
      <c r="T863" s="183"/>
      <c r="U863" s="183"/>
      <c r="V863" s="477"/>
      <c r="W863" s="183"/>
      <c r="X863" s="183"/>
      <c r="Y863" s="183"/>
      <c r="Z863" s="183"/>
      <c r="AA863" s="183"/>
      <c r="AB863" s="183"/>
      <c r="AC863" s="123">
        <f>SUM(E863:AB863)</f>
        <v>0</v>
      </c>
      <c r="AD863" s="658" t="s">
        <v>464</v>
      </c>
    </row>
    <row r="864" spans="1:30">
      <c r="A864" s="2149"/>
      <c r="B864" s="2151"/>
      <c r="C864" s="11" t="s">
        <v>8</v>
      </c>
      <c r="D864" s="11"/>
      <c r="E864" s="112">
        <f>E862*100</f>
        <v>0</v>
      </c>
      <c r="F864" s="112">
        <f t="shared" ref="F864:AB864" si="264">F862*100</f>
        <v>0</v>
      </c>
      <c r="G864" s="112">
        <f t="shared" si="264"/>
        <v>0</v>
      </c>
      <c r="H864" s="417">
        <f t="shared" si="264"/>
        <v>0</v>
      </c>
      <c r="I864" s="112">
        <f t="shared" si="264"/>
        <v>0</v>
      </c>
      <c r="J864" s="112">
        <f t="shared" si="264"/>
        <v>0</v>
      </c>
      <c r="K864" s="112">
        <f t="shared" si="264"/>
        <v>0</v>
      </c>
      <c r="L864" s="112">
        <f t="shared" si="264"/>
        <v>0</v>
      </c>
      <c r="M864" s="112">
        <f t="shared" si="264"/>
        <v>0</v>
      </c>
      <c r="N864" s="417">
        <f t="shared" si="264"/>
        <v>0</v>
      </c>
      <c r="O864" s="112">
        <f t="shared" si="264"/>
        <v>0</v>
      </c>
      <c r="P864" s="112">
        <f t="shared" si="264"/>
        <v>0</v>
      </c>
      <c r="Q864" s="112">
        <f t="shared" si="264"/>
        <v>0</v>
      </c>
      <c r="R864" s="112">
        <f t="shared" si="264"/>
        <v>0</v>
      </c>
      <c r="S864" s="112">
        <f t="shared" si="264"/>
        <v>0</v>
      </c>
      <c r="T864" s="112">
        <f t="shared" si="264"/>
        <v>0</v>
      </c>
      <c r="U864" s="112">
        <f t="shared" si="264"/>
        <v>0</v>
      </c>
      <c r="V864" s="417">
        <f t="shared" si="264"/>
        <v>0</v>
      </c>
      <c r="W864" s="112">
        <f t="shared" si="264"/>
        <v>0</v>
      </c>
      <c r="X864" s="112">
        <f t="shared" si="264"/>
        <v>0</v>
      </c>
      <c r="Y864" s="112">
        <f t="shared" si="264"/>
        <v>0</v>
      </c>
      <c r="Z864" s="112">
        <f t="shared" si="264"/>
        <v>0</v>
      </c>
      <c r="AA864" s="112">
        <f t="shared" si="264"/>
        <v>0</v>
      </c>
      <c r="AB864" s="112">
        <f t="shared" si="264"/>
        <v>0</v>
      </c>
      <c r="AC864" s="123"/>
    </row>
    <row r="865" spans="1:30" ht="13.5" thickBot="1">
      <c r="A865" s="2150"/>
      <c r="B865" s="2152"/>
      <c r="C865" s="46" t="s">
        <v>16</v>
      </c>
      <c r="D865" s="46"/>
      <c r="E865" s="109" t="e">
        <f t="shared" ref="E865:AC865" si="265">E863/E862</f>
        <v>#DIV/0!</v>
      </c>
      <c r="F865" s="109" t="e">
        <f t="shared" si="265"/>
        <v>#DIV/0!</v>
      </c>
      <c r="G865" s="109" t="e">
        <f t="shared" si="265"/>
        <v>#DIV/0!</v>
      </c>
      <c r="H865" s="416" t="e">
        <f t="shared" si="265"/>
        <v>#DIV/0!</v>
      </c>
      <c r="I865" s="109" t="e">
        <f t="shared" si="265"/>
        <v>#DIV/0!</v>
      </c>
      <c r="J865" s="109" t="e">
        <f t="shared" si="265"/>
        <v>#DIV/0!</v>
      </c>
      <c r="K865" s="109" t="e">
        <f t="shared" si="265"/>
        <v>#DIV/0!</v>
      </c>
      <c r="L865" s="109" t="e">
        <f t="shared" si="265"/>
        <v>#DIV/0!</v>
      </c>
      <c r="M865" s="109" t="e">
        <f t="shared" si="265"/>
        <v>#DIV/0!</v>
      </c>
      <c r="N865" s="416" t="e">
        <f t="shared" si="265"/>
        <v>#DIV/0!</v>
      </c>
      <c r="O865" s="109" t="e">
        <f t="shared" si="265"/>
        <v>#DIV/0!</v>
      </c>
      <c r="P865" s="109" t="e">
        <f t="shared" si="265"/>
        <v>#DIV/0!</v>
      </c>
      <c r="Q865" s="109" t="e">
        <f t="shared" si="265"/>
        <v>#DIV/0!</v>
      </c>
      <c r="R865" s="109" t="e">
        <f t="shared" si="265"/>
        <v>#DIV/0!</v>
      </c>
      <c r="S865" s="109" t="e">
        <f t="shared" si="265"/>
        <v>#DIV/0!</v>
      </c>
      <c r="T865" s="109" t="e">
        <f t="shared" si="265"/>
        <v>#DIV/0!</v>
      </c>
      <c r="U865" s="109" t="e">
        <f t="shared" si="265"/>
        <v>#DIV/0!</v>
      </c>
      <c r="V865" s="416" t="e">
        <f t="shared" si="265"/>
        <v>#DIV/0!</v>
      </c>
      <c r="W865" s="109" t="e">
        <f t="shared" si="265"/>
        <v>#DIV/0!</v>
      </c>
      <c r="X865" s="109" t="e">
        <f t="shared" si="265"/>
        <v>#DIV/0!</v>
      </c>
      <c r="Y865" s="109" t="e">
        <f t="shared" si="265"/>
        <v>#DIV/0!</v>
      </c>
      <c r="Z865" s="109" t="e">
        <f t="shared" si="265"/>
        <v>#DIV/0!</v>
      </c>
      <c r="AA865" s="109" t="e">
        <f t="shared" si="265"/>
        <v>#DIV/0!</v>
      </c>
      <c r="AB865" s="109" t="e">
        <f t="shared" si="265"/>
        <v>#DIV/0!</v>
      </c>
      <c r="AC865" s="121" t="e">
        <f t="shared" si="265"/>
        <v>#DIV/0!</v>
      </c>
    </row>
    <row r="866" spans="1:30">
      <c r="A866" s="2091" t="s">
        <v>94</v>
      </c>
      <c r="B866" s="2094" t="s">
        <v>363</v>
      </c>
      <c r="C866" s="10" t="s">
        <v>484</v>
      </c>
      <c r="D866" s="10"/>
      <c r="E866" s="184"/>
      <c r="F866" s="184"/>
      <c r="G866" s="184"/>
      <c r="H866" s="476"/>
      <c r="I866" s="184"/>
      <c r="J866" s="184"/>
      <c r="K866" s="184"/>
      <c r="L866" s="184"/>
      <c r="M866" s="184"/>
      <c r="N866" s="476"/>
      <c r="O866" s="184"/>
      <c r="P866" s="184"/>
      <c r="Q866" s="184"/>
      <c r="R866" s="184"/>
      <c r="S866" s="184"/>
      <c r="T866" s="184"/>
      <c r="U866" s="184"/>
      <c r="V866" s="476"/>
      <c r="W866" s="184"/>
      <c r="X866" s="184"/>
      <c r="Y866" s="184"/>
      <c r="Z866" s="184"/>
      <c r="AA866" s="184"/>
      <c r="AB866" s="184"/>
      <c r="AC866" s="123">
        <f>SUM(E866:AB866)</f>
        <v>0</v>
      </c>
      <c r="AD866" s="658" t="s">
        <v>464</v>
      </c>
    </row>
    <row r="867" spans="1:30">
      <c r="A867" s="2149"/>
      <c r="B867" s="2151"/>
      <c r="C867" s="11" t="s">
        <v>485</v>
      </c>
      <c r="D867" s="11"/>
      <c r="E867" s="183"/>
      <c r="F867" s="183"/>
      <c r="G867" s="183"/>
      <c r="H867" s="477"/>
      <c r="I867" s="183"/>
      <c r="J867" s="183"/>
      <c r="K867" s="183"/>
      <c r="L867" s="183"/>
      <c r="M867" s="183"/>
      <c r="N867" s="477"/>
      <c r="O867" s="183"/>
      <c r="P867" s="183"/>
      <c r="Q867" s="183"/>
      <c r="R867" s="183"/>
      <c r="S867" s="183"/>
      <c r="T867" s="183"/>
      <c r="U867" s="183"/>
      <c r="V867" s="477"/>
      <c r="W867" s="183"/>
      <c r="X867" s="183"/>
      <c r="Y867" s="183"/>
      <c r="Z867" s="183"/>
      <c r="AA867" s="183"/>
      <c r="AB867" s="183"/>
      <c r="AC867" s="123">
        <f>SUM(E867:AB867)</f>
        <v>0</v>
      </c>
      <c r="AD867" s="658" t="s">
        <v>464</v>
      </c>
    </row>
    <row r="868" spans="1:30">
      <c r="A868" s="2149"/>
      <c r="B868" s="2151"/>
      <c r="C868" s="11" t="s">
        <v>8</v>
      </c>
      <c r="D868" s="11"/>
      <c r="E868" s="112">
        <f>E866*100</f>
        <v>0</v>
      </c>
      <c r="F868" s="112">
        <f t="shared" ref="F868:AB868" si="266">F866*100</f>
        <v>0</v>
      </c>
      <c r="G868" s="112">
        <f t="shared" si="266"/>
        <v>0</v>
      </c>
      <c r="H868" s="417">
        <f t="shared" si="266"/>
        <v>0</v>
      </c>
      <c r="I868" s="112">
        <f t="shared" si="266"/>
        <v>0</v>
      </c>
      <c r="J868" s="112">
        <f t="shared" si="266"/>
        <v>0</v>
      </c>
      <c r="K868" s="112">
        <f t="shared" si="266"/>
        <v>0</v>
      </c>
      <c r="L868" s="112">
        <f t="shared" si="266"/>
        <v>0</v>
      </c>
      <c r="M868" s="112">
        <f t="shared" si="266"/>
        <v>0</v>
      </c>
      <c r="N868" s="417">
        <f t="shared" si="266"/>
        <v>0</v>
      </c>
      <c r="O868" s="112">
        <f t="shared" si="266"/>
        <v>0</v>
      </c>
      <c r="P868" s="112">
        <f t="shared" si="266"/>
        <v>0</v>
      </c>
      <c r="Q868" s="112">
        <f t="shared" si="266"/>
        <v>0</v>
      </c>
      <c r="R868" s="112">
        <f t="shared" si="266"/>
        <v>0</v>
      </c>
      <c r="S868" s="112">
        <f t="shared" si="266"/>
        <v>0</v>
      </c>
      <c r="T868" s="112">
        <f t="shared" si="266"/>
        <v>0</v>
      </c>
      <c r="U868" s="112">
        <f t="shared" si="266"/>
        <v>0</v>
      </c>
      <c r="V868" s="417">
        <f t="shared" si="266"/>
        <v>0</v>
      </c>
      <c r="W868" s="112">
        <f t="shared" si="266"/>
        <v>0</v>
      </c>
      <c r="X868" s="112">
        <f t="shared" si="266"/>
        <v>0</v>
      </c>
      <c r="Y868" s="112">
        <f t="shared" si="266"/>
        <v>0</v>
      </c>
      <c r="Z868" s="112">
        <f t="shared" si="266"/>
        <v>0</v>
      </c>
      <c r="AA868" s="112">
        <f t="shared" si="266"/>
        <v>0</v>
      </c>
      <c r="AB868" s="112">
        <f t="shared" si="266"/>
        <v>0</v>
      </c>
      <c r="AC868" s="123"/>
    </row>
    <row r="869" spans="1:30" ht="13.5" thickBot="1">
      <c r="A869" s="2150"/>
      <c r="B869" s="2152"/>
      <c r="C869" s="46" t="s">
        <v>16</v>
      </c>
      <c r="D869" s="46"/>
      <c r="E869" s="109" t="e">
        <f t="shared" ref="E869:AC869" si="267">E867/E866</f>
        <v>#DIV/0!</v>
      </c>
      <c r="F869" s="109" t="e">
        <f t="shared" si="267"/>
        <v>#DIV/0!</v>
      </c>
      <c r="G869" s="109" t="e">
        <f t="shared" si="267"/>
        <v>#DIV/0!</v>
      </c>
      <c r="H869" s="416" t="e">
        <f t="shared" si="267"/>
        <v>#DIV/0!</v>
      </c>
      <c r="I869" s="109" t="e">
        <f t="shared" si="267"/>
        <v>#DIV/0!</v>
      </c>
      <c r="J869" s="109" t="e">
        <f t="shared" si="267"/>
        <v>#DIV/0!</v>
      </c>
      <c r="K869" s="109" t="e">
        <f t="shared" si="267"/>
        <v>#DIV/0!</v>
      </c>
      <c r="L869" s="109" t="e">
        <f t="shared" si="267"/>
        <v>#DIV/0!</v>
      </c>
      <c r="M869" s="109" t="e">
        <f t="shared" si="267"/>
        <v>#DIV/0!</v>
      </c>
      <c r="N869" s="416" t="e">
        <f t="shared" si="267"/>
        <v>#DIV/0!</v>
      </c>
      <c r="O869" s="109" t="e">
        <f t="shared" si="267"/>
        <v>#DIV/0!</v>
      </c>
      <c r="P869" s="109" t="e">
        <f t="shared" si="267"/>
        <v>#DIV/0!</v>
      </c>
      <c r="Q869" s="109" t="e">
        <f t="shared" si="267"/>
        <v>#DIV/0!</v>
      </c>
      <c r="R869" s="109" t="e">
        <f t="shared" si="267"/>
        <v>#DIV/0!</v>
      </c>
      <c r="S869" s="109" t="e">
        <f t="shared" si="267"/>
        <v>#DIV/0!</v>
      </c>
      <c r="T869" s="109" t="e">
        <f t="shared" si="267"/>
        <v>#DIV/0!</v>
      </c>
      <c r="U869" s="109" t="e">
        <f t="shared" si="267"/>
        <v>#DIV/0!</v>
      </c>
      <c r="V869" s="416" t="e">
        <f t="shared" si="267"/>
        <v>#DIV/0!</v>
      </c>
      <c r="W869" s="109" t="e">
        <f t="shared" si="267"/>
        <v>#DIV/0!</v>
      </c>
      <c r="X869" s="109" t="e">
        <f t="shared" si="267"/>
        <v>#DIV/0!</v>
      </c>
      <c r="Y869" s="109" t="e">
        <f t="shared" si="267"/>
        <v>#DIV/0!</v>
      </c>
      <c r="Z869" s="109" t="e">
        <f t="shared" si="267"/>
        <v>#DIV/0!</v>
      </c>
      <c r="AA869" s="109" t="e">
        <f t="shared" si="267"/>
        <v>#DIV/0!</v>
      </c>
      <c r="AB869" s="109" t="e">
        <f t="shared" si="267"/>
        <v>#DIV/0!</v>
      </c>
      <c r="AC869" s="121" t="e">
        <f t="shared" si="267"/>
        <v>#DIV/0!</v>
      </c>
    </row>
    <row r="870" spans="1:30">
      <c r="A870" s="2091" t="s">
        <v>94</v>
      </c>
      <c r="B870" s="2094" t="s">
        <v>31</v>
      </c>
      <c r="C870" s="10" t="s">
        <v>484</v>
      </c>
      <c r="D870" s="10"/>
      <c r="E870" s="184"/>
      <c r="F870" s="184"/>
      <c r="G870" s="184"/>
      <c r="H870" s="476"/>
      <c r="I870" s="184"/>
      <c r="J870" s="184"/>
      <c r="K870" s="184"/>
      <c r="L870" s="184"/>
      <c r="M870" s="184"/>
      <c r="N870" s="476"/>
      <c r="O870" s="184"/>
      <c r="P870" s="184"/>
      <c r="Q870" s="184"/>
      <c r="R870" s="184"/>
      <c r="S870" s="184"/>
      <c r="T870" s="184"/>
      <c r="U870" s="184"/>
      <c r="V870" s="476"/>
      <c r="W870" s="184"/>
      <c r="X870" s="184"/>
      <c r="Y870" s="184"/>
      <c r="Z870" s="184"/>
      <c r="AA870" s="184"/>
      <c r="AB870" s="184"/>
      <c r="AC870" s="187"/>
    </row>
    <row r="871" spans="1:30">
      <c r="A871" s="2149"/>
      <c r="B871" s="2151"/>
      <c r="C871" s="11" t="s">
        <v>485</v>
      </c>
      <c r="D871" s="11"/>
      <c r="E871" s="183"/>
      <c r="F871" s="183"/>
      <c r="G871" s="183"/>
      <c r="H871" s="477"/>
      <c r="I871" s="183"/>
      <c r="J871" s="183"/>
      <c r="K871" s="183"/>
      <c r="L871" s="183"/>
      <c r="M871" s="183"/>
      <c r="N871" s="477"/>
      <c r="O871" s="183"/>
      <c r="P871" s="183"/>
      <c r="Q871" s="183"/>
      <c r="R871" s="183"/>
      <c r="S871" s="183"/>
      <c r="T871" s="183"/>
      <c r="U871" s="183"/>
      <c r="V871" s="477"/>
      <c r="W871" s="183"/>
      <c r="X871" s="183"/>
      <c r="Y871" s="183"/>
      <c r="Z871" s="183"/>
      <c r="AA871" s="183"/>
      <c r="AB871" s="183"/>
      <c r="AC871" s="188"/>
    </row>
    <row r="872" spans="1:30">
      <c r="A872" s="2149"/>
      <c r="B872" s="2151"/>
      <c r="C872" s="11" t="s">
        <v>8</v>
      </c>
      <c r="D872" s="11"/>
      <c r="E872" s="183"/>
      <c r="F872" s="183"/>
      <c r="G872" s="183"/>
      <c r="H872" s="477"/>
      <c r="I872" s="183"/>
      <c r="J872" s="183"/>
      <c r="K872" s="183"/>
      <c r="L872" s="183"/>
      <c r="M872" s="183"/>
      <c r="N872" s="477"/>
      <c r="O872" s="183"/>
      <c r="P872" s="183"/>
      <c r="Q872" s="183"/>
      <c r="R872" s="183"/>
      <c r="S872" s="183"/>
      <c r="T872" s="183"/>
      <c r="U872" s="183"/>
      <c r="V872" s="477"/>
      <c r="W872" s="183"/>
      <c r="X872" s="183"/>
      <c r="Y872" s="183"/>
      <c r="Z872" s="183"/>
      <c r="AA872" s="183"/>
      <c r="AB872" s="183"/>
      <c r="AC872" s="188"/>
    </row>
    <row r="873" spans="1:30" ht="13.5" thickBot="1">
      <c r="A873" s="2150"/>
      <c r="B873" s="2152"/>
      <c r="C873" s="46" t="s">
        <v>16</v>
      </c>
      <c r="D873" s="46"/>
      <c r="E873" s="189"/>
      <c r="F873" s="189"/>
      <c r="G873" s="189"/>
      <c r="H873" s="478"/>
      <c r="I873" s="189"/>
      <c r="J873" s="189"/>
      <c r="K873" s="189"/>
      <c r="L873" s="189"/>
      <c r="M873" s="189"/>
      <c r="N873" s="478"/>
      <c r="O873" s="189"/>
      <c r="P873" s="189"/>
      <c r="Q873" s="189"/>
      <c r="R873" s="189"/>
      <c r="S873" s="189"/>
      <c r="T873" s="189"/>
      <c r="U873" s="189"/>
      <c r="V873" s="478"/>
      <c r="W873" s="189"/>
      <c r="X873" s="189"/>
      <c r="Y873" s="189"/>
      <c r="Z873" s="189"/>
      <c r="AA873" s="189"/>
      <c r="AB873" s="189"/>
      <c r="AC873" s="193"/>
    </row>
    <row r="874" spans="1:30">
      <c r="A874" s="2091" t="s">
        <v>108</v>
      </c>
      <c r="B874" s="2094" t="s">
        <v>31</v>
      </c>
      <c r="C874" s="10" t="s">
        <v>484</v>
      </c>
      <c r="D874" s="10"/>
      <c r="E874" s="184"/>
      <c r="F874" s="184"/>
      <c r="G874" s="184"/>
      <c r="H874" s="476"/>
      <c r="I874" s="184"/>
      <c r="J874" s="184"/>
      <c r="K874" s="184"/>
      <c r="L874" s="184"/>
      <c r="M874" s="184"/>
      <c r="N874" s="476"/>
      <c r="O874" s="184"/>
      <c r="P874" s="184"/>
      <c r="Q874" s="184"/>
      <c r="R874" s="184"/>
      <c r="S874" s="184"/>
      <c r="T874" s="184"/>
      <c r="U874" s="184"/>
      <c r="V874" s="476"/>
      <c r="W874" s="184"/>
      <c r="X874" s="184"/>
      <c r="Y874" s="184"/>
      <c r="Z874" s="184"/>
      <c r="AA874" s="184"/>
      <c r="AB874" s="184"/>
      <c r="AC874" s="187"/>
    </row>
    <row r="875" spans="1:30">
      <c r="A875" s="2149"/>
      <c r="B875" s="2151"/>
      <c r="C875" s="11" t="s">
        <v>485</v>
      </c>
      <c r="D875" s="11"/>
      <c r="E875" s="183"/>
      <c r="F875" s="183"/>
      <c r="G875" s="183"/>
      <c r="H875" s="477"/>
      <c r="I875" s="183"/>
      <c r="J875" s="183"/>
      <c r="K875" s="183"/>
      <c r="L875" s="183"/>
      <c r="M875" s="183"/>
      <c r="N875" s="477"/>
      <c r="O875" s="183"/>
      <c r="P875" s="183"/>
      <c r="Q875" s="183"/>
      <c r="R875" s="183"/>
      <c r="S875" s="183"/>
      <c r="T875" s="183"/>
      <c r="U875" s="183"/>
      <c r="V875" s="477"/>
      <c r="W875" s="183"/>
      <c r="X875" s="183"/>
      <c r="Y875" s="183"/>
      <c r="Z875" s="183"/>
      <c r="AA875" s="183"/>
      <c r="AB875" s="183"/>
      <c r="AC875" s="188"/>
    </row>
    <row r="876" spans="1:30">
      <c r="A876" s="2149"/>
      <c r="B876" s="2151"/>
      <c r="C876" s="11" t="s">
        <v>8</v>
      </c>
      <c r="D876" s="11"/>
      <c r="E876" s="183"/>
      <c r="F876" s="183"/>
      <c r="G876" s="183"/>
      <c r="H876" s="477"/>
      <c r="I876" s="183"/>
      <c r="J876" s="183"/>
      <c r="K876" s="183"/>
      <c r="L876" s="183"/>
      <c r="M876" s="183"/>
      <c r="N876" s="477"/>
      <c r="O876" s="183"/>
      <c r="P876" s="183"/>
      <c r="Q876" s="183"/>
      <c r="R876" s="183"/>
      <c r="S876" s="183"/>
      <c r="T876" s="183"/>
      <c r="U876" s="183"/>
      <c r="V876" s="477"/>
      <c r="W876" s="183"/>
      <c r="X876" s="183"/>
      <c r="Y876" s="183"/>
      <c r="Z876" s="183"/>
      <c r="AA876" s="183"/>
      <c r="AB876" s="183"/>
      <c r="AC876" s="188"/>
    </row>
    <row r="877" spans="1:30" ht="13.5" thickBot="1">
      <c r="A877" s="2150"/>
      <c r="B877" s="2152"/>
      <c r="C877" s="46" t="s">
        <v>16</v>
      </c>
      <c r="D877" s="46"/>
      <c r="E877" s="189"/>
      <c r="F877" s="189"/>
      <c r="G877" s="189"/>
      <c r="H877" s="478"/>
      <c r="I877" s="189"/>
      <c r="J877" s="189"/>
      <c r="K877" s="189"/>
      <c r="L877" s="189"/>
      <c r="M877" s="189"/>
      <c r="N877" s="478"/>
      <c r="O877" s="189"/>
      <c r="P877" s="189"/>
      <c r="Q877" s="189"/>
      <c r="R877" s="189"/>
      <c r="S877" s="189"/>
      <c r="T877" s="189"/>
      <c r="U877" s="189"/>
      <c r="V877" s="478"/>
      <c r="W877" s="189"/>
      <c r="X877" s="189"/>
      <c r="Y877" s="189"/>
      <c r="Z877" s="189"/>
      <c r="AA877" s="189"/>
      <c r="AB877" s="189"/>
      <c r="AC877" s="193"/>
    </row>
    <row r="878" spans="1:30" ht="13.5" thickBot="1">
      <c r="A878" s="75"/>
      <c r="B878" s="76" t="s">
        <v>20</v>
      </c>
      <c r="C878" s="77" t="s">
        <v>484</v>
      </c>
      <c r="D878" s="77"/>
      <c r="E878" s="186"/>
      <c r="F878" s="186"/>
      <c r="G878" s="186"/>
      <c r="H878" s="460"/>
      <c r="I878" s="186"/>
      <c r="J878" s="186"/>
      <c r="K878" s="186"/>
      <c r="L878" s="186"/>
      <c r="M878" s="186"/>
      <c r="N878" s="460"/>
      <c r="O878" s="186"/>
      <c r="P878" s="186"/>
      <c r="Q878" s="186"/>
      <c r="R878" s="186"/>
      <c r="S878" s="186"/>
      <c r="T878" s="186"/>
      <c r="U878" s="186"/>
      <c r="V878" s="460"/>
      <c r="W878" s="186"/>
      <c r="X878" s="186"/>
      <c r="Y878" s="186"/>
      <c r="Z878" s="186"/>
      <c r="AA878" s="186"/>
      <c r="AB878" s="186"/>
      <c r="AC878" s="316">
        <f>SUM(E878:AB878)</f>
        <v>0</v>
      </c>
    </row>
    <row r="879" spans="1:30" s="658" customFormat="1" ht="10.5" customHeight="1">
      <c r="A879" s="2108" t="s">
        <v>152</v>
      </c>
      <c r="B879" s="2109"/>
      <c r="C879" s="12" t="s">
        <v>484</v>
      </c>
      <c r="D879" s="12"/>
      <c r="E879" s="111">
        <f>E850+E858+E862+E866</f>
        <v>0</v>
      </c>
      <c r="F879" s="111">
        <f t="shared" ref="F879:AC880" si="268">F850+F858+F862+F866</f>
        <v>0</v>
      </c>
      <c r="G879" s="111">
        <f t="shared" si="268"/>
        <v>0</v>
      </c>
      <c r="H879" s="436">
        <f t="shared" si="268"/>
        <v>0</v>
      </c>
      <c r="I879" s="111">
        <f t="shared" si="268"/>
        <v>0</v>
      </c>
      <c r="J879" s="111">
        <f t="shared" si="268"/>
        <v>0</v>
      </c>
      <c r="K879" s="111">
        <f t="shared" si="268"/>
        <v>0</v>
      </c>
      <c r="L879" s="111">
        <f t="shared" si="268"/>
        <v>0</v>
      </c>
      <c r="M879" s="111">
        <f t="shared" si="268"/>
        <v>0</v>
      </c>
      <c r="N879" s="436">
        <f t="shared" si="268"/>
        <v>0</v>
      </c>
      <c r="O879" s="111">
        <f t="shared" si="268"/>
        <v>0</v>
      </c>
      <c r="P879" s="111">
        <f t="shared" si="268"/>
        <v>0</v>
      </c>
      <c r="Q879" s="111">
        <f t="shared" si="268"/>
        <v>0</v>
      </c>
      <c r="R879" s="111">
        <f t="shared" si="268"/>
        <v>0</v>
      </c>
      <c r="S879" s="111">
        <f t="shared" si="268"/>
        <v>0</v>
      </c>
      <c r="T879" s="111">
        <f t="shared" si="268"/>
        <v>0</v>
      </c>
      <c r="U879" s="111">
        <f t="shared" si="268"/>
        <v>0</v>
      </c>
      <c r="V879" s="436">
        <f t="shared" si="268"/>
        <v>0</v>
      </c>
      <c r="W879" s="111">
        <f t="shared" si="268"/>
        <v>0</v>
      </c>
      <c r="X879" s="111">
        <f t="shared" si="268"/>
        <v>0</v>
      </c>
      <c r="Y879" s="111">
        <f t="shared" si="268"/>
        <v>0</v>
      </c>
      <c r="Z879" s="111">
        <f t="shared" si="268"/>
        <v>0</v>
      </c>
      <c r="AA879" s="111">
        <f t="shared" si="268"/>
        <v>0</v>
      </c>
      <c r="AB879" s="111">
        <f t="shared" si="268"/>
        <v>0</v>
      </c>
      <c r="AC879" s="111">
        <f t="shared" si="268"/>
        <v>0</v>
      </c>
    </row>
    <row r="880" spans="1:30" s="658" customFormat="1" ht="10.5" customHeight="1" thickBot="1">
      <c r="A880" s="2110"/>
      <c r="B880" s="2111"/>
      <c r="C880" s="9" t="s">
        <v>485</v>
      </c>
      <c r="D880" s="234"/>
      <c r="E880" s="111">
        <f>E851+E859+E863+E867</f>
        <v>0</v>
      </c>
      <c r="F880" s="111">
        <f t="shared" si="268"/>
        <v>0</v>
      </c>
      <c r="G880" s="111">
        <f t="shared" si="268"/>
        <v>0</v>
      </c>
      <c r="H880" s="436">
        <f t="shared" si="268"/>
        <v>0</v>
      </c>
      <c r="I880" s="111">
        <f t="shared" si="268"/>
        <v>0</v>
      </c>
      <c r="J880" s="111">
        <f t="shared" si="268"/>
        <v>0</v>
      </c>
      <c r="K880" s="111">
        <f t="shared" si="268"/>
        <v>0</v>
      </c>
      <c r="L880" s="111">
        <f t="shared" si="268"/>
        <v>0</v>
      </c>
      <c r="M880" s="111">
        <f t="shared" si="268"/>
        <v>0</v>
      </c>
      <c r="N880" s="436">
        <f t="shared" si="268"/>
        <v>0</v>
      </c>
      <c r="O880" s="111">
        <f t="shared" si="268"/>
        <v>0</v>
      </c>
      <c r="P880" s="111">
        <f t="shared" si="268"/>
        <v>0</v>
      </c>
      <c r="Q880" s="111">
        <f t="shared" si="268"/>
        <v>0</v>
      </c>
      <c r="R880" s="111">
        <f t="shared" si="268"/>
        <v>0</v>
      </c>
      <c r="S880" s="111">
        <f t="shared" si="268"/>
        <v>0</v>
      </c>
      <c r="T880" s="111">
        <f t="shared" si="268"/>
        <v>0</v>
      </c>
      <c r="U880" s="111">
        <f t="shared" si="268"/>
        <v>0</v>
      </c>
      <c r="V880" s="436">
        <f t="shared" si="268"/>
        <v>0</v>
      </c>
      <c r="W880" s="111">
        <f t="shared" si="268"/>
        <v>0</v>
      </c>
      <c r="X880" s="111">
        <f t="shared" si="268"/>
        <v>0</v>
      </c>
      <c r="Y880" s="111">
        <f t="shared" si="268"/>
        <v>0</v>
      </c>
      <c r="Z880" s="111">
        <f t="shared" si="268"/>
        <v>0</v>
      </c>
      <c r="AA880" s="111">
        <f t="shared" si="268"/>
        <v>0</v>
      </c>
      <c r="AB880" s="111">
        <f t="shared" si="268"/>
        <v>0</v>
      </c>
      <c r="AC880" s="111">
        <f t="shared" si="268"/>
        <v>0</v>
      </c>
    </row>
    <row r="881" spans="1:29" s="658" customFormat="1" ht="10.5" customHeight="1">
      <c r="A881" s="2097" t="s">
        <v>153</v>
      </c>
      <c r="B881" s="2112"/>
      <c r="C881" s="7" t="s">
        <v>484</v>
      </c>
      <c r="D881" s="7"/>
      <c r="E881" s="108">
        <f>E843-E879</f>
        <v>0.86651999999999996</v>
      </c>
      <c r="F881" s="108">
        <f t="shared" ref="F881:AC882" si="269">F843-F879</f>
        <v>0.84708000000000006</v>
      </c>
      <c r="G881" s="108">
        <f t="shared" si="269"/>
        <v>0.84455999999999998</v>
      </c>
      <c r="H881" s="415">
        <f t="shared" si="269"/>
        <v>0.83663999999999994</v>
      </c>
      <c r="I881" s="108">
        <f t="shared" si="269"/>
        <v>0.86220000000000008</v>
      </c>
      <c r="J881" s="108">
        <f t="shared" si="269"/>
        <v>0.83699999999999997</v>
      </c>
      <c r="K881" s="108">
        <f t="shared" si="269"/>
        <v>0.84348000000000001</v>
      </c>
      <c r="L881" s="108">
        <f t="shared" si="269"/>
        <v>0.84527999999999992</v>
      </c>
      <c r="M881" s="108">
        <f t="shared" si="269"/>
        <v>0.79020000000000001</v>
      </c>
      <c r="N881" s="415">
        <f t="shared" si="269"/>
        <v>0.81</v>
      </c>
      <c r="O881" s="108">
        <f t="shared" si="269"/>
        <v>0.82728000000000002</v>
      </c>
      <c r="P881" s="108">
        <f t="shared" si="269"/>
        <v>0.80891999999999997</v>
      </c>
      <c r="Q881" s="108">
        <f t="shared" si="269"/>
        <v>0.79308000000000001</v>
      </c>
      <c r="R881" s="108">
        <f t="shared" si="269"/>
        <v>0.82799999999999996</v>
      </c>
      <c r="S881" s="108">
        <f t="shared" si="269"/>
        <v>0.83448</v>
      </c>
      <c r="T881" s="108">
        <f t="shared" si="269"/>
        <v>0.81611999999999996</v>
      </c>
      <c r="U881" s="108">
        <f t="shared" si="269"/>
        <v>0.80352000000000001</v>
      </c>
      <c r="V881" s="415">
        <f t="shared" si="269"/>
        <v>0.81828000000000001</v>
      </c>
      <c r="W881" s="108">
        <f t="shared" si="269"/>
        <v>0.83735999999999999</v>
      </c>
      <c r="X881" s="108">
        <f t="shared" si="269"/>
        <v>0.82691999999999999</v>
      </c>
      <c r="Y881" s="108">
        <f t="shared" si="269"/>
        <v>0.84132000000000007</v>
      </c>
      <c r="Z881" s="108">
        <f t="shared" si="269"/>
        <v>0.83879999999999999</v>
      </c>
      <c r="AA881" s="108">
        <f t="shared" si="269"/>
        <v>0.80135999999999996</v>
      </c>
      <c r="AB881" s="108">
        <f t="shared" si="269"/>
        <v>0.82223999999999997</v>
      </c>
      <c r="AC881" s="108">
        <f t="shared" si="269"/>
        <v>19.880639999999996</v>
      </c>
    </row>
    <row r="882" spans="1:29" s="658" customFormat="1" ht="10.5" customHeight="1" thickBot="1">
      <c r="A882" s="2110"/>
      <c r="B882" s="2111"/>
      <c r="C882" s="9" t="s">
        <v>485</v>
      </c>
      <c r="D882" s="234"/>
      <c r="E882" s="111">
        <f>E844-E880</f>
        <v>0.49787999999999999</v>
      </c>
      <c r="F882" s="111">
        <f t="shared" si="269"/>
        <v>0.46583999999999998</v>
      </c>
      <c r="G882" s="111">
        <f t="shared" si="269"/>
        <v>0.48455999999999999</v>
      </c>
      <c r="H882" s="436">
        <f t="shared" si="269"/>
        <v>0.45935999999999999</v>
      </c>
      <c r="I882" s="111">
        <f t="shared" si="269"/>
        <v>0.51300000000000001</v>
      </c>
      <c r="J882" s="111">
        <f t="shared" si="269"/>
        <v>0.47411999999999999</v>
      </c>
      <c r="K882" s="111">
        <f t="shared" si="269"/>
        <v>0.46116000000000001</v>
      </c>
      <c r="L882" s="111">
        <f t="shared" si="269"/>
        <v>0.44639999999999996</v>
      </c>
      <c r="M882" s="111">
        <f t="shared" si="269"/>
        <v>0.40500000000000003</v>
      </c>
      <c r="N882" s="436">
        <f t="shared" si="269"/>
        <v>0.42912</v>
      </c>
      <c r="O882" s="111">
        <f t="shared" si="269"/>
        <v>0.43812000000000001</v>
      </c>
      <c r="P882" s="111">
        <f t="shared" si="269"/>
        <v>0.4032</v>
      </c>
      <c r="Q882" s="111">
        <f t="shared" si="269"/>
        <v>0.3906</v>
      </c>
      <c r="R882" s="111">
        <f t="shared" si="269"/>
        <v>0.43092000000000003</v>
      </c>
      <c r="S882" s="111">
        <f t="shared" si="269"/>
        <v>0.43163999999999997</v>
      </c>
      <c r="T882" s="111">
        <f t="shared" si="269"/>
        <v>0.39960000000000001</v>
      </c>
      <c r="U882" s="111">
        <f t="shared" si="269"/>
        <v>0.37512000000000001</v>
      </c>
      <c r="V882" s="436">
        <f t="shared" si="269"/>
        <v>0.38592000000000004</v>
      </c>
      <c r="W882" s="111">
        <f t="shared" si="269"/>
        <v>0.40860000000000002</v>
      </c>
      <c r="X882" s="111">
        <f t="shared" si="269"/>
        <v>0.40248</v>
      </c>
      <c r="Y882" s="111">
        <f t="shared" si="269"/>
        <v>0.41472000000000003</v>
      </c>
      <c r="Z882" s="111">
        <f t="shared" si="269"/>
        <v>0.41255999999999998</v>
      </c>
      <c r="AA882" s="111">
        <f t="shared" si="269"/>
        <v>0.37727999999999995</v>
      </c>
      <c r="AB882" s="111">
        <f t="shared" si="269"/>
        <v>0.40283999999999998</v>
      </c>
      <c r="AC882" s="111">
        <f t="shared" si="269"/>
        <v>10.310040000000001</v>
      </c>
    </row>
    <row r="883" spans="1:29" s="32" customFormat="1" ht="10.5" customHeight="1">
      <c r="A883" s="2167" t="s">
        <v>9</v>
      </c>
      <c r="B883" s="2168"/>
      <c r="C883" s="14" t="s">
        <v>484</v>
      </c>
      <c r="D883" s="14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  <c r="AB883" s="20"/>
      <c r="AC883" s="92"/>
    </row>
    <row r="884" spans="1:29" s="32" customFormat="1" ht="10.5" customHeight="1" thickBot="1">
      <c r="A884" s="2169"/>
      <c r="B884" s="2170"/>
      <c r="C884" s="15" t="s">
        <v>485</v>
      </c>
      <c r="D884" s="15"/>
      <c r="E884" s="93"/>
      <c r="F884" s="93"/>
      <c r="G884" s="93"/>
      <c r="H884" s="93"/>
      <c r="I884" s="93"/>
      <c r="J884" s="93"/>
      <c r="K884" s="93"/>
      <c r="L884" s="93"/>
      <c r="M884" s="93"/>
      <c r="N884" s="93"/>
      <c r="O884" s="93"/>
      <c r="P884" s="93"/>
      <c r="Q884" s="93"/>
      <c r="R884" s="93"/>
      <c r="S884" s="93"/>
      <c r="T884" s="93"/>
      <c r="U884" s="93"/>
      <c r="V884" s="93"/>
      <c r="W884" s="93"/>
      <c r="X884" s="93"/>
      <c r="Y884" s="93"/>
      <c r="Z884" s="93"/>
      <c r="AA884" s="93"/>
      <c r="AB884" s="93"/>
      <c r="AC884" s="94"/>
    </row>
    <row r="885" spans="1:29" s="157" customFormat="1" ht="30" customHeight="1" thickBot="1">
      <c r="A885" s="155"/>
      <c r="B885" s="156"/>
      <c r="C885" s="63"/>
      <c r="D885" s="63"/>
      <c r="E885" s="197"/>
      <c r="F885" s="197"/>
      <c r="G885" s="197"/>
      <c r="H885" s="197"/>
      <c r="I885" s="197"/>
      <c r="J885" s="197"/>
      <c r="K885" s="197"/>
      <c r="L885" s="197"/>
      <c r="M885" s="197"/>
      <c r="N885" s="197"/>
      <c r="O885" s="197"/>
      <c r="P885" s="197"/>
      <c r="Q885" s="197"/>
      <c r="R885" s="197"/>
      <c r="S885" s="197"/>
      <c r="T885" s="197"/>
      <c r="U885" s="197"/>
      <c r="V885" s="197"/>
      <c r="W885" s="197"/>
      <c r="X885" s="197"/>
      <c r="Y885" s="197"/>
      <c r="Z885" s="197"/>
      <c r="AA885" s="197"/>
      <c r="AB885" s="197"/>
      <c r="AC885" s="198"/>
    </row>
    <row r="886" spans="1:29" s="658" customFormat="1" ht="28.5" customHeight="1">
      <c r="A886" s="133" t="s">
        <v>17</v>
      </c>
      <c r="B886" s="134" t="s">
        <v>5</v>
      </c>
      <c r="C886" s="6" t="s">
        <v>14</v>
      </c>
      <c r="D886" s="237" t="s">
        <v>499</v>
      </c>
      <c r="E886" s="2119" t="s">
        <v>15</v>
      </c>
      <c r="F886" s="2119"/>
      <c r="G886" s="2119"/>
      <c r="H886" s="2119"/>
      <c r="I886" s="2119"/>
      <c r="J886" s="2119"/>
      <c r="K886" s="2119"/>
      <c r="L886" s="2119"/>
      <c r="M886" s="2119"/>
      <c r="N886" s="2119"/>
      <c r="O886" s="2119"/>
      <c r="P886" s="2119"/>
      <c r="Q886" s="2119"/>
      <c r="R886" s="2119"/>
      <c r="S886" s="2119"/>
      <c r="T886" s="2119"/>
      <c r="U886" s="2119"/>
      <c r="V886" s="2119"/>
      <c r="W886" s="2119"/>
      <c r="X886" s="2119"/>
      <c r="Y886" s="2119"/>
      <c r="Z886" s="2119"/>
      <c r="AA886" s="2119"/>
      <c r="AB886" s="2119"/>
      <c r="AC886" s="2102" t="s">
        <v>10</v>
      </c>
    </row>
    <row r="887" spans="1:29" s="13" customFormat="1" ht="12.75" customHeight="1" thickBot="1">
      <c r="A887" s="2121" t="s">
        <v>770</v>
      </c>
      <c r="B887" s="2122"/>
      <c r="C887" s="17"/>
      <c r="D887" s="17"/>
      <c r="E887" s="18">
        <v>1</v>
      </c>
      <c r="F887" s="18">
        <v>2</v>
      </c>
      <c r="G887" s="18">
        <v>3</v>
      </c>
      <c r="H887" s="18">
        <v>4</v>
      </c>
      <c r="I887" s="18">
        <v>5</v>
      </c>
      <c r="J887" s="18">
        <v>6</v>
      </c>
      <c r="K887" s="18">
        <v>7</v>
      </c>
      <c r="L887" s="18">
        <v>8</v>
      </c>
      <c r="M887" s="18">
        <v>9</v>
      </c>
      <c r="N887" s="18">
        <v>10</v>
      </c>
      <c r="O887" s="18">
        <v>11</v>
      </c>
      <c r="P887" s="18">
        <v>12</v>
      </c>
      <c r="Q887" s="18">
        <v>13</v>
      </c>
      <c r="R887" s="18">
        <v>14</v>
      </c>
      <c r="S887" s="18">
        <v>15</v>
      </c>
      <c r="T887" s="18">
        <v>16</v>
      </c>
      <c r="U887" s="18">
        <v>17</v>
      </c>
      <c r="V887" s="18">
        <v>18</v>
      </c>
      <c r="W887" s="18">
        <v>19</v>
      </c>
      <c r="X887" s="18">
        <v>20</v>
      </c>
      <c r="Y887" s="18">
        <v>21</v>
      </c>
      <c r="Z887" s="18">
        <v>22</v>
      </c>
      <c r="AA887" s="18">
        <v>23</v>
      </c>
      <c r="AB887" s="18">
        <v>24</v>
      </c>
      <c r="AC887" s="2120"/>
    </row>
    <row r="888" spans="1:29" s="13" customFormat="1" ht="12.75" customHeight="1" thickBot="1">
      <c r="A888" s="162" t="s">
        <v>293</v>
      </c>
      <c r="B888" s="163"/>
      <c r="C888" s="164"/>
      <c r="D888" s="164"/>
      <c r="E888" s="163">
        <v>2</v>
      </c>
      <c r="F888" s="163">
        <v>2</v>
      </c>
      <c r="G888" s="163">
        <v>2</v>
      </c>
      <c r="H888" s="163">
        <v>2</v>
      </c>
      <c r="I888" s="163">
        <v>2</v>
      </c>
      <c r="J888" s="163">
        <v>2</v>
      </c>
      <c r="K888" s="163">
        <v>2</v>
      </c>
      <c r="L888" s="163">
        <v>2</v>
      </c>
      <c r="M888" s="163">
        <v>2</v>
      </c>
      <c r="N888" s="163">
        <v>2</v>
      </c>
      <c r="O888" s="163">
        <v>2</v>
      </c>
      <c r="P888" s="163">
        <v>2</v>
      </c>
      <c r="Q888" s="163">
        <v>2</v>
      </c>
      <c r="R888" s="163">
        <v>2</v>
      </c>
      <c r="S888" s="163">
        <v>2</v>
      </c>
      <c r="T888" s="163">
        <v>2</v>
      </c>
      <c r="U888" s="163">
        <v>2</v>
      </c>
      <c r="V888" s="163">
        <v>2</v>
      </c>
      <c r="W888" s="163">
        <v>2</v>
      </c>
      <c r="X888" s="163">
        <v>2</v>
      </c>
      <c r="Y888" s="163">
        <v>2</v>
      </c>
      <c r="Z888" s="163">
        <v>2</v>
      </c>
      <c r="AA888" s="163">
        <v>2</v>
      </c>
      <c r="AB888" s="163">
        <v>2</v>
      </c>
      <c r="AC888" s="618"/>
    </row>
    <row r="889" spans="1:29" s="658" customFormat="1" ht="11.25">
      <c r="A889" s="2091" t="s">
        <v>122</v>
      </c>
      <c r="B889" s="2094" t="s">
        <v>295</v>
      </c>
      <c r="C889" s="10" t="s">
        <v>484</v>
      </c>
      <c r="D889" s="1015" t="s">
        <v>480</v>
      </c>
      <c r="E889" s="225">
        <v>0.55512000000000006</v>
      </c>
      <c r="F889" s="225">
        <v>0.55332000000000003</v>
      </c>
      <c r="G889" s="225">
        <v>0.55584</v>
      </c>
      <c r="H889" s="440">
        <v>0.56447999999999998</v>
      </c>
      <c r="I889" s="225">
        <v>0.56628000000000001</v>
      </c>
      <c r="J889" s="225">
        <v>0.54396</v>
      </c>
      <c r="K889" s="225">
        <v>0.52272000000000007</v>
      </c>
      <c r="L889" s="225">
        <v>0.51948000000000005</v>
      </c>
      <c r="M889" s="225">
        <v>0.52091999999999994</v>
      </c>
      <c r="N889" s="440">
        <v>0.51336000000000004</v>
      </c>
      <c r="O889" s="225">
        <v>0.51444000000000001</v>
      </c>
      <c r="P889" s="225">
        <v>0.50183999999999995</v>
      </c>
      <c r="Q889" s="225">
        <v>0.52236000000000005</v>
      </c>
      <c r="R889" s="225">
        <v>0.53136000000000005</v>
      </c>
      <c r="S889" s="225">
        <v>0.59796000000000005</v>
      </c>
      <c r="T889" s="225">
        <v>0.60551999999999995</v>
      </c>
      <c r="U889" s="225">
        <v>0.60084000000000004</v>
      </c>
      <c r="V889" s="440">
        <v>0.60624</v>
      </c>
      <c r="W889" s="2039">
        <v>0.60875999999999997</v>
      </c>
      <c r="X889" s="225">
        <v>0.59436</v>
      </c>
      <c r="Y889" s="225">
        <v>0.57311999999999996</v>
      </c>
      <c r="Z889" s="225">
        <v>0.56735999999999998</v>
      </c>
      <c r="AA889" s="225">
        <v>0.56411999999999995</v>
      </c>
      <c r="AB889" s="225">
        <v>0.56447999999999998</v>
      </c>
      <c r="AC889" s="120">
        <f>SUM(E889:AB889)</f>
        <v>13.36824</v>
      </c>
    </row>
    <row r="890" spans="1:29" s="658" customFormat="1" ht="11.25">
      <c r="A890" s="2092"/>
      <c r="B890" s="2095"/>
      <c r="C890" s="11" t="s">
        <v>485</v>
      </c>
      <c r="D890" s="1005" t="s">
        <v>480</v>
      </c>
      <c r="E890" s="264">
        <v>0.71423999999999999</v>
      </c>
      <c r="F890" s="264">
        <v>0.70775999999999994</v>
      </c>
      <c r="G890" s="264">
        <v>0.72575999999999996</v>
      </c>
      <c r="H890" s="443">
        <v>0.74987999999999999</v>
      </c>
      <c r="I890" s="264">
        <v>0.75815999999999995</v>
      </c>
      <c r="J890" s="264">
        <v>0.74484000000000006</v>
      </c>
      <c r="K890" s="264">
        <v>0.71639999999999993</v>
      </c>
      <c r="L890" s="264">
        <v>0.69372</v>
      </c>
      <c r="M890" s="264">
        <v>0.71244000000000007</v>
      </c>
      <c r="N890" s="443">
        <v>0.70055999999999996</v>
      </c>
      <c r="O890" s="264">
        <v>0.70128000000000001</v>
      </c>
      <c r="P890" s="264">
        <v>0.68544000000000005</v>
      </c>
      <c r="Q890" s="264">
        <v>0.69803999999999999</v>
      </c>
      <c r="R890" s="264">
        <v>0.6966</v>
      </c>
      <c r="S890" s="264">
        <v>0.7218</v>
      </c>
      <c r="T890" s="264">
        <v>0.71279999999999999</v>
      </c>
      <c r="U890" s="264">
        <v>0.70235999999999998</v>
      </c>
      <c r="V890" s="443">
        <v>0.71748000000000001</v>
      </c>
      <c r="W890" s="2040">
        <v>0.72504000000000002</v>
      </c>
      <c r="X890" s="264">
        <v>0.72899999999999998</v>
      </c>
      <c r="Y890" s="264">
        <v>0.70811999999999997</v>
      </c>
      <c r="Z890" s="264">
        <v>0.69947999999999999</v>
      </c>
      <c r="AA890" s="264">
        <v>0.68723999999999996</v>
      </c>
      <c r="AB890" s="264">
        <v>0.69264000000000003</v>
      </c>
      <c r="AC890" s="116">
        <f>SUM(E890:AB890)</f>
        <v>17.10108</v>
      </c>
    </row>
    <row r="891" spans="1:29" s="658" customFormat="1" ht="11.25">
      <c r="A891" s="2092"/>
      <c r="B891" s="2095"/>
      <c r="C891" s="11" t="s">
        <v>8</v>
      </c>
      <c r="D891" s="11" t="s">
        <v>506</v>
      </c>
      <c r="E891" s="112">
        <f>SQRT(E889*E889+E890*E890)*1000/(1.732*6.3)</f>
        <v>82.902387937276842</v>
      </c>
      <c r="F891" s="112">
        <f t="shared" ref="F891:AB891" si="270">SQRT(F889*F889+F890*F890)*1000/(1.732*6.3)</f>
        <v>82.332594909696553</v>
      </c>
      <c r="G891" s="112">
        <f t="shared" si="270"/>
        <v>83.778589417357324</v>
      </c>
      <c r="H891" s="417">
        <f t="shared" si="270"/>
        <v>86.017949785222413</v>
      </c>
      <c r="I891" s="112">
        <f t="shared" si="270"/>
        <v>86.724023207433916</v>
      </c>
      <c r="J891" s="112">
        <f t="shared" si="270"/>
        <v>84.526803565504892</v>
      </c>
      <c r="K891" s="112">
        <f t="shared" si="270"/>
        <v>81.273938615932607</v>
      </c>
      <c r="L891" s="112">
        <f t="shared" si="270"/>
        <v>79.425954237052252</v>
      </c>
      <c r="M891" s="112">
        <f t="shared" si="270"/>
        <v>80.883573819186552</v>
      </c>
      <c r="N891" s="417">
        <f t="shared" si="270"/>
        <v>79.595805331865975</v>
      </c>
      <c r="O891" s="112">
        <f t="shared" si="270"/>
        <v>79.707543271523647</v>
      </c>
      <c r="P891" s="112">
        <f t="shared" si="270"/>
        <v>77.854066879796974</v>
      </c>
      <c r="Q891" s="112">
        <f t="shared" si="270"/>
        <v>79.901068810812319</v>
      </c>
      <c r="R891" s="112">
        <f t="shared" si="270"/>
        <v>80.292990630298377</v>
      </c>
      <c r="S891" s="112">
        <f t="shared" si="270"/>
        <v>85.900393014224221</v>
      </c>
      <c r="T891" s="112">
        <f t="shared" si="270"/>
        <v>85.713777746471905</v>
      </c>
      <c r="U891" s="112">
        <f t="shared" si="270"/>
        <v>84.707411596965173</v>
      </c>
      <c r="V891" s="417">
        <f t="shared" si="270"/>
        <v>86.083676555314511</v>
      </c>
      <c r="W891" s="2041">
        <f t="shared" si="270"/>
        <v>86.762371501672519</v>
      </c>
      <c r="X891" s="112">
        <f t="shared" si="270"/>
        <v>86.200692941357261</v>
      </c>
      <c r="Y891" s="112">
        <f t="shared" si="270"/>
        <v>83.488098118896303</v>
      </c>
      <c r="Z891" s="112">
        <f t="shared" si="270"/>
        <v>82.540559183933837</v>
      </c>
      <c r="AA891" s="112">
        <f t="shared" si="270"/>
        <v>81.48370981417996</v>
      </c>
      <c r="AB891" s="112">
        <f t="shared" si="270"/>
        <v>81.887671071806736</v>
      </c>
      <c r="AC891" s="116"/>
    </row>
    <row r="892" spans="1:29" s="658" customFormat="1" ht="11.25">
      <c r="A892" s="2092"/>
      <c r="B892" s="2095"/>
      <c r="C892" s="11" t="s">
        <v>16</v>
      </c>
      <c r="D892" s="11"/>
      <c r="E892" s="109">
        <f t="shared" ref="E892:AC892" si="271">E890/E889</f>
        <v>1.2866407263294422</v>
      </c>
      <c r="F892" s="109">
        <f t="shared" si="271"/>
        <v>1.2791151594014312</v>
      </c>
      <c r="G892" s="109">
        <f t="shared" si="271"/>
        <v>1.3056994818652849</v>
      </c>
      <c r="H892" s="416">
        <f t="shared" si="271"/>
        <v>1.3284438775510203</v>
      </c>
      <c r="I892" s="109">
        <f t="shared" si="271"/>
        <v>1.3388429752066116</v>
      </c>
      <c r="J892" s="109">
        <f t="shared" si="271"/>
        <v>1.3692918596955659</v>
      </c>
      <c r="K892" s="109">
        <f t="shared" si="271"/>
        <v>1.3705234159779611</v>
      </c>
      <c r="L892" s="109">
        <f t="shared" si="271"/>
        <v>1.3354123354123353</v>
      </c>
      <c r="M892" s="109">
        <f t="shared" si="271"/>
        <v>1.3676572218382863</v>
      </c>
      <c r="N892" s="416">
        <f t="shared" si="271"/>
        <v>1.3646563814866759</v>
      </c>
      <c r="O892" s="109">
        <f t="shared" si="271"/>
        <v>1.3631910426871938</v>
      </c>
      <c r="P892" s="109">
        <f t="shared" si="271"/>
        <v>1.3658536585365857</v>
      </c>
      <c r="Q892" s="109">
        <f t="shared" si="271"/>
        <v>1.3363197794624395</v>
      </c>
      <c r="R892" s="109">
        <f t="shared" si="271"/>
        <v>1.3109756097560974</v>
      </c>
      <c r="S892" s="109">
        <f t="shared" si="271"/>
        <v>1.2071041541240215</v>
      </c>
      <c r="T892" s="109">
        <f t="shared" si="271"/>
        <v>1.1771700356718193</v>
      </c>
      <c r="U892" s="109">
        <f t="shared" si="271"/>
        <v>1.1689634511683642</v>
      </c>
      <c r="V892" s="416">
        <f t="shared" si="271"/>
        <v>1.1834916864608076</v>
      </c>
      <c r="W892" s="109">
        <f t="shared" si="271"/>
        <v>1.1910112359550562</v>
      </c>
      <c r="X892" s="109">
        <f t="shared" si="271"/>
        <v>1.2265293761356753</v>
      </c>
      <c r="Y892" s="109">
        <f t="shared" si="271"/>
        <v>1.2355527638190955</v>
      </c>
      <c r="Z892" s="109">
        <f t="shared" si="271"/>
        <v>1.2328680203045685</v>
      </c>
      <c r="AA892" s="109">
        <f t="shared" si="271"/>
        <v>1.2182514358647096</v>
      </c>
      <c r="AB892" s="109">
        <f t="shared" si="271"/>
        <v>1.2270408163265307</v>
      </c>
      <c r="AC892" s="116">
        <f t="shared" si="271"/>
        <v>1.2792319707007056</v>
      </c>
    </row>
    <row r="893" spans="1:29" s="658" customFormat="1" ht="12" thickBot="1">
      <c r="A893" s="2135"/>
      <c r="B893" s="2136"/>
      <c r="C893" s="45" t="s">
        <v>13</v>
      </c>
      <c r="D893" s="45"/>
      <c r="E893" s="84"/>
      <c r="F893" s="84"/>
      <c r="G893" s="84"/>
      <c r="H893" s="437"/>
      <c r="I893" s="84"/>
      <c r="J893" s="84"/>
      <c r="K893" s="84"/>
      <c r="L893" s="84"/>
      <c r="M893" s="84"/>
      <c r="N893" s="437"/>
      <c r="O893" s="84"/>
      <c r="P893" s="84"/>
      <c r="Q893" s="84"/>
      <c r="R893" s="84"/>
      <c r="S893" s="84"/>
      <c r="T893" s="84"/>
      <c r="U893" s="84"/>
      <c r="V893" s="437"/>
      <c r="W893" s="84"/>
      <c r="X893" s="84"/>
      <c r="Y893" s="84"/>
      <c r="Z893" s="84"/>
      <c r="AA893" s="84"/>
      <c r="AB893" s="84"/>
      <c r="AC893" s="85"/>
    </row>
    <row r="894" spans="1:29" s="13" customFormat="1" ht="14.25" customHeight="1" thickBot="1">
      <c r="A894" s="785" t="s">
        <v>297</v>
      </c>
      <c r="B894" s="786"/>
      <c r="C894" s="787"/>
      <c r="D894" s="787"/>
      <c r="E894" s="409">
        <v>1</v>
      </c>
      <c r="F894" s="409">
        <v>2</v>
      </c>
      <c r="G894" s="409">
        <v>3</v>
      </c>
      <c r="H894" s="409">
        <v>4</v>
      </c>
      <c r="I894" s="409">
        <v>5</v>
      </c>
      <c r="J894" s="409">
        <v>6</v>
      </c>
      <c r="K894" s="409">
        <v>7</v>
      </c>
      <c r="L894" s="409">
        <v>8</v>
      </c>
      <c r="M894" s="409">
        <v>9</v>
      </c>
      <c r="N894" s="409">
        <v>10</v>
      </c>
      <c r="O894" s="409">
        <v>11</v>
      </c>
      <c r="P894" s="409">
        <v>12</v>
      </c>
      <c r="Q894" s="409">
        <v>13</v>
      </c>
      <c r="R894" s="409">
        <v>14</v>
      </c>
      <c r="S894" s="409">
        <v>15</v>
      </c>
      <c r="T894" s="409">
        <v>16</v>
      </c>
      <c r="U894" s="409">
        <v>17</v>
      </c>
      <c r="V894" s="409">
        <v>18</v>
      </c>
      <c r="W894" s="409">
        <v>19</v>
      </c>
      <c r="X894" s="409">
        <v>20</v>
      </c>
      <c r="Y894" s="409">
        <v>21</v>
      </c>
      <c r="Z894" s="409">
        <v>22</v>
      </c>
      <c r="AA894" s="409">
        <v>23</v>
      </c>
      <c r="AB894" s="409">
        <v>24</v>
      </c>
      <c r="AC894" s="410">
        <v>25</v>
      </c>
    </row>
    <row r="895" spans="1:29" s="32" customFormat="1" ht="14.25" customHeight="1" thickBot="1">
      <c r="A895" s="28" t="s">
        <v>148</v>
      </c>
      <c r="B895" s="29"/>
      <c r="C895" s="30" t="s">
        <v>13</v>
      </c>
      <c r="D895" s="30" t="s">
        <v>467</v>
      </c>
      <c r="E895" s="296"/>
      <c r="F895" s="296"/>
      <c r="G895" s="296"/>
      <c r="H895" s="296"/>
      <c r="I895" s="296"/>
      <c r="J895" s="296"/>
      <c r="K895" s="296"/>
      <c r="L895" s="296"/>
      <c r="M895" s="296"/>
      <c r="N895" s="296"/>
      <c r="O895" s="296"/>
      <c r="P895" s="296"/>
      <c r="Q895" s="296"/>
      <c r="R895" s="296"/>
      <c r="S895" s="296"/>
      <c r="T895" s="296"/>
      <c r="U895" s="296"/>
      <c r="V895" s="296"/>
      <c r="W895" s="296"/>
      <c r="X895" s="296"/>
      <c r="Y895" s="296"/>
      <c r="Z895" s="296"/>
      <c r="AA895" s="296"/>
      <c r="AB895" s="296"/>
      <c r="AC895" s="31"/>
    </row>
    <row r="896" spans="1:29">
      <c r="A896" s="2091" t="s">
        <v>101</v>
      </c>
      <c r="B896" s="2094" t="s">
        <v>31</v>
      </c>
      <c r="C896" s="10" t="s">
        <v>484</v>
      </c>
      <c r="D896" s="10"/>
      <c r="E896" s="184"/>
      <c r="F896" s="184"/>
      <c r="G896" s="184"/>
      <c r="H896" s="476"/>
      <c r="I896" s="184"/>
      <c r="J896" s="184"/>
      <c r="K896" s="184"/>
      <c r="L896" s="184"/>
      <c r="M896" s="184"/>
      <c r="N896" s="476"/>
      <c r="O896" s="184"/>
      <c r="P896" s="184"/>
      <c r="Q896" s="184"/>
      <c r="R896" s="184"/>
      <c r="S896" s="184"/>
      <c r="T896" s="184"/>
      <c r="U896" s="184"/>
      <c r="V896" s="476"/>
      <c r="W896" s="184"/>
      <c r="X896" s="184"/>
      <c r="Y896" s="184"/>
      <c r="Z896" s="184"/>
      <c r="AA896" s="184"/>
      <c r="AB896" s="184"/>
      <c r="AC896" s="187"/>
    </row>
    <row r="897" spans="1:30">
      <c r="A897" s="2149"/>
      <c r="B897" s="2151"/>
      <c r="C897" s="11" t="s">
        <v>485</v>
      </c>
      <c r="D897" s="11"/>
      <c r="E897" s="183"/>
      <c r="F897" s="183"/>
      <c r="G897" s="183"/>
      <c r="H897" s="477"/>
      <c r="I897" s="183"/>
      <c r="J897" s="183"/>
      <c r="K897" s="183"/>
      <c r="L897" s="183"/>
      <c r="M897" s="183"/>
      <c r="N897" s="477"/>
      <c r="O897" s="183"/>
      <c r="P897" s="183"/>
      <c r="Q897" s="183"/>
      <c r="R897" s="183"/>
      <c r="S897" s="183"/>
      <c r="T897" s="183"/>
      <c r="U897" s="183"/>
      <c r="V897" s="477"/>
      <c r="W897" s="183"/>
      <c r="X897" s="183"/>
      <c r="Y897" s="183"/>
      <c r="Z897" s="183"/>
      <c r="AA897" s="183"/>
      <c r="AB897" s="183"/>
      <c r="AC897" s="188"/>
    </row>
    <row r="898" spans="1:30">
      <c r="A898" s="2149"/>
      <c r="B898" s="2151"/>
      <c r="C898" s="11" t="s">
        <v>8</v>
      </c>
      <c r="D898" s="11"/>
      <c r="E898" s="183"/>
      <c r="F898" s="183"/>
      <c r="G898" s="183"/>
      <c r="H898" s="477"/>
      <c r="I898" s="183"/>
      <c r="J898" s="183"/>
      <c r="K898" s="183"/>
      <c r="L898" s="183"/>
      <c r="M898" s="183"/>
      <c r="N898" s="477"/>
      <c r="O898" s="183"/>
      <c r="P898" s="183"/>
      <c r="Q898" s="183"/>
      <c r="R898" s="183"/>
      <c r="S898" s="183"/>
      <c r="T898" s="183"/>
      <c r="U898" s="183"/>
      <c r="V898" s="477"/>
      <c r="W898" s="183"/>
      <c r="X898" s="183"/>
      <c r="Y898" s="183"/>
      <c r="Z898" s="183"/>
      <c r="AA898" s="183"/>
      <c r="AB898" s="183"/>
      <c r="AC898" s="188"/>
    </row>
    <row r="899" spans="1:30" ht="13.5" thickBot="1">
      <c r="A899" s="2150"/>
      <c r="B899" s="2152"/>
      <c r="C899" s="46" t="s">
        <v>16</v>
      </c>
      <c r="D899" s="46"/>
      <c r="E899" s="189"/>
      <c r="F899" s="189"/>
      <c r="G899" s="189"/>
      <c r="H899" s="478"/>
      <c r="I899" s="189"/>
      <c r="J899" s="189"/>
      <c r="K899" s="189"/>
      <c r="L899" s="189"/>
      <c r="M899" s="189"/>
      <c r="N899" s="478"/>
      <c r="O899" s="189"/>
      <c r="P899" s="189"/>
      <c r="Q899" s="189"/>
      <c r="R899" s="189"/>
      <c r="S899" s="189"/>
      <c r="T899" s="189"/>
      <c r="U899" s="189"/>
      <c r="V899" s="478"/>
      <c r="W899" s="189"/>
      <c r="X899" s="189"/>
      <c r="Y899" s="189"/>
      <c r="Z899" s="189"/>
      <c r="AA899" s="189"/>
      <c r="AB899" s="189"/>
      <c r="AC899" s="193"/>
    </row>
    <row r="900" spans="1:30">
      <c r="A900" s="2091" t="s">
        <v>100</v>
      </c>
      <c r="B900" s="2094" t="s">
        <v>31</v>
      </c>
      <c r="C900" s="10" t="s">
        <v>484</v>
      </c>
      <c r="D900" s="10"/>
      <c r="E900" s="184"/>
      <c r="F900" s="184"/>
      <c r="G900" s="184"/>
      <c r="H900" s="476"/>
      <c r="I900" s="184"/>
      <c r="J900" s="184"/>
      <c r="K900" s="184"/>
      <c r="L900" s="184"/>
      <c r="M900" s="184"/>
      <c r="N900" s="476"/>
      <c r="O900" s="184"/>
      <c r="P900" s="184"/>
      <c r="Q900" s="184"/>
      <c r="R900" s="184"/>
      <c r="S900" s="184"/>
      <c r="T900" s="184"/>
      <c r="U900" s="184"/>
      <c r="V900" s="476"/>
      <c r="W900" s="184"/>
      <c r="X900" s="184"/>
      <c r="Y900" s="184"/>
      <c r="Z900" s="184"/>
      <c r="AA900" s="184"/>
      <c r="AB900" s="184"/>
      <c r="AC900" s="187"/>
    </row>
    <row r="901" spans="1:30">
      <c r="A901" s="2149"/>
      <c r="B901" s="2151"/>
      <c r="C901" s="11" t="s">
        <v>485</v>
      </c>
      <c r="D901" s="11"/>
      <c r="E901" s="183"/>
      <c r="F901" s="183"/>
      <c r="G901" s="183"/>
      <c r="H901" s="477"/>
      <c r="I901" s="183"/>
      <c r="J901" s="183"/>
      <c r="K901" s="183"/>
      <c r="L901" s="183"/>
      <c r="M901" s="183"/>
      <c r="N901" s="477"/>
      <c r="O901" s="183"/>
      <c r="P901" s="183"/>
      <c r="Q901" s="183"/>
      <c r="R901" s="183"/>
      <c r="S901" s="183"/>
      <c r="T901" s="183"/>
      <c r="U901" s="183"/>
      <c r="V901" s="477"/>
      <c r="W901" s="183"/>
      <c r="X901" s="183"/>
      <c r="Y901" s="183"/>
      <c r="Z901" s="183"/>
      <c r="AA901" s="183"/>
      <c r="AB901" s="183"/>
      <c r="AC901" s="188"/>
    </row>
    <row r="902" spans="1:30">
      <c r="A902" s="2149"/>
      <c r="B902" s="2151"/>
      <c r="C902" s="11" t="s">
        <v>8</v>
      </c>
      <c r="D902" s="11"/>
      <c r="E902" s="183"/>
      <c r="F902" s="183"/>
      <c r="G902" s="183"/>
      <c r="H902" s="477"/>
      <c r="I902" s="183"/>
      <c r="J902" s="183"/>
      <c r="K902" s="183"/>
      <c r="L902" s="183"/>
      <c r="M902" s="183"/>
      <c r="N902" s="477"/>
      <c r="O902" s="183"/>
      <c r="P902" s="183"/>
      <c r="Q902" s="183"/>
      <c r="R902" s="183"/>
      <c r="S902" s="183"/>
      <c r="T902" s="183"/>
      <c r="U902" s="183"/>
      <c r="V902" s="477"/>
      <c r="W902" s="183"/>
      <c r="X902" s="183"/>
      <c r="Y902" s="183"/>
      <c r="Z902" s="183"/>
      <c r="AA902" s="183"/>
      <c r="AB902" s="183"/>
      <c r="AC902" s="188"/>
    </row>
    <row r="903" spans="1:30" ht="13.5" thickBot="1">
      <c r="A903" s="2150"/>
      <c r="B903" s="2152"/>
      <c r="C903" s="46" t="s">
        <v>16</v>
      </c>
      <c r="D903" s="46"/>
      <c r="E903" s="189"/>
      <c r="F903" s="189"/>
      <c r="G903" s="189"/>
      <c r="H903" s="478"/>
      <c r="I903" s="189"/>
      <c r="J903" s="189"/>
      <c r="K903" s="189"/>
      <c r="L903" s="189"/>
      <c r="M903" s="189"/>
      <c r="N903" s="478"/>
      <c r="O903" s="189"/>
      <c r="P903" s="189"/>
      <c r="Q903" s="189"/>
      <c r="R903" s="189"/>
      <c r="S903" s="189"/>
      <c r="T903" s="189"/>
      <c r="U903" s="189"/>
      <c r="V903" s="478"/>
      <c r="W903" s="189"/>
      <c r="X903" s="189"/>
      <c r="Y903" s="189"/>
      <c r="Z903" s="189"/>
      <c r="AA903" s="189"/>
      <c r="AB903" s="189"/>
      <c r="AC903" s="190"/>
    </row>
    <row r="904" spans="1:30">
      <c r="A904" s="2091" t="s">
        <v>125</v>
      </c>
      <c r="B904" s="2094" t="s">
        <v>364</v>
      </c>
      <c r="C904" s="10" t="s">
        <v>484</v>
      </c>
      <c r="D904" s="10"/>
      <c r="E904" s="184"/>
      <c r="F904" s="184"/>
      <c r="G904" s="184"/>
      <c r="H904" s="476"/>
      <c r="I904" s="184"/>
      <c r="J904" s="184"/>
      <c r="K904" s="184"/>
      <c r="L904" s="184"/>
      <c r="M904" s="184"/>
      <c r="N904" s="476"/>
      <c r="O904" s="184"/>
      <c r="P904" s="184"/>
      <c r="Q904" s="184"/>
      <c r="R904" s="184"/>
      <c r="S904" s="184"/>
      <c r="T904" s="184"/>
      <c r="U904" s="184"/>
      <c r="V904" s="476"/>
      <c r="W904" s="184"/>
      <c r="X904" s="184"/>
      <c r="Y904" s="184"/>
      <c r="Z904" s="184"/>
      <c r="AA904" s="184"/>
      <c r="AB904" s="184"/>
      <c r="AC904" s="123">
        <f>SUM(E904:AB904)</f>
        <v>0</v>
      </c>
      <c r="AD904" s="658" t="s">
        <v>464</v>
      </c>
    </row>
    <row r="905" spans="1:30">
      <c r="A905" s="2149"/>
      <c r="B905" s="2151"/>
      <c r="C905" s="11" t="s">
        <v>485</v>
      </c>
      <c r="D905" s="11"/>
      <c r="E905" s="183"/>
      <c r="F905" s="183"/>
      <c r="G905" s="183"/>
      <c r="H905" s="477"/>
      <c r="I905" s="183"/>
      <c r="J905" s="183"/>
      <c r="K905" s="183"/>
      <c r="L905" s="183"/>
      <c r="M905" s="183"/>
      <c r="N905" s="477"/>
      <c r="O905" s="183"/>
      <c r="P905" s="183"/>
      <c r="Q905" s="183"/>
      <c r="R905" s="183"/>
      <c r="S905" s="183"/>
      <c r="T905" s="183"/>
      <c r="U905" s="183"/>
      <c r="V905" s="477"/>
      <c r="W905" s="183"/>
      <c r="X905" s="183"/>
      <c r="Y905" s="183"/>
      <c r="Z905" s="183"/>
      <c r="AA905" s="183"/>
      <c r="AB905" s="183"/>
      <c r="AC905" s="123">
        <f>SUM(E905:AB905)</f>
        <v>0</v>
      </c>
      <c r="AD905" s="658" t="s">
        <v>464</v>
      </c>
    </row>
    <row r="906" spans="1:30">
      <c r="A906" s="2149"/>
      <c r="B906" s="2151"/>
      <c r="C906" s="11" t="s">
        <v>8</v>
      </c>
      <c r="D906" s="11"/>
      <c r="E906" s="112">
        <f>E904*100</f>
        <v>0</v>
      </c>
      <c r="F906" s="112">
        <f t="shared" ref="F906:AB906" si="272">F904*100</f>
        <v>0</v>
      </c>
      <c r="G906" s="112">
        <f t="shared" si="272"/>
        <v>0</v>
      </c>
      <c r="H906" s="417">
        <f t="shared" si="272"/>
        <v>0</v>
      </c>
      <c r="I906" s="112">
        <f t="shared" si="272"/>
        <v>0</v>
      </c>
      <c r="J906" s="112">
        <f t="shared" si="272"/>
        <v>0</v>
      </c>
      <c r="K906" s="112">
        <f t="shared" si="272"/>
        <v>0</v>
      </c>
      <c r="L906" s="112">
        <f t="shared" si="272"/>
        <v>0</v>
      </c>
      <c r="M906" s="112">
        <f t="shared" si="272"/>
        <v>0</v>
      </c>
      <c r="N906" s="417">
        <f t="shared" si="272"/>
        <v>0</v>
      </c>
      <c r="O906" s="112">
        <f t="shared" si="272"/>
        <v>0</v>
      </c>
      <c r="P906" s="112">
        <f t="shared" si="272"/>
        <v>0</v>
      </c>
      <c r="Q906" s="112">
        <f t="shared" si="272"/>
        <v>0</v>
      </c>
      <c r="R906" s="112">
        <f t="shared" si="272"/>
        <v>0</v>
      </c>
      <c r="S906" s="112">
        <f t="shared" si="272"/>
        <v>0</v>
      </c>
      <c r="T906" s="112">
        <f t="shared" si="272"/>
        <v>0</v>
      </c>
      <c r="U906" s="112">
        <f t="shared" si="272"/>
        <v>0</v>
      </c>
      <c r="V906" s="417">
        <f t="shared" si="272"/>
        <v>0</v>
      </c>
      <c r="W906" s="112">
        <f t="shared" si="272"/>
        <v>0</v>
      </c>
      <c r="X906" s="112">
        <f t="shared" si="272"/>
        <v>0</v>
      </c>
      <c r="Y906" s="112">
        <f t="shared" si="272"/>
        <v>0</v>
      </c>
      <c r="Z906" s="112">
        <f t="shared" si="272"/>
        <v>0</v>
      </c>
      <c r="AA906" s="112">
        <f t="shared" si="272"/>
        <v>0</v>
      </c>
      <c r="AB906" s="112">
        <f t="shared" si="272"/>
        <v>0</v>
      </c>
      <c r="AC906" s="123"/>
    </row>
    <row r="907" spans="1:30" ht="13.5" thickBot="1">
      <c r="A907" s="2150"/>
      <c r="B907" s="2152"/>
      <c r="C907" s="46" t="s">
        <v>16</v>
      </c>
      <c r="D907" s="46"/>
      <c r="E907" s="109" t="e">
        <f t="shared" ref="E907:AC907" si="273">E905/E904</f>
        <v>#DIV/0!</v>
      </c>
      <c r="F907" s="109" t="e">
        <f t="shared" si="273"/>
        <v>#DIV/0!</v>
      </c>
      <c r="G907" s="109" t="e">
        <f t="shared" si="273"/>
        <v>#DIV/0!</v>
      </c>
      <c r="H907" s="416" t="e">
        <f t="shared" si="273"/>
        <v>#DIV/0!</v>
      </c>
      <c r="I907" s="109" t="e">
        <f t="shared" si="273"/>
        <v>#DIV/0!</v>
      </c>
      <c r="J907" s="109" t="e">
        <f t="shared" si="273"/>
        <v>#DIV/0!</v>
      </c>
      <c r="K907" s="109" t="e">
        <f t="shared" si="273"/>
        <v>#DIV/0!</v>
      </c>
      <c r="L907" s="109" t="e">
        <f t="shared" si="273"/>
        <v>#DIV/0!</v>
      </c>
      <c r="M907" s="109" t="e">
        <f t="shared" si="273"/>
        <v>#DIV/0!</v>
      </c>
      <c r="N907" s="416" t="e">
        <f t="shared" si="273"/>
        <v>#DIV/0!</v>
      </c>
      <c r="O907" s="109" t="e">
        <f t="shared" si="273"/>
        <v>#DIV/0!</v>
      </c>
      <c r="P907" s="109" t="e">
        <f t="shared" si="273"/>
        <v>#DIV/0!</v>
      </c>
      <c r="Q907" s="109" t="e">
        <f t="shared" si="273"/>
        <v>#DIV/0!</v>
      </c>
      <c r="R907" s="109" t="e">
        <f t="shared" si="273"/>
        <v>#DIV/0!</v>
      </c>
      <c r="S907" s="109" t="e">
        <f t="shared" si="273"/>
        <v>#DIV/0!</v>
      </c>
      <c r="T907" s="109" t="e">
        <f t="shared" si="273"/>
        <v>#DIV/0!</v>
      </c>
      <c r="U907" s="109" t="e">
        <f t="shared" si="273"/>
        <v>#DIV/0!</v>
      </c>
      <c r="V907" s="416" t="e">
        <f t="shared" si="273"/>
        <v>#DIV/0!</v>
      </c>
      <c r="W907" s="109" t="e">
        <f t="shared" si="273"/>
        <v>#DIV/0!</v>
      </c>
      <c r="X907" s="109" t="e">
        <f t="shared" si="273"/>
        <v>#DIV/0!</v>
      </c>
      <c r="Y907" s="109" t="e">
        <f t="shared" si="273"/>
        <v>#DIV/0!</v>
      </c>
      <c r="Z907" s="109" t="e">
        <f t="shared" si="273"/>
        <v>#DIV/0!</v>
      </c>
      <c r="AA907" s="109" t="e">
        <f t="shared" si="273"/>
        <v>#DIV/0!</v>
      </c>
      <c r="AB907" s="109" t="e">
        <f t="shared" si="273"/>
        <v>#DIV/0!</v>
      </c>
      <c r="AC907" s="121" t="e">
        <f t="shared" si="273"/>
        <v>#DIV/0!</v>
      </c>
    </row>
    <row r="908" spans="1:30">
      <c r="A908" s="2091" t="s">
        <v>99</v>
      </c>
      <c r="B908" s="2094" t="s">
        <v>59</v>
      </c>
      <c r="C908" s="10" t="s">
        <v>484</v>
      </c>
      <c r="D908" s="10"/>
      <c r="E908" s="184"/>
      <c r="F908" s="184"/>
      <c r="G908" s="184"/>
      <c r="H908" s="476"/>
      <c r="I908" s="184"/>
      <c r="J908" s="184"/>
      <c r="K908" s="184"/>
      <c r="L908" s="184"/>
      <c r="M908" s="184"/>
      <c r="N908" s="476"/>
      <c r="O908" s="184"/>
      <c r="P908" s="184"/>
      <c r="Q908" s="184"/>
      <c r="R908" s="184"/>
      <c r="S908" s="184"/>
      <c r="T908" s="184"/>
      <c r="U908" s="184"/>
      <c r="V908" s="476"/>
      <c r="W908" s="184"/>
      <c r="X908" s="184"/>
      <c r="Y908" s="184"/>
      <c r="Z908" s="184"/>
      <c r="AA908" s="184"/>
      <c r="AB908" s="184"/>
      <c r="AC908" s="123">
        <f>SUM(E908:AB908)</f>
        <v>0</v>
      </c>
      <c r="AD908" s="658" t="s">
        <v>464</v>
      </c>
    </row>
    <row r="909" spans="1:30">
      <c r="A909" s="2149"/>
      <c r="B909" s="2151"/>
      <c r="C909" s="11" t="s">
        <v>485</v>
      </c>
      <c r="D909" s="11"/>
      <c r="E909" s="183"/>
      <c r="F909" s="183"/>
      <c r="G909" s="183"/>
      <c r="H909" s="477"/>
      <c r="I909" s="183"/>
      <c r="J909" s="183"/>
      <c r="K909" s="183"/>
      <c r="L909" s="183"/>
      <c r="M909" s="183"/>
      <c r="N909" s="477"/>
      <c r="O909" s="183"/>
      <c r="P909" s="183"/>
      <c r="Q909" s="183"/>
      <c r="R909" s="183"/>
      <c r="S909" s="183"/>
      <c r="T909" s="183"/>
      <c r="U909" s="183"/>
      <c r="V909" s="477"/>
      <c r="W909" s="183"/>
      <c r="X909" s="183"/>
      <c r="Y909" s="183"/>
      <c r="Z909" s="183"/>
      <c r="AA909" s="183"/>
      <c r="AB909" s="183"/>
      <c r="AC909" s="123">
        <f>SUM(E909:AB909)</f>
        <v>0</v>
      </c>
      <c r="AD909" s="658" t="s">
        <v>464</v>
      </c>
    </row>
    <row r="910" spans="1:30">
      <c r="A910" s="2149"/>
      <c r="B910" s="2151"/>
      <c r="C910" s="11" t="s">
        <v>8</v>
      </c>
      <c r="D910" s="11"/>
      <c r="E910" s="112">
        <f>E908*100</f>
        <v>0</v>
      </c>
      <c r="F910" s="112">
        <f t="shared" ref="F910:AB910" si="274">F908*100</f>
        <v>0</v>
      </c>
      <c r="G910" s="112">
        <f t="shared" si="274"/>
        <v>0</v>
      </c>
      <c r="H910" s="417">
        <f t="shared" si="274"/>
        <v>0</v>
      </c>
      <c r="I910" s="112">
        <f t="shared" si="274"/>
        <v>0</v>
      </c>
      <c r="J910" s="112">
        <f t="shared" si="274"/>
        <v>0</v>
      </c>
      <c r="K910" s="112">
        <f t="shared" si="274"/>
        <v>0</v>
      </c>
      <c r="L910" s="112">
        <f t="shared" si="274"/>
        <v>0</v>
      </c>
      <c r="M910" s="112">
        <f t="shared" si="274"/>
        <v>0</v>
      </c>
      <c r="N910" s="417">
        <f t="shared" si="274"/>
        <v>0</v>
      </c>
      <c r="O910" s="112">
        <f t="shared" si="274"/>
        <v>0</v>
      </c>
      <c r="P910" s="112">
        <f t="shared" si="274"/>
        <v>0</v>
      </c>
      <c r="Q910" s="112">
        <f t="shared" si="274"/>
        <v>0</v>
      </c>
      <c r="R910" s="112">
        <f t="shared" si="274"/>
        <v>0</v>
      </c>
      <c r="S910" s="112">
        <f t="shared" si="274"/>
        <v>0</v>
      </c>
      <c r="T910" s="112">
        <f t="shared" si="274"/>
        <v>0</v>
      </c>
      <c r="U910" s="112">
        <f t="shared" si="274"/>
        <v>0</v>
      </c>
      <c r="V910" s="417">
        <f t="shared" si="274"/>
        <v>0</v>
      </c>
      <c r="W910" s="112">
        <f t="shared" si="274"/>
        <v>0</v>
      </c>
      <c r="X910" s="112">
        <f t="shared" si="274"/>
        <v>0</v>
      </c>
      <c r="Y910" s="112">
        <f t="shared" si="274"/>
        <v>0</v>
      </c>
      <c r="Z910" s="112">
        <f t="shared" si="274"/>
        <v>0</v>
      </c>
      <c r="AA910" s="112">
        <f t="shared" si="274"/>
        <v>0</v>
      </c>
      <c r="AB910" s="112">
        <f t="shared" si="274"/>
        <v>0</v>
      </c>
      <c r="AC910" s="123"/>
    </row>
    <row r="911" spans="1:30" ht="13.5" thickBot="1">
      <c r="A911" s="2150"/>
      <c r="B911" s="2152"/>
      <c r="C911" s="46" t="s">
        <v>16</v>
      </c>
      <c r="D911" s="46"/>
      <c r="E911" s="109" t="e">
        <f t="shared" ref="E911:AC911" si="275">E909/E908</f>
        <v>#DIV/0!</v>
      </c>
      <c r="F911" s="109" t="e">
        <f t="shared" si="275"/>
        <v>#DIV/0!</v>
      </c>
      <c r="G911" s="109" t="e">
        <f t="shared" si="275"/>
        <v>#DIV/0!</v>
      </c>
      <c r="H911" s="416" t="e">
        <f t="shared" si="275"/>
        <v>#DIV/0!</v>
      </c>
      <c r="I911" s="109" t="e">
        <f t="shared" si="275"/>
        <v>#DIV/0!</v>
      </c>
      <c r="J911" s="109" t="e">
        <f t="shared" si="275"/>
        <v>#DIV/0!</v>
      </c>
      <c r="K911" s="109" t="e">
        <f t="shared" si="275"/>
        <v>#DIV/0!</v>
      </c>
      <c r="L911" s="109" t="e">
        <f t="shared" si="275"/>
        <v>#DIV/0!</v>
      </c>
      <c r="M911" s="109" t="e">
        <f t="shared" si="275"/>
        <v>#DIV/0!</v>
      </c>
      <c r="N911" s="416" t="e">
        <f t="shared" si="275"/>
        <v>#DIV/0!</v>
      </c>
      <c r="O911" s="109" t="e">
        <f t="shared" si="275"/>
        <v>#DIV/0!</v>
      </c>
      <c r="P911" s="109" t="e">
        <f t="shared" si="275"/>
        <v>#DIV/0!</v>
      </c>
      <c r="Q911" s="109" t="e">
        <f t="shared" si="275"/>
        <v>#DIV/0!</v>
      </c>
      <c r="R911" s="109" t="e">
        <f t="shared" si="275"/>
        <v>#DIV/0!</v>
      </c>
      <c r="S911" s="109" t="e">
        <f t="shared" si="275"/>
        <v>#DIV/0!</v>
      </c>
      <c r="T911" s="109" t="e">
        <f t="shared" si="275"/>
        <v>#DIV/0!</v>
      </c>
      <c r="U911" s="109" t="e">
        <f t="shared" si="275"/>
        <v>#DIV/0!</v>
      </c>
      <c r="V911" s="416" t="e">
        <f t="shared" si="275"/>
        <v>#DIV/0!</v>
      </c>
      <c r="W911" s="109" t="e">
        <f t="shared" si="275"/>
        <v>#DIV/0!</v>
      </c>
      <c r="X911" s="109" t="e">
        <f t="shared" si="275"/>
        <v>#DIV/0!</v>
      </c>
      <c r="Y911" s="109" t="e">
        <f t="shared" si="275"/>
        <v>#DIV/0!</v>
      </c>
      <c r="Z911" s="109" t="e">
        <f t="shared" si="275"/>
        <v>#DIV/0!</v>
      </c>
      <c r="AA911" s="109" t="e">
        <f t="shared" si="275"/>
        <v>#DIV/0!</v>
      </c>
      <c r="AB911" s="109" t="e">
        <f t="shared" si="275"/>
        <v>#DIV/0!</v>
      </c>
      <c r="AC911" s="121" t="e">
        <f t="shared" si="275"/>
        <v>#DIV/0!</v>
      </c>
    </row>
    <row r="912" spans="1:30" ht="13.5" thickBot="1">
      <c r="A912" s="147" t="s">
        <v>123</v>
      </c>
      <c r="B912" s="148" t="s">
        <v>20</v>
      </c>
      <c r="C912" s="77" t="s">
        <v>484</v>
      </c>
      <c r="D912" s="77"/>
      <c r="E912" s="128"/>
      <c r="F912" s="128"/>
      <c r="G912" s="128"/>
      <c r="H912" s="479"/>
      <c r="I912" s="128"/>
      <c r="J912" s="128"/>
      <c r="K912" s="128"/>
      <c r="L912" s="128"/>
      <c r="M912" s="128"/>
      <c r="N912" s="479"/>
      <c r="O912" s="128"/>
      <c r="P912" s="128"/>
      <c r="Q912" s="128"/>
      <c r="R912" s="128"/>
      <c r="S912" s="128"/>
      <c r="T912" s="128"/>
      <c r="U912" s="128"/>
      <c r="V912" s="479"/>
      <c r="W912" s="128"/>
      <c r="X912" s="128"/>
      <c r="Y912" s="128"/>
      <c r="Z912" s="128"/>
      <c r="AA912" s="128"/>
      <c r="AB912" s="128"/>
      <c r="AC912" s="174">
        <f>SUM(E912:AB912)</f>
        <v>0</v>
      </c>
    </row>
    <row r="913" spans="1:29" s="658" customFormat="1" ht="10.5" customHeight="1">
      <c r="A913" s="2108" t="s">
        <v>152</v>
      </c>
      <c r="B913" s="2109"/>
      <c r="C913" s="12" t="s">
        <v>484</v>
      </c>
      <c r="D913" s="12"/>
      <c r="E913" s="111">
        <f>E896+E900+E904+E908</f>
        <v>0</v>
      </c>
      <c r="F913" s="111">
        <f t="shared" ref="F913:AC914" si="276">F896+F900+F904+F908</f>
        <v>0</v>
      </c>
      <c r="G913" s="111">
        <f t="shared" si="276"/>
        <v>0</v>
      </c>
      <c r="H913" s="436">
        <f t="shared" si="276"/>
        <v>0</v>
      </c>
      <c r="I913" s="111">
        <f t="shared" si="276"/>
        <v>0</v>
      </c>
      <c r="J913" s="111">
        <f t="shared" si="276"/>
        <v>0</v>
      </c>
      <c r="K913" s="111">
        <f t="shared" si="276"/>
        <v>0</v>
      </c>
      <c r="L913" s="111">
        <f t="shared" si="276"/>
        <v>0</v>
      </c>
      <c r="M913" s="111">
        <f t="shared" si="276"/>
        <v>0</v>
      </c>
      <c r="N913" s="436">
        <f t="shared" si="276"/>
        <v>0</v>
      </c>
      <c r="O913" s="111">
        <f t="shared" si="276"/>
        <v>0</v>
      </c>
      <c r="P913" s="111">
        <f t="shared" si="276"/>
        <v>0</v>
      </c>
      <c r="Q913" s="111">
        <f t="shared" si="276"/>
        <v>0</v>
      </c>
      <c r="R913" s="111">
        <f t="shared" si="276"/>
        <v>0</v>
      </c>
      <c r="S913" s="111">
        <f t="shared" si="276"/>
        <v>0</v>
      </c>
      <c r="T913" s="111">
        <f t="shared" si="276"/>
        <v>0</v>
      </c>
      <c r="U913" s="111">
        <f t="shared" si="276"/>
        <v>0</v>
      </c>
      <c r="V913" s="436">
        <f t="shared" si="276"/>
        <v>0</v>
      </c>
      <c r="W913" s="111">
        <f t="shared" si="276"/>
        <v>0</v>
      </c>
      <c r="X913" s="111">
        <f t="shared" si="276"/>
        <v>0</v>
      </c>
      <c r="Y913" s="111">
        <f t="shared" si="276"/>
        <v>0</v>
      </c>
      <c r="Z913" s="111">
        <f t="shared" si="276"/>
        <v>0</v>
      </c>
      <c r="AA913" s="111">
        <f t="shared" si="276"/>
        <v>0</v>
      </c>
      <c r="AB913" s="111">
        <f t="shared" si="276"/>
        <v>0</v>
      </c>
      <c r="AC913" s="111">
        <f t="shared" si="276"/>
        <v>0</v>
      </c>
    </row>
    <row r="914" spans="1:29" s="658" customFormat="1" ht="10.5" customHeight="1" thickBot="1">
      <c r="A914" s="2110"/>
      <c r="B914" s="2111"/>
      <c r="C914" s="9" t="s">
        <v>485</v>
      </c>
      <c r="D914" s="234"/>
      <c r="E914" s="111">
        <f>E897+E901+E905+E909</f>
        <v>0</v>
      </c>
      <c r="F914" s="111">
        <f t="shared" si="276"/>
        <v>0</v>
      </c>
      <c r="G914" s="111">
        <f t="shared" si="276"/>
        <v>0</v>
      </c>
      <c r="H914" s="436">
        <f t="shared" si="276"/>
        <v>0</v>
      </c>
      <c r="I914" s="111">
        <f t="shared" si="276"/>
        <v>0</v>
      </c>
      <c r="J914" s="111">
        <f t="shared" si="276"/>
        <v>0</v>
      </c>
      <c r="K914" s="111">
        <f t="shared" si="276"/>
        <v>0</v>
      </c>
      <c r="L914" s="111">
        <f t="shared" si="276"/>
        <v>0</v>
      </c>
      <c r="M914" s="111">
        <f t="shared" si="276"/>
        <v>0</v>
      </c>
      <c r="N914" s="436">
        <f t="shared" si="276"/>
        <v>0</v>
      </c>
      <c r="O914" s="111">
        <f t="shared" si="276"/>
        <v>0</v>
      </c>
      <c r="P914" s="111">
        <f t="shared" si="276"/>
        <v>0</v>
      </c>
      <c r="Q914" s="111">
        <f t="shared" si="276"/>
        <v>0</v>
      </c>
      <c r="R914" s="111">
        <f t="shared" si="276"/>
        <v>0</v>
      </c>
      <c r="S914" s="111">
        <f t="shared" si="276"/>
        <v>0</v>
      </c>
      <c r="T914" s="111">
        <f t="shared" si="276"/>
        <v>0</v>
      </c>
      <c r="U914" s="111">
        <f t="shared" si="276"/>
        <v>0</v>
      </c>
      <c r="V914" s="436">
        <f t="shared" si="276"/>
        <v>0</v>
      </c>
      <c r="W914" s="111">
        <f t="shared" si="276"/>
        <v>0</v>
      </c>
      <c r="X914" s="111">
        <f t="shared" si="276"/>
        <v>0</v>
      </c>
      <c r="Y914" s="111">
        <f t="shared" si="276"/>
        <v>0</v>
      </c>
      <c r="Z914" s="111">
        <f t="shared" si="276"/>
        <v>0</v>
      </c>
      <c r="AA914" s="111">
        <f t="shared" si="276"/>
        <v>0</v>
      </c>
      <c r="AB914" s="111">
        <f t="shared" si="276"/>
        <v>0</v>
      </c>
      <c r="AC914" s="111">
        <f t="shared" si="276"/>
        <v>0</v>
      </c>
    </row>
    <row r="915" spans="1:29" s="658" customFormat="1" ht="10.5" customHeight="1">
      <c r="A915" s="2097" t="s">
        <v>153</v>
      </c>
      <c r="B915" s="2112"/>
      <c r="C915" s="7" t="s">
        <v>484</v>
      </c>
      <c r="D915" s="7"/>
      <c r="E915" s="108">
        <f>E889-E913</f>
        <v>0.55512000000000006</v>
      </c>
      <c r="F915" s="108">
        <f t="shared" ref="F915:AC916" si="277">F889-F913</f>
        <v>0.55332000000000003</v>
      </c>
      <c r="G915" s="108">
        <f t="shared" si="277"/>
        <v>0.55584</v>
      </c>
      <c r="H915" s="415">
        <f t="shared" si="277"/>
        <v>0.56447999999999998</v>
      </c>
      <c r="I915" s="108">
        <f t="shared" si="277"/>
        <v>0.56628000000000001</v>
      </c>
      <c r="J915" s="108">
        <f t="shared" si="277"/>
        <v>0.54396</v>
      </c>
      <c r="K915" s="108">
        <f t="shared" si="277"/>
        <v>0.52272000000000007</v>
      </c>
      <c r="L915" s="108">
        <f t="shared" si="277"/>
        <v>0.51948000000000005</v>
      </c>
      <c r="M915" s="108">
        <f t="shared" si="277"/>
        <v>0.52091999999999994</v>
      </c>
      <c r="N915" s="415">
        <f t="shared" si="277"/>
        <v>0.51336000000000004</v>
      </c>
      <c r="O915" s="108">
        <f t="shared" si="277"/>
        <v>0.51444000000000001</v>
      </c>
      <c r="P915" s="108">
        <f t="shared" si="277"/>
        <v>0.50183999999999995</v>
      </c>
      <c r="Q915" s="108">
        <f t="shared" si="277"/>
        <v>0.52236000000000005</v>
      </c>
      <c r="R915" s="108">
        <f t="shared" si="277"/>
        <v>0.53136000000000005</v>
      </c>
      <c r="S915" s="108">
        <f t="shared" si="277"/>
        <v>0.59796000000000005</v>
      </c>
      <c r="T915" s="108">
        <f t="shared" si="277"/>
        <v>0.60551999999999995</v>
      </c>
      <c r="U915" s="108">
        <f t="shared" si="277"/>
        <v>0.60084000000000004</v>
      </c>
      <c r="V915" s="415">
        <f t="shared" si="277"/>
        <v>0.60624</v>
      </c>
      <c r="W915" s="108">
        <f t="shared" si="277"/>
        <v>0.60875999999999997</v>
      </c>
      <c r="X915" s="108">
        <f t="shared" si="277"/>
        <v>0.59436</v>
      </c>
      <c r="Y915" s="108">
        <f t="shared" si="277"/>
        <v>0.57311999999999996</v>
      </c>
      <c r="Z915" s="108">
        <f t="shared" si="277"/>
        <v>0.56735999999999998</v>
      </c>
      <c r="AA915" s="108">
        <f t="shared" si="277"/>
        <v>0.56411999999999995</v>
      </c>
      <c r="AB915" s="108">
        <f t="shared" si="277"/>
        <v>0.56447999999999998</v>
      </c>
      <c r="AC915" s="108">
        <f t="shared" si="277"/>
        <v>13.36824</v>
      </c>
    </row>
    <row r="916" spans="1:29" s="658" customFormat="1" ht="10.5" customHeight="1" thickBot="1">
      <c r="A916" s="2110"/>
      <c r="B916" s="2111"/>
      <c r="C916" s="9" t="s">
        <v>485</v>
      </c>
      <c r="D916" s="234"/>
      <c r="E916" s="111">
        <f>E890-E914</f>
        <v>0.71423999999999999</v>
      </c>
      <c r="F916" s="111">
        <f t="shared" si="277"/>
        <v>0.70775999999999994</v>
      </c>
      <c r="G916" s="111">
        <f t="shared" si="277"/>
        <v>0.72575999999999996</v>
      </c>
      <c r="H916" s="436">
        <f t="shared" si="277"/>
        <v>0.74987999999999999</v>
      </c>
      <c r="I916" s="111">
        <f t="shared" si="277"/>
        <v>0.75815999999999995</v>
      </c>
      <c r="J916" s="111">
        <f t="shared" si="277"/>
        <v>0.74484000000000006</v>
      </c>
      <c r="K916" s="111">
        <f t="shared" si="277"/>
        <v>0.71639999999999993</v>
      </c>
      <c r="L916" s="111">
        <f t="shared" si="277"/>
        <v>0.69372</v>
      </c>
      <c r="M916" s="111">
        <f t="shared" si="277"/>
        <v>0.71244000000000007</v>
      </c>
      <c r="N916" s="436">
        <f t="shared" si="277"/>
        <v>0.70055999999999996</v>
      </c>
      <c r="O916" s="111">
        <f t="shared" si="277"/>
        <v>0.70128000000000001</v>
      </c>
      <c r="P916" s="111">
        <f t="shared" si="277"/>
        <v>0.68544000000000005</v>
      </c>
      <c r="Q916" s="111">
        <f t="shared" si="277"/>
        <v>0.69803999999999999</v>
      </c>
      <c r="R916" s="111">
        <f t="shared" si="277"/>
        <v>0.6966</v>
      </c>
      <c r="S916" s="111">
        <f t="shared" si="277"/>
        <v>0.7218</v>
      </c>
      <c r="T916" s="111">
        <f t="shared" si="277"/>
        <v>0.71279999999999999</v>
      </c>
      <c r="U916" s="111">
        <f t="shared" si="277"/>
        <v>0.70235999999999998</v>
      </c>
      <c r="V916" s="436">
        <f t="shared" si="277"/>
        <v>0.71748000000000001</v>
      </c>
      <c r="W916" s="111">
        <f t="shared" si="277"/>
        <v>0.72504000000000002</v>
      </c>
      <c r="X916" s="111">
        <f t="shared" si="277"/>
        <v>0.72899999999999998</v>
      </c>
      <c r="Y916" s="111">
        <f t="shared" si="277"/>
        <v>0.70811999999999997</v>
      </c>
      <c r="Z916" s="111">
        <f t="shared" si="277"/>
        <v>0.69947999999999999</v>
      </c>
      <c r="AA916" s="111">
        <f t="shared" si="277"/>
        <v>0.68723999999999996</v>
      </c>
      <c r="AB916" s="111">
        <f t="shared" si="277"/>
        <v>0.69264000000000003</v>
      </c>
      <c r="AC916" s="111">
        <f t="shared" si="277"/>
        <v>17.10108</v>
      </c>
    </row>
    <row r="917" spans="1:29" s="32" customFormat="1" ht="10.5" customHeight="1">
      <c r="A917" s="2167" t="s">
        <v>9</v>
      </c>
      <c r="B917" s="2168"/>
      <c r="C917" s="14" t="s">
        <v>484</v>
      </c>
      <c r="D917" s="14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  <c r="AB917" s="20"/>
      <c r="AC917" s="92"/>
    </row>
    <row r="918" spans="1:29" s="32" customFormat="1" ht="10.5" customHeight="1" thickBot="1">
      <c r="A918" s="2169"/>
      <c r="B918" s="2170"/>
      <c r="C918" s="15" t="s">
        <v>485</v>
      </c>
      <c r="D918" s="15"/>
      <c r="E918" s="93"/>
      <c r="F918" s="93"/>
      <c r="G918" s="93"/>
      <c r="H918" s="93"/>
      <c r="I918" s="93"/>
      <c r="J918" s="93"/>
      <c r="K918" s="93"/>
      <c r="L918" s="93"/>
      <c r="M918" s="93"/>
      <c r="N918" s="93"/>
      <c r="O918" s="93"/>
      <c r="P918" s="93"/>
      <c r="Q918" s="93"/>
      <c r="R918" s="93"/>
      <c r="S918" s="93"/>
      <c r="T918" s="93"/>
      <c r="U918" s="93"/>
      <c r="V918" s="93"/>
      <c r="W918" s="93"/>
      <c r="X918" s="93"/>
      <c r="Y918" s="93"/>
      <c r="Z918" s="93"/>
      <c r="AA918" s="93"/>
      <c r="AB918" s="93"/>
      <c r="AC918" s="94"/>
    </row>
    <row r="919" spans="1:29" s="72" customFormat="1" ht="30" customHeight="1" thickBot="1">
      <c r="A919" s="104"/>
      <c r="B919" s="104"/>
      <c r="C919" s="141"/>
      <c r="D919" s="141"/>
      <c r="E919" s="101"/>
      <c r="F919" s="101"/>
      <c r="G919" s="101"/>
      <c r="H919" s="199"/>
      <c r="I919" s="101"/>
      <c r="J919" s="101"/>
      <c r="K919" s="101"/>
      <c r="L919" s="101"/>
      <c r="M919" s="101"/>
      <c r="N919" s="199"/>
      <c r="O919" s="101"/>
      <c r="P919" s="101"/>
      <c r="Q919" s="101"/>
      <c r="R919" s="101"/>
      <c r="S919" s="101"/>
      <c r="T919" s="101"/>
      <c r="U919" s="101"/>
      <c r="V919" s="199"/>
      <c r="W919" s="101"/>
      <c r="X919" s="101"/>
      <c r="Y919" s="101"/>
      <c r="Z919" s="101"/>
      <c r="AA919" s="101"/>
      <c r="AB919" s="101"/>
      <c r="AC919" s="101"/>
    </row>
    <row r="920" spans="1:29" s="658" customFormat="1" ht="28.5" customHeight="1">
      <c r="A920" s="133" t="s">
        <v>17</v>
      </c>
      <c r="B920" s="134" t="s">
        <v>5</v>
      </c>
      <c r="C920" s="6" t="s">
        <v>14</v>
      </c>
      <c r="D920" s="237" t="s">
        <v>499</v>
      </c>
      <c r="E920" s="2119" t="s">
        <v>15</v>
      </c>
      <c r="F920" s="2119"/>
      <c r="G920" s="2119"/>
      <c r="H920" s="2119"/>
      <c r="I920" s="2119"/>
      <c r="J920" s="2119"/>
      <c r="K920" s="2119"/>
      <c r="L920" s="2119"/>
      <c r="M920" s="2119"/>
      <c r="N920" s="2119"/>
      <c r="O920" s="2119"/>
      <c r="P920" s="2119"/>
      <c r="Q920" s="2119"/>
      <c r="R920" s="2119"/>
      <c r="S920" s="2119"/>
      <c r="T920" s="2119"/>
      <c r="U920" s="2119"/>
      <c r="V920" s="2119"/>
      <c r="W920" s="2119"/>
      <c r="X920" s="2119"/>
      <c r="Y920" s="2119"/>
      <c r="Z920" s="2119"/>
      <c r="AA920" s="2119"/>
      <c r="AB920" s="2119"/>
      <c r="AC920" s="2102" t="s">
        <v>10</v>
      </c>
    </row>
    <row r="921" spans="1:29" s="13" customFormat="1" ht="12.75" customHeight="1" thickBot="1">
      <c r="A921" s="2121" t="s">
        <v>365</v>
      </c>
      <c r="B921" s="2122"/>
      <c r="C921" s="17"/>
      <c r="D921" s="17"/>
      <c r="E921" s="18">
        <v>1</v>
      </c>
      <c r="F921" s="18">
        <v>2</v>
      </c>
      <c r="G921" s="18">
        <v>3</v>
      </c>
      <c r="H921" s="18">
        <v>4</v>
      </c>
      <c r="I921" s="18">
        <v>5</v>
      </c>
      <c r="J921" s="18">
        <v>6</v>
      </c>
      <c r="K921" s="18">
        <v>7</v>
      </c>
      <c r="L921" s="18">
        <v>8</v>
      </c>
      <c r="M921" s="18">
        <v>9</v>
      </c>
      <c r="N921" s="18">
        <v>10</v>
      </c>
      <c r="O921" s="18">
        <v>11</v>
      </c>
      <c r="P921" s="18">
        <v>12</v>
      </c>
      <c r="Q921" s="18">
        <v>13</v>
      </c>
      <c r="R921" s="18">
        <v>14</v>
      </c>
      <c r="S921" s="18">
        <v>15</v>
      </c>
      <c r="T921" s="18">
        <v>16</v>
      </c>
      <c r="U921" s="18">
        <v>17</v>
      </c>
      <c r="V921" s="18">
        <v>18</v>
      </c>
      <c r="W921" s="18">
        <v>19</v>
      </c>
      <c r="X921" s="18">
        <v>20</v>
      </c>
      <c r="Y921" s="18">
        <v>21</v>
      </c>
      <c r="Z921" s="18">
        <v>22</v>
      </c>
      <c r="AA921" s="18">
        <v>23</v>
      </c>
      <c r="AB921" s="18">
        <v>24</v>
      </c>
      <c r="AC921" s="2120"/>
    </row>
    <row r="922" spans="1:29" s="13" customFormat="1" ht="12.75" customHeight="1">
      <c r="A922" s="19" t="s">
        <v>293</v>
      </c>
      <c r="B922" s="20"/>
      <c r="C922" s="21"/>
      <c r="D922" s="1015"/>
      <c r="E922" s="20">
        <v>1</v>
      </c>
      <c r="F922" s="20">
        <v>1</v>
      </c>
      <c r="G922" s="20">
        <v>1</v>
      </c>
      <c r="H922" s="20">
        <v>1</v>
      </c>
      <c r="I922" s="20">
        <v>1</v>
      </c>
      <c r="J922" s="20">
        <v>1</v>
      </c>
      <c r="K922" s="20">
        <v>1</v>
      </c>
      <c r="L922" s="20">
        <v>1</v>
      </c>
      <c r="M922" s="20">
        <v>1</v>
      </c>
      <c r="N922" s="20">
        <v>1</v>
      </c>
      <c r="O922" s="20">
        <v>1</v>
      </c>
      <c r="P922" s="20">
        <v>1</v>
      </c>
      <c r="Q922" s="20">
        <v>1</v>
      </c>
      <c r="R922" s="20">
        <v>1</v>
      </c>
      <c r="S922" s="20">
        <v>1</v>
      </c>
      <c r="T922" s="20">
        <v>1</v>
      </c>
      <c r="U922" s="20">
        <v>1</v>
      </c>
      <c r="V922" s="20">
        <v>1</v>
      </c>
      <c r="W922" s="20">
        <v>1</v>
      </c>
      <c r="X922" s="20">
        <v>1</v>
      </c>
      <c r="Y922" s="20">
        <v>1</v>
      </c>
      <c r="Z922" s="20">
        <v>1</v>
      </c>
      <c r="AA922" s="20">
        <v>1</v>
      </c>
      <c r="AB922" s="20">
        <v>1</v>
      </c>
      <c r="AC922" s="22"/>
    </row>
    <row r="923" spans="1:29" s="13" customFormat="1" ht="12.75" customHeight="1" thickBot="1">
      <c r="A923" s="36" t="s">
        <v>294</v>
      </c>
      <c r="B923" s="37"/>
      <c r="C923" s="38"/>
      <c r="D923" s="1006"/>
      <c r="E923" s="37">
        <v>1</v>
      </c>
      <c r="F923" s="37">
        <v>1</v>
      </c>
      <c r="G923" s="37">
        <v>1</v>
      </c>
      <c r="H923" s="37">
        <v>1</v>
      </c>
      <c r="I923" s="37">
        <v>1</v>
      </c>
      <c r="J923" s="37">
        <v>1</v>
      </c>
      <c r="K923" s="37">
        <v>1</v>
      </c>
      <c r="L923" s="37">
        <v>1</v>
      </c>
      <c r="M923" s="37">
        <v>1</v>
      </c>
      <c r="N923" s="37">
        <v>1</v>
      </c>
      <c r="O923" s="37">
        <v>1</v>
      </c>
      <c r="P923" s="37">
        <v>1</v>
      </c>
      <c r="Q923" s="37">
        <v>1</v>
      </c>
      <c r="R923" s="37">
        <v>1</v>
      </c>
      <c r="S923" s="37">
        <v>1</v>
      </c>
      <c r="T923" s="37">
        <v>1</v>
      </c>
      <c r="U923" s="37">
        <v>1</v>
      </c>
      <c r="V923" s="37">
        <v>1</v>
      </c>
      <c r="W923" s="37">
        <v>1</v>
      </c>
      <c r="X923" s="37">
        <v>1</v>
      </c>
      <c r="Y923" s="37">
        <v>1</v>
      </c>
      <c r="Z923" s="37">
        <v>1</v>
      </c>
      <c r="AA923" s="37">
        <v>1</v>
      </c>
      <c r="AB923" s="37">
        <v>1</v>
      </c>
      <c r="AC923" s="39"/>
    </row>
    <row r="924" spans="1:29" s="658" customFormat="1" ht="12">
      <c r="A924" s="2091" t="s">
        <v>122</v>
      </c>
      <c r="B924" s="2094" t="s">
        <v>295</v>
      </c>
      <c r="C924" s="10" t="s">
        <v>484</v>
      </c>
      <c r="D924" s="1053" t="s">
        <v>480</v>
      </c>
      <c r="E924" s="225">
        <v>0.14568</v>
      </c>
      <c r="F924" s="225">
        <v>0.13992000000000002</v>
      </c>
      <c r="G924" s="225">
        <v>0.1368</v>
      </c>
      <c r="H924" s="440">
        <v>0.13896</v>
      </c>
      <c r="I924" s="225">
        <v>0.14064000000000002</v>
      </c>
      <c r="J924" s="225">
        <v>0.1416</v>
      </c>
      <c r="K924" s="225">
        <v>0.14808000000000002</v>
      </c>
      <c r="L924" s="225">
        <v>0.14831999999999998</v>
      </c>
      <c r="M924" s="225">
        <v>0.14112</v>
      </c>
      <c r="N924" s="440">
        <v>0.13968</v>
      </c>
      <c r="O924" s="225">
        <v>0.13656000000000001</v>
      </c>
      <c r="P924" s="225">
        <v>0.1368</v>
      </c>
      <c r="Q924" s="225">
        <v>0.13632</v>
      </c>
      <c r="R924" s="225">
        <v>0.13775999999999999</v>
      </c>
      <c r="S924" s="225">
        <v>0.14304</v>
      </c>
      <c r="T924" s="225">
        <v>0.14928</v>
      </c>
      <c r="U924" s="225">
        <v>0.15215999999999999</v>
      </c>
      <c r="V924" s="440">
        <v>0.16224</v>
      </c>
      <c r="W924" s="225">
        <v>0.16416</v>
      </c>
      <c r="X924" s="225">
        <v>0.16656000000000001</v>
      </c>
      <c r="Y924" s="225">
        <v>0.16392000000000001</v>
      </c>
      <c r="Z924" s="225">
        <v>0.15575999999999998</v>
      </c>
      <c r="AA924" s="225">
        <v>0.15192000000000003</v>
      </c>
      <c r="AB924" s="225">
        <v>0.15431999999999998</v>
      </c>
      <c r="AC924" s="120">
        <f>SUM(E924:AB924)</f>
        <v>3.5315999999999996</v>
      </c>
    </row>
    <row r="925" spans="1:29" s="658" customFormat="1" ht="12">
      <c r="A925" s="2092"/>
      <c r="B925" s="2095"/>
      <c r="C925" s="11" t="s">
        <v>485</v>
      </c>
      <c r="D925" s="1089" t="s">
        <v>480</v>
      </c>
      <c r="E925" s="264">
        <v>5.7360000000000001E-2</v>
      </c>
      <c r="F925" s="264">
        <v>5.688E-2</v>
      </c>
      <c r="G925" s="264">
        <v>5.7360000000000001E-2</v>
      </c>
      <c r="H925" s="443">
        <v>5.8800000000000005E-2</v>
      </c>
      <c r="I925" s="264">
        <v>5.9279999999999999E-2</v>
      </c>
      <c r="J925" s="264">
        <v>5.7599999999999998E-2</v>
      </c>
      <c r="K925" s="264">
        <v>5.6640000000000003E-2</v>
      </c>
      <c r="L925" s="264">
        <v>5.4719999999999998E-2</v>
      </c>
      <c r="M925" s="264">
        <v>5.1840000000000004E-2</v>
      </c>
      <c r="N925" s="443">
        <v>5.16E-2</v>
      </c>
      <c r="O925" s="264">
        <v>5.1360000000000003E-2</v>
      </c>
      <c r="P925" s="264">
        <v>5.0160000000000003E-2</v>
      </c>
      <c r="Q925" s="264">
        <v>5.2319999999999998E-2</v>
      </c>
      <c r="R925" s="264">
        <v>5.2800000000000007E-2</v>
      </c>
      <c r="S925" s="264">
        <v>5.4719999999999998E-2</v>
      </c>
      <c r="T925" s="264">
        <v>5.4719999999999998E-2</v>
      </c>
      <c r="U925" s="264">
        <v>5.4719999999999998E-2</v>
      </c>
      <c r="V925" s="443">
        <v>5.5920000000000004E-2</v>
      </c>
      <c r="W925" s="264">
        <v>5.568E-2</v>
      </c>
      <c r="X925" s="264">
        <v>5.8800000000000005E-2</v>
      </c>
      <c r="Y925" s="264">
        <v>5.8319999999999997E-2</v>
      </c>
      <c r="Z925" s="264">
        <v>5.808E-2</v>
      </c>
      <c r="AA925" s="264">
        <v>5.7599999999999998E-2</v>
      </c>
      <c r="AB925" s="264">
        <v>5.9279999999999999E-2</v>
      </c>
      <c r="AC925" s="116">
        <f>SUM(E925:AB925)</f>
        <v>1.3365599999999997</v>
      </c>
    </row>
    <row r="926" spans="1:29" s="658" customFormat="1" ht="12">
      <c r="A926" s="2092"/>
      <c r="B926" s="2095"/>
      <c r="C926" s="11" t="s">
        <v>8</v>
      </c>
      <c r="D926" s="1005" t="s">
        <v>466</v>
      </c>
      <c r="E926" s="1605">
        <v>15</v>
      </c>
      <c r="F926" s="1605">
        <v>14</v>
      </c>
      <c r="G926" s="1605">
        <v>13</v>
      </c>
      <c r="H926" s="1887">
        <v>13</v>
      </c>
      <c r="I926" s="1605">
        <v>14</v>
      </c>
      <c r="J926" s="1605">
        <v>14</v>
      </c>
      <c r="K926" s="1605">
        <v>13</v>
      </c>
      <c r="L926" s="1605">
        <v>13</v>
      </c>
      <c r="M926" s="1605">
        <v>15</v>
      </c>
      <c r="N926" s="1887">
        <v>16</v>
      </c>
      <c r="O926" s="1605">
        <v>15</v>
      </c>
      <c r="P926" s="1605">
        <v>14</v>
      </c>
      <c r="Q926" s="1605">
        <v>15</v>
      </c>
      <c r="R926" s="1605">
        <v>13</v>
      </c>
      <c r="S926" s="1605">
        <v>15</v>
      </c>
      <c r="T926" s="1605">
        <v>15</v>
      </c>
      <c r="U926" s="1605">
        <v>17</v>
      </c>
      <c r="V926" s="1887">
        <v>19</v>
      </c>
      <c r="W926" s="1605">
        <v>19</v>
      </c>
      <c r="X926" s="1605">
        <v>17</v>
      </c>
      <c r="Y926" s="1605">
        <v>17</v>
      </c>
      <c r="Z926" s="1605">
        <v>17</v>
      </c>
      <c r="AA926" s="1605">
        <v>17</v>
      </c>
      <c r="AB926" s="1605">
        <v>17</v>
      </c>
      <c r="AC926" s="116"/>
    </row>
    <row r="927" spans="1:29" s="658" customFormat="1" ht="12" thickBot="1">
      <c r="A927" s="2135"/>
      <c r="B927" s="2136"/>
      <c r="C927" s="45" t="s">
        <v>16</v>
      </c>
      <c r="D927" s="1009"/>
      <c r="E927" s="125">
        <f t="shared" ref="E927:AC927" si="278">E925/E924</f>
        <v>0.39373970345963755</v>
      </c>
      <c r="F927" s="125">
        <f t="shared" si="278"/>
        <v>0.40651801029159512</v>
      </c>
      <c r="G927" s="125">
        <f t="shared" si="278"/>
        <v>0.41929824561403506</v>
      </c>
      <c r="H927" s="438">
        <f t="shared" si="278"/>
        <v>0.42314335060449054</v>
      </c>
      <c r="I927" s="125">
        <f t="shared" si="278"/>
        <v>0.42150170648464158</v>
      </c>
      <c r="J927" s="125">
        <f t="shared" si="278"/>
        <v>0.40677966101694912</v>
      </c>
      <c r="K927" s="125">
        <f t="shared" si="278"/>
        <v>0.38249594813614263</v>
      </c>
      <c r="L927" s="125">
        <f t="shared" si="278"/>
        <v>0.36893203883495151</v>
      </c>
      <c r="M927" s="125">
        <f t="shared" si="278"/>
        <v>0.36734693877551022</v>
      </c>
      <c r="N927" s="438">
        <f t="shared" si="278"/>
        <v>0.36941580756013748</v>
      </c>
      <c r="O927" s="125">
        <f t="shared" si="278"/>
        <v>0.37609841827768015</v>
      </c>
      <c r="P927" s="125">
        <f t="shared" si="278"/>
        <v>0.3666666666666667</v>
      </c>
      <c r="Q927" s="125">
        <f t="shared" si="278"/>
        <v>0.38380281690140844</v>
      </c>
      <c r="R927" s="125">
        <f t="shared" si="278"/>
        <v>0.38327526132404188</v>
      </c>
      <c r="S927" s="125">
        <f t="shared" si="278"/>
        <v>0.3825503355704698</v>
      </c>
      <c r="T927" s="125">
        <f t="shared" si="278"/>
        <v>0.36655948553054662</v>
      </c>
      <c r="U927" s="125">
        <f t="shared" si="278"/>
        <v>0.35962145110410093</v>
      </c>
      <c r="V927" s="438">
        <f t="shared" si="278"/>
        <v>0.34467455621301779</v>
      </c>
      <c r="W927" s="125">
        <f t="shared" si="278"/>
        <v>0.33918128654970758</v>
      </c>
      <c r="X927" s="125">
        <f t="shared" si="278"/>
        <v>0.35302593659942361</v>
      </c>
      <c r="Y927" s="125">
        <f t="shared" si="278"/>
        <v>0.35578330893118593</v>
      </c>
      <c r="Z927" s="125">
        <f t="shared" si="278"/>
        <v>0.37288135593220345</v>
      </c>
      <c r="AA927" s="125">
        <f t="shared" si="278"/>
        <v>0.37914691943127954</v>
      </c>
      <c r="AB927" s="125">
        <f t="shared" si="278"/>
        <v>0.38413685847589429</v>
      </c>
      <c r="AC927" s="121">
        <f t="shared" si="278"/>
        <v>0.3784573564390078</v>
      </c>
    </row>
    <row r="928" spans="1:29" s="658" customFormat="1" ht="12">
      <c r="A928" s="2123" t="s">
        <v>123</v>
      </c>
      <c r="B928" s="2124" t="s">
        <v>296</v>
      </c>
      <c r="C928" s="63" t="s">
        <v>484</v>
      </c>
      <c r="D928" s="1788" t="s">
        <v>480</v>
      </c>
      <c r="E928" s="111"/>
      <c r="F928" s="111"/>
      <c r="G928" s="111"/>
      <c r="H928" s="436"/>
      <c r="I928" s="111"/>
      <c r="J928" s="111"/>
      <c r="K928" s="111"/>
      <c r="L928" s="111"/>
      <c r="M928" s="111"/>
      <c r="N928" s="436"/>
      <c r="O928" s="111"/>
      <c r="P928" s="111"/>
      <c r="Q928" s="111"/>
      <c r="R928" s="111"/>
      <c r="S928" s="111"/>
      <c r="T928" s="111"/>
      <c r="U928" s="111"/>
      <c r="V928" s="508"/>
      <c r="W928" s="111"/>
      <c r="X928" s="111"/>
      <c r="Y928" s="111"/>
      <c r="Z928" s="111"/>
      <c r="AA928" s="111"/>
      <c r="AB928" s="111"/>
      <c r="AC928" s="123">
        <f>SUM(E928:AB928)</f>
        <v>0</v>
      </c>
    </row>
    <row r="929" spans="1:30" s="658" customFormat="1" ht="11.25" customHeight="1">
      <c r="A929" s="2177"/>
      <c r="B929" s="2179"/>
      <c r="C929" s="11" t="s">
        <v>485</v>
      </c>
      <c r="D929" s="1089" t="s">
        <v>480</v>
      </c>
      <c r="E929" s="109"/>
      <c r="F929" s="109"/>
      <c r="G929" s="109"/>
      <c r="H929" s="510"/>
      <c r="I929" s="109"/>
      <c r="J929" s="109"/>
      <c r="K929" s="109"/>
      <c r="L929" s="109"/>
      <c r="M929" s="109"/>
      <c r="N929" s="510"/>
      <c r="O929" s="109"/>
      <c r="P929" s="109"/>
      <c r="Q929" s="109"/>
      <c r="R929" s="109"/>
      <c r="S929" s="109"/>
      <c r="T929" s="109"/>
      <c r="U929" s="109"/>
      <c r="V929" s="510"/>
      <c r="W929" s="109"/>
      <c r="X929" s="109"/>
      <c r="Y929" s="109"/>
      <c r="Z929" s="109"/>
      <c r="AA929" s="109"/>
      <c r="AB929" s="109"/>
      <c r="AC929" s="116">
        <f>SUM(E929:AB929)</f>
        <v>0</v>
      </c>
    </row>
    <row r="930" spans="1:30" s="658" customFormat="1" ht="11.25" customHeight="1">
      <c r="A930" s="2177"/>
      <c r="B930" s="2179"/>
      <c r="C930" s="11" t="s">
        <v>8</v>
      </c>
      <c r="D930" s="1005" t="s">
        <v>506</v>
      </c>
      <c r="E930" s="110" t="s">
        <v>244</v>
      </c>
      <c r="F930" s="110"/>
      <c r="G930" s="110"/>
      <c r="H930" s="243"/>
      <c r="I930" s="110"/>
      <c r="J930" s="110"/>
      <c r="K930" s="110"/>
      <c r="L930" s="110"/>
      <c r="M930" s="110"/>
      <c r="N930" s="243"/>
      <c r="O930" s="110"/>
      <c r="P930" s="110"/>
      <c r="Q930" s="110"/>
      <c r="R930" s="110"/>
      <c r="S930" s="110"/>
      <c r="T930" s="110"/>
      <c r="U930" s="110"/>
      <c r="V930" s="243"/>
      <c r="W930" s="110"/>
      <c r="X930" s="110"/>
      <c r="Y930" s="110"/>
      <c r="Z930" s="110"/>
      <c r="AA930" s="110"/>
      <c r="AB930" s="110"/>
      <c r="AC930" s="116"/>
    </row>
    <row r="931" spans="1:30" s="658" customFormat="1" ht="11.25">
      <c r="A931" s="2177"/>
      <c r="B931" s="2179"/>
      <c r="C931" s="11" t="s">
        <v>16</v>
      </c>
      <c r="D931" s="11"/>
      <c r="E931" s="109" t="e">
        <f t="shared" ref="E931:AC931" si="279">E929/E928</f>
        <v>#DIV/0!</v>
      </c>
      <c r="F931" s="109" t="e">
        <f t="shared" si="279"/>
        <v>#DIV/0!</v>
      </c>
      <c r="G931" s="109" t="e">
        <f t="shared" si="279"/>
        <v>#DIV/0!</v>
      </c>
      <c r="H931" s="416" t="e">
        <f t="shared" si="279"/>
        <v>#DIV/0!</v>
      </c>
      <c r="I931" s="109" t="e">
        <f t="shared" si="279"/>
        <v>#DIV/0!</v>
      </c>
      <c r="J931" s="109" t="e">
        <f t="shared" si="279"/>
        <v>#DIV/0!</v>
      </c>
      <c r="K931" s="109" t="e">
        <f t="shared" si="279"/>
        <v>#DIV/0!</v>
      </c>
      <c r="L931" s="109" t="e">
        <f t="shared" si="279"/>
        <v>#DIV/0!</v>
      </c>
      <c r="M931" s="109" t="e">
        <f t="shared" si="279"/>
        <v>#DIV/0!</v>
      </c>
      <c r="N931" s="416" t="e">
        <f t="shared" si="279"/>
        <v>#DIV/0!</v>
      </c>
      <c r="O931" s="109" t="e">
        <f t="shared" si="279"/>
        <v>#DIV/0!</v>
      </c>
      <c r="P931" s="109" t="e">
        <f t="shared" si="279"/>
        <v>#DIV/0!</v>
      </c>
      <c r="Q931" s="109" t="e">
        <f t="shared" si="279"/>
        <v>#DIV/0!</v>
      </c>
      <c r="R931" s="109" t="e">
        <f t="shared" si="279"/>
        <v>#DIV/0!</v>
      </c>
      <c r="S931" s="109" t="e">
        <f t="shared" si="279"/>
        <v>#DIV/0!</v>
      </c>
      <c r="T931" s="109" t="e">
        <f t="shared" si="279"/>
        <v>#DIV/0!</v>
      </c>
      <c r="U931" s="109" t="e">
        <f t="shared" si="279"/>
        <v>#DIV/0!</v>
      </c>
      <c r="V931" s="416" t="e">
        <f t="shared" si="279"/>
        <v>#DIV/0!</v>
      </c>
      <c r="W931" s="109" t="e">
        <f t="shared" si="279"/>
        <v>#DIV/0!</v>
      </c>
      <c r="X931" s="109" t="e">
        <f t="shared" si="279"/>
        <v>#DIV/0!</v>
      </c>
      <c r="Y931" s="109" t="e">
        <f t="shared" si="279"/>
        <v>#DIV/0!</v>
      </c>
      <c r="Z931" s="109" t="e">
        <f t="shared" si="279"/>
        <v>#DIV/0!</v>
      </c>
      <c r="AA931" s="109" t="e">
        <f t="shared" si="279"/>
        <v>#DIV/0!</v>
      </c>
      <c r="AB931" s="109" t="e">
        <f t="shared" si="279"/>
        <v>#DIV/0!</v>
      </c>
      <c r="AC931" s="116" t="e">
        <f t="shared" si="279"/>
        <v>#DIV/0!</v>
      </c>
    </row>
    <row r="932" spans="1:30" s="658" customFormat="1" ht="12" thickBot="1">
      <c r="A932" s="2178"/>
      <c r="B932" s="2180"/>
      <c r="C932" s="45" t="s">
        <v>13</v>
      </c>
      <c r="D932" s="45"/>
      <c r="E932" s="84"/>
      <c r="F932" s="84"/>
      <c r="G932" s="84"/>
      <c r="H932" s="437"/>
      <c r="I932" s="84"/>
      <c r="J932" s="84"/>
      <c r="K932" s="84"/>
      <c r="L932" s="84"/>
      <c r="M932" s="84"/>
      <c r="N932" s="437"/>
      <c r="O932" s="84"/>
      <c r="P932" s="84"/>
      <c r="Q932" s="84"/>
      <c r="R932" s="84"/>
      <c r="S932" s="84"/>
      <c r="T932" s="84"/>
      <c r="U932" s="84"/>
      <c r="V932" s="437"/>
      <c r="W932" s="84"/>
      <c r="X932" s="84"/>
      <c r="Y932" s="84"/>
      <c r="Z932" s="84"/>
      <c r="AA932" s="84"/>
      <c r="AB932" s="84"/>
      <c r="AC932" s="85"/>
    </row>
    <row r="933" spans="1:30" s="658" customFormat="1" ht="11.25">
      <c r="A933" s="323" t="s">
        <v>519</v>
      </c>
      <c r="B933" s="324"/>
      <c r="C933" s="541"/>
      <c r="D933" s="262"/>
      <c r="E933" s="262">
        <f t="shared" ref="E933:AB934" si="280">E924+E928</f>
        <v>0.14568</v>
      </c>
      <c r="F933" s="262">
        <f t="shared" si="280"/>
        <v>0.13992000000000002</v>
      </c>
      <c r="G933" s="262">
        <f t="shared" si="280"/>
        <v>0.1368</v>
      </c>
      <c r="H933" s="262">
        <f t="shared" si="280"/>
        <v>0.13896</v>
      </c>
      <c r="I933" s="262">
        <f t="shared" si="280"/>
        <v>0.14064000000000002</v>
      </c>
      <c r="J933" s="262">
        <f t="shared" si="280"/>
        <v>0.1416</v>
      </c>
      <c r="K933" s="262">
        <f t="shared" si="280"/>
        <v>0.14808000000000002</v>
      </c>
      <c r="L933" s="262">
        <f t="shared" si="280"/>
        <v>0.14831999999999998</v>
      </c>
      <c r="M933" s="262">
        <f t="shared" si="280"/>
        <v>0.14112</v>
      </c>
      <c r="N933" s="262">
        <f t="shared" si="280"/>
        <v>0.13968</v>
      </c>
      <c r="O933" s="262">
        <f t="shared" si="280"/>
        <v>0.13656000000000001</v>
      </c>
      <c r="P933" s="262">
        <f t="shared" si="280"/>
        <v>0.1368</v>
      </c>
      <c r="Q933" s="262">
        <f t="shared" si="280"/>
        <v>0.13632</v>
      </c>
      <c r="R933" s="262">
        <f t="shared" si="280"/>
        <v>0.13775999999999999</v>
      </c>
      <c r="S933" s="262">
        <f t="shared" si="280"/>
        <v>0.14304</v>
      </c>
      <c r="T933" s="262">
        <f t="shared" si="280"/>
        <v>0.14928</v>
      </c>
      <c r="U933" s="262">
        <f t="shared" si="280"/>
        <v>0.15215999999999999</v>
      </c>
      <c r="V933" s="262">
        <f t="shared" si="280"/>
        <v>0.16224</v>
      </c>
      <c r="W933" s="262">
        <f t="shared" si="280"/>
        <v>0.16416</v>
      </c>
      <c r="X933" s="262">
        <f t="shared" si="280"/>
        <v>0.16656000000000001</v>
      </c>
      <c r="Y933" s="262">
        <f t="shared" si="280"/>
        <v>0.16392000000000001</v>
      </c>
      <c r="Z933" s="262">
        <f t="shared" si="280"/>
        <v>0.15575999999999998</v>
      </c>
      <c r="AA933" s="262">
        <f t="shared" si="280"/>
        <v>0.15192000000000003</v>
      </c>
      <c r="AB933" s="262">
        <f t="shared" si="280"/>
        <v>0.15431999999999998</v>
      </c>
      <c r="AC933" s="262"/>
    </row>
    <row r="934" spans="1:30" s="658" customFormat="1" ht="11.25">
      <c r="A934" s="252" t="s">
        <v>520</v>
      </c>
      <c r="B934" s="253"/>
      <c r="C934" s="254"/>
      <c r="D934" s="255"/>
      <c r="E934" s="262">
        <f t="shared" si="280"/>
        <v>5.7360000000000001E-2</v>
      </c>
      <c r="F934" s="262">
        <f t="shared" si="280"/>
        <v>5.688E-2</v>
      </c>
      <c r="G934" s="262">
        <f t="shared" si="280"/>
        <v>5.7360000000000001E-2</v>
      </c>
      <c r="H934" s="262">
        <f t="shared" si="280"/>
        <v>5.8800000000000005E-2</v>
      </c>
      <c r="I934" s="262">
        <f t="shared" si="280"/>
        <v>5.9279999999999999E-2</v>
      </c>
      <c r="J934" s="262">
        <f t="shared" si="280"/>
        <v>5.7599999999999998E-2</v>
      </c>
      <c r="K934" s="262">
        <f t="shared" si="280"/>
        <v>5.6640000000000003E-2</v>
      </c>
      <c r="L934" s="262">
        <f t="shared" si="280"/>
        <v>5.4719999999999998E-2</v>
      </c>
      <c r="M934" s="262">
        <f t="shared" si="280"/>
        <v>5.1840000000000004E-2</v>
      </c>
      <c r="N934" s="262">
        <f t="shared" si="280"/>
        <v>5.16E-2</v>
      </c>
      <c r="O934" s="262">
        <f t="shared" si="280"/>
        <v>5.1360000000000003E-2</v>
      </c>
      <c r="P934" s="262">
        <f t="shared" si="280"/>
        <v>5.0160000000000003E-2</v>
      </c>
      <c r="Q934" s="262">
        <f t="shared" si="280"/>
        <v>5.2319999999999998E-2</v>
      </c>
      <c r="R934" s="262">
        <f t="shared" si="280"/>
        <v>5.2800000000000007E-2</v>
      </c>
      <c r="S934" s="262">
        <f t="shared" si="280"/>
        <v>5.4719999999999998E-2</v>
      </c>
      <c r="T934" s="262">
        <f t="shared" si="280"/>
        <v>5.4719999999999998E-2</v>
      </c>
      <c r="U934" s="262">
        <f t="shared" si="280"/>
        <v>5.4719999999999998E-2</v>
      </c>
      <c r="V934" s="262">
        <f t="shared" si="280"/>
        <v>5.5920000000000004E-2</v>
      </c>
      <c r="W934" s="262">
        <f t="shared" si="280"/>
        <v>5.568E-2</v>
      </c>
      <c r="X934" s="262">
        <f t="shared" si="280"/>
        <v>5.8800000000000005E-2</v>
      </c>
      <c r="Y934" s="262">
        <f t="shared" si="280"/>
        <v>5.8319999999999997E-2</v>
      </c>
      <c r="Z934" s="262">
        <f t="shared" si="280"/>
        <v>5.808E-2</v>
      </c>
      <c r="AA934" s="262">
        <f t="shared" si="280"/>
        <v>5.7599999999999998E-2</v>
      </c>
      <c r="AB934" s="262">
        <f t="shared" si="280"/>
        <v>5.9279999999999999E-2</v>
      </c>
      <c r="AC934" s="262"/>
    </row>
    <row r="935" spans="1:30" s="658" customFormat="1" ht="12" thickBot="1">
      <c r="A935" s="257" t="s">
        <v>521</v>
      </c>
      <c r="B935" s="258"/>
      <c r="C935" s="259"/>
      <c r="D935" s="404"/>
      <c r="E935" s="404">
        <f t="shared" ref="E935:AB935" si="281">SQRT(E933*E933+E934*E934)</f>
        <v>0.1565657433795784</v>
      </c>
      <c r="F935" s="404">
        <f t="shared" si="281"/>
        <v>0.15103953389758593</v>
      </c>
      <c r="G935" s="404">
        <f t="shared" si="281"/>
        <v>0.14833883375569595</v>
      </c>
      <c r="H935" s="404">
        <f t="shared" si="281"/>
        <v>0.1508884409091697</v>
      </c>
      <c r="I935" s="404">
        <f t="shared" si="281"/>
        <v>0.15262282922289183</v>
      </c>
      <c r="J935" s="404">
        <f t="shared" si="281"/>
        <v>0.15286700101722411</v>
      </c>
      <c r="K935" s="404">
        <f t="shared" si="281"/>
        <v>0.1585426630279686</v>
      </c>
      <c r="L935" s="404">
        <f t="shared" si="281"/>
        <v>0.15809206431696687</v>
      </c>
      <c r="M935" s="404">
        <f t="shared" si="281"/>
        <v>0.15034041372831192</v>
      </c>
      <c r="N935" s="404">
        <f t="shared" si="281"/>
        <v>0.14890622015214811</v>
      </c>
      <c r="O935" s="404">
        <f t="shared" si="281"/>
        <v>0.14589888005053364</v>
      </c>
      <c r="P935" s="260">
        <f t="shared" si="281"/>
        <v>0.14570609321507458</v>
      </c>
      <c r="Q935" s="404">
        <f t="shared" si="281"/>
        <v>0.14601549506816047</v>
      </c>
      <c r="R935" s="404">
        <f t="shared" si="281"/>
        <v>0.14753188672283696</v>
      </c>
      <c r="S935" s="404">
        <f t="shared" si="281"/>
        <v>0.15314933888202065</v>
      </c>
      <c r="T935" s="404">
        <f t="shared" si="281"/>
        <v>0.15899307154715892</v>
      </c>
      <c r="U935" s="404">
        <f t="shared" si="281"/>
        <v>0.16170016697579503</v>
      </c>
      <c r="V935" s="404">
        <f t="shared" si="281"/>
        <v>0.17160671315540077</v>
      </c>
      <c r="W935" s="260">
        <f t="shared" si="281"/>
        <v>0.17334580467954799</v>
      </c>
      <c r="X935" s="404">
        <f t="shared" si="281"/>
        <v>0.17663429338608064</v>
      </c>
      <c r="Y935" s="404">
        <f t="shared" si="281"/>
        <v>0.17398559940408861</v>
      </c>
      <c r="Z935" s="404">
        <f t="shared" si="281"/>
        <v>0.1662361693495131</v>
      </c>
      <c r="AA935" s="404">
        <f t="shared" si="281"/>
        <v>0.16247290974190129</v>
      </c>
      <c r="AB935" s="404">
        <f t="shared" si="281"/>
        <v>0.16531418813882853</v>
      </c>
      <c r="AC935" s="405"/>
      <c r="AD935" s="119">
        <f>MAX(E935:AB935)</f>
        <v>0.17663429338608064</v>
      </c>
    </row>
    <row r="936" spans="1:30" s="13" customFormat="1" ht="14.25" customHeight="1" thickBot="1">
      <c r="A936" s="137" t="s">
        <v>297</v>
      </c>
      <c r="B936" s="138"/>
      <c r="C936" s="139"/>
      <c r="D936" s="406"/>
      <c r="E936" s="241">
        <v>1</v>
      </c>
      <c r="F936" s="241">
        <v>2</v>
      </c>
      <c r="G936" s="241">
        <v>3</v>
      </c>
      <c r="H936" s="241">
        <v>4</v>
      </c>
      <c r="I936" s="241">
        <v>5</v>
      </c>
      <c r="J936" s="241">
        <v>6</v>
      </c>
      <c r="K936" s="241">
        <v>7</v>
      </c>
      <c r="L936" s="241">
        <v>8</v>
      </c>
      <c r="M936" s="241">
        <v>9</v>
      </c>
      <c r="N936" s="241">
        <v>10</v>
      </c>
      <c r="O936" s="241">
        <v>11</v>
      </c>
      <c r="P936" s="241">
        <v>12</v>
      </c>
      <c r="Q936" s="241">
        <v>13</v>
      </c>
      <c r="R936" s="241">
        <v>14</v>
      </c>
      <c r="S936" s="241">
        <v>15</v>
      </c>
      <c r="T936" s="241">
        <v>16</v>
      </c>
      <c r="U936" s="241">
        <v>17</v>
      </c>
      <c r="V936" s="241">
        <v>18</v>
      </c>
      <c r="W936" s="241">
        <v>19</v>
      </c>
      <c r="X936" s="241">
        <v>20</v>
      </c>
      <c r="Y936" s="241">
        <v>21</v>
      </c>
      <c r="Z936" s="241">
        <v>22</v>
      </c>
      <c r="AA936" s="241">
        <v>23</v>
      </c>
      <c r="AB936" s="241">
        <v>24</v>
      </c>
      <c r="AC936" s="407"/>
    </row>
    <row r="937" spans="1:30" s="32" customFormat="1" ht="14.25" customHeight="1">
      <c r="A937" s="764" t="s">
        <v>148</v>
      </c>
      <c r="B937" s="419"/>
      <c r="C937" s="421" t="s">
        <v>13</v>
      </c>
      <c r="D937" s="1007" t="s">
        <v>466</v>
      </c>
      <c r="E937" s="1081">
        <v>6.369999885559082</v>
      </c>
      <c r="F937" s="1082">
        <v>6.380000114440918</v>
      </c>
      <c r="G937" s="1082">
        <v>6.3600001335144043</v>
      </c>
      <c r="H937" s="1082">
        <v>6.380000114440918</v>
      </c>
      <c r="I937" s="1082">
        <v>6.4000000953674316</v>
      </c>
      <c r="J937" s="1082">
        <v>6.4000000953674316</v>
      </c>
      <c r="K937" s="1082">
        <v>6.309999942779541</v>
      </c>
      <c r="L937" s="1082">
        <v>6.3000001907348633</v>
      </c>
      <c r="M937" s="1082">
        <v>6.320000171661377</v>
      </c>
      <c r="N937" s="1082">
        <v>6.3400001525878906</v>
      </c>
      <c r="O937" s="1082">
        <v>6.3299999237060547</v>
      </c>
      <c r="P937" s="1082">
        <v>6.369999885559082</v>
      </c>
      <c r="Q937" s="1082">
        <v>6.429999828338623</v>
      </c>
      <c r="R937" s="1082">
        <v>6.3899998664855957</v>
      </c>
      <c r="S937" s="1082">
        <v>6.3499999046325684</v>
      </c>
      <c r="T937" s="1082">
        <v>6.2899999618530273</v>
      </c>
      <c r="U937" s="1082">
        <v>6.2800002098083496</v>
      </c>
      <c r="V937" s="1082">
        <v>6.320000171661377</v>
      </c>
      <c r="W937" s="1082">
        <v>6.3400001525878906</v>
      </c>
      <c r="X937" s="1082">
        <v>6.3899998664855957</v>
      </c>
      <c r="Y937" s="1082">
        <v>6.380000114440918</v>
      </c>
      <c r="Z937" s="1082">
        <v>6.3899998664855957</v>
      </c>
      <c r="AA937" s="1082">
        <v>6.3499999046325684</v>
      </c>
      <c r="AB937" s="1083">
        <v>6.380000114440918</v>
      </c>
      <c r="AC937" s="765"/>
    </row>
    <row r="938" spans="1:30" s="32" customFormat="1" ht="14.25" customHeight="1" thickBot="1">
      <c r="A938" s="766" t="s">
        <v>149</v>
      </c>
      <c r="B938" s="767"/>
      <c r="C938" s="425" t="s">
        <v>13</v>
      </c>
      <c r="D938" s="1019" t="s">
        <v>466</v>
      </c>
      <c r="E938" s="1084">
        <v>6.429999828338623</v>
      </c>
      <c r="F938" s="1080">
        <v>6.4499998092651367</v>
      </c>
      <c r="G938" s="1080">
        <v>6.429999828338623</v>
      </c>
      <c r="H938" s="1080">
        <v>6.440000057220459</v>
      </c>
      <c r="I938" s="1080">
        <v>6.4499998092651367</v>
      </c>
      <c r="J938" s="1080">
        <v>6.4499998092651367</v>
      </c>
      <c r="K938" s="1080">
        <v>6.3600001335144043</v>
      </c>
      <c r="L938" s="1080">
        <v>6.3600001335144043</v>
      </c>
      <c r="M938" s="1080">
        <v>6.380000114440918</v>
      </c>
      <c r="N938" s="1080">
        <v>6.4099998474121094</v>
      </c>
      <c r="O938" s="1080">
        <v>6.4000000953674316</v>
      </c>
      <c r="P938" s="1080">
        <v>6.429999828338623</v>
      </c>
      <c r="Q938" s="1080">
        <v>6.4800000190734863</v>
      </c>
      <c r="R938" s="1080">
        <v>6.440000057220459</v>
      </c>
      <c r="S938" s="1080">
        <v>6.4099998474121094</v>
      </c>
      <c r="T938" s="1080">
        <v>6.3499999046325684</v>
      </c>
      <c r="U938" s="1080">
        <v>6.3499999046325684</v>
      </c>
      <c r="V938" s="1080">
        <v>6.3899998664855957</v>
      </c>
      <c r="W938" s="1080">
        <v>6.4099998474121094</v>
      </c>
      <c r="X938" s="1080">
        <v>6.440000057220459</v>
      </c>
      <c r="Y938" s="1080">
        <v>6.4200000762939453</v>
      </c>
      <c r="Z938" s="1080">
        <v>6.4499998092651367</v>
      </c>
      <c r="AA938" s="1080">
        <v>6.4099998474121094</v>
      </c>
      <c r="AB938" s="1085">
        <v>6.429999828338623</v>
      </c>
      <c r="AC938" s="573"/>
    </row>
    <row r="939" spans="1:30">
      <c r="A939" s="2123" t="s">
        <v>109</v>
      </c>
      <c r="B939" s="2124"/>
      <c r="C939" s="63" t="s">
        <v>484</v>
      </c>
      <c r="D939" s="63"/>
      <c r="E939" s="408"/>
      <c r="F939" s="408"/>
      <c r="G939" s="408"/>
      <c r="H939" s="480"/>
      <c r="I939" s="408"/>
      <c r="J939" s="408"/>
      <c r="K939" s="408"/>
      <c r="L939" s="408"/>
      <c r="M939" s="408"/>
      <c r="N939" s="480"/>
      <c r="O939" s="408"/>
      <c r="P939" s="408"/>
      <c r="Q939" s="408"/>
      <c r="R939" s="408"/>
      <c r="S939" s="408"/>
      <c r="T939" s="408"/>
      <c r="U939" s="408"/>
      <c r="V939" s="480"/>
      <c r="W939" s="408"/>
      <c r="X939" s="408"/>
      <c r="Y939" s="408"/>
      <c r="Z939" s="408"/>
      <c r="AA939" s="408"/>
      <c r="AB939" s="408"/>
      <c r="AC939" s="123"/>
    </row>
    <row r="940" spans="1:30">
      <c r="A940" s="2149"/>
      <c r="B940" s="2151"/>
      <c r="C940" s="11" t="s">
        <v>485</v>
      </c>
      <c r="D940" s="11"/>
      <c r="E940" s="183"/>
      <c r="F940" s="183"/>
      <c r="G940" s="183"/>
      <c r="H940" s="477"/>
      <c r="I940" s="183"/>
      <c r="J940" s="183"/>
      <c r="K940" s="183"/>
      <c r="L940" s="183"/>
      <c r="M940" s="183"/>
      <c r="N940" s="477"/>
      <c r="O940" s="183"/>
      <c r="P940" s="183"/>
      <c r="Q940" s="183"/>
      <c r="R940" s="183"/>
      <c r="S940" s="183"/>
      <c r="T940" s="183"/>
      <c r="U940" s="183"/>
      <c r="V940" s="477"/>
      <c r="W940" s="183"/>
      <c r="X940" s="183"/>
      <c r="Y940" s="183"/>
      <c r="Z940" s="183"/>
      <c r="AA940" s="183"/>
      <c r="AB940" s="183"/>
      <c r="AC940" s="123"/>
    </row>
    <row r="941" spans="1:30">
      <c r="A941" s="2149"/>
      <c r="B941" s="2151"/>
      <c r="C941" s="11" t="s">
        <v>8</v>
      </c>
      <c r="D941" s="11"/>
      <c r="E941" s="112"/>
      <c r="F941" s="112"/>
      <c r="G941" s="112"/>
      <c r="H941" s="417"/>
      <c r="I941" s="112"/>
      <c r="J941" s="112"/>
      <c r="K941" s="112"/>
      <c r="L941" s="112"/>
      <c r="M941" s="112"/>
      <c r="N941" s="417"/>
      <c r="O941" s="112"/>
      <c r="P941" s="112"/>
      <c r="Q941" s="112"/>
      <c r="R941" s="112"/>
      <c r="S941" s="112"/>
      <c r="T941" s="112"/>
      <c r="U941" s="112"/>
      <c r="V941" s="417"/>
      <c r="W941" s="112"/>
      <c r="X941" s="112"/>
      <c r="Y941" s="112"/>
      <c r="Z941" s="112"/>
      <c r="AA941" s="112"/>
      <c r="AB941" s="112"/>
      <c r="AC941" s="123"/>
    </row>
    <row r="942" spans="1:30" ht="13.5" thickBot="1">
      <c r="A942" s="2150"/>
      <c r="B942" s="2152"/>
      <c r="C942" s="46" t="s">
        <v>16</v>
      </c>
      <c r="D942" s="46"/>
      <c r="E942" s="109"/>
      <c r="F942" s="109"/>
      <c r="G942" s="109"/>
      <c r="H942" s="416"/>
      <c r="I942" s="109"/>
      <c r="J942" s="109"/>
      <c r="K942" s="109"/>
      <c r="L942" s="109"/>
      <c r="M942" s="109"/>
      <c r="N942" s="416"/>
      <c r="O942" s="109"/>
      <c r="P942" s="109"/>
      <c r="Q942" s="109"/>
      <c r="R942" s="109"/>
      <c r="S942" s="109"/>
      <c r="T942" s="109"/>
      <c r="U942" s="109"/>
      <c r="V942" s="416"/>
      <c r="W942" s="109"/>
      <c r="X942" s="109"/>
      <c r="Y942" s="109"/>
      <c r="Z942" s="109"/>
      <c r="AA942" s="109"/>
      <c r="AB942" s="109"/>
      <c r="AC942" s="121"/>
    </row>
    <row r="943" spans="1:30">
      <c r="A943" s="2091" t="s">
        <v>110</v>
      </c>
      <c r="B943" s="2094"/>
      <c r="C943" s="10" t="s">
        <v>484</v>
      </c>
      <c r="D943" s="10"/>
      <c r="E943" s="184"/>
      <c r="F943" s="184"/>
      <c r="G943" s="184"/>
      <c r="H943" s="476"/>
      <c r="I943" s="184"/>
      <c r="J943" s="184"/>
      <c r="K943" s="184"/>
      <c r="L943" s="184"/>
      <c r="M943" s="184"/>
      <c r="N943" s="476"/>
      <c r="O943" s="184"/>
      <c r="P943" s="184"/>
      <c r="Q943" s="184"/>
      <c r="R943" s="184"/>
      <c r="S943" s="184"/>
      <c r="T943" s="184"/>
      <c r="U943" s="184"/>
      <c r="V943" s="476"/>
      <c r="W943" s="184"/>
      <c r="X943" s="184"/>
      <c r="Y943" s="184"/>
      <c r="Z943" s="184"/>
      <c r="AA943" s="184"/>
      <c r="AB943" s="184"/>
      <c r="AC943" s="123"/>
    </row>
    <row r="944" spans="1:30">
      <c r="A944" s="2149"/>
      <c r="B944" s="2151"/>
      <c r="C944" s="11" t="s">
        <v>485</v>
      </c>
      <c r="D944" s="11"/>
      <c r="E944" s="183"/>
      <c r="F944" s="183"/>
      <c r="G944" s="183"/>
      <c r="H944" s="477"/>
      <c r="I944" s="183"/>
      <c r="J944" s="183"/>
      <c r="K944" s="183"/>
      <c r="L944" s="183"/>
      <c r="M944" s="183"/>
      <c r="N944" s="477"/>
      <c r="O944" s="183"/>
      <c r="P944" s="183"/>
      <c r="Q944" s="183"/>
      <c r="R944" s="183"/>
      <c r="S944" s="183"/>
      <c r="T944" s="183"/>
      <c r="U944" s="183"/>
      <c r="V944" s="477"/>
      <c r="W944" s="183"/>
      <c r="X944" s="183"/>
      <c r="Y944" s="183"/>
      <c r="Z944" s="183"/>
      <c r="AA944" s="183"/>
      <c r="AB944" s="183"/>
      <c r="AC944" s="123"/>
    </row>
    <row r="945" spans="1:29">
      <c r="A945" s="2149"/>
      <c r="B945" s="2151"/>
      <c r="C945" s="11" t="s">
        <v>8</v>
      </c>
      <c r="D945" s="11"/>
      <c r="E945" s="112"/>
      <c r="F945" s="112"/>
      <c r="G945" s="112"/>
      <c r="H945" s="417"/>
      <c r="I945" s="112"/>
      <c r="J945" s="112"/>
      <c r="K945" s="112"/>
      <c r="L945" s="112"/>
      <c r="M945" s="112"/>
      <c r="N945" s="417"/>
      <c r="O945" s="112"/>
      <c r="P945" s="112"/>
      <c r="Q945" s="112"/>
      <c r="R945" s="112"/>
      <c r="S945" s="112"/>
      <c r="T945" s="112"/>
      <c r="U945" s="112"/>
      <c r="V945" s="417"/>
      <c r="W945" s="112"/>
      <c r="X945" s="112"/>
      <c r="Y945" s="112"/>
      <c r="Z945" s="112"/>
      <c r="AA945" s="112"/>
      <c r="AB945" s="112"/>
      <c r="AC945" s="123"/>
    </row>
    <row r="946" spans="1:29" ht="13.5" thickBot="1">
      <c r="A946" s="2150"/>
      <c r="B946" s="2152"/>
      <c r="C946" s="46" t="s">
        <v>16</v>
      </c>
      <c r="D946" s="46"/>
      <c r="E946" s="109"/>
      <c r="F946" s="109"/>
      <c r="G946" s="109"/>
      <c r="H946" s="416"/>
      <c r="I946" s="109"/>
      <c r="J946" s="109"/>
      <c r="K946" s="109"/>
      <c r="L946" s="109"/>
      <c r="M946" s="109"/>
      <c r="N946" s="416"/>
      <c r="O946" s="109"/>
      <c r="P946" s="109"/>
      <c r="Q946" s="109"/>
      <c r="R946" s="109"/>
      <c r="S946" s="109"/>
      <c r="T946" s="109"/>
      <c r="U946" s="109"/>
      <c r="V946" s="416"/>
      <c r="W946" s="109"/>
      <c r="X946" s="109"/>
      <c r="Y946" s="109"/>
      <c r="Z946" s="109"/>
      <c r="AA946" s="109"/>
      <c r="AB946" s="109"/>
      <c r="AC946" s="121"/>
    </row>
    <row r="947" spans="1:29">
      <c r="A947" s="2091" t="s">
        <v>118</v>
      </c>
      <c r="B947" s="2094"/>
      <c r="C947" s="10" t="s">
        <v>484</v>
      </c>
      <c r="D947" s="10"/>
      <c r="E947" s="184"/>
      <c r="F947" s="184"/>
      <c r="G947" s="184"/>
      <c r="H947" s="476"/>
      <c r="I947" s="184"/>
      <c r="J947" s="184"/>
      <c r="K947" s="184"/>
      <c r="L947" s="184"/>
      <c r="M947" s="184"/>
      <c r="N947" s="476"/>
      <c r="O947" s="184"/>
      <c r="P947" s="184"/>
      <c r="Q947" s="184"/>
      <c r="R947" s="184"/>
      <c r="S947" s="184"/>
      <c r="T947" s="184"/>
      <c r="U947" s="184"/>
      <c r="V947" s="476"/>
      <c r="W947" s="184"/>
      <c r="X947" s="184"/>
      <c r="Y947" s="184"/>
      <c r="Z947" s="184"/>
      <c r="AA947" s="184"/>
      <c r="AB947" s="184"/>
      <c r="AC947" s="123"/>
    </row>
    <row r="948" spans="1:29">
      <c r="A948" s="2149"/>
      <c r="B948" s="2151"/>
      <c r="C948" s="11" t="s">
        <v>485</v>
      </c>
      <c r="D948" s="11"/>
      <c r="E948" s="183"/>
      <c r="F948" s="183"/>
      <c r="G948" s="183"/>
      <c r="H948" s="477"/>
      <c r="I948" s="183"/>
      <c r="J948" s="183"/>
      <c r="K948" s="183"/>
      <c r="L948" s="183"/>
      <c r="M948" s="183"/>
      <c r="N948" s="477"/>
      <c r="O948" s="183"/>
      <c r="P948" s="183"/>
      <c r="Q948" s="183"/>
      <c r="R948" s="183"/>
      <c r="S948" s="183"/>
      <c r="T948" s="183"/>
      <c r="U948" s="183"/>
      <c r="V948" s="477"/>
      <c r="W948" s="183"/>
      <c r="X948" s="183"/>
      <c r="Y948" s="183"/>
      <c r="Z948" s="183"/>
      <c r="AA948" s="183"/>
      <c r="AB948" s="183"/>
      <c r="AC948" s="123"/>
    </row>
    <row r="949" spans="1:29">
      <c r="A949" s="2149"/>
      <c r="B949" s="2151"/>
      <c r="C949" s="11" t="s">
        <v>8</v>
      </c>
      <c r="D949" s="11"/>
      <c r="E949" s="112"/>
      <c r="F949" s="112"/>
      <c r="G949" s="112"/>
      <c r="H949" s="417"/>
      <c r="I949" s="112"/>
      <c r="J949" s="112"/>
      <c r="K949" s="112"/>
      <c r="L949" s="112"/>
      <c r="M949" s="112"/>
      <c r="N949" s="417"/>
      <c r="O949" s="112"/>
      <c r="P949" s="112"/>
      <c r="Q949" s="112"/>
      <c r="R949" s="112"/>
      <c r="S949" s="112"/>
      <c r="T949" s="112"/>
      <c r="U949" s="112"/>
      <c r="V949" s="417"/>
      <c r="W949" s="112"/>
      <c r="X949" s="112"/>
      <c r="Y949" s="112"/>
      <c r="Z949" s="112"/>
      <c r="AA949" s="112"/>
      <c r="AB949" s="112"/>
      <c r="AC949" s="123"/>
    </row>
    <row r="950" spans="1:29" ht="13.5" thickBot="1">
      <c r="A950" s="2150"/>
      <c r="B950" s="2152"/>
      <c r="C950" s="46" t="s">
        <v>16</v>
      </c>
      <c r="D950" s="46"/>
      <c r="E950" s="285"/>
      <c r="F950" s="285"/>
      <c r="G950" s="285"/>
      <c r="H950" s="462"/>
      <c r="I950" s="285"/>
      <c r="J950" s="285"/>
      <c r="K950" s="285"/>
      <c r="L950" s="285"/>
      <c r="M950" s="285"/>
      <c r="N950" s="462"/>
      <c r="O950" s="285"/>
      <c r="P950" s="285"/>
      <c r="Q950" s="285"/>
      <c r="R950" s="285"/>
      <c r="S950" s="285"/>
      <c r="T950" s="285"/>
      <c r="U950" s="285"/>
      <c r="V950" s="462"/>
      <c r="W950" s="285"/>
      <c r="X950" s="285"/>
      <c r="Y950" s="285"/>
      <c r="Z950" s="285"/>
      <c r="AA950" s="285"/>
      <c r="AB950" s="285"/>
      <c r="AC950" s="179"/>
    </row>
    <row r="951" spans="1:29">
      <c r="A951" s="2091" t="s">
        <v>111</v>
      </c>
      <c r="B951" s="2116" t="s">
        <v>449</v>
      </c>
      <c r="C951" s="10" t="s">
        <v>484</v>
      </c>
      <c r="D951" s="1053" t="s">
        <v>480</v>
      </c>
      <c r="E951" s="225">
        <v>9.3960000000000002E-2</v>
      </c>
      <c r="F951" s="225">
        <v>8.8290000000000007E-2</v>
      </c>
      <c r="G951" s="225">
        <v>8.6760000000000004E-2</v>
      </c>
      <c r="H951" s="225">
        <v>8.6220000000000005E-2</v>
      </c>
      <c r="I951" s="225">
        <v>8.6850000000000011E-2</v>
      </c>
      <c r="J951" s="225">
        <v>8.8290000000000007E-2</v>
      </c>
      <c r="K951" s="225">
        <v>9.0630000000000002E-2</v>
      </c>
      <c r="L951" s="225">
        <v>8.9100000000000013E-2</v>
      </c>
      <c r="M951" s="225">
        <v>8.3339999999999997E-2</v>
      </c>
      <c r="N951" s="225">
        <v>8.4419999999999995E-2</v>
      </c>
      <c r="O951" s="225">
        <v>8.3070000000000005E-2</v>
      </c>
      <c r="P951" s="225">
        <v>8.2530000000000006E-2</v>
      </c>
      <c r="Q951" s="225">
        <v>8.1810000000000008E-2</v>
      </c>
      <c r="R951" s="225">
        <v>8.1989999999999993E-2</v>
      </c>
      <c r="S951" s="225">
        <v>8.5769999999999999E-2</v>
      </c>
      <c r="T951" s="225">
        <v>8.990999999999999E-2</v>
      </c>
      <c r="U951" s="225">
        <v>9.2159999999999992E-2</v>
      </c>
      <c r="V951" s="225">
        <v>9.6840000000000009E-2</v>
      </c>
      <c r="W951" s="225">
        <v>9.7290000000000001E-2</v>
      </c>
      <c r="X951" s="225">
        <v>9.9900000000000003E-2</v>
      </c>
      <c r="Y951" s="225">
        <v>9.9000000000000005E-2</v>
      </c>
      <c r="Z951" s="225">
        <v>9.5129999999999992E-2</v>
      </c>
      <c r="AA951" s="225">
        <v>9.6570000000000003E-2</v>
      </c>
      <c r="AB951" s="225">
        <v>9.9900000000000003E-2</v>
      </c>
      <c r="AC951" s="120">
        <f>SUM(E951:AB951)</f>
        <v>2.1597299999999997</v>
      </c>
    </row>
    <row r="952" spans="1:29" ht="13.5" thickBot="1">
      <c r="A952" s="2149"/>
      <c r="B952" s="2151"/>
      <c r="C952" s="11" t="s">
        <v>485</v>
      </c>
      <c r="D952" s="1089" t="s">
        <v>480</v>
      </c>
      <c r="E952" s="326">
        <v>3.3299999999999996E-2</v>
      </c>
      <c r="F952" s="326">
        <v>3.3030000000000004E-2</v>
      </c>
      <c r="G952" s="326">
        <v>3.3570000000000003E-2</v>
      </c>
      <c r="H952" s="326">
        <v>3.4290000000000001E-2</v>
      </c>
      <c r="I952" s="326">
        <v>3.474E-2</v>
      </c>
      <c r="J952" s="326">
        <v>3.3660000000000002E-2</v>
      </c>
      <c r="K952" s="326">
        <v>3.2039999999999999E-2</v>
      </c>
      <c r="L952" s="326">
        <v>3.159E-2</v>
      </c>
      <c r="M952" s="326">
        <v>2.9159999999999998E-2</v>
      </c>
      <c r="N952" s="326">
        <v>2.9430000000000001E-2</v>
      </c>
      <c r="O952" s="326">
        <v>2.9790000000000001E-2</v>
      </c>
      <c r="P952" s="326">
        <v>2.835E-2</v>
      </c>
      <c r="Q952" s="326">
        <v>2.9250000000000002E-2</v>
      </c>
      <c r="R952" s="326">
        <v>2.9069999999999999E-2</v>
      </c>
      <c r="S952" s="326">
        <v>3.141E-2</v>
      </c>
      <c r="T952" s="326">
        <v>3.1320000000000001E-2</v>
      </c>
      <c r="U952" s="326">
        <v>3.2130000000000006E-2</v>
      </c>
      <c r="V952" s="326">
        <v>3.2579999999999998E-2</v>
      </c>
      <c r="W952" s="326">
        <v>3.2130000000000006E-2</v>
      </c>
      <c r="X952" s="326">
        <v>3.3840000000000002E-2</v>
      </c>
      <c r="Y952" s="326">
        <v>3.3660000000000002E-2</v>
      </c>
      <c r="Z952" s="326">
        <v>3.3480000000000003E-2</v>
      </c>
      <c r="AA952" s="326">
        <v>3.3570000000000003E-2</v>
      </c>
      <c r="AB952" s="326">
        <v>3.492E-2</v>
      </c>
      <c r="AC952" s="116">
        <f>SUM(E952:AB952)</f>
        <v>0.77030999999999994</v>
      </c>
    </row>
    <row r="953" spans="1:29">
      <c r="A953" s="2149"/>
      <c r="B953" s="2151"/>
      <c r="C953" s="11" t="s">
        <v>8</v>
      </c>
      <c r="D953" s="1005" t="s">
        <v>466</v>
      </c>
      <c r="E953" s="1087">
        <v>5</v>
      </c>
      <c r="F953" s="1086">
        <v>4</v>
      </c>
      <c r="G953" s="1086">
        <v>4</v>
      </c>
      <c r="H953" s="1086">
        <v>4</v>
      </c>
      <c r="I953" s="1086">
        <v>5</v>
      </c>
      <c r="J953" s="1086">
        <v>5</v>
      </c>
      <c r="K953" s="1086">
        <v>4</v>
      </c>
      <c r="L953" s="1086">
        <v>4</v>
      </c>
      <c r="M953" s="1086">
        <v>5</v>
      </c>
      <c r="N953" s="1086">
        <v>5</v>
      </c>
      <c r="O953" s="1086">
        <v>5</v>
      </c>
      <c r="P953" s="1086">
        <v>5</v>
      </c>
      <c r="Q953" s="1086">
        <v>5</v>
      </c>
      <c r="R953" s="1086">
        <v>5</v>
      </c>
      <c r="S953" s="1086">
        <v>5</v>
      </c>
      <c r="T953" s="1086">
        <v>5</v>
      </c>
      <c r="U953" s="1086">
        <v>6</v>
      </c>
      <c r="V953" s="1086">
        <v>7</v>
      </c>
      <c r="W953" s="1086">
        <v>6</v>
      </c>
      <c r="X953" s="1086">
        <v>5</v>
      </c>
      <c r="Y953" s="1086">
        <v>6</v>
      </c>
      <c r="Z953" s="1086">
        <v>5</v>
      </c>
      <c r="AA953" s="1086">
        <v>5</v>
      </c>
      <c r="AB953" s="1088">
        <v>5</v>
      </c>
      <c r="AC953" s="116"/>
    </row>
    <row r="954" spans="1:29" ht="13.5" thickBot="1">
      <c r="A954" s="2153"/>
      <c r="B954" s="2154"/>
      <c r="C954" s="45" t="s">
        <v>16</v>
      </c>
      <c r="D954" s="45"/>
      <c r="E954" s="125">
        <f t="shared" ref="E954:AC954" si="282">E952/E951</f>
        <v>0.35440613026819917</v>
      </c>
      <c r="F954" s="125">
        <f t="shared" si="282"/>
        <v>0.37410805300713557</v>
      </c>
      <c r="G954" s="125">
        <f t="shared" si="282"/>
        <v>0.38692946058091288</v>
      </c>
      <c r="H954" s="438">
        <f t="shared" si="282"/>
        <v>0.39770354906054278</v>
      </c>
      <c r="I954" s="125">
        <f t="shared" si="282"/>
        <v>0.39999999999999997</v>
      </c>
      <c r="J954" s="125">
        <f t="shared" si="282"/>
        <v>0.38124362895005098</v>
      </c>
      <c r="K954" s="125">
        <f t="shared" si="282"/>
        <v>0.35352532274081427</v>
      </c>
      <c r="L954" s="125">
        <f t="shared" si="282"/>
        <v>0.3545454545454545</v>
      </c>
      <c r="M954" s="125">
        <f t="shared" si="282"/>
        <v>0.34989200863930886</v>
      </c>
      <c r="N954" s="438">
        <f t="shared" si="282"/>
        <v>0.34861407249466952</v>
      </c>
      <c r="O954" s="125">
        <f t="shared" si="282"/>
        <v>0.35861321776814731</v>
      </c>
      <c r="P954" s="125">
        <f t="shared" si="282"/>
        <v>0.34351145038167935</v>
      </c>
      <c r="Q954" s="125">
        <f t="shared" si="282"/>
        <v>0.3575357535753575</v>
      </c>
      <c r="R954" s="125">
        <f t="shared" si="282"/>
        <v>0.35455543358946212</v>
      </c>
      <c r="S954" s="125">
        <f t="shared" si="282"/>
        <v>0.36621196222455404</v>
      </c>
      <c r="T954" s="125">
        <f t="shared" si="282"/>
        <v>0.34834834834834838</v>
      </c>
      <c r="U954" s="125">
        <f t="shared" si="282"/>
        <v>0.34863281250000011</v>
      </c>
      <c r="V954" s="438">
        <f t="shared" si="282"/>
        <v>0.33643122676579917</v>
      </c>
      <c r="W954" s="125">
        <f t="shared" si="282"/>
        <v>0.33024976873265499</v>
      </c>
      <c r="X954" s="125">
        <f t="shared" si="282"/>
        <v>0.33873873873873878</v>
      </c>
      <c r="Y954" s="125">
        <f t="shared" si="282"/>
        <v>0.34</v>
      </c>
      <c r="Z954" s="125">
        <f t="shared" si="282"/>
        <v>0.35193945127719967</v>
      </c>
      <c r="AA954" s="125">
        <f t="shared" si="282"/>
        <v>0.34762348555452005</v>
      </c>
      <c r="AB954" s="125">
        <f t="shared" si="282"/>
        <v>0.34954954954954953</v>
      </c>
      <c r="AC954" s="121">
        <f t="shared" si="282"/>
        <v>0.35666958369796226</v>
      </c>
    </row>
    <row r="955" spans="1:29">
      <c r="A955" s="2123" t="s">
        <v>99</v>
      </c>
      <c r="B955" s="2124" t="s">
        <v>31</v>
      </c>
      <c r="C955" s="63" t="s">
        <v>484</v>
      </c>
      <c r="D955" s="63"/>
      <c r="E955" s="408"/>
      <c r="F955" s="408"/>
      <c r="G955" s="408"/>
      <c r="H955" s="480"/>
      <c r="I955" s="408"/>
      <c r="J955" s="408"/>
      <c r="K955" s="408"/>
      <c r="L955" s="408"/>
      <c r="M955" s="408"/>
      <c r="N955" s="480"/>
      <c r="O955" s="408"/>
      <c r="P955" s="408"/>
      <c r="Q955" s="408"/>
      <c r="R955" s="408"/>
      <c r="S955" s="408"/>
      <c r="T955" s="408"/>
      <c r="U955" s="408"/>
      <c r="V955" s="480"/>
      <c r="W955" s="408"/>
      <c r="X955" s="408"/>
      <c r="Y955" s="408"/>
      <c r="Z955" s="408"/>
      <c r="AA955" s="408"/>
      <c r="AB955" s="408"/>
      <c r="AC955" s="209"/>
    </row>
    <row r="956" spans="1:29">
      <c r="A956" s="2149"/>
      <c r="B956" s="2151"/>
      <c r="C956" s="11" t="s">
        <v>485</v>
      </c>
      <c r="D956" s="11"/>
      <c r="E956" s="183"/>
      <c r="F956" s="183"/>
      <c r="G956" s="183"/>
      <c r="H956" s="477"/>
      <c r="I956" s="183"/>
      <c r="J956" s="183"/>
      <c r="K956" s="183"/>
      <c r="L956" s="183"/>
      <c r="M956" s="183"/>
      <c r="N956" s="477"/>
      <c r="O956" s="183"/>
      <c r="P956" s="183"/>
      <c r="Q956" s="183"/>
      <c r="R956" s="183"/>
      <c r="S956" s="183"/>
      <c r="T956" s="183"/>
      <c r="U956" s="183"/>
      <c r="V956" s="477"/>
      <c r="W956" s="183"/>
      <c r="X956" s="183"/>
      <c r="Y956" s="183"/>
      <c r="Z956" s="183"/>
      <c r="AA956" s="183"/>
      <c r="AB956" s="183"/>
      <c r="AC956" s="188"/>
    </row>
    <row r="957" spans="1:29">
      <c r="A957" s="2149"/>
      <c r="B957" s="2151"/>
      <c r="C957" s="11" t="s">
        <v>8</v>
      </c>
      <c r="D957" s="11"/>
      <c r="E957" s="183"/>
      <c r="F957" s="183"/>
      <c r="G957" s="183"/>
      <c r="H957" s="477"/>
      <c r="I957" s="183"/>
      <c r="J957" s="183"/>
      <c r="K957" s="183"/>
      <c r="L957" s="183"/>
      <c r="M957" s="183"/>
      <c r="N957" s="477"/>
      <c r="O957" s="183"/>
      <c r="P957" s="183"/>
      <c r="Q957" s="183"/>
      <c r="R957" s="183"/>
      <c r="S957" s="183"/>
      <c r="T957" s="183"/>
      <c r="U957" s="183"/>
      <c r="V957" s="477"/>
      <c r="W957" s="183"/>
      <c r="X957" s="183"/>
      <c r="Y957" s="183"/>
      <c r="Z957" s="183"/>
      <c r="AA957" s="183"/>
      <c r="AB957" s="183"/>
      <c r="AC957" s="188"/>
    </row>
    <row r="958" spans="1:29" ht="13.5" thickBot="1">
      <c r="A958" s="2150"/>
      <c r="B958" s="2152"/>
      <c r="C958" s="46" t="s">
        <v>16</v>
      </c>
      <c r="D958" s="46"/>
      <c r="E958" s="189"/>
      <c r="F958" s="189"/>
      <c r="G958" s="189"/>
      <c r="H958" s="478"/>
      <c r="I958" s="189"/>
      <c r="J958" s="189"/>
      <c r="K958" s="189"/>
      <c r="L958" s="189"/>
      <c r="M958" s="189"/>
      <c r="N958" s="478"/>
      <c r="O958" s="189"/>
      <c r="P958" s="189"/>
      <c r="Q958" s="189"/>
      <c r="R958" s="189"/>
      <c r="S958" s="189"/>
      <c r="T958" s="189"/>
      <c r="U958" s="189"/>
      <c r="V958" s="478"/>
      <c r="W958" s="189"/>
      <c r="X958" s="189"/>
      <c r="Y958" s="189"/>
      <c r="Z958" s="189"/>
      <c r="AA958" s="189"/>
      <c r="AB958" s="189"/>
      <c r="AC958" s="193"/>
    </row>
    <row r="959" spans="1:29">
      <c r="A959" s="2091" t="s">
        <v>102</v>
      </c>
      <c r="B959" s="2116" t="s">
        <v>450</v>
      </c>
      <c r="C959" s="10" t="s">
        <v>484</v>
      </c>
      <c r="D959" s="1053" t="s">
        <v>480</v>
      </c>
      <c r="E959" s="80"/>
      <c r="F959" s="80"/>
      <c r="G959" s="80"/>
      <c r="H959" s="414"/>
      <c r="I959" s="80"/>
      <c r="J959" s="80"/>
      <c r="K959" s="80"/>
      <c r="L959" s="80"/>
      <c r="M959" s="80"/>
      <c r="N959" s="414"/>
      <c r="O959" s="80"/>
      <c r="P959" s="80"/>
      <c r="Q959" s="80"/>
      <c r="R959" s="80"/>
      <c r="S959" s="80"/>
      <c r="T959" s="80"/>
      <c r="U959" s="80"/>
      <c r="V959" s="414"/>
      <c r="W959" s="80"/>
      <c r="X959" s="80"/>
      <c r="Y959" s="80"/>
      <c r="Z959" s="80"/>
      <c r="AA959" s="80"/>
      <c r="AB959" s="80"/>
      <c r="AC959" s="187"/>
    </row>
    <row r="960" spans="1:29">
      <c r="A960" s="2149"/>
      <c r="B960" s="2151"/>
      <c r="C960" s="11" t="s">
        <v>485</v>
      </c>
      <c r="D960" s="1089" t="s">
        <v>480</v>
      </c>
      <c r="E960" s="82"/>
      <c r="F960" s="82"/>
      <c r="G960" s="82"/>
      <c r="H960" s="418"/>
      <c r="I960" s="82"/>
      <c r="J960" s="82"/>
      <c r="K960" s="82"/>
      <c r="L960" s="82"/>
      <c r="M960" s="82"/>
      <c r="N960" s="418"/>
      <c r="O960" s="82"/>
      <c r="P960" s="82"/>
      <c r="Q960" s="82"/>
      <c r="R960" s="82"/>
      <c r="S960" s="82"/>
      <c r="T960" s="82"/>
      <c r="U960" s="82"/>
      <c r="V960" s="418"/>
      <c r="W960" s="82"/>
      <c r="X960" s="82"/>
      <c r="Y960" s="82"/>
      <c r="Z960" s="82"/>
      <c r="AA960" s="82"/>
      <c r="AB960" s="82"/>
      <c r="AC960" s="188"/>
    </row>
    <row r="961" spans="1:30">
      <c r="A961" s="2149"/>
      <c r="B961" s="2151"/>
      <c r="C961" s="11" t="s">
        <v>8</v>
      </c>
      <c r="D961" s="1005" t="s">
        <v>466</v>
      </c>
      <c r="E961" s="82" t="s">
        <v>244</v>
      </c>
      <c r="F961" s="112">
        <f t="shared" ref="F961:AB961" si="283">F959*100</f>
        <v>0</v>
      </c>
      <c r="G961" s="112">
        <f t="shared" si="283"/>
        <v>0</v>
      </c>
      <c r="H961" s="417">
        <f t="shared" si="283"/>
        <v>0</v>
      </c>
      <c r="I961" s="112">
        <f t="shared" si="283"/>
        <v>0</v>
      </c>
      <c r="J961" s="112">
        <f t="shared" si="283"/>
        <v>0</v>
      </c>
      <c r="K961" s="112">
        <f t="shared" si="283"/>
        <v>0</v>
      </c>
      <c r="L961" s="112">
        <f t="shared" si="283"/>
        <v>0</v>
      </c>
      <c r="M961" s="112">
        <f t="shared" si="283"/>
        <v>0</v>
      </c>
      <c r="N961" s="417">
        <f t="shared" si="283"/>
        <v>0</v>
      </c>
      <c r="O961" s="112">
        <f t="shared" si="283"/>
        <v>0</v>
      </c>
      <c r="P961" s="112">
        <f t="shared" si="283"/>
        <v>0</v>
      </c>
      <c r="Q961" s="112">
        <f t="shared" si="283"/>
        <v>0</v>
      </c>
      <c r="R961" s="112">
        <f t="shared" si="283"/>
        <v>0</v>
      </c>
      <c r="S961" s="112">
        <f t="shared" si="283"/>
        <v>0</v>
      </c>
      <c r="T961" s="112">
        <f t="shared" si="283"/>
        <v>0</v>
      </c>
      <c r="U961" s="112">
        <f t="shared" si="283"/>
        <v>0</v>
      </c>
      <c r="V961" s="417">
        <f t="shared" si="283"/>
        <v>0</v>
      </c>
      <c r="W961" s="112">
        <f t="shared" si="283"/>
        <v>0</v>
      </c>
      <c r="X961" s="112">
        <f t="shared" si="283"/>
        <v>0</v>
      </c>
      <c r="Y961" s="112">
        <f t="shared" si="283"/>
        <v>0</v>
      </c>
      <c r="Z961" s="112">
        <f t="shared" si="283"/>
        <v>0</v>
      </c>
      <c r="AA961" s="112">
        <f t="shared" si="283"/>
        <v>0</v>
      </c>
      <c r="AB961" s="112">
        <f t="shared" si="283"/>
        <v>0</v>
      </c>
      <c r="AC961" s="116"/>
    </row>
    <row r="962" spans="1:30" ht="13.5" thickBot="1">
      <c r="A962" s="2153"/>
      <c r="B962" s="2154"/>
      <c r="C962" s="45" t="s">
        <v>16</v>
      </c>
      <c r="D962" s="45"/>
      <c r="E962" s="125" t="e">
        <f t="shared" ref="E962:AC962" si="284">E960/E959</f>
        <v>#DIV/0!</v>
      </c>
      <c r="F962" s="125" t="e">
        <f t="shared" si="284"/>
        <v>#DIV/0!</v>
      </c>
      <c r="G962" s="125" t="e">
        <f t="shared" si="284"/>
        <v>#DIV/0!</v>
      </c>
      <c r="H962" s="438" t="e">
        <f t="shared" si="284"/>
        <v>#DIV/0!</v>
      </c>
      <c r="I962" s="125" t="e">
        <f t="shared" si="284"/>
        <v>#DIV/0!</v>
      </c>
      <c r="J962" s="125" t="e">
        <f t="shared" si="284"/>
        <v>#DIV/0!</v>
      </c>
      <c r="K962" s="125" t="e">
        <f t="shared" si="284"/>
        <v>#DIV/0!</v>
      </c>
      <c r="L962" s="125" t="e">
        <f t="shared" si="284"/>
        <v>#DIV/0!</v>
      </c>
      <c r="M962" s="125" t="e">
        <f t="shared" si="284"/>
        <v>#DIV/0!</v>
      </c>
      <c r="N962" s="438" t="e">
        <f t="shared" si="284"/>
        <v>#DIV/0!</v>
      </c>
      <c r="O962" s="125" t="e">
        <f t="shared" si="284"/>
        <v>#DIV/0!</v>
      </c>
      <c r="P962" s="125" t="e">
        <f t="shared" si="284"/>
        <v>#DIV/0!</v>
      </c>
      <c r="Q962" s="125" t="e">
        <f t="shared" si="284"/>
        <v>#DIV/0!</v>
      </c>
      <c r="R962" s="125" t="e">
        <f t="shared" si="284"/>
        <v>#DIV/0!</v>
      </c>
      <c r="S962" s="125" t="e">
        <f t="shared" si="284"/>
        <v>#DIV/0!</v>
      </c>
      <c r="T962" s="125" t="e">
        <f t="shared" si="284"/>
        <v>#DIV/0!</v>
      </c>
      <c r="U962" s="125" t="e">
        <f t="shared" si="284"/>
        <v>#DIV/0!</v>
      </c>
      <c r="V962" s="438" t="e">
        <f t="shared" si="284"/>
        <v>#DIV/0!</v>
      </c>
      <c r="W962" s="125" t="e">
        <f t="shared" si="284"/>
        <v>#DIV/0!</v>
      </c>
      <c r="X962" s="125" t="e">
        <f t="shared" si="284"/>
        <v>#DIV/0!</v>
      </c>
      <c r="Y962" s="125" t="e">
        <f t="shared" si="284"/>
        <v>#DIV/0!</v>
      </c>
      <c r="Z962" s="125" t="e">
        <f t="shared" si="284"/>
        <v>#DIV/0!</v>
      </c>
      <c r="AA962" s="125" t="e">
        <f t="shared" si="284"/>
        <v>#DIV/0!</v>
      </c>
      <c r="AB962" s="125" t="e">
        <f t="shared" si="284"/>
        <v>#DIV/0!</v>
      </c>
      <c r="AC962" s="121" t="e">
        <f t="shared" si="284"/>
        <v>#DIV/0!</v>
      </c>
    </row>
    <row r="963" spans="1:30">
      <c r="A963" s="2123" t="s">
        <v>120</v>
      </c>
      <c r="B963" s="2124"/>
      <c r="C963" s="63" t="s">
        <v>484</v>
      </c>
      <c r="D963" s="63"/>
      <c r="E963" s="408"/>
      <c r="F963" s="408"/>
      <c r="G963" s="408"/>
      <c r="H963" s="480"/>
      <c r="I963" s="408"/>
      <c r="J963" s="408"/>
      <c r="K963" s="408"/>
      <c r="L963" s="408"/>
      <c r="M963" s="408"/>
      <c r="N963" s="480"/>
      <c r="O963" s="408"/>
      <c r="P963" s="408"/>
      <c r="Q963" s="408"/>
      <c r="R963" s="408"/>
      <c r="S963" s="408"/>
      <c r="T963" s="408"/>
      <c r="U963" s="408"/>
      <c r="V963" s="480"/>
      <c r="W963" s="408"/>
      <c r="X963" s="408"/>
      <c r="Y963" s="408"/>
      <c r="Z963" s="408"/>
      <c r="AA963" s="408"/>
      <c r="AB963" s="408"/>
      <c r="AC963" s="123"/>
    </row>
    <row r="964" spans="1:30">
      <c r="A964" s="2149"/>
      <c r="B964" s="2151"/>
      <c r="C964" s="11" t="s">
        <v>485</v>
      </c>
      <c r="D964" s="11"/>
      <c r="E964" s="183"/>
      <c r="F964" s="183"/>
      <c r="G964" s="183"/>
      <c r="H964" s="477"/>
      <c r="I964" s="183"/>
      <c r="J964" s="183"/>
      <c r="K964" s="183"/>
      <c r="L964" s="183"/>
      <c r="M964" s="183"/>
      <c r="N964" s="477"/>
      <c r="O964" s="183"/>
      <c r="P964" s="183"/>
      <c r="Q964" s="183"/>
      <c r="R964" s="183"/>
      <c r="S964" s="183"/>
      <c r="T964" s="183"/>
      <c r="U964" s="183"/>
      <c r="V964" s="477"/>
      <c r="W964" s="183"/>
      <c r="X964" s="183"/>
      <c r="Y964" s="183"/>
      <c r="Z964" s="183"/>
      <c r="AA964" s="183"/>
      <c r="AB964" s="183"/>
      <c r="AC964" s="123"/>
    </row>
    <row r="965" spans="1:30">
      <c r="A965" s="2149"/>
      <c r="B965" s="2151"/>
      <c r="C965" s="11" t="s">
        <v>8</v>
      </c>
      <c r="D965" s="11"/>
      <c r="E965" s="112"/>
      <c r="F965" s="112"/>
      <c r="G965" s="112"/>
      <c r="H965" s="417"/>
      <c r="I965" s="112"/>
      <c r="J965" s="112"/>
      <c r="K965" s="112"/>
      <c r="L965" s="112"/>
      <c r="M965" s="112"/>
      <c r="N965" s="417"/>
      <c r="O965" s="112"/>
      <c r="P965" s="112"/>
      <c r="Q965" s="112"/>
      <c r="R965" s="112"/>
      <c r="S965" s="112"/>
      <c r="T965" s="112"/>
      <c r="U965" s="112"/>
      <c r="V965" s="417"/>
      <c r="W965" s="112"/>
      <c r="X965" s="112"/>
      <c r="Y965" s="112"/>
      <c r="Z965" s="112"/>
      <c r="AA965" s="112"/>
      <c r="AB965" s="112"/>
      <c r="AC965" s="123"/>
    </row>
    <row r="966" spans="1:30" ht="13.5" thickBot="1">
      <c r="A966" s="2150"/>
      <c r="B966" s="2152"/>
      <c r="C966" s="46" t="s">
        <v>16</v>
      </c>
      <c r="D966" s="46"/>
      <c r="E966" s="285"/>
      <c r="F966" s="285"/>
      <c r="G966" s="285"/>
      <c r="H966" s="462"/>
      <c r="I966" s="285"/>
      <c r="J966" s="285"/>
      <c r="K966" s="285"/>
      <c r="L966" s="285"/>
      <c r="M966" s="285"/>
      <c r="N966" s="462"/>
      <c r="O966" s="285"/>
      <c r="P966" s="285"/>
      <c r="Q966" s="285"/>
      <c r="R966" s="285"/>
      <c r="S966" s="285"/>
      <c r="T966" s="285"/>
      <c r="U966" s="285"/>
      <c r="V966" s="462"/>
      <c r="W966" s="285"/>
      <c r="X966" s="285"/>
      <c r="Y966" s="285"/>
      <c r="Z966" s="285"/>
      <c r="AA966" s="285"/>
      <c r="AB966" s="285"/>
      <c r="AC966" s="179"/>
    </row>
    <row r="967" spans="1:30">
      <c r="A967" s="2091" t="s">
        <v>103</v>
      </c>
      <c r="B967" s="2116" t="s">
        <v>449</v>
      </c>
      <c r="C967" s="10" t="s">
        <v>484</v>
      </c>
      <c r="D967" s="1053" t="s">
        <v>480</v>
      </c>
      <c r="E967" s="80"/>
      <c r="F967" s="80"/>
      <c r="G967" s="80"/>
      <c r="H967" s="414"/>
      <c r="I967" s="80"/>
      <c r="J967" s="80"/>
      <c r="K967" s="80"/>
      <c r="L967" s="80"/>
      <c r="M967" s="80"/>
      <c r="N967" s="414"/>
      <c r="O967" s="80"/>
      <c r="P967" s="80"/>
      <c r="Q967" s="80"/>
      <c r="R967" s="80"/>
      <c r="S967" s="80"/>
      <c r="T967" s="80"/>
      <c r="U967" s="80"/>
      <c r="V967" s="414"/>
      <c r="W967" s="80"/>
      <c r="X967" s="80"/>
      <c r="Y967" s="80"/>
      <c r="Z967" s="80"/>
      <c r="AA967" s="80"/>
      <c r="AB967" s="80"/>
      <c r="AC967" s="120">
        <f>SUM(E967:AB967)</f>
        <v>0</v>
      </c>
    </row>
    <row r="968" spans="1:30">
      <c r="A968" s="2149"/>
      <c r="B968" s="2151"/>
      <c r="C968" s="11" t="s">
        <v>485</v>
      </c>
      <c r="D968" s="1089" t="s">
        <v>480</v>
      </c>
      <c r="E968" s="82"/>
      <c r="F968" s="82"/>
      <c r="G968" s="82"/>
      <c r="H968" s="418"/>
      <c r="I968" s="82"/>
      <c r="J968" s="82"/>
      <c r="K968" s="82"/>
      <c r="L968" s="82"/>
      <c r="M968" s="82"/>
      <c r="N968" s="418"/>
      <c r="O968" s="82"/>
      <c r="P968" s="82"/>
      <c r="Q968" s="82"/>
      <c r="R968" s="82"/>
      <c r="S968" s="82"/>
      <c r="T968" s="82"/>
      <c r="U968" s="82"/>
      <c r="V968" s="418"/>
      <c r="W968" s="82"/>
      <c r="X968" s="82"/>
      <c r="Y968" s="82"/>
      <c r="Z968" s="82"/>
      <c r="AA968" s="82"/>
      <c r="AB968" s="82"/>
      <c r="AC968" s="116">
        <f>SUM(E968:AB968)</f>
        <v>0</v>
      </c>
    </row>
    <row r="969" spans="1:30">
      <c r="A969" s="2149"/>
      <c r="B969" s="2151"/>
      <c r="C969" s="11" t="s">
        <v>8</v>
      </c>
      <c r="D969" s="1005" t="s">
        <v>466</v>
      </c>
      <c r="E969" s="82" t="s">
        <v>244</v>
      </c>
      <c r="F969" s="112"/>
      <c r="G969" s="112"/>
      <c r="H969" s="417"/>
      <c r="I969" s="112"/>
      <c r="J969" s="112"/>
      <c r="K969" s="112"/>
      <c r="L969" s="112"/>
      <c r="M969" s="112"/>
      <c r="N969" s="417"/>
      <c r="O969" s="112"/>
      <c r="P969" s="112"/>
      <c r="Q969" s="112"/>
      <c r="R969" s="112"/>
      <c r="S969" s="112"/>
      <c r="T969" s="112"/>
      <c r="U969" s="112"/>
      <c r="V969" s="417"/>
      <c r="W969" s="112"/>
      <c r="X969" s="112"/>
      <c r="Y969" s="112"/>
      <c r="Z969" s="112"/>
      <c r="AA969" s="112"/>
      <c r="AB969" s="112"/>
      <c r="AC969" s="116"/>
    </row>
    <row r="970" spans="1:30" ht="13.5" thickBot="1">
      <c r="A970" s="2150"/>
      <c r="B970" s="2152"/>
      <c r="C970" s="46" t="s">
        <v>16</v>
      </c>
      <c r="D970" s="1006"/>
      <c r="E970" s="285" t="e">
        <f t="shared" ref="E970:AC970" si="285">E968/E967</f>
        <v>#DIV/0!</v>
      </c>
      <c r="F970" s="285" t="e">
        <f t="shared" si="285"/>
        <v>#DIV/0!</v>
      </c>
      <c r="G970" s="285" t="e">
        <f t="shared" si="285"/>
        <v>#DIV/0!</v>
      </c>
      <c r="H970" s="462" t="e">
        <f t="shared" si="285"/>
        <v>#DIV/0!</v>
      </c>
      <c r="I970" s="285" t="e">
        <f t="shared" si="285"/>
        <v>#DIV/0!</v>
      </c>
      <c r="J970" s="285" t="e">
        <f t="shared" si="285"/>
        <v>#DIV/0!</v>
      </c>
      <c r="K970" s="285" t="e">
        <f t="shared" si="285"/>
        <v>#DIV/0!</v>
      </c>
      <c r="L970" s="285" t="e">
        <f t="shared" si="285"/>
        <v>#DIV/0!</v>
      </c>
      <c r="M970" s="285" t="e">
        <f t="shared" si="285"/>
        <v>#DIV/0!</v>
      </c>
      <c r="N970" s="462" t="e">
        <f t="shared" si="285"/>
        <v>#DIV/0!</v>
      </c>
      <c r="O970" s="285" t="e">
        <f t="shared" si="285"/>
        <v>#DIV/0!</v>
      </c>
      <c r="P970" s="285" t="e">
        <f t="shared" si="285"/>
        <v>#DIV/0!</v>
      </c>
      <c r="Q970" s="285" t="e">
        <f t="shared" si="285"/>
        <v>#DIV/0!</v>
      </c>
      <c r="R970" s="285" t="e">
        <f t="shared" si="285"/>
        <v>#DIV/0!</v>
      </c>
      <c r="S970" s="285" t="e">
        <f t="shared" si="285"/>
        <v>#DIV/0!</v>
      </c>
      <c r="T970" s="285" t="e">
        <f t="shared" si="285"/>
        <v>#DIV/0!</v>
      </c>
      <c r="U970" s="285" t="e">
        <f t="shared" si="285"/>
        <v>#DIV/0!</v>
      </c>
      <c r="V970" s="462" t="e">
        <f t="shared" si="285"/>
        <v>#DIV/0!</v>
      </c>
      <c r="W970" s="285" t="e">
        <f t="shared" si="285"/>
        <v>#DIV/0!</v>
      </c>
      <c r="X970" s="285" t="e">
        <f t="shared" si="285"/>
        <v>#DIV/0!</v>
      </c>
      <c r="Y970" s="285" t="e">
        <f t="shared" si="285"/>
        <v>#DIV/0!</v>
      </c>
      <c r="Z970" s="285" t="e">
        <f t="shared" si="285"/>
        <v>#DIV/0!</v>
      </c>
      <c r="AA970" s="285" t="e">
        <f t="shared" si="285"/>
        <v>#DIV/0!</v>
      </c>
      <c r="AB970" s="285" t="e">
        <f t="shared" si="285"/>
        <v>#DIV/0!</v>
      </c>
      <c r="AC970" s="179" t="e">
        <f t="shared" si="285"/>
        <v>#DIV/0!</v>
      </c>
    </row>
    <row r="971" spans="1:30">
      <c r="A971" s="2091" t="s">
        <v>108</v>
      </c>
      <c r="B971" s="2116" t="s">
        <v>450</v>
      </c>
      <c r="C971" s="10" t="s">
        <v>484</v>
      </c>
      <c r="D971" s="1053" t="s">
        <v>480</v>
      </c>
      <c r="E971" s="225">
        <v>5.1480000000000005E-2</v>
      </c>
      <c r="F971" s="225">
        <v>5.0880000000000002E-2</v>
      </c>
      <c r="G971" s="225">
        <v>5.0160000000000003E-2</v>
      </c>
      <c r="H971" s="225">
        <v>5.2679999999999998E-2</v>
      </c>
      <c r="I971" s="225">
        <v>5.364E-2</v>
      </c>
      <c r="J971" s="225">
        <v>5.3880000000000004E-2</v>
      </c>
      <c r="K971" s="225">
        <v>5.7360000000000001E-2</v>
      </c>
      <c r="L971" s="225">
        <v>5.8800000000000005E-2</v>
      </c>
      <c r="M971" s="225">
        <v>5.7120000000000004E-2</v>
      </c>
      <c r="N971" s="225">
        <v>5.5320000000000001E-2</v>
      </c>
      <c r="O971" s="225">
        <v>5.3280000000000001E-2</v>
      </c>
      <c r="P971" s="225">
        <v>5.3880000000000004E-2</v>
      </c>
      <c r="Q971" s="225">
        <v>5.4960000000000002E-2</v>
      </c>
      <c r="R971" s="225">
        <v>5.5200000000000006E-2</v>
      </c>
      <c r="S971" s="225">
        <v>5.7959999999999998E-2</v>
      </c>
      <c r="T971" s="225">
        <v>5.9639999999999999E-2</v>
      </c>
      <c r="U971" s="225">
        <v>5.9880000000000003E-2</v>
      </c>
      <c r="V971" s="225">
        <v>6.5879999999999994E-2</v>
      </c>
      <c r="W971" s="225">
        <v>6.6839999999999997E-2</v>
      </c>
      <c r="X971" s="225">
        <v>6.6239999999999993E-2</v>
      </c>
      <c r="Y971" s="225">
        <v>6.5040000000000001E-2</v>
      </c>
      <c r="Z971" s="225">
        <v>5.9760000000000001E-2</v>
      </c>
      <c r="AA971" s="225">
        <v>5.5439999999999996E-2</v>
      </c>
      <c r="AB971" s="225">
        <v>5.4600000000000003E-2</v>
      </c>
      <c r="AC971" s="120">
        <f>SUM(E971:AB971)</f>
        <v>1.3699200000000002</v>
      </c>
    </row>
    <row r="972" spans="1:30">
      <c r="A972" s="2149"/>
      <c r="B972" s="2151"/>
      <c r="C972" s="11" t="s">
        <v>485</v>
      </c>
      <c r="D972" s="1089" t="s">
        <v>480</v>
      </c>
      <c r="E972" s="264">
        <v>2.4120000000000003E-2</v>
      </c>
      <c r="F972" s="264">
        <v>2.4240000000000001E-2</v>
      </c>
      <c r="G972" s="264">
        <v>2.376E-2</v>
      </c>
      <c r="H972" s="264">
        <v>2.4719999999999999E-2</v>
      </c>
      <c r="I972" s="264">
        <v>2.46E-2</v>
      </c>
      <c r="J972" s="264">
        <v>2.4240000000000001E-2</v>
      </c>
      <c r="K972" s="264">
        <v>2.436E-2</v>
      </c>
      <c r="L972" s="264">
        <v>2.3519999999999999E-2</v>
      </c>
      <c r="M972" s="264">
        <v>2.2679999999999999E-2</v>
      </c>
      <c r="N972" s="264">
        <v>2.232E-2</v>
      </c>
      <c r="O972" s="264">
        <v>2.1839999999999998E-2</v>
      </c>
      <c r="P972" s="264">
        <v>2.196E-2</v>
      </c>
      <c r="Q972" s="264">
        <v>2.3280000000000002E-2</v>
      </c>
      <c r="R972" s="264">
        <v>2.376E-2</v>
      </c>
      <c r="S972" s="264">
        <v>2.376E-2</v>
      </c>
      <c r="T972" s="264">
        <v>2.3400000000000001E-2</v>
      </c>
      <c r="U972" s="264">
        <v>2.2920000000000003E-2</v>
      </c>
      <c r="V972" s="264">
        <v>2.3519999999999999E-2</v>
      </c>
      <c r="W972" s="264">
        <v>2.4E-2</v>
      </c>
      <c r="X972" s="264">
        <v>2.496E-2</v>
      </c>
      <c r="Y972" s="264">
        <v>2.4840000000000001E-2</v>
      </c>
      <c r="Z972" s="264">
        <v>2.4719999999999999E-2</v>
      </c>
      <c r="AA972" s="264">
        <v>2.4240000000000001E-2</v>
      </c>
      <c r="AB972" s="264">
        <v>2.46E-2</v>
      </c>
      <c r="AC972" s="116">
        <f>SUM(E972:AB972)</f>
        <v>0.57035999999999998</v>
      </c>
      <c r="AD972" s="658"/>
    </row>
    <row r="973" spans="1:30">
      <c r="A973" s="2149"/>
      <c r="B973" s="2151"/>
      <c r="C973" s="11" t="s">
        <v>8</v>
      </c>
      <c r="D973" s="1005" t="s">
        <v>466</v>
      </c>
      <c r="E973" s="1605">
        <v>5</v>
      </c>
      <c r="F973" s="1605">
        <v>4</v>
      </c>
      <c r="G973" s="1605">
        <v>4</v>
      </c>
      <c r="H973" s="1605">
        <v>4</v>
      </c>
      <c r="I973" s="1605">
        <v>5</v>
      </c>
      <c r="J973" s="1605">
        <v>5</v>
      </c>
      <c r="K973" s="1605">
        <v>4</v>
      </c>
      <c r="L973" s="1605">
        <v>4</v>
      </c>
      <c r="M973" s="1605">
        <v>5</v>
      </c>
      <c r="N973" s="1605">
        <v>5</v>
      </c>
      <c r="O973" s="1605">
        <v>5</v>
      </c>
      <c r="P973" s="1605">
        <v>5</v>
      </c>
      <c r="Q973" s="1605">
        <v>5</v>
      </c>
      <c r="R973" s="1605">
        <v>5</v>
      </c>
      <c r="S973" s="1605">
        <v>5</v>
      </c>
      <c r="T973" s="1605">
        <v>5</v>
      </c>
      <c r="U973" s="1605">
        <v>6</v>
      </c>
      <c r="V973" s="1605">
        <v>7</v>
      </c>
      <c r="W973" s="1605">
        <v>6</v>
      </c>
      <c r="X973" s="1605">
        <v>5</v>
      </c>
      <c r="Y973" s="1605">
        <v>6</v>
      </c>
      <c r="Z973" s="1605">
        <v>5</v>
      </c>
      <c r="AA973" s="1605">
        <v>5</v>
      </c>
      <c r="AB973" s="1605">
        <v>5</v>
      </c>
      <c r="AC973" s="116"/>
    </row>
    <row r="974" spans="1:30" ht="13.5" thickBot="1">
      <c r="A974" s="2150"/>
      <c r="B974" s="2152"/>
      <c r="C974" s="46" t="s">
        <v>16</v>
      </c>
      <c r="D974" s="1006"/>
      <c r="E974" s="285">
        <f t="shared" ref="E974:AC974" si="286">E972/E971</f>
        <v>0.46853146853146854</v>
      </c>
      <c r="F974" s="285">
        <f t="shared" si="286"/>
        <v>0.47641509433962265</v>
      </c>
      <c r="G974" s="285">
        <f t="shared" si="286"/>
        <v>0.47368421052631576</v>
      </c>
      <c r="H974" s="462">
        <f t="shared" si="286"/>
        <v>0.46924829157175396</v>
      </c>
      <c r="I974" s="285">
        <f t="shared" si="286"/>
        <v>0.45861297539149887</v>
      </c>
      <c r="J974" s="285">
        <f t="shared" si="286"/>
        <v>0.44988864142538976</v>
      </c>
      <c r="K974" s="285">
        <f t="shared" si="286"/>
        <v>0.42468619246861922</v>
      </c>
      <c r="L974" s="285">
        <f t="shared" si="286"/>
        <v>0.39999999999999997</v>
      </c>
      <c r="M974" s="285">
        <f t="shared" si="286"/>
        <v>0.39705882352941174</v>
      </c>
      <c r="N974" s="462">
        <f t="shared" si="286"/>
        <v>0.40347071583514099</v>
      </c>
      <c r="O974" s="285">
        <f t="shared" si="286"/>
        <v>0.40990990990990989</v>
      </c>
      <c r="P974" s="285">
        <f t="shared" si="286"/>
        <v>0.40757238307349664</v>
      </c>
      <c r="Q974" s="285">
        <f t="shared" si="286"/>
        <v>0.42358078602620092</v>
      </c>
      <c r="R974" s="285">
        <f t="shared" si="286"/>
        <v>0.43043478260869561</v>
      </c>
      <c r="S974" s="285">
        <f t="shared" si="286"/>
        <v>0.40993788819875776</v>
      </c>
      <c r="T974" s="285">
        <f t="shared" si="286"/>
        <v>0.39235412474849096</v>
      </c>
      <c r="U974" s="285">
        <f t="shared" si="286"/>
        <v>0.3827655310621243</v>
      </c>
      <c r="V974" s="462">
        <f t="shared" si="286"/>
        <v>0.35701275045537345</v>
      </c>
      <c r="W974" s="285">
        <f t="shared" si="286"/>
        <v>0.35906642728904847</v>
      </c>
      <c r="X974" s="285">
        <f t="shared" si="286"/>
        <v>0.37681159420289856</v>
      </c>
      <c r="Y974" s="285">
        <f t="shared" si="286"/>
        <v>0.38191881918819187</v>
      </c>
      <c r="Z974" s="285">
        <f t="shared" si="286"/>
        <v>0.41365461847389556</v>
      </c>
      <c r="AA974" s="285">
        <f t="shared" si="286"/>
        <v>0.4372294372294373</v>
      </c>
      <c r="AB974" s="285">
        <f t="shared" si="286"/>
        <v>0.45054945054945056</v>
      </c>
      <c r="AC974" s="179">
        <f t="shared" si="286"/>
        <v>0.41634548002803073</v>
      </c>
    </row>
    <row r="975" spans="1:30">
      <c r="A975" s="52"/>
      <c r="B975" s="49" t="s">
        <v>18</v>
      </c>
      <c r="C975" s="10" t="s">
        <v>484</v>
      </c>
      <c r="D975" s="1053" t="s">
        <v>480</v>
      </c>
      <c r="E975" s="334">
        <v>0</v>
      </c>
      <c r="F975" s="334">
        <v>0</v>
      </c>
      <c r="G975" s="334">
        <v>0</v>
      </c>
      <c r="H975" s="334">
        <v>0</v>
      </c>
      <c r="I975" s="334">
        <v>0</v>
      </c>
      <c r="J975" s="334">
        <v>0</v>
      </c>
      <c r="K975" s="334">
        <v>0</v>
      </c>
      <c r="L975" s="334">
        <v>0</v>
      </c>
      <c r="M975" s="334">
        <v>0</v>
      </c>
      <c r="N975" s="334">
        <v>0</v>
      </c>
      <c r="O975" s="334">
        <v>0</v>
      </c>
      <c r="P975" s="334">
        <v>0</v>
      </c>
      <c r="Q975" s="334">
        <v>0</v>
      </c>
      <c r="R975" s="334">
        <v>0</v>
      </c>
      <c r="S975" s="334">
        <v>0</v>
      </c>
      <c r="T975" s="334">
        <v>0</v>
      </c>
      <c r="U975" s="334">
        <v>0</v>
      </c>
      <c r="V975" s="334">
        <v>0</v>
      </c>
      <c r="W975" s="334">
        <v>0</v>
      </c>
      <c r="X975" s="334">
        <v>0</v>
      </c>
      <c r="Y975" s="334">
        <v>0</v>
      </c>
      <c r="Z975" s="334">
        <v>0</v>
      </c>
      <c r="AA975" s="334">
        <v>0</v>
      </c>
      <c r="AB975" s="334">
        <v>0</v>
      </c>
      <c r="AC975" s="228">
        <f>SUM(E975:AB975)</f>
        <v>0</v>
      </c>
      <c r="AD975" s="572">
        <f>MAX(E975:AB975)</f>
        <v>0</v>
      </c>
    </row>
    <row r="976" spans="1:30" ht="13.5" thickBot="1">
      <c r="A976" s="53"/>
      <c r="B976" s="51" t="s">
        <v>19</v>
      </c>
      <c r="C976" s="45" t="s">
        <v>484</v>
      </c>
      <c r="D976" s="1789" t="s">
        <v>480</v>
      </c>
      <c r="E976" s="224">
        <v>3.2650000000000001E-3</v>
      </c>
      <c r="F976" s="224">
        <v>3.2499999999999999E-3</v>
      </c>
      <c r="G976" s="224">
        <v>3.2699999999999999E-3</v>
      </c>
      <c r="H976" s="224">
        <v>3.2699999999999999E-3</v>
      </c>
      <c r="I976" s="224">
        <v>3.2750000000000006E-3</v>
      </c>
      <c r="J976" s="224">
        <v>3.2699999999999999E-3</v>
      </c>
      <c r="K976" s="224">
        <v>3.2200000000000002E-3</v>
      </c>
      <c r="L976" s="224">
        <v>7.8650000000000005E-3</v>
      </c>
      <c r="M976" s="224">
        <v>8.3000000000000001E-3</v>
      </c>
      <c r="N976" s="224">
        <v>8.2750000000000011E-3</v>
      </c>
      <c r="O976" s="224">
        <v>8.2850000000000007E-3</v>
      </c>
      <c r="P976" s="224">
        <v>8.2900000000000005E-3</v>
      </c>
      <c r="Q976" s="224">
        <v>8.4150000000000006E-3</v>
      </c>
      <c r="R976" s="224">
        <v>8.43E-3</v>
      </c>
      <c r="S976" s="224">
        <v>8.3099999999999997E-3</v>
      </c>
      <c r="T976" s="224">
        <v>8.2100000000000003E-3</v>
      </c>
      <c r="U976" s="224">
        <v>8.175E-3</v>
      </c>
      <c r="V976" s="224">
        <v>8.1950000000000009E-3</v>
      </c>
      <c r="W976" s="224">
        <v>8.2500000000000004E-3</v>
      </c>
      <c r="X976" s="224">
        <v>8.3850000000000001E-3</v>
      </c>
      <c r="Y976" s="224">
        <v>8.3300000000000006E-3</v>
      </c>
      <c r="Z976" s="224">
        <v>8.3599999999999994E-3</v>
      </c>
      <c r="AA976" s="224">
        <v>8.3099999999999997E-3</v>
      </c>
      <c r="AB976" s="224">
        <v>8.3599999999999994E-3</v>
      </c>
      <c r="AC976" s="207">
        <f>SUM(E976:AB976)</f>
        <v>0.16356500000000004</v>
      </c>
      <c r="AD976" s="658"/>
    </row>
    <row r="977" spans="1:29" s="658" customFormat="1" ht="10.5" customHeight="1">
      <c r="A977" s="2108" t="s">
        <v>152</v>
      </c>
      <c r="B977" s="2109"/>
      <c r="C977" s="12" t="s">
        <v>484</v>
      </c>
      <c r="D977" s="12"/>
      <c r="E977" s="111">
        <f>E939+E943+E947+E951+E955+E959+E963+E967+E971</f>
        <v>0.14544000000000001</v>
      </c>
      <c r="F977" s="111">
        <f t="shared" ref="F977:AC978" si="287">F939+F943+F947+F951+F955+F959+F963+F967+F971</f>
        <v>0.13917000000000002</v>
      </c>
      <c r="G977" s="111">
        <f t="shared" si="287"/>
        <v>0.13692000000000001</v>
      </c>
      <c r="H977" s="436">
        <f t="shared" si="287"/>
        <v>0.1389</v>
      </c>
      <c r="I977" s="111">
        <f t="shared" si="287"/>
        <v>0.14049</v>
      </c>
      <c r="J977" s="111">
        <f t="shared" si="287"/>
        <v>0.14217000000000002</v>
      </c>
      <c r="K977" s="111">
        <f t="shared" si="287"/>
        <v>0.14799000000000001</v>
      </c>
      <c r="L977" s="111">
        <f t="shared" si="287"/>
        <v>0.14790000000000003</v>
      </c>
      <c r="M977" s="111">
        <f t="shared" si="287"/>
        <v>0.14046</v>
      </c>
      <c r="N977" s="436">
        <f t="shared" si="287"/>
        <v>0.13974</v>
      </c>
      <c r="O977" s="111">
        <f t="shared" si="287"/>
        <v>0.13635</v>
      </c>
      <c r="P977" s="111">
        <f t="shared" si="287"/>
        <v>0.13641</v>
      </c>
      <c r="Q977" s="111">
        <f t="shared" si="287"/>
        <v>0.13677</v>
      </c>
      <c r="R977" s="111">
        <f t="shared" si="287"/>
        <v>0.13719000000000001</v>
      </c>
      <c r="S977" s="111">
        <f t="shared" si="287"/>
        <v>0.14373</v>
      </c>
      <c r="T977" s="111">
        <f t="shared" si="287"/>
        <v>0.14954999999999999</v>
      </c>
      <c r="U977" s="111">
        <f t="shared" si="287"/>
        <v>0.15204000000000001</v>
      </c>
      <c r="V977" s="436">
        <f t="shared" si="287"/>
        <v>0.16272</v>
      </c>
      <c r="W977" s="111">
        <f t="shared" si="287"/>
        <v>0.16413</v>
      </c>
      <c r="X977" s="111">
        <f t="shared" si="287"/>
        <v>0.16614000000000001</v>
      </c>
      <c r="Y977" s="111">
        <f t="shared" si="287"/>
        <v>0.16404000000000002</v>
      </c>
      <c r="Z977" s="111">
        <f t="shared" si="287"/>
        <v>0.15489</v>
      </c>
      <c r="AA977" s="111">
        <f t="shared" si="287"/>
        <v>0.15201000000000001</v>
      </c>
      <c r="AB977" s="111">
        <f t="shared" si="287"/>
        <v>0.1545</v>
      </c>
      <c r="AC977" s="111">
        <f t="shared" si="287"/>
        <v>3.5296500000000002</v>
      </c>
    </row>
    <row r="978" spans="1:29" s="658" customFormat="1" ht="10.5" customHeight="1" thickBot="1">
      <c r="A978" s="2110"/>
      <c r="B978" s="2111"/>
      <c r="C978" s="9" t="s">
        <v>485</v>
      </c>
      <c r="D978" s="234"/>
      <c r="E978" s="111">
        <f>E940+E944+E948+E952+E956+E960+E964+E968+E972</f>
        <v>5.7419999999999999E-2</v>
      </c>
      <c r="F978" s="111">
        <f t="shared" si="287"/>
        <v>5.7270000000000001E-2</v>
      </c>
      <c r="G978" s="111">
        <f t="shared" si="287"/>
        <v>5.7330000000000006E-2</v>
      </c>
      <c r="H978" s="436">
        <f t="shared" si="287"/>
        <v>5.901E-2</v>
      </c>
      <c r="I978" s="111">
        <f t="shared" si="287"/>
        <v>5.9340000000000004E-2</v>
      </c>
      <c r="J978" s="111">
        <f t="shared" si="287"/>
        <v>5.7900000000000007E-2</v>
      </c>
      <c r="K978" s="111">
        <f t="shared" si="287"/>
        <v>5.6399999999999999E-2</v>
      </c>
      <c r="L978" s="111">
        <f t="shared" si="287"/>
        <v>5.5109999999999999E-2</v>
      </c>
      <c r="M978" s="111">
        <f t="shared" si="287"/>
        <v>5.1839999999999997E-2</v>
      </c>
      <c r="N978" s="436">
        <f t="shared" si="287"/>
        <v>5.1750000000000004E-2</v>
      </c>
      <c r="O978" s="111">
        <f t="shared" si="287"/>
        <v>5.1629999999999995E-2</v>
      </c>
      <c r="P978" s="111">
        <f t="shared" si="287"/>
        <v>5.0310000000000001E-2</v>
      </c>
      <c r="Q978" s="111">
        <f t="shared" si="287"/>
        <v>5.2530000000000007E-2</v>
      </c>
      <c r="R978" s="111">
        <f t="shared" si="287"/>
        <v>5.2830000000000002E-2</v>
      </c>
      <c r="S978" s="111">
        <f t="shared" si="287"/>
        <v>5.5169999999999997E-2</v>
      </c>
      <c r="T978" s="111">
        <f t="shared" si="287"/>
        <v>5.4720000000000005E-2</v>
      </c>
      <c r="U978" s="111">
        <f t="shared" si="287"/>
        <v>5.5050000000000009E-2</v>
      </c>
      <c r="V978" s="436">
        <f t="shared" si="287"/>
        <v>5.6099999999999997E-2</v>
      </c>
      <c r="W978" s="111">
        <f t="shared" si="287"/>
        <v>5.6130000000000006E-2</v>
      </c>
      <c r="X978" s="111">
        <f t="shared" si="287"/>
        <v>5.8800000000000005E-2</v>
      </c>
      <c r="Y978" s="111">
        <f t="shared" si="287"/>
        <v>5.8500000000000003E-2</v>
      </c>
      <c r="Z978" s="111">
        <f t="shared" si="287"/>
        <v>5.8200000000000002E-2</v>
      </c>
      <c r="AA978" s="111">
        <f t="shared" si="287"/>
        <v>5.781E-2</v>
      </c>
      <c r="AB978" s="111">
        <f t="shared" si="287"/>
        <v>5.9520000000000003E-2</v>
      </c>
      <c r="AC978" s="111">
        <f t="shared" si="287"/>
        <v>1.3406699999999998</v>
      </c>
    </row>
    <row r="979" spans="1:29" s="658" customFormat="1" ht="10.5" customHeight="1">
      <c r="A979" s="2097" t="s">
        <v>153</v>
      </c>
      <c r="B979" s="2112"/>
      <c r="C979" s="7" t="s">
        <v>484</v>
      </c>
      <c r="D979" s="7"/>
      <c r="E979" s="108">
        <f t="shared" ref="E979:AC980" si="288">E924+E928-E977</f>
        <v>2.3999999999999022E-4</v>
      </c>
      <c r="F979" s="108">
        <f t="shared" si="288"/>
        <v>7.5000000000000067E-4</v>
      </c>
      <c r="G979" s="108">
        <f t="shared" si="288"/>
        <v>-1.2000000000000899E-4</v>
      </c>
      <c r="H979" s="415">
        <f t="shared" si="288"/>
        <v>6.0000000000004494E-5</v>
      </c>
      <c r="I979" s="108">
        <f t="shared" si="288"/>
        <v>1.5000000000001124E-4</v>
      </c>
      <c r="J979" s="108">
        <f t="shared" si="288"/>
        <v>-5.7000000000001494E-4</v>
      </c>
      <c r="K979" s="108">
        <f t="shared" si="288"/>
        <v>9.0000000000006741E-5</v>
      </c>
      <c r="L979" s="108">
        <f t="shared" si="288"/>
        <v>4.1999999999994819E-4</v>
      </c>
      <c r="M979" s="108">
        <f t="shared" si="288"/>
        <v>6.5999999999999392E-4</v>
      </c>
      <c r="N979" s="415">
        <f t="shared" si="288"/>
        <v>-6.0000000000004494E-5</v>
      </c>
      <c r="O979" s="108">
        <f t="shared" si="288"/>
        <v>2.1000000000001573E-4</v>
      </c>
      <c r="P979" s="108">
        <f t="shared" si="288"/>
        <v>3.9000000000000146E-4</v>
      </c>
      <c r="Q979" s="108">
        <f t="shared" si="288"/>
        <v>-4.5000000000000595E-4</v>
      </c>
      <c r="R979" s="108">
        <f t="shared" si="288"/>
        <v>5.6999999999998718E-4</v>
      </c>
      <c r="S979" s="108">
        <f t="shared" si="288"/>
        <v>-6.8999999999999617E-4</v>
      </c>
      <c r="T979" s="108">
        <f t="shared" si="288"/>
        <v>-2.6999999999999247E-4</v>
      </c>
      <c r="U979" s="108">
        <f t="shared" si="288"/>
        <v>1.1999999999998123E-4</v>
      </c>
      <c r="V979" s="415">
        <f t="shared" si="288"/>
        <v>-4.800000000000082E-4</v>
      </c>
      <c r="W979" s="108">
        <f t="shared" si="288"/>
        <v>3.0000000000002247E-5</v>
      </c>
      <c r="X979" s="108">
        <f t="shared" si="288"/>
        <v>4.200000000000037E-4</v>
      </c>
      <c r="Y979" s="108">
        <f t="shared" si="288"/>
        <v>-1.2000000000000899E-4</v>
      </c>
      <c r="Z979" s="108">
        <f t="shared" si="288"/>
        <v>8.699999999999819E-4</v>
      </c>
      <c r="AA979" s="108">
        <f t="shared" si="288"/>
        <v>-8.9999999999978986E-5</v>
      </c>
      <c r="AB979" s="108">
        <f t="shared" si="288"/>
        <v>-1.8000000000001348E-4</v>
      </c>
      <c r="AC979" s="108">
        <f t="shared" si="288"/>
        <v>1.9499999999994522E-3</v>
      </c>
    </row>
    <row r="980" spans="1:29" s="658" customFormat="1" ht="10.5" customHeight="1" thickBot="1">
      <c r="A980" s="2110"/>
      <c r="B980" s="2111"/>
      <c r="C980" s="9" t="s">
        <v>485</v>
      </c>
      <c r="D980" s="234"/>
      <c r="E980" s="111">
        <f t="shared" si="288"/>
        <v>-5.9999999999997555E-5</v>
      </c>
      <c r="F980" s="111">
        <f t="shared" si="288"/>
        <v>-3.9000000000000146E-4</v>
      </c>
      <c r="G980" s="111">
        <f t="shared" si="288"/>
        <v>2.9999999999995308E-5</v>
      </c>
      <c r="H980" s="436">
        <f t="shared" si="288"/>
        <v>-2.0999999999999491E-4</v>
      </c>
      <c r="I980" s="111">
        <f t="shared" si="288"/>
        <v>-6.0000000000004494E-5</v>
      </c>
      <c r="J980" s="111">
        <f t="shared" si="288"/>
        <v>-3.0000000000000859E-4</v>
      </c>
      <c r="K980" s="111">
        <f t="shared" si="288"/>
        <v>2.400000000000041E-4</v>
      </c>
      <c r="L980" s="111">
        <f t="shared" si="288"/>
        <v>-3.9000000000000146E-4</v>
      </c>
      <c r="M980" s="111">
        <f t="shared" si="288"/>
        <v>0</v>
      </c>
      <c r="N980" s="436">
        <f t="shared" si="288"/>
        <v>-1.500000000000043E-4</v>
      </c>
      <c r="O980" s="111">
        <f t="shared" si="288"/>
        <v>-2.6999999999999247E-4</v>
      </c>
      <c r="P980" s="111">
        <f t="shared" si="288"/>
        <v>-1.4999999999999736E-4</v>
      </c>
      <c r="Q980" s="111">
        <f t="shared" si="288"/>
        <v>-2.1000000000000879E-4</v>
      </c>
      <c r="R980" s="111">
        <f t="shared" si="288"/>
        <v>-2.9999999999995308E-5</v>
      </c>
      <c r="S980" s="111">
        <f t="shared" si="288"/>
        <v>-4.4999999999999901E-4</v>
      </c>
      <c r="T980" s="111">
        <f t="shared" si="288"/>
        <v>0</v>
      </c>
      <c r="U980" s="111">
        <f t="shared" si="288"/>
        <v>-3.3000000000001084E-4</v>
      </c>
      <c r="V980" s="436">
        <f t="shared" si="288"/>
        <v>-1.7999999999999267E-4</v>
      </c>
      <c r="W980" s="111">
        <f t="shared" si="288"/>
        <v>-4.5000000000000595E-4</v>
      </c>
      <c r="X980" s="111">
        <f t="shared" si="288"/>
        <v>0</v>
      </c>
      <c r="Y980" s="111">
        <f t="shared" si="288"/>
        <v>-1.8000000000000654E-4</v>
      </c>
      <c r="Z980" s="111">
        <f t="shared" si="288"/>
        <v>-1.2000000000000205E-4</v>
      </c>
      <c r="AA980" s="111">
        <f t="shared" si="288"/>
        <v>-2.1000000000000185E-4</v>
      </c>
      <c r="AB980" s="111">
        <f t="shared" si="288"/>
        <v>-2.400000000000041E-4</v>
      </c>
      <c r="AC980" s="111">
        <f t="shared" si="288"/>
        <v>-4.1100000000000581E-3</v>
      </c>
    </row>
    <row r="981" spans="1:29" s="32" customFormat="1" ht="10.5" customHeight="1">
      <c r="A981" s="2167" t="s">
        <v>9</v>
      </c>
      <c r="B981" s="2168"/>
      <c r="C981" s="14" t="s">
        <v>484</v>
      </c>
      <c r="D981" s="14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  <c r="AB981" s="20"/>
      <c r="AC981" s="92"/>
    </row>
    <row r="982" spans="1:29" s="32" customFormat="1" ht="10.5" customHeight="1" thickBot="1">
      <c r="A982" s="2169"/>
      <c r="B982" s="2170"/>
      <c r="C982" s="15" t="s">
        <v>485</v>
      </c>
      <c r="D982" s="15"/>
      <c r="E982" s="93"/>
      <c r="F982" s="93"/>
      <c r="G982" s="93"/>
      <c r="H982" s="93"/>
      <c r="I982" s="93"/>
      <c r="J982" s="93"/>
      <c r="K982" s="93"/>
      <c r="L982" s="93"/>
      <c r="M982" s="93"/>
      <c r="N982" s="93"/>
      <c r="O982" s="93"/>
      <c r="P982" s="93"/>
      <c r="Q982" s="93"/>
      <c r="R982" s="93"/>
      <c r="S982" s="93"/>
      <c r="T982" s="93"/>
      <c r="U982" s="93"/>
      <c r="V982" s="93"/>
      <c r="W982" s="93"/>
      <c r="X982" s="93"/>
      <c r="Y982" s="93"/>
      <c r="Z982" s="93"/>
      <c r="AA982" s="93"/>
      <c r="AB982" s="93"/>
      <c r="AC982" s="94"/>
    </row>
    <row r="983" spans="1:29" s="72" customFormat="1" ht="30" customHeight="1" thickBot="1">
      <c r="A983" s="64"/>
      <c r="B983" s="71"/>
      <c r="E983" s="101"/>
      <c r="F983" s="101"/>
      <c r="G983" s="101"/>
      <c r="H983" s="199"/>
      <c r="I983" s="101"/>
      <c r="J983" s="101"/>
      <c r="K983" s="101"/>
      <c r="L983" s="101"/>
      <c r="M983" s="101"/>
      <c r="N983" s="199"/>
      <c r="O983" s="101"/>
      <c r="P983" s="101"/>
      <c r="Q983" s="101"/>
      <c r="R983" s="101"/>
      <c r="S983" s="101"/>
      <c r="T983" s="101"/>
      <c r="U983" s="101"/>
      <c r="V983" s="199"/>
      <c r="W983" s="101"/>
      <c r="X983" s="101"/>
      <c r="Y983" s="101"/>
      <c r="Z983" s="101"/>
      <c r="AA983" s="101"/>
      <c r="AB983" s="101"/>
      <c r="AC983" s="101"/>
    </row>
    <row r="984" spans="1:29" s="658" customFormat="1" ht="28.5" customHeight="1">
      <c r="A984" s="133" t="s">
        <v>17</v>
      </c>
      <c r="B984" s="134" t="s">
        <v>5</v>
      </c>
      <c r="C984" s="6" t="s">
        <v>14</v>
      </c>
      <c r="D984" s="237" t="s">
        <v>499</v>
      </c>
      <c r="E984" s="2119" t="s">
        <v>15</v>
      </c>
      <c r="F984" s="2119"/>
      <c r="G984" s="2119"/>
      <c r="H984" s="2119"/>
      <c r="I984" s="2119"/>
      <c r="J984" s="2119"/>
      <c r="K984" s="2119"/>
      <c r="L984" s="2119"/>
      <c r="M984" s="2119"/>
      <c r="N984" s="2119"/>
      <c r="O984" s="2119"/>
      <c r="P984" s="2119"/>
      <c r="Q984" s="2119"/>
      <c r="R984" s="2119"/>
      <c r="S984" s="2119"/>
      <c r="T984" s="2119"/>
      <c r="U984" s="2119"/>
      <c r="V984" s="2119"/>
      <c r="W984" s="2119"/>
      <c r="X984" s="2119"/>
      <c r="Y984" s="2119"/>
      <c r="Z984" s="2119"/>
      <c r="AA984" s="2119"/>
      <c r="AB984" s="2119"/>
      <c r="AC984" s="2102" t="s">
        <v>10</v>
      </c>
    </row>
    <row r="985" spans="1:29" s="13" customFormat="1" ht="12.75" customHeight="1" thickBot="1">
      <c r="A985" s="2121" t="s">
        <v>366</v>
      </c>
      <c r="B985" s="2122"/>
      <c r="C985" s="17"/>
      <c r="D985" s="17"/>
      <c r="E985" s="18">
        <v>1</v>
      </c>
      <c r="F985" s="18">
        <v>2</v>
      </c>
      <c r="G985" s="18">
        <v>3</v>
      </c>
      <c r="H985" s="18">
        <v>4</v>
      </c>
      <c r="I985" s="18">
        <v>5</v>
      </c>
      <c r="J985" s="18">
        <v>6</v>
      </c>
      <c r="K985" s="18">
        <v>7</v>
      </c>
      <c r="L985" s="18">
        <v>8</v>
      </c>
      <c r="M985" s="18">
        <v>9</v>
      </c>
      <c r="N985" s="18">
        <v>10</v>
      </c>
      <c r="O985" s="18">
        <v>11</v>
      </c>
      <c r="P985" s="18">
        <v>12</v>
      </c>
      <c r="Q985" s="18">
        <v>13</v>
      </c>
      <c r="R985" s="18">
        <v>14</v>
      </c>
      <c r="S985" s="18">
        <v>15</v>
      </c>
      <c r="T985" s="18">
        <v>16</v>
      </c>
      <c r="U985" s="18">
        <v>17</v>
      </c>
      <c r="V985" s="18">
        <v>18</v>
      </c>
      <c r="W985" s="18">
        <v>19</v>
      </c>
      <c r="X985" s="18">
        <v>20</v>
      </c>
      <c r="Y985" s="18">
        <v>21</v>
      </c>
      <c r="Z985" s="18">
        <v>22</v>
      </c>
      <c r="AA985" s="18">
        <v>23</v>
      </c>
      <c r="AB985" s="18">
        <v>24</v>
      </c>
      <c r="AC985" s="2120"/>
    </row>
    <row r="986" spans="1:29" s="13" customFormat="1" ht="12.75" customHeight="1">
      <c r="A986" s="19" t="s">
        <v>6</v>
      </c>
      <c r="B986" s="20"/>
      <c r="C986" s="21"/>
      <c r="D986" s="1015"/>
      <c r="E986" s="20">
        <v>1</v>
      </c>
      <c r="F986" s="20">
        <v>1</v>
      </c>
      <c r="G986" s="20">
        <v>1</v>
      </c>
      <c r="H986" s="20">
        <v>1</v>
      </c>
      <c r="I986" s="20">
        <v>1</v>
      </c>
      <c r="J986" s="20">
        <v>1</v>
      </c>
      <c r="K986" s="20">
        <v>1</v>
      </c>
      <c r="L986" s="20">
        <v>1</v>
      </c>
      <c r="M986" s="20">
        <v>1</v>
      </c>
      <c r="N986" s="20">
        <v>1</v>
      </c>
      <c r="O986" s="20">
        <v>1</v>
      </c>
      <c r="P986" s="20">
        <v>1</v>
      </c>
      <c r="Q986" s="20">
        <v>1</v>
      </c>
      <c r="R986" s="20">
        <v>1</v>
      </c>
      <c r="S986" s="20">
        <v>1</v>
      </c>
      <c r="T986" s="20">
        <v>1</v>
      </c>
      <c r="U986" s="20">
        <v>1</v>
      </c>
      <c r="V986" s="20">
        <v>1</v>
      </c>
      <c r="W986" s="20">
        <v>1</v>
      </c>
      <c r="X986" s="20">
        <v>1</v>
      </c>
      <c r="Y986" s="20">
        <v>1</v>
      </c>
      <c r="Z986" s="20">
        <v>1</v>
      </c>
      <c r="AA986" s="20">
        <v>1</v>
      </c>
      <c r="AB986" s="20">
        <v>1</v>
      </c>
      <c r="AC986" s="22"/>
    </row>
    <row r="987" spans="1:29" s="13" customFormat="1" ht="12.75" customHeight="1" thickBot="1">
      <c r="A987" s="36" t="s">
        <v>294</v>
      </c>
      <c r="B987" s="37"/>
      <c r="C987" s="38"/>
      <c r="D987" s="1006"/>
      <c r="E987" s="37">
        <v>1</v>
      </c>
      <c r="F987" s="37">
        <v>1</v>
      </c>
      <c r="G987" s="37">
        <v>1</v>
      </c>
      <c r="H987" s="37">
        <v>1</v>
      </c>
      <c r="I987" s="37">
        <v>1</v>
      </c>
      <c r="J987" s="37">
        <v>1</v>
      </c>
      <c r="K987" s="37">
        <v>1</v>
      </c>
      <c r="L987" s="37">
        <v>1</v>
      </c>
      <c r="M987" s="37">
        <v>1</v>
      </c>
      <c r="N987" s="37">
        <v>1</v>
      </c>
      <c r="O987" s="37">
        <v>1</v>
      </c>
      <c r="P987" s="37">
        <v>1</v>
      </c>
      <c r="Q987" s="37">
        <v>1</v>
      </c>
      <c r="R987" s="37">
        <v>1</v>
      </c>
      <c r="S987" s="37">
        <v>1</v>
      </c>
      <c r="T987" s="37">
        <v>1</v>
      </c>
      <c r="U987" s="37">
        <v>1</v>
      </c>
      <c r="V987" s="37">
        <v>1</v>
      </c>
      <c r="W987" s="37">
        <v>1</v>
      </c>
      <c r="X987" s="37">
        <v>1</v>
      </c>
      <c r="Y987" s="37">
        <v>1</v>
      </c>
      <c r="Z987" s="37">
        <v>1</v>
      </c>
      <c r="AA987" s="37">
        <v>1</v>
      </c>
      <c r="AB987" s="37">
        <v>1</v>
      </c>
      <c r="AC987" s="39"/>
    </row>
    <row r="988" spans="1:29" s="658" customFormat="1" ht="12">
      <c r="A988" s="2091" t="s">
        <v>122</v>
      </c>
      <c r="B988" s="2094" t="s">
        <v>295</v>
      </c>
      <c r="C988" s="10" t="s">
        <v>484</v>
      </c>
      <c r="D988" s="1015" t="s">
        <v>507</v>
      </c>
      <c r="E988" s="589">
        <v>2.4000000004889444E-2</v>
      </c>
      <c r="F988" s="589">
        <v>2.8799999997136182E-2</v>
      </c>
      <c r="G988" s="589">
        <v>1.9200000003911553E-2</v>
      </c>
      <c r="H988" s="617">
        <v>2.3999999996158292E-2</v>
      </c>
      <c r="I988" s="589">
        <v>2.4000000004889444E-2</v>
      </c>
      <c r="J988" s="589">
        <v>2.8799999997136182E-2</v>
      </c>
      <c r="K988" s="589">
        <v>5.7600000003003513E-2</v>
      </c>
      <c r="L988" s="589">
        <v>4.7999999992316585E-2</v>
      </c>
      <c r="M988" s="589">
        <v>7.2000000005937176E-2</v>
      </c>
      <c r="N988" s="617">
        <v>9.1200000001117582E-2</v>
      </c>
      <c r="O988" s="589">
        <v>7.1999999997206035E-2</v>
      </c>
      <c r="P988" s="589">
        <v>0.10080000000307336</v>
      </c>
      <c r="Q988" s="589">
        <v>7.1999999997206035E-2</v>
      </c>
      <c r="R988" s="589">
        <v>7.1999999997206035E-2</v>
      </c>
      <c r="S988" s="589">
        <v>9.6000000002095479E-2</v>
      </c>
      <c r="T988" s="589">
        <v>9.6000000002095479E-2</v>
      </c>
      <c r="U988" s="589">
        <v>7.1999999997206035E-2</v>
      </c>
      <c r="V988" s="617">
        <v>4.8000000001047739E-2</v>
      </c>
      <c r="W988" s="589">
        <v>9.6000000002095479E-2</v>
      </c>
      <c r="X988" s="589">
        <v>7.1999999997206035E-2</v>
      </c>
      <c r="Y988" s="589">
        <v>9.6000000002095479E-2</v>
      </c>
      <c r="Z988" s="589">
        <v>9.6000000002095479E-2</v>
      </c>
      <c r="AA988" s="589">
        <v>0.11999999999825377</v>
      </c>
      <c r="AB988" s="589">
        <v>9.5999999993364324E-2</v>
      </c>
      <c r="AC988" s="120">
        <f>SUM(E988:AB988)</f>
        <v>1.6223999999987431</v>
      </c>
    </row>
    <row r="989" spans="1:29" s="658" customFormat="1" ht="11.25">
      <c r="A989" s="2092"/>
      <c r="B989" s="2095"/>
      <c r="C989" s="318" t="s">
        <v>485</v>
      </c>
      <c r="D989" s="1787" t="s">
        <v>507</v>
      </c>
      <c r="E989" s="114">
        <v>7.2000000001571599E-2</v>
      </c>
      <c r="F989" s="114">
        <v>7.2000000001571599E-2</v>
      </c>
      <c r="G989" s="114">
        <v>9.5999999997729901E-2</v>
      </c>
      <c r="H989" s="416">
        <v>7.2000000001571599E-2</v>
      </c>
      <c r="I989" s="114">
        <v>7.1999999997206035E-2</v>
      </c>
      <c r="J989" s="114">
        <v>9.6000000002095479E-2</v>
      </c>
      <c r="K989" s="114">
        <v>7.2000000001571599E-2</v>
      </c>
      <c r="L989" s="114">
        <v>4.7999999996682162E-2</v>
      </c>
      <c r="M989" s="114">
        <v>7.2000000001571599E-2</v>
      </c>
      <c r="N989" s="416">
        <v>9.6000000002095479E-2</v>
      </c>
      <c r="O989" s="114">
        <v>9.5999999997729901E-2</v>
      </c>
      <c r="P989" s="114">
        <v>7.2000000001571599E-2</v>
      </c>
      <c r="Q989" s="114">
        <v>9.5999999997729901E-2</v>
      </c>
      <c r="R989" s="114">
        <v>7.2000000001571599E-2</v>
      </c>
      <c r="S989" s="114">
        <v>4.8000000001047739E-2</v>
      </c>
      <c r="T989" s="114">
        <v>9.5999999997729901E-2</v>
      </c>
      <c r="U989" s="114">
        <v>9.6000000002095479E-2</v>
      </c>
      <c r="V989" s="416">
        <v>7.1999999997206035E-2</v>
      </c>
      <c r="W989" s="114">
        <v>7.2000000001571599E-2</v>
      </c>
      <c r="X989" s="114">
        <v>9.5999999997729901E-2</v>
      </c>
      <c r="Y989" s="114">
        <v>9.6000000002095479E-2</v>
      </c>
      <c r="Z989" s="114">
        <v>0.11999999999825377</v>
      </c>
      <c r="AA989" s="114">
        <v>9.6000000002095479E-2</v>
      </c>
      <c r="AB989" s="114">
        <v>7.2000000001571599E-2</v>
      </c>
      <c r="AC989" s="116">
        <f>SUM(E989:AB989)</f>
        <v>1.9680000000036675</v>
      </c>
    </row>
    <row r="990" spans="1:29" s="658" customFormat="1" ht="12">
      <c r="A990" s="2092"/>
      <c r="B990" s="2095"/>
      <c r="C990" s="11" t="s">
        <v>8</v>
      </c>
      <c r="D990" s="1005" t="s">
        <v>466</v>
      </c>
      <c r="E990" s="1643">
        <v>2</v>
      </c>
      <c r="F990" s="1644">
        <v>2</v>
      </c>
      <c r="G990" s="1644">
        <v>2</v>
      </c>
      <c r="H990" s="775">
        <v>3</v>
      </c>
      <c r="I990" s="1644">
        <v>2</v>
      </c>
      <c r="J990" s="1644">
        <v>2</v>
      </c>
      <c r="K990" s="1644">
        <v>3</v>
      </c>
      <c r="L990" s="1644">
        <v>5</v>
      </c>
      <c r="M990" s="1644">
        <v>10</v>
      </c>
      <c r="N990" s="775">
        <v>13</v>
      </c>
      <c r="O990" s="1644">
        <v>17</v>
      </c>
      <c r="P990" s="1644">
        <v>7</v>
      </c>
      <c r="Q990" s="1644">
        <v>6</v>
      </c>
      <c r="R990" s="1644">
        <v>13</v>
      </c>
      <c r="S990" s="1644">
        <v>17</v>
      </c>
      <c r="T990" s="1644">
        <v>23</v>
      </c>
      <c r="U990" s="1644">
        <v>3</v>
      </c>
      <c r="V990" s="775">
        <v>2</v>
      </c>
      <c r="W990" s="1644">
        <v>3</v>
      </c>
      <c r="X990" s="1644">
        <v>2</v>
      </c>
      <c r="Y990" s="1644">
        <v>3</v>
      </c>
      <c r="Z990" s="1644">
        <v>2</v>
      </c>
      <c r="AA990" s="1644">
        <v>2</v>
      </c>
      <c r="AB990" s="1645">
        <v>2</v>
      </c>
      <c r="AC990" s="116"/>
    </row>
    <row r="991" spans="1:29" s="658" customFormat="1" ht="12" thickBot="1">
      <c r="A991" s="2093"/>
      <c r="B991" s="2096"/>
      <c r="C991" s="46" t="s">
        <v>16</v>
      </c>
      <c r="D991" s="1006"/>
      <c r="E991" s="285">
        <f t="shared" ref="E991:AC991" si="289">E989/E988</f>
        <v>2.9999999994543027</v>
      </c>
      <c r="F991" s="285">
        <f t="shared" si="289"/>
        <v>2.5000000003031646</v>
      </c>
      <c r="G991" s="285">
        <f t="shared" si="289"/>
        <v>4.9999999988631316</v>
      </c>
      <c r="H991" s="472">
        <f t="shared" si="289"/>
        <v>3.0000000005456968</v>
      </c>
      <c r="I991" s="285">
        <f t="shared" si="289"/>
        <v>2.9999999992724042</v>
      </c>
      <c r="J991" s="285">
        <f t="shared" si="289"/>
        <v>3.3333333337375533</v>
      </c>
      <c r="K991" s="285">
        <f t="shared" si="289"/>
        <v>1.2499999999621043</v>
      </c>
      <c r="L991" s="285">
        <f t="shared" si="289"/>
        <v>1.0000000000909495</v>
      </c>
      <c r="M991" s="285">
        <f t="shared" si="289"/>
        <v>0.99999999993936695</v>
      </c>
      <c r="N991" s="472">
        <f t="shared" si="289"/>
        <v>1.0526315789574461</v>
      </c>
      <c r="O991" s="285">
        <f t="shared" si="289"/>
        <v>1.3333333333535442</v>
      </c>
      <c r="P991" s="285">
        <f t="shared" si="289"/>
        <v>0.71428571427952714</v>
      </c>
      <c r="Q991" s="285">
        <f t="shared" si="289"/>
        <v>1.3333333333535442</v>
      </c>
      <c r="R991" s="285">
        <f t="shared" si="289"/>
        <v>1.0000000000606328</v>
      </c>
      <c r="S991" s="285">
        <f t="shared" si="289"/>
        <v>0.5</v>
      </c>
      <c r="T991" s="285">
        <f t="shared" si="289"/>
        <v>0.99999999995452526</v>
      </c>
      <c r="U991" s="285">
        <f t="shared" si="289"/>
        <v>1.3333333334141773</v>
      </c>
      <c r="V991" s="472">
        <f t="shared" si="289"/>
        <v>1.4999999999090505</v>
      </c>
      <c r="W991" s="285">
        <f t="shared" si="289"/>
        <v>0.74999999999999989</v>
      </c>
      <c r="X991" s="285">
        <f t="shared" si="289"/>
        <v>1.3333333333535442</v>
      </c>
      <c r="Y991" s="285">
        <f t="shared" si="289"/>
        <v>1</v>
      </c>
      <c r="Z991" s="285">
        <f t="shared" si="289"/>
        <v>1.2499999999545253</v>
      </c>
      <c r="AA991" s="285">
        <f t="shared" si="289"/>
        <v>0.80000000002910387</v>
      </c>
      <c r="AB991" s="285">
        <f t="shared" si="289"/>
        <v>0.75000000006821199</v>
      </c>
      <c r="AC991" s="179">
        <f t="shared" si="289"/>
        <v>1.2130177514824902</v>
      </c>
    </row>
    <row r="992" spans="1:29" s="658" customFormat="1" ht="11.25">
      <c r="A992" s="2091" t="s">
        <v>102</v>
      </c>
      <c r="B992" s="2094" t="s">
        <v>296</v>
      </c>
      <c r="C992" s="10" t="s">
        <v>484</v>
      </c>
      <c r="D992" s="1015" t="s">
        <v>507</v>
      </c>
      <c r="E992" s="108">
        <v>0.10799999999908323</v>
      </c>
      <c r="F992" s="108">
        <v>7.1999999999934519E-2</v>
      </c>
      <c r="G992" s="108">
        <v>0.11159999999981665</v>
      </c>
      <c r="H992" s="415">
        <v>0.10439999999998691</v>
      </c>
      <c r="I992" s="108">
        <v>0.10080000000089058</v>
      </c>
      <c r="J992" s="108">
        <v>0.11520000000055007</v>
      </c>
      <c r="K992" s="108">
        <v>0.10799999999908323</v>
      </c>
      <c r="L992" s="108">
        <v>0.14399999999986904</v>
      </c>
      <c r="M992" s="108">
        <v>7.1999999999934519E-2</v>
      </c>
      <c r="N992" s="415">
        <v>0.10800000000072033</v>
      </c>
      <c r="O992" s="108">
        <v>7.1999999999934519E-2</v>
      </c>
      <c r="P992" s="108">
        <v>7.1999999999934519E-2</v>
      </c>
      <c r="Q992" s="108">
        <v>0.10799999999908323</v>
      </c>
      <c r="R992" s="108">
        <v>0.10800000000072033</v>
      </c>
      <c r="S992" s="108">
        <v>0.14399999999986904</v>
      </c>
      <c r="T992" s="108">
        <v>0.14399999999986904</v>
      </c>
      <c r="U992" s="108">
        <v>0.11520000000055007</v>
      </c>
      <c r="V992" s="415">
        <v>0.10799999999908323</v>
      </c>
      <c r="W992" s="108">
        <v>0.13680000000003931</v>
      </c>
      <c r="X992" s="108">
        <v>0.10800000000072033</v>
      </c>
      <c r="Y992" s="108">
        <v>0.1224000000003798</v>
      </c>
      <c r="Z992" s="108">
        <v>0.10799999999908323</v>
      </c>
      <c r="AA992" s="108">
        <v>0.10080000000089058</v>
      </c>
      <c r="AB992" s="108">
        <v>0.11519999999891298</v>
      </c>
      <c r="AC992" s="120">
        <f>SUM(E992:AB992)</f>
        <v>2.6063999999989393</v>
      </c>
    </row>
    <row r="993" spans="1:30" s="658" customFormat="1" ht="11.25">
      <c r="A993" s="2177"/>
      <c r="B993" s="2179"/>
      <c r="C993" s="318" t="s">
        <v>485</v>
      </c>
      <c r="D993" s="1787" t="s">
        <v>507</v>
      </c>
      <c r="E993" s="239">
        <v>0</v>
      </c>
      <c r="F993" s="239">
        <v>1.0800000000563159E-2</v>
      </c>
      <c r="G993" s="239">
        <v>2.5200000000222645E-2</v>
      </c>
      <c r="H993" s="443">
        <v>1.079999999892607E-2</v>
      </c>
      <c r="I993" s="239">
        <v>2.5200000000222645E-2</v>
      </c>
      <c r="J993" s="239">
        <v>0</v>
      </c>
      <c r="K993" s="239">
        <v>0</v>
      </c>
      <c r="L993" s="239">
        <v>0</v>
      </c>
      <c r="M993" s="239">
        <v>0</v>
      </c>
      <c r="N993" s="443">
        <v>0</v>
      </c>
      <c r="O993" s="239">
        <v>0</v>
      </c>
      <c r="P993" s="239">
        <v>0</v>
      </c>
      <c r="Q993" s="239">
        <v>0</v>
      </c>
      <c r="R993" s="239">
        <v>0</v>
      </c>
      <c r="S993" s="239">
        <v>0</v>
      </c>
      <c r="T993" s="239">
        <v>0</v>
      </c>
      <c r="U993" s="239">
        <v>0</v>
      </c>
      <c r="V993" s="443">
        <v>0</v>
      </c>
      <c r="W993" s="239">
        <v>0</v>
      </c>
      <c r="X993" s="239">
        <v>0</v>
      </c>
      <c r="Y993" s="239">
        <v>0</v>
      </c>
      <c r="Z993" s="239">
        <v>0</v>
      </c>
      <c r="AA993" s="239">
        <v>0</v>
      </c>
      <c r="AB993" s="239">
        <v>0</v>
      </c>
      <c r="AC993" s="116">
        <f>SUM(E993:AB993)</f>
        <v>7.1999999999934519E-2</v>
      </c>
    </row>
    <row r="994" spans="1:30" s="658" customFormat="1" ht="12">
      <c r="A994" s="2177"/>
      <c r="B994" s="2179"/>
      <c r="C994" s="11" t="s">
        <v>8</v>
      </c>
      <c r="D994" s="1005" t="s">
        <v>466</v>
      </c>
      <c r="E994" s="1646">
        <v>8</v>
      </c>
      <c r="F994" s="1647">
        <v>9</v>
      </c>
      <c r="G994" s="1647">
        <v>9</v>
      </c>
      <c r="H994" s="775">
        <v>8</v>
      </c>
      <c r="I994" s="1647">
        <v>9</v>
      </c>
      <c r="J994" s="1647">
        <v>10</v>
      </c>
      <c r="K994" s="1647">
        <v>11</v>
      </c>
      <c r="L994" s="1647">
        <v>9</v>
      </c>
      <c r="M994" s="1647">
        <v>9</v>
      </c>
      <c r="N994" s="775">
        <v>8</v>
      </c>
      <c r="O994" s="1647">
        <v>8</v>
      </c>
      <c r="P994" s="1647">
        <v>11</v>
      </c>
      <c r="Q994" s="1647">
        <v>10</v>
      </c>
      <c r="R994" s="1647">
        <v>11</v>
      </c>
      <c r="S994" s="1647">
        <v>12</v>
      </c>
      <c r="T994" s="1647">
        <v>9</v>
      </c>
      <c r="U994" s="1647">
        <v>10</v>
      </c>
      <c r="V994" s="775">
        <v>9</v>
      </c>
      <c r="W994" s="1647">
        <v>12</v>
      </c>
      <c r="X994" s="1647">
        <v>10</v>
      </c>
      <c r="Y994" s="1647">
        <v>12</v>
      </c>
      <c r="Z994" s="1647">
        <v>10</v>
      </c>
      <c r="AA994" s="1647">
        <v>10</v>
      </c>
      <c r="AB994" s="1648">
        <v>9</v>
      </c>
      <c r="AC994" s="116"/>
    </row>
    <row r="995" spans="1:30" s="658" customFormat="1" ht="12" thickBot="1">
      <c r="A995" s="2178"/>
      <c r="B995" s="2180"/>
      <c r="C995" s="45" t="s">
        <v>16</v>
      </c>
      <c r="D995" s="45"/>
      <c r="E995" s="125">
        <f t="shared" ref="E995:AC995" si="290">E993/E992</f>
        <v>0</v>
      </c>
      <c r="F995" s="125">
        <f t="shared" si="290"/>
        <v>0.15000000000795807</v>
      </c>
      <c r="G995" s="125">
        <f t="shared" si="290"/>
        <v>0.22580645161526924</v>
      </c>
      <c r="H995" s="564">
        <f t="shared" si="290"/>
        <v>0.10344827585179525</v>
      </c>
      <c r="I995" s="125">
        <f t="shared" si="290"/>
        <v>0.25</v>
      </c>
      <c r="J995" s="125">
        <f t="shared" si="290"/>
        <v>0</v>
      </c>
      <c r="K995" s="125">
        <f t="shared" si="290"/>
        <v>0</v>
      </c>
      <c r="L995" s="125">
        <f t="shared" si="290"/>
        <v>0</v>
      </c>
      <c r="M995" s="125">
        <f t="shared" si="290"/>
        <v>0</v>
      </c>
      <c r="N995" s="564">
        <f t="shared" si="290"/>
        <v>0</v>
      </c>
      <c r="O995" s="125">
        <f t="shared" si="290"/>
        <v>0</v>
      </c>
      <c r="P995" s="125">
        <f t="shared" si="290"/>
        <v>0</v>
      </c>
      <c r="Q995" s="125">
        <f t="shared" si="290"/>
        <v>0</v>
      </c>
      <c r="R995" s="125">
        <f t="shared" si="290"/>
        <v>0</v>
      </c>
      <c r="S995" s="125">
        <f t="shared" si="290"/>
        <v>0</v>
      </c>
      <c r="T995" s="125">
        <f t="shared" si="290"/>
        <v>0</v>
      </c>
      <c r="U995" s="125">
        <f t="shared" si="290"/>
        <v>0</v>
      </c>
      <c r="V995" s="564">
        <f t="shared" si="290"/>
        <v>0</v>
      </c>
      <c r="W995" s="125">
        <f t="shared" si="290"/>
        <v>0</v>
      </c>
      <c r="X995" s="125">
        <f t="shared" si="290"/>
        <v>0</v>
      </c>
      <c r="Y995" s="125">
        <f t="shared" si="290"/>
        <v>0</v>
      </c>
      <c r="Z995" s="125">
        <f t="shared" si="290"/>
        <v>0</v>
      </c>
      <c r="AA995" s="125">
        <f t="shared" si="290"/>
        <v>0</v>
      </c>
      <c r="AB995" s="125">
        <f t="shared" si="290"/>
        <v>0</v>
      </c>
      <c r="AC995" s="121">
        <f t="shared" si="290"/>
        <v>2.7624309392251311E-2</v>
      </c>
    </row>
    <row r="996" spans="1:30" s="658" customFormat="1" ht="11.25">
      <c r="A996" s="323" t="s">
        <v>519</v>
      </c>
      <c r="B996" s="324"/>
      <c r="C996" s="541"/>
      <c r="D996" s="262"/>
      <c r="E996" s="262">
        <f t="shared" ref="E996:AB997" si="291">E988+E992</f>
        <v>0.13200000000397266</v>
      </c>
      <c r="F996" s="262">
        <f t="shared" si="291"/>
        <v>0.10079999999707071</v>
      </c>
      <c r="G996" s="262">
        <f t="shared" si="291"/>
        <v>0.13080000000372821</v>
      </c>
      <c r="H996" s="262">
        <f t="shared" si="291"/>
        <v>0.12839999999614521</v>
      </c>
      <c r="I996" s="262">
        <f t="shared" si="291"/>
        <v>0.12480000000578002</v>
      </c>
      <c r="J996" s="262">
        <f t="shared" si="291"/>
        <v>0.14399999999768626</v>
      </c>
      <c r="K996" s="262">
        <f t="shared" si="291"/>
        <v>0.16560000000208674</v>
      </c>
      <c r="L996" s="262">
        <f t="shared" si="291"/>
        <v>0.19199999999218562</v>
      </c>
      <c r="M996" s="262">
        <f t="shared" si="291"/>
        <v>0.14400000000587171</v>
      </c>
      <c r="N996" s="262">
        <f t="shared" si="291"/>
        <v>0.19920000000183791</v>
      </c>
      <c r="O996" s="262">
        <f t="shared" si="291"/>
        <v>0.14399999999714055</v>
      </c>
      <c r="P996" s="262">
        <f t="shared" si="291"/>
        <v>0.17280000000300788</v>
      </c>
      <c r="Q996" s="262">
        <f t="shared" si="291"/>
        <v>0.17999999999628927</v>
      </c>
      <c r="R996" s="262">
        <f t="shared" si="291"/>
        <v>0.17999999999792637</v>
      </c>
      <c r="S996" s="262">
        <f t="shared" si="291"/>
        <v>0.24000000000196453</v>
      </c>
      <c r="T996" s="250">
        <f t="shared" si="291"/>
        <v>0.24000000000196453</v>
      </c>
      <c r="U996" s="262">
        <f t="shared" si="291"/>
        <v>0.18719999999775611</v>
      </c>
      <c r="V996" s="262">
        <f t="shared" si="291"/>
        <v>0.15600000000013098</v>
      </c>
      <c r="W996" s="262">
        <f t="shared" si="291"/>
        <v>0.2328000000021348</v>
      </c>
      <c r="X996" s="262">
        <f t="shared" si="291"/>
        <v>0.17999999999792637</v>
      </c>
      <c r="Y996" s="262">
        <f t="shared" si="291"/>
        <v>0.21840000000247528</v>
      </c>
      <c r="Z996" s="262">
        <f t="shared" si="291"/>
        <v>0.20400000000117871</v>
      </c>
      <c r="AA996" s="498">
        <f t="shared" si="291"/>
        <v>0.22079999999914435</v>
      </c>
      <c r="AB996" s="262">
        <f t="shared" si="291"/>
        <v>0.21119999999227729</v>
      </c>
      <c r="AC996" s="262"/>
    </row>
    <row r="997" spans="1:30" s="658" customFormat="1" ht="11.25">
      <c r="A997" s="252" t="s">
        <v>520</v>
      </c>
      <c r="B997" s="253"/>
      <c r="C997" s="254"/>
      <c r="D997" s="255"/>
      <c r="E997" s="262">
        <f t="shared" si="291"/>
        <v>7.2000000001571599E-2</v>
      </c>
      <c r="F997" s="262">
        <f t="shared" si="291"/>
        <v>8.2800000002134763E-2</v>
      </c>
      <c r="G997" s="262">
        <f t="shared" si="291"/>
        <v>0.12119999999795254</v>
      </c>
      <c r="H997" s="262">
        <f t="shared" si="291"/>
        <v>8.280000000049767E-2</v>
      </c>
      <c r="I997" s="262">
        <f t="shared" si="291"/>
        <v>9.7199999997428677E-2</v>
      </c>
      <c r="J997" s="262">
        <f t="shared" si="291"/>
        <v>9.6000000002095479E-2</v>
      </c>
      <c r="K997" s="262">
        <f t="shared" si="291"/>
        <v>7.2000000001571599E-2</v>
      </c>
      <c r="L997" s="262">
        <f t="shared" si="291"/>
        <v>4.7999999996682162E-2</v>
      </c>
      <c r="M997" s="262">
        <f t="shared" si="291"/>
        <v>7.2000000001571599E-2</v>
      </c>
      <c r="N997" s="262">
        <f t="shared" si="291"/>
        <v>9.6000000002095479E-2</v>
      </c>
      <c r="O997" s="262">
        <f t="shared" si="291"/>
        <v>9.5999999997729901E-2</v>
      </c>
      <c r="P997" s="262">
        <f t="shared" si="291"/>
        <v>7.2000000001571599E-2</v>
      </c>
      <c r="Q997" s="262">
        <f t="shared" si="291"/>
        <v>9.5999999997729901E-2</v>
      </c>
      <c r="R997" s="262">
        <f t="shared" si="291"/>
        <v>7.2000000001571599E-2</v>
      </c>
      <c r="S997" s="262">
        <f t="shared" si="291"/>
        <v>4.8000000001047739E-2</v>
      </c>
      <c r="T997" s="262">
        <f t="shared" si="291"/>
        <v>9.5999999997729901E-2</v>
      </c>
      <c r="U997" s="262">
        <f t="shared" si="291"/>
        <v>9.6000000002095479E-2</v>
      </c>
      <c r="V997" s="262">
        <f t="shared" si="291"/>
        <v>7.1999999997206035E-2</v>
      </c>
      <c r="W997" s="262">
        <f t="shared" si="291"/>
        <v>7.2000000001571599E-2</v>
      </c>
      <c r="X997" s="262">
        <f t="shared" si="291"/>
        <v>9.5999999997729901E-2</v>
      </c>
      <c r="Y997" s="262">
        <f t="shared" si="291"/>
        <v>9.6000000002095479E-2</v>
      </c>
      <c r="Z997" s="262">
        <f t="shared" si="291"/>
        <v>0.11999999999825377</v>
      </c>
      <c r="AA997" s="498">
        <f t="shared" si="291"/>
        <v>9.6000000002095479E-2</v>
      </c>
      <c r="AB997" s="262">
        <f t="shared" si="291"/>
        <v>7.2000000001571599E-2</v>
      </c>
      <c r="AC997" s="262"/>
    </row>
    <row r="998" spans="1:30" s="658" customFormat="1" ht="12" thickBot="1">
      <c r="A998" s="257" t="s">
        <v>521</v>
      </c>
      <c r="B998" s="258"/>
      <c r="C998" s="259"/>
      <c r="D998" s="260"/>
      <c r="E998" s="260">
        <f t="shared" ref="E998:AB998" si="292">SQRT(E996*E996+E997*E997)</f>
        <v>0.15035956903794015</v>
      </c>
      <c r="F998" s="260">
        <f t="shared" si="292"/>
        <v>0.13044723070944422</v>
      </c>
      <c r="G998" s="260">
        <f t="shared" si="292"/>
        <v>0.17832016150867236</v>
      </c>
      <c r="H998" s="260">
        <f t="shared" si="292"/>
        <v>0.15278219791288677</v>
      </c>
      <c r="I998" s="260">
        <f t="shared" si="292"/>
        <v>0.1581862193774882</v>
      </c>
      <c r="J998" s="260">
        <f t="shared" si="292"/>
        <v>0.17306646122150871</v>
      </c>
      <c r="K998" s="260">
        <f t="shared" si="292"/>
        <v>0.18057508133991645</v>
      </c>
      <c r="L998" s="260">
        <f t="shared" si="292"/>
        <v>0.19790907002126193</v>
      </c>
      <c r="M998" s="260">
        <f t="shared" si="292"/>
        <v>0.1609968943859395</v>
      </c>
      <c r="N998" s="260">
        <f t="shared" si="292"/>
        <v>0.22112584652440465</v>
      </c>
      <c r="O998" s="260">
        <f t="shared" si="292"/>
        <v>0.17306646121863306</v>
      </c>
      <c r="P998" s="260">
        <f t="shared" si="292"/>
        <v>0.18720000000338097</v>
      </c>
      <c r="Q998" s="260">
        <f t="shared" si="292"/>
        <v>0.20399999999565754</v>
      </c>
      <c r="R998" s="260">
        <f t="shared" si="292"/>
        <v>0.19386593305550054</v>
      </c>
      <c r="S998" s="260">
        <f t="shared" si="292"/>
        <v>0.24475293665458553</v>
      </c>
      <c r="T998" s="260">
        <f t="shared" si="292"/>
        <v>0.25848791074343713</v>
      </c>
      <c r="U998" s="260">
        <f t="shared" si="292"/>
        <v>0.21038022720674635</v>
      </c>
      <c r="V998" s="260">
        <f t="shared" si="292"/>
        <v>0.17181385275826433</v>
      </c>
      <c r="W998" s="260">
        <f t="shared" si="292"/>
        <v>0.24367978989079148</v>
      </c>
      <c r="X998" s="260">
        <f t="shared" si="292"/>
        <v>0.20399999999710206</v>
      </c>
      <c r="Y998" s="260">
        <f t="shared" si="292"/>
        <v>0.23856772623614356</v>
      </c>
      <c r="Z998" s="260">
        <f t="shared" si="292"/>
        <v>0.23667699507992285</v>
      </c>
      <c r="AA998" s="497">
        <f t="shared" si="292"/>
        <v>0.24076677511655231</v>
      </c>
      <c r="AB998" s="260">
        <f t="shared" si="292"/>
        <v>0.22313547453725111</v>
      </c>
      <c r="AC998" s="261"/>
      <c r="AD998" s="119">
        <f>MAX(E998:AB998)</f>
        <v>0.25848791074343713</v>
      </c>
    </row>
    <row r="999" spans="1:30" s="13" customFormat="1" ht="14.25" customHeight="1" thickBot="1">
      <c r="A999" s="759" t="s">
        <v>892</v>
      </c>
      <c r="B999" s="748"/>
      <c r="C999" s="11" t="s">
        <v>8</v>
      </c>
      <c r="D999" s="1616" t="s">
        <v>896</v>
      </c>
      <c r="E999" s="1640">
        <v>20</v>
      </c>
      <c r="F999" s="1641">
        <v>20</v>
      </c>
      <c r="G999" s="1641">
        <v>20</v>
      </c>
      <c r="H999" s="1641">
        <v>20</v>
      </c>
      <c r="I999" s="1641">
        <v>21</v>
      </c>
      <c r="J999" s="1641">
        <v>22</v>
      </c>
      <c r="K999" s="1641">
        <v>23</v>
      </c>
      <c r="L999" s="1641">
        <v>23</v>
      </c>
      <c r="M999" s="1641">
        <v>25</v>
      </c>
      <c r="N999" s="1641">
        <v>25</v>
      </c>
      <c r="O999" s="1641">
        <v>25</v>
      </c>
      <c r="P999" s="1641">
        <v>23</v>
      </c>
      <c r="Q999" s="1641">
        <v>23</v>
      </c>
      <c r="R999" s="1641">
        <v>24</v>
      </c>
      <c r="S999" s="1641">
        <v>26</v>
      </c>
      <c r="T999" s="1641">
        <v>25</v>
      </c>
      <c r="U999" s="1641">
        <v>23</v>
      </c>
      <c r="V999" s="1641">
        <v>23</v>
      </c>
      <c r="W999" s="1641">
        <v>23</v>
      </c>
      <c r="X999" s="1641">
        <v>23</v>
      </c>
      <c r="Y999" s="1641">
        <v>23</v>
      </c>
      <c r="Z999" s="1641">
        <v>22</v>
      </c>
      <c r="AA999" s="1641">
        <v>21</v>
      </c>
      <c r="AB999" s="1642">
        <v>21</v>
      </c>
      <c r="AC999" s="140"/>
    </row>
    <row r="1000" spans="1:30" s="32" customFormat="1" ht="14.25" customHeight="1">
      <c r="A1000" s="764" t="s">
        <v>148</v>
      </c>
      <c r="B1000" s="419"/>
      <c r="C1000" s="421" t="s">
        <v>13</v>
      </c>
      <c r="D1000" s="421" t="s">
        <v>466</v>
      </c>
      <c r="E1000" s="2042">
        <v>6.2699999809265137</v>
      </c>
      <c r="F1000" s="2043">
        <v>6.2899999618530273</v>
      </c>
      <c r="G1000" s="2043">
        <v>6.2899999618530273</v>
      </c>
      <c r="H1000" s="2043">
        <v>6.2899999618530273</v>
      </c>
      <c r="I1000" s="2043">
        <v>6.3000001907348633</v>
      </c>
      <c r="J1000" s="2043">
        <v>6.2899999618530273</v>
      </c>
      <c r="K1000" s="2043">
        <v>6.2199997901916504</v>
      </c>
      <c r="L1000" s="2043">
        <v>6.2100000381469727</v>
      </c>
      <c r="M1000" s="2043">
        <v>6.2100000381469727</v>
      </c>
      <c r="N1000" s="2043">
        <v>6.2300000190734863</v>
      </c>
      <c r="O1000" s="2043">
        <v>6.2300000190734863</v>
      </c>
      <c r="P1000" s="2043">
        <v>6.2699999809265137</v>
      </c>
      <c r="Q1000" s="2043">
        <v>6.2899999618530273</v>
      </c>
      <c r="R1000" s="2043">
        <v>6.2699999809265137</v>
      </c>
      <c r="S1000" s="2043">
        <v>6.2399997711181641</v>
      </c>
      <c r="T1000" s="2043">
        <v>6.2100000381469727</v>
      </c>
      <c r="U1000" s="2043">
        <v>6.2300000190734863</v>
      </c>
      <c r="V1000" s="2043">
        <v>6.2399997711181641</v>
      </c>
      <c r="W1000" s="2043">
        <v>6.2600002288818359</v>
      </c>
      <c r="X1000" s="2043">
        <v>6.2800002098083496</v>
      </c>
      <c r="Y1000" s="2043">
        <v>6.2699999809265137</v>
      </c>
      <c r="Z1000" s="2043">
        <v>6.2800002098083496</v>
      </c>
      <c r="AA1000" s="2043">
        <v>6.25</v>
      </c>
      <c r="AB1000" s="2044">
        <v>6.2699999809265137</v>
      </c>
      <c r="AC1000" s="422"/>
    </row>
    <row r="1001" spans="1:30" s="32" customFormat="1" ht="14.25" customHeight="1" thickBot="1">
      <c r="A1001" s="766" t="s">
        <v>149</v>
      </c>
      <c r="B1001" s="767"/>
      <c r="C1001" s="425" t="s">
        <v>13</v>
      </c>
      <c r="D1001" s="425" t="s">
        <v>466</v>
      </c>
      <c r="E1001" s="1961">
        <v>6.440000057220459</v>
      </c>
      <c r="F1001" s="1962">
        <v>6.4600000381469727</v>
      </c>
      <c r="G1001" s="1962">
        <v>6.4699997901916504</v>
      </c>
      <c r="H1001" s="1962">
        <v>6.4699997901916504</v>
      </c>
      <c r="I1001" s="1962">
        <v>6.4800000190734863</v>
      </c>
      <c r="J1001" s="1962">
        <v>6.4600000381469727</v>
      </c>
      <c r="K1001" s="1962">
        <v>6.3899998664855957</v>
      </c>
      <c r="L1001" s="1962">
        <v>6.380000114440918</v>
      </c>
      <c r="M1001" s="1962">
        <v>6.4000000953674316</v>
      </c>
      <c r="N1001" s="1962">
        <v>6.429999828338623</v>
      </c>
      <c r="O1001" s="1962">
        <v>6.429999828338623</v>
      </c>
      <c r="P1001" s="1962">
        <v>6.4499998092651367</v>
      </c>
      <c r="Q1001" s="1962">
        <v>6.4699997901916504</v>
      </c>
      <c r="R1001" s="1962">
        <v>6.4600000381469727</v>
      </c>
      <c r="S1001" s="1962">
        <v>6.440000057220459</v>
      </c>
      <c r="T1001" s="1962">
        <v>6.4099998474121094</v>
      </c>
      <c r="U1001" s="1962">
        <v>6.4000000953674316</v>
      </c>
      <c r="V1001" s="1962">
        <v>6.4200000762939453</v>
      </c>
      <c r="W1001" s="1962">
        <v>6.440000057220459</v>
      </c>
      <c r="X1001" s="1962">
        <v>6.4499998092651367</v>
      </c>
      <c r="Y1001" s="1962">
        <v>6.440000057220459</v>
      </c>
      <c r="Z1001" s="1962">
        <v>6.4499998092651367</v>
      </c>
      <c r="AA1001" s="1962">
        <v>6.4200000762939453</v>
      </c>
      <c r="AB1001" s="1963">
        <v>6.440000057220459</v>
      </c>
      <c r="AC1001" s="427"/>
    </row>
    <row r="1002" spans="1:30">
      <c r="A1002" s="2091" t="s">
        <v>124</v>
      </c>
      <c r="B1002" s="2094" t="s">
        <v>31</v>
      </c>
      <c r="C1002" s="10" t="s">
        <v>484</v>
      </c>
      <c r="D1002" s="10"/>
      <c r="E1002" s="80"/>
      <c r="F1002" s="80"/>
      <c r="G1002" s="80"/>
      <c r="H1002" s="414"/>
      <c r="I1002" s="80"/>
      <c r="J1002" s="80"/>
      <c r="K1002" s="80"/>
      <c r="L1002" s="80"/>
      <c r="M1002" s="80"/>
      <c r="N1002" s="414"/>
      <c r="O1002" s="184"/>
      <c r="P1002" s="184"/>
      <c r="Q1002" s="184"/>
      <c r="R1002" s="184"/>
      <c r="S1002" s="184"/>
      <c r="T1002" s="184"/>
      <c r="U1002" s="184"/>
      <c r="V1002" s="414"/>
      <c r="W1002" s="184"/>
      <c r="X1002" s="184"/>
      <c r="Y1002" s="184"/>
      <c r="Z1002" s="184"/>
      <c r="AA1002" s="184"/>
      <c r="AB1002" s="184"/>
      <c r="AC1002" s="187"/>
    </row>
    <row r="1003" spans="1:30">
      <c r="A1003" s="2149"/>
      <c r="B1003" s="2151"/>
      <c r="C1003" s="11" t="s">
        <v>485</v>
      </c>
      <c r="D1003" s="11"/>
      <c r="E1003" s="82"/>
      <c r="F1003" s="82"/>
      <c r="G1003" s="82"/>
      <c r="H1003" s="418"/>
      <c r="I1003" s="82"/>
      <c r="J1003" s="82"/>
      <c r="K1003" s="82"/>
      <c r="L1003" s="82"/>
      <c r="M1003" s="82"/>
      <c r="N1003" s="418"/>
      <c r="O1003" s="183"/>
      <c r="P1003" s="183"/>
      <c r="Q1003" s="183"/>
      <c r="R1003" s="183"/>
      <c r="S1003" s="183"/>
      <c r="T1003" s="183"/>
      <c r="U1003" s="183"/>
      <c r="V1003" s="418"/>
      <c r="W1003" s="183"/>
      <c r="X1003" s="183"/>
      <c r="Y1003" s="183"/>
      <c r="Z1003" s="183"/>
      <c r="AA1003" s="183"/>
      <c r="AB1003" s="183"/>
      <c r="AC1003" s="188"/>
    </row>
    <row r="1004" spans="1:30">
      <c r="A1004" s="2149"/>
      <c r="B1004" s="2151"/>
      <c r="C1004" s="11" t="s">
        <v>8</v>
      </c>
      <c r="D1004" s="11"/>
      <c r="E1004" s="82"/>
      <c r="F1004" s="82"/>
      <c r="G1004" s="82"/>
      <c r="H1004" s="418"/>
      <c r="I1004" s="82"/>
      <c r="J1004" s="82"/>
      <c r="K1004" s="82"/>
      <c r="L1004" s="82"/>
      <c r="M1004" s="82"/>
      <c r="N1004" s="418"/>
      <c r="O1004" s="183"/>
      <c r="P1004" s="183"/>
      <c r="Q1004" s="183"/>
      <c r="R1004" s="183"/>
      <c r="S1004" s="183"/>
      <c r="T1004" s="183"/>
      <c r="U1004" s="183"/>
      <c r="V1004" s="418"/>
      <c r="W1004" s="183"/>
      <c r="X1004" s="183"/>
      <c r="Y1004" s="183"/>
      <c r="Z1004" s="183"/>
      <c r="AA1004" s="183"/>
      <c r="AB1004" s="183"/>
      <c r="AC1004" s="188"/>
    </row>
    <row r="1005" spans="1:30" ht="13.5" thickBot="1">
      <c r="A1005" s="2150"/>
      <c r="B1005" s="2152"/>
      <c r="C1005" s="46" t="s">
        <v>16</v>
      </c>
      <c r="D1005" s="46"/>
      <c r="E1005" s="90"/>
      <c r="F1005" s="90"/>
      <c r="G1005" s="90"/>
      <c r="H1005" s="439"/>
      <c r="I1005" s="90"/>
      <c r="J1005" s="90"/>
      <c r="K1005" s="90"/>
      <c r="L1005" s="90"/>
      <c r="M1005" s="90"/>
      <c r="N1005" s="439"/>
      <c r="O1005" s="189"/>
      <c r="P1005" s="189"/>
      <c r="Q1005" s="189"/>
      <c r="R1005" s="189"/>
      <c r="S1005" s="189"/>
      <c r="T1005" s="189"/>
      <c r="U1005" s="189"/>
      <c r="V1005" s="439"/>
      <c r="W1005" s="189"/>
      <c r="X1005" s="189"/>
      <c r="Y1005" s="189"/>
      <c r="Z1005" s="189"/>
      <c r="AA1005" s="189"/>
      <c r="AB1005" s="189"/>
      <c r="AC1005" s="193"/>
    </row>
    <row r="1006" spans="1:30">
      <c r="A1006" s="2091" t="s">
        <v>94</v>
      </c>
      <c r="B1006" s="2094" t="s">
        <v>367</v>
      </c>
      <c r="C1006" s="10" t="s">
        <v>484</v>
      </c>
      <c r="D1006" s="1015" t="s">
        <v>507</v>
      </c>
      <c r="E1006" s="108">
        <v>3.0000000000109137E-2</v>
      </c>
      <c r="F1006" s="108">
        <v>2.039999999979045E-2</v>
      </c>
      <c r="G1006" s="108">
        <v>2.7600000000165891E-2</v>
      </c>
      <c r="H1006" s="612">
        <v>2.3999999999978171E-2</v>
      </c>
      <c r="I1006" s="108">
        <v>2.8799999999864666E-2</v>
      </c>
      <c r="J1006" s="108">
        <v>1.9200000000091675E-2</v>
      </c>
      <c r="K1006" s="108">
        <v>2.3999999999978171E-2</v>
      </c>
      <c r="L1006" s="108">
        <v>4.2000000000371074E-2</v>
      </c>
      <c r="M1006" s="108">
        <v>4.7999999999956341E-2</v>
      </c>
      <c r="N1006" s="612">
        <v>3.5999999999694408E-2</v>
      </c>
      <c r="O1006" s="108">
        <v>6.6000000000349238E-2</v>
      </c>
      <c r="P1006" s="108">
        <v>2.3999999999978171E-2</v>
      </c>
      <c r="Q1006" s="108">
        <v>4.7999999999956341E-2</v>
      </c>
      <c r="R1006" s="108">
        <v>4.1999999999825378E-2</v>
      </c>
      <c r="S1006" s="108">
        <v>4.1999999999825378E-2</v>
      </c>
      <c r="T1006" s="108">
        <v>6.0000000000218275E-2</v>
      </c>
      <c r="U1006" s="108">
        <v>4.1999999999825378E-2</v>
      </c>
      <c r="V1006" s="612">
        <v>6.6000000000349238E-2</v>
      </c>
      <c r="W1006" s="108">
        <v>4.7999999999956341E-2</v>
      </c>
      <c r="X1006" s="108">
        <v>4.7999999999956341E-2</v>
      </c>
      <c r="Y1006" s="108">
        <v>7.8000000000065475E-2</v>
      </c>
      <c r="Z1006" s="108">
        <v>3.5999999999694408E-2</v>
      </c>
      <c r="AA1006" s="108">
        <v>6.6000000000349238E-2</v>
      </c>
      <c r="AB1006" s="108">
        <v>3.5999999999694408E-2</v>
      </c>
      <c r="AC1006" s="120">
        <f>SUM(E1006:AB1006)</f>
        <v>1.0020000000000435</v>
      </c>
    </row>
    <row r="1007" spans="1:30">
      <c r="A1007" s="2149"/>
      <c r="B1007" s="2151"/>
      <c r="C1007" s="318" t="s">
        <v>485</v>
      </c>
      <c r="D1007" s="1787" t="s">
        <v>507</v>
      </c>
      <c r="E1007" s="109">
        <v>1.1999999999716238E-2</v>
      </c>
      <c r="F1007" s="109">
        <v>6.0000000001309674E-3</v>
      </c>
      <c r="G1007" s="109">
        <v>6.0000000001309674E-3</v>
      </c>
      <c r="H1007" s="416">
        <v>1.1999999999716238E-2</v>
      </c>
      <c r="I1007" s="109">
        <v>1.2000000000261935E-2</v>
      </c>
      <c r="J1007" s="109">
        <v>1.7999999999847204E-2</v>
      </c>
      <c r="K1007" s="109">
        <v>3.6000000000240104E-2</v>
      </c>
      <c r="L1007" s="109">
        <v>2.9999999999563442E-2</v>
      </c>
      <c r="M1007" s="109">
        <v>3.0000000000109137E-2</v>
      </c>
      <c r="N1007" s="416">
        <v>5.4000000000087311E-2</v>
      </c>
      <c r="O1007" s="109">
        <v>7.1999999999934519E-2</v>
      </c>
      <c r="P1007" s="109">
        <v>7.1999999999934519E-2</v>
      </c>
      <c r="Q1007" s="109">
        <v>5.4000000000087311E-2</v>
      </c>
      <c r="R1007" s="109">
        <v>7.1999999999934519E-2</v>
      </c>
      <c r="S1007" s="109">
        <v>4.2000000000371074E-2</v>
      </c>
      <c r="T1007" s="109">
        <v>4.7999999999956341E-2</v>
      </c>
      <c r="U1007" s="109">
        <v>5.3999999999541616E-2</v>
      </c>
      <c r="V1007" s="416">
        <v>3.6000000000240104E-2</v>
      </c>
      <c r="W1007" s="109">
        <v>4.1999999999825378E-2</v>
      </c>
      <c r="X1007" s="109">
        <v>4.7999999999956341E-2</v>
      </c>
      <c r="Y1007" s="109">
        <v>3.0000000000109137E-2</v>
      </c>
      <c r="Z1007" s="109">
        <v>1.7999999999847204E-2</v>
      </c>
      <c r="AA1007" s="109">
        <v>2.400000000052387E-2</v>
      </c>
      <c r="AB1007" s="109">
        <v>2.3999999999978171E-2</v>
      </c>
      <c r="AC1007" s="116">
        <f>SUM(E1007:AB1007)</f>
        <v>0.85200000000004361</v>
      </c>
    </row>
    <row r="1008" spans="1:30">
      <c r="A1008" s="2149"/>
      <c r="B1008" s="2151"/>
      <c r="C1008" s="11" t="s">
        <v>8</v>
      </c>
      <c r="D1008" s="1005" t="s">
        <v>466</v>
      </c>
      <c r="E1008" s="1649">
        <v>3</v>
      </c>
      <c r="F1008" s="1650">
        <v>3</v>
      </c>
      <c r="G1008" s="1650">
        <v>3</v>
      </c>
      <c r="H1008" s="775">
        <v>3</v>
      </c>
      <c r="I1008" s="1650">
        <v>3</v>
      </c>
      <c r="J1008" s="1650">
        <v>3</v>
      </c>
      <c r="K1008" s="1650">
        <v>3</v>
      </c>
      <c r="L1008" s="1650">
        <v>5</v>
      </c>
      <c r="M1008" s="1650">
        <v>10</v>
      </c>
      <c r="N1008" s="775">
        <v>13</v>
      </c>
      <c r="O1008" s="1650">
        <v>17</v>
      </c>
      <c r="P1008" s="1650">
        <v>7</v>
      </c>
      <c r="Q1008" s="1650">
        <v>6</v>
      </c>
      <c r="R1008" s="1650">
        <v>13</v>
      </c>
      <c r="S1008" s="1650">
        <v>15</v>
      </c>
      <c r="T1008" s="1650">
        <v>23</v>
      </c>
      <c r="U1008" s="1650">
        <v>3</v>
      </c>
      <c r="V1008" s="775">
        <v>2</v>
      </c>
      <c r="W1008" s="1650">
        <v>3</v>
      </c>
      <c r="X1008" s="1650">
        <v>3</v>
      </c>
      <c r="Y1008" s="1650">
        <v>3</v>
      </c>
      <c r="Z1008" s="1650">
        <v>2</v>
      </c>
      <c r="AA1008" s="1650">
        <v>2</v>
      </c>
      <c r="AB1008" s="1651">
        <v>3</v>
      </c>
      <c r="AC1008" s="116"/>
    </row>
    <row r="1009" spans="1:31" ht="13.5" thickBot="1">
      <c r="A1009" s="2153"/>
      <c r="B1009" s="2154"/>
      <c r="C1009" s="45" t="s">
        <v>16</v>
      </c>
      <c r="D1009" s="45"/>
      <c r="E1009" s="125">
        <f t="shared" ref="E1009:AC1009" si="293">E1007/E1006</f>
        <v>0.39999999998908609</v>
      </c>
      <c r="F1009" s="125">
        <f t="shared" si="293"/>
        <v>0.29411764706826471</v>
      </c>
      <c r="G1009" s="125">
        <f t="shared" si="293"/>
        <v>0.21739130435126464</v>
      </c>
      <c r="H1009" s="564">
        <f t="shared" si="293"/>
        <v>0.49999999998863137</v>
      </c>
      <c r="I1009" s="125">
        <f t="shared" si="293"/>
        <v>0.41666666667771957</v>
      </c>
      <c r="J1009" s="125">
        <f t="shared" si="293"/>
        <v>0.93749999998756561</v>
      </c>
      <c r="K1009" s="125">
        <f t="shared" si="293"/>
        <v>1.5000000000113687</v>
      </c>
      <c r="L1009" s="125">
        <f t="shared" si="293"/>
        <v>0.71428571426900922</v>
      </c>
      <c r="M1009" s="125">
        <f t="shared" si="293"/>
        <v>0.62500000000284217</v>
      </c>
      <c r="N1009" s="564">
        <f t="shared" si="293"/>
        <v>1.5000000000151583</v>
      </c>
      <c r="O1009" s="125">
        <f t="shared" si="293"/>
        <v>1.0909090909023262</v>
      </c>
      <c r="P1009" s="125">
        <f t="shared" si="293"/>
        <v>3.0000000000000004</v>
      </c>
      <c r="Q1009" s="125">
        <f t="shared" si="293"/>
        <v>1.1250000000028422</v>
      </c>
      <c r="R1009" s="125">
        <f t="shared" si="293"/>
        <v>1.7142857142912826</v>
      </c>
      <c r="S1009" s="125">
        <f t="shared" si="293"/>
        <v>1.0000000000129927</v>
      </c>
      <c r="T1009" s="125">
        <f t="shared" si="293"/>
        <v>0.79999999999636207</v>
      </c>
      <c r="U1009" s="125">
        <f t="shared" si="293"/>
        <v>1.2857142857087174</v>
      </c>
      <c r="V1009" s="564">
        <f t="shared" si="293"/>
        <v>0.54545454545529715</v>
      </c>
      <c r="W1009" s="125">
        <f t="shared" si="293"/>
        <v>0.87499999999715794</v>
      </c>
      <c r="X1009" s="125">
        <f t="shared" si="293"/>
        <v>1</v>
      </c>
      <c r="Y1009" s="125">
        <f t="shared" si="293"/>
        <v>0.38461538461646094</v>
      </c>
      <c r="Z1009" s="125">
        <f t="shared" si="293"/>
        <v>0.5</v>
      </c>
      <c r="AA1009" s="125">
        <f t="shared" si="293"/>
        <v>0.36363636364237689</v>
      </c>
      <c r="AB1009" s="125">
        <f t="shared" si="293"/>
        <v>0.66666666667171937</v>
      </c>
      <c r="AC1009" s="121">
        <f t="shared" si="293"/>
        <v>0.85029940119761138</v>
      </c>
    </row>
    <row r="1010" spans="1:31">
      <c r="A1010" s="2123" t="s">
        <v>99</v>
      </c>
      <c r="B1010" s="2124" t="s">
        <v>368</v>
      </c>
      <c r="C1010" s="63" t="s">
        <v>484</v>
      </c>
      <c r="D1010" s="1010" t="s">
        <v>507</v>
      </c>
      <c r="E1010" s="111">
        <v>4.7999999999956341E-2</v>
      </c>
      <c r="F1010" s="111">
        <v>3.599999999996726E-2</v>
      </c>
      <c r="G1010" s="111">
        <v>4.8000000000092767E-2</v>
      </c>
      <c r="H1010" s="436">
        <v>3.599999999996726E-2</v>
      </c>
      <c r="I1010" s="111">
        <v>3.599999999996726E-2</v>
      </c>
      <c r="J1010" s="111">
        <v>5.3999999999950886E-2</v>
      </c>
      <c r="K1010" s="111">
        <v>3.6000000000103678E-2</v>
      </c>
      <c r="L1010" s="111">
        <v>5.3999999999950886E-2</v>
      </c>
      <c r="M1010" s="111">
        <v>3.599999999996726E-2</v>
      </c>
      <c r="N1010" s="436">
        <v>4.8000000000092767E-2</v>
      </c>
      <c r="O1010" s="111">
        <v>2.9999999999972715E-2</v>
      </c>
      <c r="P1010" s="111">
        <v>4.1999999999961797E-2</v>
      </c>
      <c r="Q1010" s="111">
        <v>4.7999999999956341E-2</v>
      </c>
      <c r="R1010" s="111">
        <v>4.2000000000098223E-2</v>
      </c>
      <c r="S1010" s="111">
        <v>5.3999999999950886E-2</v>
      </c>
      <c r="T1010" s="111">
        <v>5.3999999999950886E-2</v>
      </c>
      <c r="U1010" s="111">
        <v>4.2000000000098223E-2</v>
      </c>
      <c r="V1010" s="436">
        <v>4.1999999999961797E-2</v>
      </c>
      <c r="W1010" s="111">
        <v>4.1999999999961797E-2</v>
      </c>
      <c r="X1010" s="111">
        <v>3.599999999996726E-2</v>
      </c>
      <c r="Y1010" s="111">
        <v>4.8000000000092767E-2</v>
      </c>
      <c r="Z1010" s="111">
        <v>4.7999999999956341E-2</v>
      </c>
      <c r="AA1010" s="111">
        <v>3.599999999996726E-2</v>
      </c>
      <c r="AB1010" s="111">
        <v>4.2000000000098223E-2</v>
      </c>
      <c r="AC1010" s="123">
        <f>SUM(E1010:AB1010)</f>
        <v>1.0380000000000107</v>
      </c>
    </row>
    <row r="1011" spans="1:31">
      <c r="A1011" s="2149"/>
      <c r="B1011" s="2151"/>
      <c r="C1011" s="318" t="s">
        <v>485</v>
      </c>
      <c r="D1011" s="1775" t="s">
        <v>507</v>
      </c>
      <c r="E1011" s="109">
        <v>1.2000000000057297E-3</v>
      </c>
      <c r="F1011" s="109">
        <v>1.7999999999915417E-3</v>
      </c>
      <c r="G1011" s="109">
        <v>1.8000000000085946E-3</v>
      </c>
      <c r="H1011" s="416">
        <v>1.1999999999886767E-3</v>
      </c>
      <c r="I1011" s="109">
        <v>1.2000000000057297E-3</v>
      </c>
      <c r="J1011" s="109">
        <v>1.8000000000085946E-3</v>
      </c>
      <c r="K1011" s="109">
        <v>1.7999999999915417E-3</v>
      </c>
      <c r="L1011" s="109">
        <v>1.2000000000057297E-3</v>
      </c>
      <c r="M1011" s="109">
        <v>1.7999999999915417E-3</v>
      </c>
      <c r="N1011" s="416">
        <v>2.4000000000114594E-3</v>
      </c>
      <c r="O1011" s="109">
        <v>1.7999999999915417E-3</v>
      </c>
      <c r="P1011" s="109">
        <v>1.8000000000085946E-3</v>
      </c>
      <c r="Q1011" s="109">
        <v>1.1999999999886767E-3</v>
      </c>
      <c r="R1011" s="109">
        <v>1.8000000000085946E-3</v>
      </c>
      <c r="S1011" s="109">
        <v>1.7999999999915417E-3</v>
      </c>
      <c r="T1011" s="109">
        <v>2.4000000000114594E-3</v>
      </c>
      <c r="U1011" s="109">
        <v>1.7999999999915417E-3</v>
      </c>
      <c r="V1011" s="416">
        <v>1.8000000000085946E-3</v>
      </c>
      <c r="W1011" s="109">
        <v>2.3999999999944066E-3</v>
      </c>
      <c r="X1011" s="109">
        <v>1.7999999999915417E-3</v>
      </c>
      <c r="Y1011" s="109">
        <v>2.4000000000114594E-3</v>
      </c>
      <c r="Z1011" s="109">
        <v>3.6000000000001361E-3</v>
      </c>
      <c r="AA1011" s="109">
        <v>2.3999999999944066E-3</v>
      </c>
      <c r="AB1011" s="109">
        <v>2.3999999999944066E-3</v>
      </c>
      <c r="AC1011" s="123">
        <f>SUM(E1011:AB1011)</f>
        <v>4.559999999999604E-2</v>
      </c>
      <c r="AD1011" s="658"/>
    </row>
    <row r="1012" spans="1:31">
      <c r="A1012" s="2149"/>
      <c r="B1012" s="2151"/>
      <c r="C1012" s="11" t="s">
        <v>8</v>
      </c>
      <c r="D1012" s="1013" t="s">
        <v>466</v>
      </c>
      <c r="E1012" s="1652">
        <v>4</v>
      </c>
      <c r="F1012" s="1653">
        <v>4</v>
      </c>
      <c r="G1012" s="1653">
        <v>4</v>
      </c>
      <c r="H1012" s="775">
        <v>4</v>
      </c>
      <c r="I1012" s="1653">
        <v>4</v>
      </c>
      <c r="J1012" s="1653">
        <v>4</v>
      </c>
      <c r="K1012" s="1653">
        <v>4</v>
      </c>
      <c r="L1012" s="1653">
        <v>4</v>
      </c>
      <c r="M1012" s="1653">
        <v>4</v>
      </c>
      <c r="N1012" s="775">
        <v>4</v>
      </c>
      <c r="O1012" s="1653">
        <v>4</v>
      </c>
      <c r="P1012" s="1653">
        <v>5</v>
      </c>
      <c r="Q1012" s="1653">
        <v>5</v>
      </c>
      <c r="R1012" s="1653">
        <v>5</v>
      </c>
      <c r="S1012" s="1653">
        <v>5</v>
      </c>
      <c r="T1012" s="1653">
        <v>4</v>
      </c>
      <c r="U1012" s="1653">
        <v>4</v>
      </c>
      <c r="V1012" s="775">
        <v>4</v>
      </c>
      <c r="W1012" s="1653">
        <v>4</v>
      </c>
      <c r="X1012" s="1653">
        <v>4</v>
      </c>
      <c r="Y1012" s="1653">
        <v>5</v>
      </c>
      <c r="Z1012" s="1653">
        <v>4</v>
      </c>
      <c r="AA1012" s="1653">
        <v>4</v>
      </c>
      <c r="AB1012" s="1654">
        <v>4</v>
      </c>
      <c r="AC1012" s="123"/>
    </row>
    <row r="1013" spans="1:31" ht="13.5" thickBot="1">
      <c r="A1013" s="2150"/>
      <c r="B1013" s="2152"/>
      <c r="C1013" s="46" t="s">
        <v>16</v>
      </c>
      <c r="D1013" s="46"/>
      <c r="E1013" s="109">
        <f t="shared" ref="E1013:AC1013" si="294">E1011/E1010</f>
        <v>2.5000000000142106E-2</v>
      </c>
      <c r="F1013" s="109">
        <f t="shared" si="294"/>
        <v>4.9999999999810515E-2</v>
      </c>
      <c r="G1013" s="109">
        <f t="shared" si="294"/>
        <v>3.750000000010658E-2</v>
      </c>
      <c r="H1013" s="416">
        <f t="shared" si="294"/>
        <v>3.3333333333049116E-2</v>
      </c>
      <c r="I1013" s="109">
        <f t="shared" si="294"/>
        <v>3.3333333333522806E-2</v>
      </c>
      <c r="J1013" s="109">
        <f t="shared" si="294"/>
        <v>3.3333333333522813E-2</v>
      </c>
      <c r="K1013" s="109">
        <f t="shared" si="294"/>
        <v>4.9999999999621049E-2</v>
      </c>
      <c r="L1013" s="109">
        <f t="shared" si="294"/>
        <v>2.2222222222348539E-2</v>
      </c>
      <c r="M1013" s="109">
        <f t="shared" si="294"/>
        <v>4.9999999999810515E-2</v>
      </c>
      <c r="N1013" s="416">
        <f t="shared" si="294"/>
        <v>5.0000000000142104E-2</v>
      </c>
      <c r="O1013" s="109">
        <f t="shared" si="294"/>
        <v>5.9999999999772624E-2</v>
      </c>
      <c r="P1013" s="109">
        <f t="shared" si="294"/>
        <v>4.2857142857386475E-2</v>
      </c>
      <c r="Q1013" s="109">
        <f t="shared" si="294"/>
        <v>2.4999999999786835E-2</v>
      </c>
      <c r="R1013" s="109">
        <f t="shared" si="294"/>
        <v>4.2857142857247267E-2</v>
      </c>
      <c r="S1013" s="109">
        <f t="shared" si="294"/>
        <v>3.3333333333207017E-2</v>
      </c>
      <c r="T1013" s="109">
        <f t="shared" si="294"/>
        <v>4.4444444444697077E-2</v>
      </c>
      <c r="U1013" s="109">
        <f t="shared" si="294"/>
        <v>4.2857142856841238E-2</v>
      </c>
      <c r="V1013" s="416">
        <f t="shared" si="294"/>
        <v>4.2857142857386475E-2</v>
      </c>
      <c r="W1013" s="109">
        <f t="shared" si="294"/>
        <v>5.7142857142775942E-2</v>
      </c>
      <c r="X1013" s="109">
        <f t="shared" si="294"/>
        <v>4.9999999999810515E-2</v>
      </c>
      <c r="Y1013" s="109">
        <f t="shared" si="294"/>
        <v>5.0000000000142104E-2</v>
      </c>
      <c r="Z1013" s="109">
        <f t="shared" si="294"/>
        <v>7.5000000000071051E-2</v>
      </c>
      <c r="AA1013" s="109">
        <f t="shared" si="294"/>
        <v>6.6666666666571922E-2</v>
      </c>
      <c r="AB1013" s="109">
        <f t="shared" si="294"/>
        <v>5.7142857142590334E-2</v>
      </c>
      <c r="AC1013" s="121">
        <f t="shared" si="294"/>
        <v>4.393063583814602E-2</v>
      </c>
    </row>
    <row r="1014" spans="1:31">
      <c r="A1014" s="2091" t="s">
        <v>110</v>
      </c>
      <c r="B1014" s="2094" t="s">
        <v>771</v>
      </c>
      <c r="C1014" s="10" t="s">
        <v>484</v>
      </c>
      <c r="D1014" s="1015" t="s">
        <v>507</v>
      </c>
      <c r="E1014" s="108">
        <v>7.1999999999934519E-2</v>
      </c>
      <c r="F1014" s="108">
        <v>4.7999999999956341E-2</v>
      </c>
      <c r="G1014" s="108">
        <v>5.999999999994543E-2</v>
      </c>
      <c r="H1014" s="612">
        <v>6.0000000000218275E-2</v>
      </c>
      <c r="I1014" s="108">
        <v>4.7999999999956341E-2</v>
      </c>
      <c r="J1014" s="108">
        <v>7.1999999999934519E-2</v>
      </c>
      <c r="K1014" s="108">
        <v>7.1999999999934519E-2</v>
      </c>
      <c r="L1014" s="108">
        <v>8.4000000000196445E-2</v>
      </c>
      <c r="M1014" s="108">
        <v>4.7999999999956341E-2</v>
      </c>
      <c r="N1014" s="612">
        <v>7.1999999999934519E-2</v>
      </c>
      <c r="O1014" s="108">
        <v>4.7999999999956341E-2</v>
      </c>
      <c r="P1014" s="108">
        <v>7.1999999999934519E-2</v>
      </c>
      <c r="Q1014" s="108">
        <v>6.0000000000218275E-2</v>
      </c>
      <c r="R1014" s="108">
        <v>5.999999999994543E-2</v>
      </c>
      <c r="S1014" s="108">
        <v>7.1999999999934519E-2</v>
      </c>
      <c r="T1014" s="108">
        <v>7.1999999999934519E-2</v>
      </c>
      <c r="U1014" s="108">
        <v>7.1999999999934519E-2</v>
      </c>
      <c r="V1014" s="612">
        <v>7.2000000000207356E-2</v>
      </c>
      <c r="W1014" s="108">
        <v>8.3999999999923594E-2</v>
      </c>
      <c r="X1014" s="108">
        <v>7.1999999999934519E-2</v>
      </c>
      <c r="Y1014" s="108">
        <v>8.3999999999923594E-2</v>
      </c>
      <c r="Z1014" s="108">
        <v>7.2000000000207356E-2</v>
      </c>
      <c r="AA1014" s="108">
        <v>5.999999999994543E-2</v>
      </c>
      <c r="AB1014" s="108">
        <v>5.999999999994543E-2</v>
      </c>
      <c r="AC1014" s="123">
        <f>SUM(E1014:AB1014)</f>
        <v>1.5959999999999133</v>
      </c>
      <c r="AD1014" s="658"/>
    </row>
    <row r="1015" spans="1:31">
      <c r="A1015" s="2149"/>
      <c r="B1015" s="2151"/>
      <c r="C1015" s="318" t="s">
        <v>485</v>
      </c>
      <c r="D1015" s="1775" t="s">
        <v>507</v>
      </c>
      <c r="E1015" s="109">
        <v>2.4000000000114594E-3</v>
      </c>
      <c r="F1015" s="109">
        <v>4.7999999999547068E-3</v>
      </c>
      <c r="G1015" s="109">
        <v>6.0000000000627546E-3</v>
      </c>
      <c r="H1015" s="416">
        <v>8.3999999999377906E-3</v>
      </c>
      <c r="I1015" s="109">
        <v>7.2000000000343786E-3</v>
      </c>
      <c r="J1015" s="109">
        <v>7.1999999999661666E-3</v>
      </c>
      <c r="K1015" s="109">
        <v>6.0000000000627546E-3</v>
      </c>
      <c r="L1015" s="109">
        <v>8.3999999999377906E-3</v>
      </c>
      <c r="M1015" s="109">
        <v>6.0000000000627546E-3</v>
      </c>
      <c r="N1015" s="416">
        <v>3.5999999999830833E-3</v>
      </c>
      <c r="O1015" s="109">
        <v>1.1999999999989085E-2</v>
      </c>
      <c r="P1015" s="109">
        <v>1.1999999999989085E-2</v>
      </c>
      <c r="Q1015" s="109">
        <v>5.9999999999945427E-3</v>
      </c>
      <c r="R1015" s="109">
        <v>5.9999999999945427E-3</v>
      </c>
      <c r="S1015" s="109">
        <v>1.1999999999989085E-2</v>
      </c>
      <c r="T1015" s="109">
        <v>6.0000000000627546E-3</v>
      </c>
      <c r="U1015" s="109">
        <v>5.9999999999945427E-3</v>
      </c>
      <c r="V1015" s="416">
        <v>5.9999999999945427E-3</v>
      </c>
      <c r="W1015" s="109">
        <v>5.9999999999945427E-3</v>
      </c>
      <c r="X1015" s="109">
        <v>1.1999999999989085E-2</v>
      </c>
      <c r="Y1015" s="109">
        <v>5.9999999999945427E-3</v>
      </c>
      <c r="Z1015" s="109">
        <v>5.9999999999945427E-3</v>
      </c>
      <c r="AA1015" s="109">
        <v>1.1999999999989085E-2</v>
      </c>
      <c r="AB1015" s="109">
        <v>5.9999999999945427E-3</v>
      </c>
      <c r="AC1015" s="123">
        <f>SUM(E1015:AB1015)</f>
        <v>0.17399999999997812</v>
      </c>
      <c r="AD1015" s="658"/>
    </row>
    <row r="1016" spans="1:31">
      <c r="A1016" s="2149"/>
      <c r="B1016" s="2151"/>
      <c r="C1016" s="11" t="s">
        <v>8</v>
      </c>
      <c r="D1016" s="1013" t="s">
        <v>466</v>
      </c>
      <c r="E1016" s="1655">
        <v>5</v>
      </c>
      <c r="F1016" s="1656">
        <v>5</v>
      </c>
      <c r="G1016" s="1656">
        <v>5</v>
      </c>
      <c r="H1016" s="775">
        <v>5</v>
      </c>
      <c r="I1016" s="1656">
        <v>5</v>
      </c>
      <c r="J1016" s="1656">
        <v>7</v>
      </c>
      <c r="K1016" s="1656">
        <v>7</v>
      </c>
      <c r="L1016" s="1656">
        <v>6</v>
      </c>
      <c r="M1016" s="1656">
        <v>6</v>
      </c>
      <c r="N1016" s="775">
        <v>4</v>
      </c>
      <c r="O1016" s="1656">
        <v>5</v>
      </c>
      <c r="P1016" s="1656">
        <v>6</v>
      </c>
      <c r="Q1016" s="1656">
        <v>6</v>
      </c>
      <c r="R1016" s="1656">
        <v>6</v>
      </c>
      <c r="S1016" s="1656">
        <v>7</v>
      </c>
      <c r="T1016" s="1656">
        <v>6</v>
      </c>
      <c r="U1016" s="1656">
        <v>6</v>
      </c>
      <c r="V1016" s="775">
        <v>6</v>
      </c>
      <c r="W1016" s="1656">
        <v>8</v>
      </c>
      <c r="X1016" s="1656">
        <v>6</v>
      </c>
      <c r="Y1016" s="1656">
        <v>7</v>
      </c>
      <c r="Z1016" s="1656">
        <v>6</v>
      </c>
      <c r="AA1016" s="1656">
        <v>6</v>
      </c>
      <c r="AB1016" s="1657">
        <v>6</v>
      </c>
      <c r="AC1016" s="123"/>
    </row>
    <row r="1017" spans="1:31" ht="13.5" thickBot="1">
      <c r="A1017" s="2150"/>
      <c r="B1017" s="2152"/>
      <c r="C1017" s="46" t="s">
        <v>16</v>
      </c>
      <c r="D1017" s="46"/>
      <c r="E1017" s="109">
        <f t="shared" ref="E1017:AB1017" si="295">E1015/E1014</f>
        <v>3.3333333333522806E-2</v>
      </c>
      <c r="F1017" s="109">
        <f t="shared" si="295"/>
        <v>9.999999999914734E-2</v>
      </c>
      <c r="G1017" s="109">
        <f t="shared" si="295"/>
        <v>0.10000000000113686</v>
      </c>
      <c r="H1017" s="564">
        <f t="shared" si="295"/>
        <v>0.13999999999845386</v>
      </c>
      <c r="I1017" s="109">
        <f t="shared" si="295"/>
        <v>0.15000000000085265</v>
      </c>
      <c r="J1017" s="109">
        <f t="shared" si="295"/>
        <v>9.9999999999621031E-2</v>
      </c>
      <c r="K1017" s="109">
        <f t="shared" si="295"/>
        <v>8.333333333428071E-2</v>
      </c>
      <c r="L1017" s="109">
        <f t="shared" si="295"/>
        <v>9.9999999999025549E-2</v>
      </c>
      <c r="M1017" s="109">
        <f t="shared" si="295"/>
        <v>0.12500000000142109</v>
      </c>
      <c r="N1017" s="564">
        <f t="shared" si="295"/>
        <v>4.9999999999810515E-2</v>
      </c>
      <c r="O1017" s="109">
        <f t="shared" si="295"/>
        <v>0.25</v>
      </c>
      <c r="P1017" s="109">
        <f t="shared" si="295"/>
        <v>0.16666666666666666</v>
      </c>
      <c r="Q1017" s="109">
        <f t="shared" si="295"/>
        <v>9.9999999999545258E-2</v>
      </c>
      <c r="R1017" s="109">
        <f t="shared" si="295"/>
        <v>9.9999999999999992E-2</v>
      </c>
      <c r="S1017" s="109">
        <f t="shared" si="295"/>
        <v>0.16666666666666666</v>
      </c>
      <c r="T1017" s="109">
        <f t="shared" si="295"/>
        <v>8.333333333428071E-2</v>
      </c>
      <c r="U1017" s="109">
        <f t="shared" si="295"/>
        <v>8.3333333333333329E-2</v>
      </c>
      <c r="V1017" s="564">
        <f t="shared" si="295"/>
        <v>8.333333333301754E-2</v>
      </c>
      <c r="W1017" s="109">
        <f t="shared" si="295"/>
        <v>7.1428571428571425E-2</v>
      </c>
      <c r="X1017" s="109">
        <f t="shared" si="295"/>
        <v>0.16666666666666666</v>
      </c>
      <c r="Y1017" s="109">
        <f t="shared" si="295"/>
        <v>7.1428571428571425E-2</v>
      </c>
      <c r="Z1017" s="109">
        <f t="shared" si="295"/>
        <v>8.333333333301754E-2</v>
      </c>
      <c r="AA1017" s="109">
        <f t="shared" si="295"/>
        <v>0.19999999999999998</v>
      </c>
      <c r="AB1017" s="109">
        <f t="shared" si="295"/>
        <v>9.9999999999999992E-2</v>
      </c>
      <c r="AC1017" s="190"/>
    </row>
    <row r="1018" spans="1:31">
      <c r="A1018" s="2091" t="s">
        <v>111</v>
      </c>
      <c r="B1018" s="2094" t="s">
        <v>476</v>
      </c>
      <c r="C1018" s="10" t="s">
        <v>484</v>
      </c>
      <c r="D1018" s="1015" t="s">
        <v>507</v>
      </c>
      <c r="E1018" s="108">
        <v>3.5999999999148709E-3</v>
      </c>
      <c r="F1018" s="108">
        <v>3.5999999999148709E-3</v>
      </c>
      <c r="G1018" s="108">
        <v>3.5999999999148709E-3</v>
      </c>
      <c r="H1018" s="415">
        <v>3.5999999999148709E-3</v>
      </c>
      <c r="I1018" s="108">
        <v>3.5999999999148709E-3</v>
      </c>
      <c r="J1018" s="108">
        <v>3.5999999999148709E-3</v>
      </c>
      <c r="K1018" s="108">
        <v>3.5999999999148709E-3</v>
      </c>
      <c r="L1018" s="108">
        <v>3.5999999999148709E-3</v>
      </c>
      <c r="M1018" s="108">
        <v>3.5999999999148709E-3</v>
      </c>
      <c r="N1018" s="415">
        <v>3.5999999999148709E-3</v>
      </c>
      <c r="O1018" s="108">
        <v>3.5999999999148709E-3</v>
      </c>
      <c r="P1018" s="108">
        <v>3.5999999999148709E-3</v>
      </c>
      <c r="Q1018" s="108">
        <v>3.5999999999148709E-3</v>
      </c>
      <c r="R1018" s="108">
        <v>3.5999999999148709E-3</v>
      </c>
      <c r="S1018" s="108">
        <v>3.5999999999148709E-3</v>
      </c>
      <c r="T1018" s="108">
        <v>3.5999999999148709E-3</v>
      </c>
      <c r="U1018" s="108">
        <v>3.5999999999148709E-3</v>
      </c>
      <c r="V1018" s="415">
        <v>3.5999999999148709E-3</v>
      </c>
      <c r="W1018" s="108">
        <v>3.5999999999148709E-3</v>
      </c>
      <c r="X1018" s="108">
        <v>3.5999999999148709E-3</v>
      </c>
      <c r="Y1018" s="108">
        <v>3.5999999999148709E-3</v>
      </c>
      <c r="Z1018" s="108">
        <v>3.5999999999148709E-3</v>
      </c>
      <c r="AA1018" s="108">
        <v>3.5999999999148709E-3</v>
      </c>
      <c r="AB1018" s="108">
        <v>3.5999999999148709E-3</v>
      </c>
      <c r="AC1018" s="123">
        <f>SUM(E1018:AB1018)</f>
        <v>8.6399999997956889E-2</v>
      </c>
    </row>
    <row r="1019" spans="1:31">
      <c r="A1019" s="2149"/>
      <c r="B1019" s="2161"/>
      <c r="C1019" s="318" t="s">
        <v>485</v>
      </c>
      <c r="D1019" s="1775" t="s">
        <v>507</v>
      </c>
      <c r="E1019" s="109">
        <v>0</v>
      </c>
      <c r="F1019" s="109">
        <v>0</v>
      </c>
      <c r="G1019" s="109">
        <v>0</v>
      </c>
      <c r="H1019" s="416">
        <v>0</v>
      </c>
      <c r="I1019" s="109">
        <v>0</v>
      </c>
      <c r="J1019" s="109">
        <v>0</v>
      </c>
      <c r="K1019" s="109">
        <v>0</v>
      </c>
      <c r="L1019" s="109">
        <v>0</v>
      </c>
      <c r="M1019" s="109">
        <v>0</v>
      </c>
      <c r="N1019" s="416">
        <v>0</v>
      </c>
      <c r="O1019" s="109">
        <v>0</v>
      </c>
      <c r="P1019" s="109">
        <v>0</v>
      </c>
      <c r="Q1019" s="109">
        <v>0</v>
      </c>
      <c r="R1019" s="109">
        <v>0</v>
      </c>
      <c r="S1019" s="109">
        <v>0</v>
      </c>
      <c r="T1019" s="109">
        <v>0</v>
      </c>
      <c r="U1019" s="109">
        <v>0</v>
      </c>
      <c r="V1019" s="416">
        <v>0</v>
      </c>
      <c r="W1019" s="109">
        <v>0</v>
      </c>
      <c r="X1019" s="109">
        <v>0</v>
      </c>
      <c r="Y1019" s="109">
        <v>0</v>
      </c>
      <c r="Z1019" s="109">
        <v>0</v>
      </c>
      <c r="AA1019" s="109">
        <v>0</v>
      </c>
      <c r="AB1019" s="109">
        <v>0</v>
      </c>
      <c r="AC1019" s="123">
        <f>SUM(E1019:AB1019)</f>
        <v>0</v>
      </c>
      <c r="AD1019" s="658" t="s">
        <v>472</v>
      </c>
    </row>
    <row r="1020" spans="1:31">
      <c r="A1020" s="2149"/>
      <c r="B1020" s="2161"/>
      <c r="C1020" s="11" t="s">
        <v>8</v>
      </c>
      <c r="D1020" s="1013" t="s">
        <v>466</v>
      </c>
      <c r="E1020" s="717">
        <v>0</v>
      </c>
      <c r="F1020" s="715">
        <v>0</v>
      </c>
      <c r="G1020" s="715">
        <v>0</v>
      </c>
      <c r="H1020" s="762">
        <v>0</v>
      </c>
      <c r="I1020" s="715">
        <v>0</v>
      </c>
      <c r="J1020" s="715">
        <v>0</v>
      </c>
      <c r="K1020" s="715">
        <v>0</v>
      </c>
      <c r="L1020" s="715">
        <v>0</v>
      </c>
      <c r="M1020" s="715">
        <v>0</v>
      </c>
      <c r="N1020" s="762">
        <v>0</v>
      </c>
      <c r="O1020" s="715">
        <v>0</v>
      </c>
      <c r="P1020" s="715">
        <v>0</v>
      </c>
      <c r="Q1020" s="715">
        <v>0</v>
      </c>
      <c r="R1020" s="715">
        <v>0</v>
      </c>
      <c r="S1020" s="715">
        <v>0</v>
      </c>
      <c r="T1020" s="715">
        <v>0</v>
      </c>
      <c r="U1020" s="715">
        <v>0</v>
      </c>
      <c r="V1020" s="762">
        <v>0</v>
      </c>
      <c r="W1020" s="715">
        <v>0</v>
      </c>
      <c r="X1020" s="715">
        <v>0</v>
      </c>
      <c r="Y1020" s="715">
        <v>0</v>
      </c>
      <c r="Z1020" s="715">
        <v>0</v>
      </c>
      <c r="AA1020" s="715">
        <v>0</v>
      </c>
      <c r="AB1020" s="716">
        <v>0</v>
      </c>
      <c r="AC1020" s="123"/>
    </row>
    <row r="1021" spans="1:31" ht="13.5" thickBot="1">
      <c r="A1021" s="2150"/>
      <c r="B1021" s="2181"/>
      <c r="C1021" s="46" t="s">
        <v>16</v>
      </c>
      <c r="D1021" s="1006"/>
      <c r="E1021" s="109">
        <f t="shared" ref="E1021:AC1021" si="296">E1019/E1018</f>
        <v>0</v>
      </c>
      <c r="F1021" s="109">
        <f t="shared" si="296"/>
        <v>0</v>
      </c>
      <c r="G1021" s="109">
        <f t="shared" si="296"/>
        <v>0</v>
      </c>
      <c r="H1021" s="416">
        <f t="shared" si="296"/>
        <v>0</v>
      </c>
      <c r="I1021" s="109">
        <f t="shared" si="296"/>
        <v>0</v>
      </c>
      <c r="J1021" s="109">
        <f t="shared" si="296"/>
        <v>0</v>
      </c>
      <c r="K1021" s="109">
        <f t="shared" si="296"/>
        <v>0</v>
      </c>
      <c r="L1021" s="109">
        <f t="shared" si="296"/>
        <v>0</v>
      </c>
      <c r="M1021" s="109">
        <f t="shared" si="296"/>
        <v>0</v>
      </c>
      <c r="N1021" s="416">
        <f t="shared" si="296"/>
        <v>0</v>
      </c>
      <c r="O1021" s="109">
        <f t="shared" si="296"/>
        <v>0</v>
      </c>
      <c r="P1021" s="109">
        <f t="shared" si="296"/>
        <v>0</v>
      </c>
      <c r="Q1021" s="109">
        <f t="shared" si="296"/>
        <v>0</v>
      </c>
      <c r="R1021" s="109">
        <f t="shared" si="296"/>
        <v>0</v>
      </c>
      <c r="S1021" s="109">
        <f t="shared" si="296"/>
        <v>0</v>
      </c>
      <c r="T1021" s="109">
        <f t="shared" si="296"/>
        <v>0</v>
      </c>
      <c r="U1021" s="109">
        <f t="shared" si="296"/>
        <v>0</v>
      </c>
      <c r="V1021" s="416">
        <f t="shared" si="296"/>
        <v>0</v>
      </c>
      <c r="W1021" s="109">
        <f t="shared" si="296"/>
        <v>0</v>
      </c>
      <c r="X1021" s="109">
        <f t="shared" si="296"/>
        <v>0</v>
      </c>
      <c r="Y1021" s="109">
        <f t="shared" si="296"/>
        <v>0</v>
      </c>
      <c r="Z1021" s="109">
        <f t="shared" si="296"/>
        <v>0</v>
      </c>
      <c r="AA1021" s="109">
        <f t="shared" si="296"/>
        <v>0</v>
      </c>
      <c r="AB1021" s="109">
        <f t="shared" si="296"/>
        <v>0</v>
      </c>
      <c r="AC1021" s="121">
        <f t="shared" si="296"/>
        <v>0</v>
      </c>
    </row>
    <row r="1022" spans="1:31">
      <c r="A1022" s="52"/>
      <c r="B1022" s="49" t="s">
        <v>18</v>
      </c>
      <c r="C1022" s="10" t="s">
        <v>484</v>
      </c>
      <c r="D1022" s="1015" t="s">
        <v>507</v>
      </c>
      <c r="E1022" s="220">
        <v>1.3800000000046567E-2</v>
      </c>
      <c r="F1022" s="220">
        <v>1.1400000000139699E-2</v>
      </c>
      <c r="G1022" s="220">
        <v>1.4599999999627472E-2</v>
      </c>
      <c r="H1022" s="440">
        <v>1.1400000000139699E-2</v>
      </c>
      <c r="I1022" s="220">
        <v>1.2199999999720603E-2</v>
      </c>
      <c r="J1022" s="220">
        <v>1.3400000000838191E-2</v>
      </c>
      <c r="K1022" s="220">
        <v>1.0799999999580905E-2</v>
      </c>
      <c r="L1022" s="220">
        <v>1.4599999999627472E-2</v>
      </c>
      <c r="M1022" s="220">
        <v>0.03</v>
      </c>
      <c r="N1022" s="440">
        <v>3.3800000000046564E-2</v>
      </c>
      <c r="O1022" s="220">
        <v>7.0600000000558799E-2</v>
      </c>
      <c r="P1022" s="220">
        <v>7.5300000000279393E-2</v>
      </c>
      <c r="Q1022" s="220">
        <v>8.0199999999022109E-2</v>
      </c>
      <c r="R1022" s="220">
        <v>6.0700000000651927E-2</v>
      </c>
      <c r="S1022" s="220">
        <v>4.9100000000325966E-2</v>
      </c>
      <c r="T1022" s="220">
        <v>8.0099999998928986E-2</v>
      </c>
      <c r="U1022" s="220">
        <v>7.1800000000512232E-2</v>
      </c>
      <c r="V1022" s="440">
        <v>4.130000000004657E-2</v>
      </c>
      <c r="W1022" s="220">
        <v>3.3699999999953434E-2</v>
      </c>
      <c r="X1022" s="220">
        <v>8.1000000005587939E-3</v>
      </c>
      <c r="Y1022" s="220">
        <v>1.2099999999627471E-2</v>
      </c>
      <c r="Z1022" s="220">
        <v>1.2800000000279397E-2</v>
      </c>
      <c r="AA1022" s="220">
        <v>1.2399999999906867E-2</v>
      </c>
      <c r="AB1022" s="220">
        <v>1.099999999976717E-2</v>
      </c>
      <c r="AC1022" s="126">
        <f>SUM(E1022:AB1022)</f>
        <v>0.7852000000001863</v>
      </c>
      <c r="AD1022" s="658" t="s">
        <v>474</v>
      </c>
      <c r="AE1022" s="572">
        <f>MAX(E1022:AB1022)</f>
        <v>8.0199999999022109E-2</v>
      </c>
    </row>
    <row r="1023" spans="1:31" ht="13.5" thickBot="1">
      <c r="A1023" s="53"/>
      <c r="B1023" s="51" t="s">
        <v>19</v>
      </c>
      <c r="C1023" s="45" t="s">
        <v>484</v>
      </c>
      <c r="D1023" s="1009"/>
      <c r="E1023" s="84"/>
      <c r="F1023" s="84"/>
      <c r="G1023" s="84"/>
      <c r="H1023" s="437"/>
      <c r="I1023" s="84"/>
      <c r="J1023" s="84"/>
      <c r="K1023" s="84"/>
      <c r="L1023" s="84"/>
      <c r="M1023" s="84"/>
      <c r="N1023" s="437"/>
      <c r="O1023" s="185"/>
      <c r="P1023" s="185"/>
      <c r="Q1023" s="185"/>
      <c r="R1023" s="185"/>
      <c r="S1023" s="185"/>
      <c r="T1023" s="185"/>
      <c r="U1023" s="185"/>
      <c r="V1023" s="437"/>
      <c r="W1023" s="185"/>
      <c r="X1023" s="185"/>
      <c r="Y1023" s="185"/>
      <c r="Z1023" s="185"/>
      <c r="AA1023" s="185"/>
      <c r="AB1023" s="185"/>
      <c r="AC1023" s="121">
        <f>SUM(E1023:AB1023)</f>
        <v>0</v>
      </c>
    </row>
    <row r="1024" spans="1:31" s="658" customFormat="1" ht="10.5" customHeight="1">
      <c r="A1024" s="2108" t="s">
        <v>152</v>
      </c>
      <c r="B1024" s="2109"/>
      <c r="C1024" s="12" t="s">
        <v>484</v>
      </c>
      <c r="D1024" s="12"/>
      <c r="E1024" s="111">
        <f>E1002+E1006+E1010+E1014+E1018</f>
        <v>0.15359999999991486</v>
      </c>
      <c r="F1024" s="111">
        <f t="shared" ref="F1024:AC1025" si="297">F1002+F1006+F1010+F1014+F1018</f>
        <v>0.10799999999962892</v>
      </c>
      <c r="G1024" s="111">
        <f t="shared" si="297"/>
        <v>0.13920000000011895</v>
      </c>
      <c r="H1024" s="436">
        <f t="shared" si="297"/>
        <v>0.12360000000007856</v>
      </c>
      <c r="I1024" s="111">
        <f t="shared" si="297"/>
        <v>0.11639999999970313</v>
      </c>
      <c r="J1024" s="111">
        <f t="shared" si="297"/>
        <v>0.14879999999989194</v>
      </c>
      <c r="K1024" s="111">
        <f t="shared" si="297"/>
        <v>0.13559999999993125</v>
      </c>
      <c r="L1024" s="111">
        <f t="shared" si="297"/>
        <v>0.18360000000043328</v>
      </c>
      <c r="M1024" s="111">
        <f t="shared" si="297"/>
        <v>0.1355999999997948</v>
      </c>
      <c r="N1024" s="436">
        <f t="shared" si="297"/>
        <v>0.15959999999963656</v>
      </c>
      <c r="O1024" s="111">
        <f t="shared" si="297"/>
        <v>0.14760000000019316</v>
      </c>
      <c r="P1024" s="111">
        <f t="shared" si="297"/>
        <v>0.14159999999978937</v>
      </c>
      <c r="Q1024" s="111">
        <f t="shared" si="297"/>
        <v>0.15960000000004582</v>
      </c>
      <c r="R1024" s="111">
        <f t="shared" si="297"/>
        <v>0.1475999999997839</v>
      </c>
      <c r="S1024" s="111">
        <f t="shared" si="297"/>
        <v>0.17159999999962564</v>
      </c>
      <c r="T1024" s="111">
        <f t="shared" si="297"/>
        <v>0.18960000000001856</v>
      </c>
      <c r="U1024" s="111">
        <f t="shared" si="297"/>
        <v>0.15959999999977301</v>
      </c>
      <c r="V1024" s="436">
        <f t="shared" si="297"/>
        <v>0.18360000000043328</v>
      </c>
      <c r="W1024" s="111">
        <f t="shared" si="297"/>
        <v>0.17759999999975659</v>
      </c>
      <c r="X1024" s="111">
        <f t="shared" si="297"/>
        <v>0.15959999999977301</v>
      </c>
      <c r="Y1024" s="111">
        <f t="shared" si="297"/>
        <v>0.21359999999999671</v>
      </c>
      <c r="Z1024" s="111">
        <f t="shared" si="297"/>
        <v>0.15959999999977295</v>
      </c>
      <c r="AA1024" s="111">
        <f t="shared" si="297"/>
        <v>0.1656000000001768</v>
      </c>
      <c r="AB1024" s="111">
        <f t="shared" si="297"/>
        <v>0.14159999999965292</v>
      </c>
      <c r="AC1024" s="111">
        <f t="shared" si="297"/>
        <v>3.7223999999979243</v>
      </c>
    </row>
    <row r="1025" spans="1:30" s="658" customFormat="1" ht="10.5" customHeight="1" thickBot="1">
      <c r="A1025" s="2110"/>
      <c r="B1025" s="2111"/>
      <c r="C1025" s="9" t="s">
        <v>485</v>
      </c>
      <c r="D1025" s="234"/>
      <c r="E1025" s="111">
        <f>E1003+E1007+E1011+E1015+E1019</f>
        <v>1.5599999999733426E-2</v>
      </c>
      <c r="F1025" s="111">
        <f t="shared" si="297"/>
        <v>1.2600000000077216E-2</v>
      </c>
      <c r="G1025" s="111">
        <f t="shared" si="297"/>
        <v>1.3800000000202317E-2</v>
      </c>
      <c r="H1025" s="436">
        <f t="shared" si="297"/>
        <v>2.1599999999642704E-2</v>
      </c>
      <c r="I1025" s="111">
        <f t="shared" si="297"/>
        <v>2.0400000000302045E-2</v>
      </c>
      <c r="J1025" s="111">
        <f t="shared" si="297"/>
        <v>2.6999999999821965E-2</v>
      </c>
      <c r="K1025" s="111">
        <f t="shared" si="297"/>
        <v>4.3800000000294402E-2</v>
      </c>
      <c r="L1025" s="111">
        <f t="shared" si="297"/>
        <v>3.959999999950696E-2</v>
      </c>
      <c r="M1025" s="111">
        <f t="shared" si="297"/>
        <v>3.7800000000163432E-2</v>
      </c>
      <c r="N1025" s="436">
        <f t="shared" si="297"/>
        <v>6.0000000000081856E-2</v>
      </c>
      <c r="O1025" s="111">
        <f t="shared" si="297"/>
        <v>8.5799999999915152E-2</v>
      </c>
      <c r="P1025" s="111">
        <f t="shared" si="297"/>
        <v>8.5799999999932208E-2</v>
      </c>
      <c r="Q1025" s="111">
        <f t="shared" si="297"/>
        <v>6.1200000000070531E-2</v>
      </c>
      <c r="R1025" s="111">
        <f t="shared" si="297"/>
        <v>7.9799999999937657E-2</v>
      </c>
      <c r="S1025" s="111">
        <f t="shared" si="297"/>
        <v>5.5800000000351707E-2</v>
      </c>
      <c r="T1025" s="111">
        <f t="shared" si="297"/>
        <v>5.6400000000030558E-2</v>
      </c>
      <c r="U1025" s="111">
        <f t="shared" si="297"/>
        <v>6.1799999999527705E-2</v>
      </c>
      <c r="V1025" s="436">
        <f t="shared" si="297"/>
        <v>4.3800000000243242E-2</v>
      </c>
      <c r="W1025" s="111">
        <f t="shared" si="297"/>
        <v>5.0399999999814329E-2</v>
      </c>
      <c r="X1025" s="111">
        <f t="shared" si="297"/>
        <v>6.1799999999936975E-2</v>
      </c>
      <c r="Y1025" s="111">
        <f t="shared" si="297"/>
        <v>3.8400000000115141E-2</v>
      </c>
      <c r="Z1025" s="111">
        <f t="shared" si="297"/>
        <v>2.7599999999841883E-2</v>
      </c>
      <c r="AA1025" s="111">
        <f t="shared" si="297"/>
        <v>3.8400000000507362E-2</v>
      </c>
      <c r="AB1025" s="111">
        <f t="shared" si="297"/>
        <v>3.2399999999967122E-2</v>
      </c>
      <c r="AC1025" s="111">
        <f t="shared" si="297"/>
        <v>1.0716000000000179</v>
      </c>
    </row>
    <row r="1026" spans="1:30" s="658" customFormat="1" ht="10.5" customHeight="1">
      <c r="A1026" s="2097" t="s">
        <v>153</v>
      </c>
      <c r="B1026" s="2112"/>
      <c r="C1026" s="7" t="s">
        <v>484</v>
      </c>
      <c r="D1026" s="7"/>
      <c r="E1026" s="108">
        <f t="shared" ref="E1026:AC1027" si="298">E988+E992-E1024</f>
        <v>-2.1599999995942198E-2</v>
      </c>
      <c r="F1026" s="108">
        <f t="shared" si="298"/>
        <v>-7.2000000025582156E-3</v>
      </c>
      <c r="G1026" s="108">
        <f t="shared" si="298"/>
        <v>-8.399999996390739E-3</v>
      </c>
      <c r="H1026" s="415">
        <f t="shared" si="298"/>
        <v>4.7999999960666451E-3</v>
      </c>
      <c r="I1026" s="108">
        <f t="shared" si="298"/>
        <v>8.4000000060768937E-3</v>
      </c>
      <c r="J1026" s="108">
        <f t="shared" si="298"/>
        <v>-4.8000000022056788E-3</v>
      </c>
      <c r="K1026" s="108">
        <f t="shared" si="298"/>
        <v>3.0000000002155497E-2</v>
      </c>
      <c r="L1026" s="108">
        <f t="shared" si="298"/>
        <v>8.3999999917523382E-3</v>
      </c>
      <c r="M1026" s="108">
        <f t="shared" si="298"/>
        <v>8.4000000060769076E-3</v>
      </c>
      <c r="N1026" s="415">
        <f t="shared" si="298"/>
        <v>3.9600000002201347E-2</v>
      </c>
      <c r="O1026" s="108">
        <f t="shared" si="298"/>
        <v>-3.6000000030526058E-3</v>
      </c>
      <c r="P1026" s="108">
        <f t="shared" si="298"/>
        <v>3.1200000003218514E-2</v>
      </c>
      <c r="Q1026" s="108">
        <f t="shared" si="298"/>
        <v>2.0399999996243451E-2</v>
      </c>
      <c r="R1026" s="108">
        <f t="shared" si="298"/>
        <v>3.239999999814247E-2</v>
      </c>
      <c r="S1026" s="108">
        <f t="shared" si="298"/>
        <v>6.8400000002338895E-2</v>
      </c>
      <c r="T1026" s="108">
        <f t="shared" si="298"/>
        <v>5.0400000001945972E-2</v>
      </c>
      <c r="U1026" s="108">
        <f t="shared" si="298"/>
        <v>2.7599999997983099E-2</v>
      </c>
      <c r="V1026" s="415">
        <f t="shared" si="298"/>
        <v>-2.7600000000302299E-2</v>
      </c>
      <c r="W1026" s="108">
        <f t="shared" si="298"/>
        <v>5.5200000002378208E-2</v>
      </c>
      <c r="X1026" s="108">
        <f t="shared" si="298"/>
        <v>2.0399999998153368E-2</v>
      </c>
      <c r="Y1026" s="108">
        <f t="shared" si="298"/>
        <v>4.8000000024785716E-3</v>
      </c>
      <c r="Z1026" s="108">
        <f t="shared" si="298"/>
        <v>4.4400000001405759E-2</v>
      </c>
      <c r="AA1026" s="108">
        <f t="shared" si="298"/>
        <v>5.5199999998967547E-2</v>
      </c>
      <c r="AB1026" s="108">
        <f t="shared" si="298"/>
        <v>6.9599999992624367E-2</v>
      </c>
      <c r="AC1026" s="108">
        <f t="shared" si="298"/>
        <v>0.50639999999975815</v>
      </c>
    </row>
    <row r="1027" spans="1:30" s="658" customFormat="1" ht="10.5" customHeight="1" thickBot="1">
      <c r="A1027" s="2110"/>
      <c r="B1027" s="2111"/>
      <c r="C1027" s="9" t="s">
        <v>485</v>
      </c>
      <c r="D1027" s="234"/>
      <c r="E1027" s="111">
        <f t="shared" si="298"/>
        <v>5.6400000001838174E-2</v>
      </c>
      <c r="F1027" s="111">
        <f t="shared" si="298"/>
        <v>7.0200000002057547E-2</v>
      </c>
      <c r="G1027" s="111">
        <f t="shared" si="298"/>
        <v>0.10739999999775023</v>
      </c>
      <c r="H1027" s="436">
        <f t="shared" si="298"/>
        <v>6.1200000000854966E-2</v>
      </c>
      <c r="I1027" s="111">
        <f t="shared" si="298"/>
        <v>7.6799999997126639E-2</v>
      </c>
      <c r="J1027" s="111">
        <f t="shared" si="298"/>
        <v>6.900000000227352E-2</v>
      </c>
      <c r="K1027" s="111">
        <f t="shared" si="298"/>
        <v>2.8200000001277196E-2</v>
      </c>
      <c r="L1027" s="111">
        <f t="shared" si="298"/>
        <v>8.3999999971752018E-3</v>
      </c>
      <c r="M1027" s="111">
        <f t="shared" si="298"/>
        <v>3.4200000001408166E-2</v>
      </c>
      <c r="N1027" s="436">
        <f t="shared" si="298"/>
        <v>3.6000000002013623E-2</v>
      </c>
      <c r="O1027" s="111">
        <f t="shared" si="298"/>
        <v>1.0199999997814749E-2</v>
      </c>
      <c r="P1027" s="111">
        <f t="shared" si="298"/>
        <v>-1.379999999836061E-2</v>
      </c>
      <c r="Q1027" s="111">
        <f t="shared" si="298"/>
        <v>3.479999999765937E-2</v>
      </c>
      <c r="R1027" s="111">
        <f t="shared" si="298"/>
        <v>-7.7999999983660584E-3</v>
      </c>
      <c r="S1027" s="111">
        <f t="shared" si="298"/>
        <v>-7.7999999993039679E-3</v>
      </c>
      <c r="T1027" s="111">
        <f t="shared" si="298"/>
        <v>3.9599999997699344E-2</v>
      </c>
      <c r="U1027" s="111">
        <f t="shared" si="298"/>
        <v>3.4200000002567774E-2</v>
      </c>
      <c r="V1027" s="436">
        <f t="shared" si="298"/>
        <v>2.8199999996962793E-2</v>
      </c>
      <c r="W1027" s="111">
        <f t="shared" si="298"/>
        <v>2.1600000001757269E-2</v>
      </c>
      <c r="X1027" s="111">
        <f t="shared" si="298"/>
        <v>3.4199999997792926E-2</v>
      </c>
      <c r="Y1027" s="111">
        <f t="shared" si="298"/>
        <v>5.7600000001980338E-2</v>
      </c>
      <c r="Z1027" s="111">
        <f t="shared" si="298"/>
        <v>9.2399999998411891E-2</v>
      </c>
      <c r="AA1027" s="111">
        <f t="shared" si="298"/>
        <v>5.7600000001588117E-2</v>
      </c>
      <c r="AB1027" s="111">
        <f t="shared" si="298"/>
        <v>3.9600000001604477E-2</v>
      </c>
      <c r="AC1027" s="111">
        <f t="shared" si="298"/>
        <v>0.96840000000358417</v>
      </c>
    </row>
    <row r="1028" spans="1:30" s="32" customFormat="1" ht="10.5" customHeight="1">
      <c r="A1028" s="2167" t="s">
        <v>9</v>
      </c>
      <c r="B1028" s="2168"/>
      <c r="C1028" s="14" t="s">
        <v>484</v>
      </c>
      <c r="D1028" s="14"/>
      <c r="E1028" s="20"/>
      <c r="F1028" s="20"/>
      <c r="G1028" s="20"/>
      <c r="H1028" s="20"/>
      <c r="I1028" s="20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  <c r="W1028" s="20"/>
      <c r="X1028" s="20"/>
      <c r="Y1028" s="20"/>
      <c r="Z1028" s="20"/>
      <c r="AA1028" s="20"/>
      <c r="AB1028" s="20"/>
      <c r="AC1028" s="92"/>
    </row>
    <row r="1029" spans="1:30" s="32" customFormat="1" ht="10.5" customHeight="1" thickBot="1">
      <c r="A1029" s="2169"/>
      <c r="B1029" s="2170"/>
      <c r="C1029" s="15" t="s">
        <v>485</v>
      </c>
      <c r="D1029" s="15"/>
      <c r="E1029" s="93"/>
      <c r="F1029" s="93"/>
      <c r="G1029" s="93"/>
      <c r="H1029" s="93"/>
      <c r="I1029" s="93"/>
      <c r="J1029" s="93"/>
      <c r="K1029" s="93"/>
      <c r="L1029" s="93"/>
      <c r="M1029" s="93"/>
      <c r="N1029" s="93"/>
      <c r="O1029" s="93"/>
      <c r="P1029" s="93"/>
      <c r="Q1029" s="93"/>
      <c r="R1029" s="93"/>
      <c r="S1029" s="93"/>
      <c r="T1029" s="93"/>
      <c r="U1029" s="93"/>
      <c r="V1029" s="93"/>
      <c r="W1029" s="93"/>
      <c r="X1029" s="93"/>
      <c r="Y1029" s="93"/>
      <c r="Z1029" s="93"/>
      <c r="AA1029" s="93"/>
      <c r="AB1029" s="93"/>
      <c r="AC1029" s="94"/>
    </row>
    <row r="1030" spans="1:30" s="72" customFormat="1" ht="30" customHeight="1" thickBot="1">
      <c r="A1030" s="40"/>
      <c r="B1030" s="41"/>
      <c r="C1030" s="42"/>
      <c r="D1030" s="42"/>
      <c r="E1030" s="98"/>
      <c r="F1030" s="98"/>
      <c r="G1030" s="98"/>
      <c r="H1030" s="100"/>
      <c r="I1030" s="98"/>
      <c r="J1030" s="98"/>
      <c r="K1030" s="98"/>
      <c r="L1030" s="98"/>
      <c r="M1030" s="98"/>
      <c r="N1030" s="199"/>
      <c r="O1030" s="101"/>
      <c r="P1030" s="101"/>
      <c r="Q1030" s="101"/>
      <c r="R1030" s="101"/>
      <c r="S1030" s="101"/>
      <c r="T1030" s="101"/>
      <c r="U1030" s="101"/>
      <c r="V1030" s="199"/>
      <c r="W1030" s="101"/>
      <c r="X1030" s="101"/>
      <c r="Y1030" s="101"/>
      <c r="Z1030" s="101"/>
      <c r="AA1030" s="101"/>
      <c r="AB1030" s="101"/>
      <c r="AC1030" s="101"/>
    </row>
    <row r="1031" spans="1:30" s="658" customFormat="1" ht="28.5" customHeight="1">
      <c r="A1031" s="133" t="s">
        <v>17</v>
      </c>
      <c r="B1031" s="134" t="s">
        <v>5</v>
      </c>
      <c r="C1031" s="6" t="s">
        <v>14</v>
      </c>
      <c r="D1031" s="237" t="s">
        <v>499</v>
      </c>
      <c r="E1031" s="2119" t="s">
        <v>15</v>
      </c>
      <c r="F1031" s="2119"/>
      <c r="G1031" s="2119"/>
      <c r="H1031" s="2119"/>
      <c r="I1031" s="2119"/>
      <c r="J1031" s="2119"/>
      <c r="K1031" s="2119"/>
      <c r="L1031" s="2119"/>
      <c r="M1031" s="2119"/>
      <c r="N1031" s="2119"/>
      <c r="O1031" s="2119"/>
      <c r="P1031" s="2119"/>
      <c r="Q1031" s="2119"/>
      <c r="R1031" s="2119"/>
      <c r="S1031" s="2119"/>
      <c r="T1031" s="2119"/>
      <c r="U1031" s="2119"/>
      <c r="V1031" s="2119"/>
      <c r="W1031" s="2119"/>
      <c r="X1031" s="2119"/>
      <c r="Y1031" s="2119"/>
      <c r="Z1031" s="2119"/>
      <c r="AA1031" s="2119"/>
      <c r="AB1031" s="2119"/>
      <c r="AC1031" s="2102" t="s">
        <v>10</v>
      </c>
    </row>
    <row r="1032" spans="1:30" s="13" customFormat="1" ht="12.75" customHeight="1" thickBot="1">
      <c r="A1032" s="2121" t="s">
        <v>369</v>
      </c>
      <c r="B1032" s="2122"/>
      <c r="C1032" s="17"/>
      <c r="D1032" s="17"/>
      <c r="E1032" s="18">
        <v>1</v>
      </c>
      <c r="F1032" s="18">
        <v>2</v>
      </c>
      <c r="G1032" s="18">
        <v>3</v>
      </c>
      <c r="H1032" s="18">
        <v>4</v>
      </c>
      <c r="I1032" s="18">
        <v>5</v>
      </c>
      <c r="J1032" s="18">
        <v>6</v>
      </c>
      <c r="K1032" s="18">
        <v>7</v>
      </c>
      <c r="L1032" s="18">
        <v>8</v>
      </c>
      <c r="M1032" s="18">
        <v>9</v>
      </c>
      <c r="N1032" s="18">
        <v>10</v>
      </c>
      <c r="O1032" s="18">
        <v>11</v>
      </c>
      <c r="P1032" s="18">
        <v>12</v>
      </c>
      <c r="Q1032" s="18">
        <v>13</v>
      </c>
      <c r="R1032" s="18">
        <v>14</v>
      </c>
      <c r="S1032" s="18">
        <v>15</v>
      </c>
      <c r="T1032" s="18">
        <v>16</v>
      </c>
      <c r="U1032" s="18">
        <v>17</v>
      </c>
      <c r="V1032" s="18">
        <v>18</v>
      </c>
      <c r="W1032" s="18">
        <v>19</v>
      </c>
      <c r="X1032" s="18">
        <v>20</v>
      </c>
      <c r="Y1032" s="18">
        <v>21</v>
      </c>
      <c r="Z1032" s="18">
        <v>22</v>
      </c>
      <c r="AA1032" s="18">
        <v>23</v>
      </c>
      <c r="AB1032" s="18">
        <v>24</v>
      </c>
      <c r="AC1032" s="2120"/>
    </row>
    <row r="1033" spans="1:30" s="13" customFormat="1" ht="12.75" customHeight="1" thickBot="1">
      <c r="A1033" s="162" t="s">
        <v>293</v>
      </c>
      <c r="B1033" s="163"/>
      <c r="C1033" s="164"/>
      <c r="D1033" s="1780"/>
      <c r="E1033" s="163">
        <v>2</v>
      </c>
      <c r="F1033" s="163">
        <v>2</v>
      </c>
      <c r="G1033" s="163">
        <v>2</v>
      </c>
      <c r="H1033" s="163">
        <v>2</v>
      </c>
      <c r="I1033" s="163">
        <v>2</v>
      </c>
      <c r="J1033" s="163">
        <v>2</v>
      </c>
      <c r="K1033" s="163">
        <v>2</v>
      </c>
      <c r="L1033" s="163">
        <v>2</v>
      </c>
      <c r="M1033" s="163">
        <v>2</v>
      </c>
      <c r="N1033" s="163">
        <v>2</v>
      </c>
      <c r="O1033" s="163">
        <v>2</v>
      </c>
      <c r="P1033" s="163">
        <v>2</v>
      </c>
      <c r="Q1033" s="163">
        <v>2</v>
      </c>
      <c r="R1033" s="163">
        <v>2</v>
      </c>
      <c r="S1033" s="163">
        <v>2</v>
      </c>
      <c r="T1033" s="163">
        <v>2</v>
      </c>
      <c r="U1033" s="163">
        <v>2</v>
      </c>
      <c r="V1033" s="163">
        <v>2</v>
      </c>
      <c r="W1033" s="163">
        <v>2</v>
      </c>
      <c r="X1033" s="163">
        <v>2</v>
      </c>
      <c r="Y1033" s="163">
        <v>2</v>
      </c>
      <c r="Z1033" s="163">
        <v>2</v>
      </c>
      <c r="AA1033" s="163">
        <v>2</v>
      </c>
      <c r="AB1033" s="163">
        <v>2</v>
      </c>
      <c r="AC1033" s="618"/>
    </row>
    <row r="1034" spans="1:30" s="658" customFormat="1" ht="12">
      <c r="A1034" s="2091" t="s">
        <v>94</v>
      </c>
      <c r="B1034" s="2116" t="s">
        <v>690</v>
      </c>
      <c r="C1034" s="10" t="s">
        <v>484</v>
      </c>
      <c r="D1034" s="1053" t="s">
        <v>480</v>
      </c>
      <c r="E1034" s="225">
        <v>0.75072000000000005</v>
      </c>
      <c r="F1034" s="225">
        <v>0.73751999999999995</v>
      </c>
      <c r="G1034" s="225">
        <v>0.73512</v>
      </c>
      <c r="H1034" s="225">
        <v>0.73391999999999991</v>
      </c>
      <c r="I1034" s="225">
        <v>0.74015999999999993</v>
      </c>
      <c r="J1034" s="225">
        <v>0.75048000000000004</v>
      </c>
      <c r="K1034" s="225">
        <v>0.76200000000000001</v>
      </c>
      <c r="L1034" s="225">
        <v>0.74736000000000002</v>
      </c>
      <c r="M1034" s="225">
        <v>0.73799999999999999</v>
      </c>
      <c r="N1034" s="225">
        <v>0.69096000000000002</v>
      </c>
      <c r="O1034" s="225">
        <v>0.70872000000000002</v>
      </c>
      <c r="P1034" s="225">
        <v>0.71472000000000002</v>
      </c>
      <c r="Q1034" s="225">
        <v>0.72</v>
      </c>
      <c r="R1034" s="225">
        <v>0.73199999999999998</v>
      </c>
      <c r="S1034" s="225">
        <v>0.76656000000000002</v>
      </c>
      <c r="T1034" s="225">
        <v>0.79056000000000004</v>
      </c>
      <c r="U1034" s="225">
        <v>0.79703999999999997</v>
      </c>
      <c r="V1034" s="225">
        <v>0.80352000000000001</v>
      </c>
      <c r="W1034" s="225">
        <v>0.8004</v>
      </c>
      <c r="X1034" s="225">
        <v>0.80520000000000003</v>
      </c>
      <c r="Y1034" s="225">
        <v>0.79752000000000001</v>
      </c>
      <c r="Z1034" s="225">
        <v>0.78072000000000008</v>
      </c>
      <c r="AA1034" s="225">
        <v>0.75960000000000005</v>
      </c>
      <c r="AB1034" s="225">
        <v>0.75120000000000009</v>
      </c>
      <c r="AC1034" s="120">
        <f>SUM(E1034:AB1034)</f>
        <v>18.113999999999997</v>
      </c>
    </row>
    <row r="1035" spans="1:30" s="658" customFormat="1" ht="12">
      <c r="A1035" s="2092"/>
      <c r="B1035" s="2095"/>
      <c r="C1035" s="11" t="s">
        <v>485</v>
      </c>
      <c r="D1035" s="1089" t="s">
        <v>480</v>
      </c>
      <c r="E1035" s="264">
        <v>0</v>
      </c>
      <c r="F1035" s="264">
        <v>0</v>
      </c>
      <c r="G1035" s="264">
        <v>0</v>
      </c>
      <c r="H1035" s="264">
        <v>0</v>
      </c>
      <c r="I1035" s="264">
        <v>0</v>
      </c>
      <c r="J1035" s="264">
        <v>0</v>
      </c>
      <c r="K1035" s="264">
        <v>0</v>
      </c>
      <c r="L1035" s="264">
        <v>0</v>
      </c>
      <c r="M1035" s="264">
        <v>0</v>
      </c>
      <c r="N1035" s="264">
        <v>0</v>
      </c>
      <c r="O1035" s="264">
        <v>0</v>
      </c>
      <c r="P1035" s="264">
        <v>0</v>
      </c>
      <c r="Q1035" s="264">
        <v>0</v>
      </c>
      <c r="R1035" s="264">
        <v>0</v>
      </c>
      <c r="S1035" s="264">
        <v>0</v>
      </c>
      <c r="T1035" s="264">
        <v>0</v>
      </c>
      <c r="U1035" s="264">
        <v>0</v>
      </c>
      <c r="V1035" s="264">
        <v>0</v>
      </c>
      <c r="W1035" s="264">
        <v>0</v>
      </c>
      <c r="X1035" s="264">
        <v>0</v>
      </c>
      <c r="Y1035" s="264">
        <v>0</v>
      </c>
      <c r="Z1035" s="264">
        <v>0</v>
      </c>
      <c r="AA1035" s="264">
        <v>0</v>
      </c>
      <c r="AB1035" s="264">
        <v>0</v>
      </c>
      <c r="AC1035" s="116">
        <f>SUM(E1035:AB1035)</f>
        <v>0</v>
      </c>
      <c r="AD1035" s="658" t="s">
        <v>472</v>
      </c>
    </row>
    <row r="1036" spans="1:30" s="658" customFormat="1" ht="12">
      <c r="A1036" s="2092"/>
      <c r="B1036" s="2095"/>
      <c r="C1036" s="11" t="s">
        <v>8</v>
      </c>
      <c r="D1036" s="1005" t="s">
        <v>466</v>
      </c>
      <c r="E1036" s="1656">
        <f t="shared" ref="E1036:AB1036" si="299">E1034*1000/1.73/E1040/0.9</f>
        <v>74.064205713438412</v>
      </c>
      <c r="F1036" s="1656">
        <f t="shared" si="299"/>
        <v>72.539071810609343</v>
      </c>
      <c r="G1036" s="1656">
        <f t="shared" si="299"/>
        <v>72.303018859712452</v>
      </c>
      <c r="H1036" s="1656">
        <f t="shared" si="299"/>
        <v>72.184992384264021</v>
      </c>
      <c r="I1036" s="1656">
        <f t="shared" si="299"/>
        <v>72.576444076411363</v>
      </c>
      <c r="J1036" s="1656">
        <f t="shared" si="299"/>
        <v>73.813757745452463</v>
      </c>
      <c r="K1036" s="1656">
        <f t="shared" si="299"/>
        <v>75.876389452318733</v>
      </c>
      <c r="L1036" s="1656">
        <f t="shared" si="299"/>
        <v>74.418606851817486</v>
      </c>
      <c r="M1036" s="1656">
        <f t="shared" si="299"/>
        <v>73.033660404073444</v>
      </c>
      <c r="N1036" s="1656">
        <f t="shared" si="299"/>
        <v>68.063879532895328</v>
      </c>
      <c r="O1036" s="1656">
        <f t="shared" si="299"/>
        <v>70.028160663998818</v>
      </c>
      <c r="P1036" s="1656">
        <f t="shared" si="299"/>
        <v>70.404388068413439</v>
      </c>
      <c r="Q1036" s="1656">
        <f t="shared" si="299"/>
        <v>70.492035014988801</v>
      </c>
      <c r="R1036" s="1656">
        <f t="shared" si="299"/>
        <v>71.996150023546519</v>
      </c>
      <c r="S1036" s="1656">
        <f t="shared" si="299"/>
        <v>75.743293315547646</v>
      </c>
      <c r="T1036" s="1656">
        <f t="shared" si="299"/>
        <v>78.355812229223133</v>
      </c>
      <c r="U1036" s="1656">
        <f t="shared" si="299"/>
        <v>79.365508463354487</v>
      </c>
      <c r="V1036" s="1656">
        <f t="shared" si="299"/>
        <v>79.640333741177614</v>
      </c>
      <c r="W1036" s="1656">
        <f t="shared" si="299"/>
        <v>78.965513444474766</v>
      </c>
      <c r="X1036" s="1656">
        <f t="shared" si="299"/>
        <v>79.317233703669274</v>
      </c>
      <c r="Y1036" s="1656">
        <f t="shared" si="299"/>
        <v>78.560705692188648</v>
      </c>
      <c r="Z1036" s="1656">
        <f t="shared" si="299"/>
        <v>77.023932604160862</v>
      </c>
      <c r="AA1036" s="1656">
        <f t="shared" si="299"/>
        <v>75.171230952485345</v>
      </c>
      <c r="AB1036" s="1656">
        <f t="shared" si="299"/>
        <v>74.111561343689971</v>
      </c>
      <c r="AC1036" s="116"/>
    </row>
    <row r="1037" spans="1:30" s="658" customFormat="1" ht="12" thickBot="1">
      <c r="A1037" s="2135"/>
      <c r="B1037" s="2136"/>
      <c r="C1037" s="45" t="s">
        <v>16</v>
      </c>
      <c r="D1037" s="45"/>
      <c r="E1037" s="125">
        <f t="shared" ref="E1037:AC1037" si="300">E1035/E1034</f>
        <v>0</v>
      </c>
      <c r="F1037" s="125">
        <f t="shared" si="300"/>
        <v>0</v>
      </c>
      <c r="G1037" s="125">
        <f t="shared" si="300"/>
        <v>0</v>
      </c>
      <c r="H1037" s="438">
        <f t="shared" si="300"/>
        <v>0</v>
      </c>
      <c r="I1037" s="125">
        <f t="shared" si="300"/>
        <v>0</v>
      </c>
      <c r="J1037" s="125">
        <f t="shared" si="300"/>
        <v>0</v>
      </c>
      <c r="K1037" s="125">
        <f t="shared" si="300"/>
        <v>0</v>
      </c>
      <c r="L1037" s="125">
        <f t="shared" si="300"/>
        <v>0</v>
      </c>
      <c r="M1037" s="125">
        <f t="shared" si="300"/>
        <v>0</v>
      </c>
      <c r="N1037" s="438">
        <f t="shared" si="300"/>
        <v>0</v>
      </c>
      <c r="O1037" s="125">
        <f t="shared" si="300"/>
        <v>0</v>
      </c>
      <c r="P1037" s="125">
        <f t="shared" si="300"/>
        <v>0</v>
      </c>
      <c r="Q1037" s="125">
        <f t="shared" si="300"/>
        <v>0</v>
      </c>
      <c r="R1037" s="125">
        <f t="shared" si="300"/>
        <v>0</v>
      </c>
      <c r="S1037" s="125">
        <f t="shared" si="300"/>
        <v>0</v>
      </c>
      <c r="T1037" s="125">
        <f t="shared" si="300"/>
        <v>0</v>
      </c>
      <c r="U1037" s="125">
        <f t="shared" si="300"/>
        <v>0</v>
      </c>
      <c r="V1037" s="438">
        <f t="shared" si="300"/>
        <v>0</v>
      </c>
      <c r="W1037" s="125">
        <f t="shared" si="300"/>
        <v>0</v>
      </c>
      <c r="X1037" s="125">
        <f t="shared" si="300"/>
        <v>0</v>
      </c>
      <c r="Y1037" s="125">
        <f t="shared" si="300"/>
        <v>0</v>
      </c>
      <c r="Z1037" s="125">
        <f t="shared" si="300"/>
        <v>0</v>
      </c>
      <c r="AA1037" s="125">
        <f t="shared" si="300"/>
        <v>0</v>
      </c>
      <c r="AB1037" s="125">
        <f t="shared" si="300"/>
        <v>0</v>
      </c>
      <c r="AC1037" s="121">
        <f t="shared" si="300"/>
        <v>0</v>
      </c>
    </row>
    <row r="1038" spans="1:30" s="658" customFormat="1" ht="12" thickBot="1">
      <c r="A1038" s="619" t="s">
        <v>515</v>
      </c>
      <c r="B1038" s="620"/>
      <c r="C1038" s="621"/>
      <c r="D1038" s="295"/>
      <c r="E1038" s="295">
        <f>SQRT(E1034*E1034+E1035*E1035)</f>
        <v>0.75072000000000005</v>
      </c>
      <c r="F1038" s="295">
        <f t="shared" ref="F1038:AB1038" si="301">SQRT(F1034*F1034+F1035*F1035)</f>
        <v>0.73751999999999995</v>
      </c>
      <c r="G1038" s="295">
        <f t="shared" si="301"/>
        <v>0.73512</v>
      </c>
      <c r="H1038" s="295">
        <f t="shared" si="301"/>
        <v>0.73391999999999991</v>
      </c>
      <c r="I1038" s="295">
        <f t="shared" si="301"/>
        <v>0.74015999999999993</v>
      </c>
      <c r="J1038" s="295">
        <f t="shared" si="301"/>
        <v>0.75048000000000004</v>
      </c>
      <c r="K1038" s="295">
        <f t="shared" si="301"/>
        <v>0.76200000000000001</v>
      </c>
      <c r="L1038" s="295">
        <f t="shared" si="301"/>
        <v>0.74736000000000002</v>
      </c>
      <c r="M1038" s="295">
        <f t="shared" si="301"/>
        <v>0.73799999999999999</v>
      </c>
      <c r="N1038" s="295">
        <f t="shared" si="301"/>
        <v>0.69096000000000002</v>
      </c>
      <c r="O1038" s="295">
        <f t="shared" si="301"/>
        <v>0.70872000000000002</v>
      </c>
      <c r="P1038" s="295">
        <f t="shared" si="301"/>
        <v>0.71472000000000002</v>
      </c>
      <c r="Q1038" s="295">
        <f t="shared" si="301"/>
        <v>0.72</v>
      </c>
      <c r="R1038" s="295">
        <f t="shared" si="301"/>
        <v>0.73199999999999998</v>
      </c>
      <c r="S1038" s="295">
        <f t="shared" si="301"/>
        <v>0.76656000000000002</v>
      </c>
      <c r="T1038" s="295">
        <f t="shared" si="301"/>
        <v>0.79056000000000004</v>
      </c>
      <c r="U1038" s="295">
        <f t="shared" si="301"/>
        <v>0.79703999999999997</v>
      </c>
      <c r="V1038" s="295">
        <f t="shared" si="301"/>
        <v>0.80352000000000001</v>
      </c>
      <c r="W1038" s="295">
        <f t="shared" si="301"/>
        <v>0.8004</v>
      </c>
      <c r="X1038" s="295">
        <f t="shared" si="301"/>
        <v>0.80520000000000003</v>
      </c>
      <c r="Y1038" s="295">
        <f t="shared" si="301"/>
        <v>0.79752000000000001</v>
      </c>
      <c r="Z1038" s="295">
        <f t="shared" si="301"/>
        <v>0.78072000000000008</v>
      </c>
      <c r="AA1038" s="295">
        <f t="shared" si="301"/>
        <v>0.75960000000000005</v>
      </c>
      <c r="AB1038" s="295">
        <f t="shared" si="301"/>
        <v>0.75120000000000009</v>
      </c>
      <c r="AC1038" s="788"/>
      <c r="AD1038" s="119">
        <f>MAX(E1038:AB1038)</f>
        <v>0.80520000000000003</v>
      </c>
    </row>
    <row r="1039" spans="1:30" s="13" customFormat="1" ht="14.25" customHeight="1" thickBot="1">
      <c r="A1039" s="142" t="s">
        <v>297</v>
      </c>
      <c r="B1039" s="143"/>
      <c r="C1039" s="144"/>
      <c r="D1039" s="144"/>
      <c r="E1039" s="145">
        <v>1</v>
      </c>
      <c r="F1039" s="145">
        <v>2</v>
      </c>
      <c r="G1039" s="145">
        <v>3</v>
      </c>
      <c r="H1039" s="145">
        <v>4</v>
      </c>
      <c r="I1039" s="145">
        <v>5</v>
      </c>
      <c r="J1039" s="145">
        <v>6</v>
      </c>
      <c r="K1039" s="145">
        <v>7</v>
      </c>
      <c r="L1039" s="145">
        <v>8</v>
      </c>
      <c r="M1039" s="145">
        <v>9</v>
      </c>
      <c r="N1039" s="145">
        <v>10</v>
      </c>
      <c r="O1039" s="145">
        <v>11</v>
      </c>
      <c r="P1039" s="145">
        <v>12</v>
      </c>
      <c r="Q1039" s="145">
        <v>13</v>
      </c>
      <c r="R1039" s="145">
        <v>14</v>
      </c>
      <c r="S1039" s="145">
        <v>15</v>
      </c>
      <c r="T1039" s="145">
        <v>16</v>
      </c>
      <c r="U1039" s="145">
        <v>17</v>
      </c>
      <c r="V1039" s="145">
        <v>18</v>
      </c>
      <c r="W1039" s="145">
        <v>19</v>
      </c>
      <c r="X1039" s="145">
        <v>20</v>
      </c>
      <c r="Y1039" s="145">
        <v>21</v>
      </c>
      <c r="Z1039" s="145">
        <v>22</v>
      </c>
      <c r="AA1039" s="145">
        <v>23</v>
      </c>
      <c r="AB1039" s="145">
        <v>24</v>
      </c>
      <c r="AC1039" s="146"/>
    </row>
    <row r="1040" spans="1:30" s="32" customFormat="1" ht="14.25" customHeight="1" thickBot="1">
      <c r="A1040" s="766" t="s">
        <v>148</v>
      </c>
      <c r="B1040" s="767"/>
      <c r="C1040" s="425" t="s">
        <v>13</v>
      </c>
      <c r="D1040" s="425" t="s">
        <v>466</v>
      </c>
      <c r="E1040" s="2042">
        <v>6.5100002288818359</v>
      </c>
      <c r="F1040" s="2043">
        <v>6.5300002098083496</v>
      </c>
      <c r="G1040" s="2043">
        <v>6.5300002098083496</v>
      </c>
      <c r="H1040" s="2043">
        <v>6.5300002098083496</v>
      </c>
      <c r="I1040" s="2043">
        <v>6.5500001907348633</v>
      </c>
      <c r="J1040" s="2043">
        <v>6.5300002098083496</v>
      </c>
      <c r="K1040" s="2043">
        <v>6.4499998092651367</v>
      </c>
      <c r="L1040" s="2043">
        <v>6.4499998092651367</v>
      </c>
      <c r="M1040" s="2043">
        <v>6.4899997711181641</v>
      </c>
      <c r="N1040" s="2043">
        <v>6.5199999809265137</v>
      </c>
      <c r="O1040" s="2043">
        <v>6.5</v>
      </c>
      <c r="P1040" s="2043">
        <v>6.5199999809265137</v>
      </c>
      <c r="Q1040" s="2043">
        <v>6.559999942779541</v>
      </c>
      <c r="R1040" s="2043">
        <v>6.5300002098083496</v>
      </c>
      <c r="S1040" s="2043">
        <v>6.5</v>
      </c>
      <c r="T1040" s="2043">
        <v>6.4800000190734863</v>
      </c>
      <c r="U1040" s="2043">
        <v>6.4499998092651367</v>
      </c>
      <c r="V1040" s="2043">
        <v>6.4800000190734863</v>
      </c>
      <c r="W1040" s="2043">
        <v>6.5100002288818359</v>
      </c>
      <c r="X1040" s="2043">
        <v>6.5199999809265137</v>
      </c>
      <c r="Y1040" s="2043">
        <v>6.5199999809265137</v>
      </c>
      <c r="Z1040" s="2043">
        <v>6.5100002288818359</v>
      </c>
      <c r="AA1040" s="2043">
        <v>6.4899997711181641</v>
      </c>
      <c r="AB1040" s="2044">
        <v>6.5100002288818359</v>
      </c>
      <c r="AC1040" s="765"/>
    </row>
    <row r="1041" spans="1:31">
      <c r="A1041" s="2091" t="s">
        <v>125</v>
      </c>
      <c r="B1041" s="2094" t="s">
        <v>452</v>
      </c>
      <c r="C1041" s="10" t="s">
        <v>484</v>
      </c>
      <c r="D1041" s="10"/>
      <c r="E1041" s="80"/>
      <c r="F1041" s="80"/>
      <c r="G1041" s="80"/>
      <c r="H1041" s="414"/>
      <c r="I1041" s="80"/>
      <c r="J1041" s="80"/>
      <c r="K1041" s="80"/>
      <c r="L1041" s="80"/>
      <c r="M1041" s="80"/>
      <c r="N1041" s="414"/>
      <c r="O1041" s="184"/>
      <c r="P1041" s="184"/>
      <c r="Q1041" s="184"/>
      <c r="R1041" s="184"/>
      <c r="S1041" s="184"/>
      <c r="T1041" s="184"/>
      <c r="U1041" s="184"/>
      <c r="V1041" s="414"/>
      <c r="W1041" s="184"/>
      <c r="X1041" s="184"/>
      <c r="Y1041" s="184"/>
      <c r="Z1041" s="184"/>
      <c r="AA1041" s="184"/>
      <c r="AB1041" s="184"/>
      <c r="AC1041" s="123"/>
    </row>
    <row r="1042" spans="1:31">
      <c r="A1042" s="2149"/>
      <c r="B1042" s="2161"/>
      <c r="C1042" s="11" t="s">
        <v>485</v>
      </c>
      <c r="D1042" s="11"/>
      <c r="E1042" s="82"/>
      <c r="F1042" s="82"/>
      <c r="G1042" s="82"/>
      <c r="H1042" s="418"/>
      <c r="I1042" s="82"/>
      <c r="J1042" s="82"/>
      <c r="K1042" s="82"/>
      <c r="L1042" s="82"/>
      <c r="M1042" s="82"/>
      <c r="N1042" s="418"/>
      <c r="O1042" s="183"/>
      <c r="P1042" s="183"/>
      <c r="Q1042" s="183"/>
      <c r="R1042" s="183"/>
      <c r="S1042" s="183"/>
      <c r="T1042" s="183"/>
      <c r="U1042" s="183"/>
      <c r="V1042" s="418"/>
      <c r="W1042" s="183"/>
      <c r="X1042" s="183"/>
      <c r="Y1042" s="183"/>
      <c r="Z1042" s="183"/>
      <c r="AA1042" s="183"/>
      <c r="AB1042" s="183"/>
      <c r="AC1042" s="123"/>
    </row>
    <row r="1043" spans="1:31">
      <c r="A1043" s="2149"/>
      <c r="B1043" s="2161"/>
      <c r="C1043" s="11" t="s">
        <v>8</v>
      </c>
      <c r="D1043" s="11"/>
      <c r="E1043" s="112"/>
      <c r="F1043" s="112"/>
      <c r="G1043" s="112"/>
      <c r="H1043" s="417"/>
      <c r="I1043" s="112"/>
      <c r="J1043" s="112"/>
      <c r="K1043" s="112"/>
      <c r="L1043" s="112"/>
      <c r="M1043" s="112"/>
      <c r="N1043" s="417"/>
      <c r="O1043" s="112"/>
      <c r="P1043" s="112"/>
      <c r="Q1043" s="112"/>
      <c r="R1043" s="112"/>
      <c r="S1043" s="112"/>
      <c r="T1043" s="112"/>
      <c r="U1043" s="112"/>
      <c r="V1043" s="417"/>
      <c r="W1043" s="112"/>
      <c r="X1043" s="112"/>
      <c r="Y1043" s="112"/>
      <c r="Z1043" s="112"/>
      <c r="AA1043" s="112"/>
      <c r="AB1043" s="112"/>
      <c r="AC1043" s="123"/>
    </row>
    <row r="1044" spans="1:31" ht="13.5" thickBot="1">
      <c r="A1044" s="2150"/>
      <c r="B1044" s="2181"/>
      <c r="C1044" s="46" t="s">
        <v>16</v>
      </c>
      <c r="D1044" s="46"/>
      <c r="E1044" s="285"/>
      <c r="F1044" s="285"/>
      <c r="G1044" s="285"/>
      <c r="H1044" s="462"/>
      <c r="I1044" s="285"/>
      <c r="J1044" s="285"/>
      <c r="K1044" s="285"/>
      <c r="L1044" s="285"/>
      <c r="M1044" s="285"/>
      <c r="N1044" s="462"/>
      <c r="O1044" s="285"/>
      <c r="P1044" s="285"/>
      <c r="Q1044" s="285"/>
      <c r="R1044" s="285"/>
      <c r="S1044" s="285"/>
      <c r="T1044" s="285"/>
      <c r="U1044" s="285"/>
      <c r="V1044" s="462"/>
      <c r="W1044" s="285"/>
      <c r="X1044" s="285"/>
      <c r="Y1044" s="285"/>
      <c r="Z1044" s="285"/>
      <c r="AA1044" s="285"/>
      <c r="AB1044" s="285"/>
      <c r="AC1044" s="179"/>
    </row>
    <row r="1045" spans="1:31">
      <c r="A1045" s="2091" t="s">
        <v>101</v>
      </c>
      <c r="B1045" s="2116" t="s">
        <v>451</v>
      </c>
      <c r="C1045" s="10" t="s">
        <v>484</v>
      </c>
      <c r="D1045" s="1053" t="s">
        <v>480</v>
      </c>
      <c r="E1045" s="225">
        <v>0.31890000000000002</v>
      </c>
      <c r="F1045" s="225">
        <v>0.31469999999999998</v>
      </c>
      <c r="G1045" s="225">
        <v>0.31578000000000001</v>
      </c>
      <c r="H1045" s="440">
        <v>0.31463999999999998</v>
      </c>
      <c r="I1045" s="225">
        <v>0.31463999999999998</v>
      </c>
      <c r="J1045" s="225">
        <v>0.31751999999999997</v>
      </c>
      <c r="K1045" s="225">
        <v>0.32663999999999999</v>
      </c>
      <c r="L1045" s="225">
        <v>0.32580000000000003</v>
      </c>
      <c r="M1045" s="225">
        <v>0.32303999999999999</v>
      </c>
      <c r="N1045" s="440">
        <v>0.31734000000000001</v>
      </c>
      <c r="O1045" s="225">
        <v>0.31913999999999998</v>
      </c>
      <c r="P1045" s="225">
        <v>0.30828000000000005</v>
      </c>
      <c r="Q1045" s="225">
        <v>0.31145999999999996</v>
      </c>
      <c r="R1045" s="225">
        <v>0.32238</v>
      </c>
      <c r="S1045" s="225">
        <v>0.33462000000000003</v>
      </c>
      <c r="T1045" s="225">
        <v>0.33335999999999999</v>
      </c>
      <c r="U1045" s="225">
        <v>0.33882000000000001</v>
      </c>
      <c r="V1045" s="440">
        <v>0.34223999999999999</v>
      </c>
      <c r="W1045" s="225">
        <v>0.34236</v>
      </c>
      <c r="X1045" s="225">
        <v>0.35087999999999997</v>
      </c>
      <c r="Y1045" s="225">
        <v>0.34884000000000004</v>
      </c>
      <c r="Z1045" s="225">
        <v>0.34001999999999999</v>
      </c>
      <c r="AA1045" s="225">
        <v>0.32568000000000003</v>
      </c>
      <c r="AB1045" s="225">
        <v>0.32130000000000003</v>
      </c>
      <c r="AC1045" s="120">
        <f>SUM(E1045:AB1045)</f>
        <v>7.828380000000001</v>
      </c>
      <c r="AD1045" s="4">
        <f>MAX(E1045:AB1045)</f>
        <v>0.35087999999999997</v>
      </c>
      <c r="AE1045" s="4">
        <f>MIN(E1045:AB1045)</f>
        <v>0.30828000000000005</v>
      </c>
    </row>
    <row r="1046" spans="1:31">
      <c r="A1046" s="2188"/>
      <c r="B1046" s="2151"/>
      <c r="C1046" s="11" t="s">
        <v>485</v>
      </c>
      <c r="D1046" s="1089" t="s">
        <v>480</v>
      </c>
      <c r="E1046" s="264">
        <v>5.2380000000000003E-2</v>
      </c>
      <c r="F1046" s="264">
        <v>5.2080000000000001E-2</v>
      </c>
      <c r="G1046" s="264">
        <v>5.2080000000000001E-2</v>
      </c>
      <c r="H1046" s="443">
        <v>5.2080000000000001E-2</v>
      </c>
      <c r="I1046" s="264">
        <v>5.2800000000000007E-2</v>
      </c>
      <c r="J1046" s="264">
        <v>5.1120000000000006E-2</v>
      </c>
      <c r="K1046" s="264">
        <v>5.0999999999999997E-2</v>
      </c>
      <c r="L1046" s="264">
        <v>4.8719999999999999E-2</v>
      </c>
      <c r="M1046" s="264">
        <v>4.308E-2</v>
      </c>
      <c r="N1046" s="443">
        <v>3.9960000000000002E-2</v>
      </c>
      <c r="O1046" s="264">
        <v>4.0619999999999996E-2</v>
      </c>
      <c r="P1046" s="264">
        <v>4.1640000000000003E-2</v>
      </c>
      <c r="Q1046" s="264">
        <v>4.3679999999999997E-2</v>
      </c>
      <c r="R1046" s="264">
        <v>4.5480000000000007E-2</v>
      </c>
      <c r="S1046" s="264">
        <v>4.7160000000000001E-2</v>
      </c>
      <c r="T1046" s="264">
        <v>5.16E-2</v>
      </c>
      <c r="U1046" s="264">
        <v>5.1300000000000005E-2</v>
      </c>
      <c r="V1046" s="443">
        <v>5.1300000000000005E-2</v>
      </c>
      <c r="W1046" s="264">
        <v>5.0999999999999997E-2</v>
      </c>
      <c r="X1046" s="264">
        <v>5.3160000000000006E-2</v>
      </c>
      <c r="Y1046" s="264">
        <v>5.2620000000000007E-2</v>
      </c>
      <c r="Z1046" s="264">
        <v>5.1720000000000002E-2</v>
      </c>
      <c r="AA1046" s="264">
        <v>5.0340000000000003E-2</v>
      </c>
      <c r="AB1046" s="264">
        <v>4.9919999999999999E-2</v>
      </c>
      <c r="AC1046" s="116">
        <f>SUM(E1046:AB1046)</f>
        <v>1.1768400000000001</v>
      </c>
      <c r="AD1046" s="658"/>
    </row>
    <row r="1047" spans="1:31">
      <c r="A1047" s="2188"/>
      <c r="B1047" s="2151"/>
      <c r="C1047" s="11" t="s">
        <v>8</v>
      </c>
      <c r="D1047" s="1005" t="s">
        <v>466</v>
      </c>
      <c r="E1047" s="1656">
        <f>E1045*1000/1.73/E1040/0.9</f>
        <v>31.46189684837957</v>
      </c>
      <c r="F1047" s="1656">
        <f t="shared" ref="F1047:AB1047" si="302">F1045*1000/1.73/F1040/0.9</f>
        <v>30.952443186352578</v>
      </c>
      <c r="G1047" s="1656">
        <f t="shared" si="302"/>
        <v>31.05866701425618</v>
      </c>
      <c r="H1047" s="775">
        <f t="shared" si="302"/>
        <v>30.946541862580158</v>
      </c>
      <c r="I1047" s="1656">
        <f t="shared" si="302"/>
        <v>30.852048697851913</v>
      </c>
      <c r="J1047" s="1656">
        <f t="shared" si="302"/>
        <v>31.229805403656407</v>
      </c>
      <c r="K1047" s="1656">
        <f t="shared" si="302"/>
        <v>32.525280643970326</v>
      </c>
      <c r="L1047" s="1656">
        <f t="shared" si="302"/>
        <v>32.441637380007144</v>
      </c>
      <c r="M1047" s="1656">
        <f t="shared" si="302"/>
        <v>31.968555090693616</v>
      </c>
      <c r="N1047" s="775">
        <f t="shared" si="302"/>
        <v>31.259973849382025</v>
      </c>
      <c r="O1047" s="1656">
        <f t="shared" si="302"/>
        <v>31.53401511783014</v>
      </c>
      <c r="P1047" s="1656">
        <f t="shared" si="302"/>
        <v>30.367507210838504</v>
      </c>
      <c r="Q1047" s="1656">
        <f t="shared" si="302"/>
        <v>30.493679480233901</v>
      </c>
      <c r="R1047" s="1656">
        <f t="shared" si="302"/>
        <v>31.70781262922258</v>
      </c>
      <c r="S1047" s="1656">
        <f t="shared" si="302"/>
        <v>33.063583815028899</v>
      </c>
      <c r="T1047" s="1656">
        <f t="shared" si="302"/>
        <v>33.040747779717947</v>
      </c>
      <c r="U1047" s="1656">
        <f t="shared" si="302"/>
        <v>33.738107971436527</v>
      </c>
      <c r="V1047" s="775">
        <f t="shared" si="302"/>
        <v>33.920882889760833</v>
      </c>
      <c r="W1047" s="1656">
        <f t="shared" si="302"/>
        <v>33.776403276924519</v>
      </c>
      <c r="X1047" s="1656">
        <f t="shared" si="302"/>
        <v>34.563873524519963</v>
      </c>
      <c r="Y1047" s="1656">
        <f t="shared" si="302"/>
        <v>34.362920771470428</v>
      </c>
      <c r="Z1047" s="1656">
        <f t="shared" si="302"/>
        <v>33.545544579448169</v>
      </c>
      <c r="AA1047" s="1656">
        <f t="shared" si="302"/>
        <v>32.229813713277295</v>
      </c>
      <c r="AB1047" s="1656">
        <f t="shared" si="302"/>
        <v>31.698674999637369</v>
      </c>
      <c r="AC1047" s="116"/>
    </row>
    <row r="1048" spans="1:31" ht="13.5" thickBot="1">
      <c r="A1048" s="2189"/>
      <c r="B1048" s="2152"/>
      <c r="C1048" s="46" t="s">
        <v>16</v>
      </c>
      <c r="D1048" s="46"/>
      <c r="E1048" s="285">
        <f t="shared" ref="E1048:AC1048" si="303">E1046/E1045</f>
        <v>0.16425211665098777</v>
      </c>
      <c r="F1048" s="285">
        <f t="shared" si="303"/>
        <v>0.16549094375595808</v>
      </c>
      <c r="G1048" s="285">
        <f t="shared" si="303"/>
        <v>0.16492494774843244</v>
      </c>
      <c r="H1048" s="462">
        <f t="shared" si="303"/>
        <v>0.16552250190694129</v>
      </c>
      <c r="I1048" s="285">
        <f t="shared" si="303"/>
        <v>0.16781083142639211</v>
      </c>
      <c r="J1048" s="285">
        <f t="shared" si="303"/>
        <v>0.16099773242630389</v>
      </c>
      <c r="K1048" s="285">
        <f t="shared" si="303"/>
        <v>0.15613519470977222</v>
      </c>
      <c r="L1048" s="285">
        <f t="shared" si="303"/>
        <v>0.14953959484346224</v>
      </c>
      <c r="M1048" s="285">
        <f t="shared" si="303"/>
        <v>0.13335809806835067</v>
      </c>
      <c r="N1048" s="462">
        <f t="shared" si="303"/>
        <v>0.12592172433352242</v>
      </c>
      <c r="O1048" s="285">
        <f t="shared" si="303"/>
        <v>0.12727956382778718</v>
      </c>
      <c r="P1048" s="285">
        <f t="shared" si="303"/>
        <v>0.13507201245620862</v>
      </c>
      <c r="Q1048" s="285">
        <f t="shared" si="303"/>
        <v>0.14024272779811212</v>
      </c>
      <c r="R1048" s="285">
        <f t="shared" si="303"/>
        <v>0.14107574911595014</v>
      </c>
      <c r="S1048" s="285">
        <f t="shared" si="303"/>
        <v>0.14093598708983324</v>
      </c>
      <c r="T1048" s="285">
        <f t="shared" si="303"/>
        <v>0.15478761699064075</v>
      </c>
      <c r="U1048" s="285">
        <f t="shared" si="303"/>
        <v>0.15140782716486631</v>
      </c>
      <c r="V1048" s="462">
        <f t="shared" si="303"/>
        <v>0.14989481065918656</v>
      </c>
      <c r="W1048" s="285">
        <f t="shared" si="303"/>
        <v>0.14896600070101645</v>
      </c>
      <c r="X1048" s="285">
        <f t="shared" si="303"/>
        <v>0.15150478796169634</v>
      </c>
      <c r="Y1048" s="285">
        <f t="shared" si="303"/>
        <v>0.15084279325765393</v>
      </c>
      <c r="Z1048" s="285">
        <f t="shared" si="303"/>
        <v>0.15210869948826541</v>
      </c>
      <c r="AA1048" s="285">
        <f t="shared" si="303"/>
        <v>0.15456890198968312</v>
      </c>
      <c r="AB1048" s="285">
        <f t="shared" si="303"/>
        <v>0.15536881419234358</v>
      </c>
      <c r="AC1048" s="179">
        <f t="shared" si="303"/>
        <v>0.15032995332367616</v>
      </c>
    </row>
    <row r="1049" spans="1:31">
      <c r="A1049" s="2091" t="s">
        <v>124</v>
      </c>
      <c r="B1049" s="2094" t="s">
        <v>452</v>
      </c>
      <c r="C1049" s="10" t="s">
        <v>484</v>
      </c>
      <c r="D1049" s="1053" t="s">
        <v>480</v>
      </c>
      <c r="E1049" s="225">
        <v>0.41687999999999997</v>
      </c>
      <c r="F1049" s="225">
        <v>0.40779000000000004</v>
      </c>
      <c r="G1049" s="225">
        <v>0.40446000000000004</v>
      </c>
      <c r="H1049" s="440">
        <v>0.40446000000000004</v>
      </c>
      <c r="I1049" s="225">
        <v>0.41004000000000002</v>
      </c>
      <c r="J1049" s="225">
        <v>0.41796000000000005</v>
      </c>
      <c r="K1049" s="225">
        <v>0.42021000000000003</v>
      </c>
      <c r="L1049" s="225">
        <v>0.40679999999999999</v>
      </c>
      <c r="M1049" s="225">
        <v>0.40023000000000003</v>
      </c>
      <c r="N1049" s="440">
        <v>0.35874</v>
      </c>
      <c r="O1049" s="225">
        <v>0.37457999999999997</v>
      </c>
      <c r="P1049" s="225">
        <v>0.39194999999999997</v>
      </c>
      <c r="Q1049" s="225">
        <v>0.39348</v>
      </c>
      <c r="R1049" s="225">
        <v>0.39438000000000001</v>
      </c>
      <c r="S1049" s="225">
        <v>0.41661000000000004</v>
      </c>
      <c r="T1049" s="225">
        <v>0.44217000000000001</v>
      </c>
      <c r="U1049" s="225">
        <v>0.44334000000000001</v>
      </c>
      <c r="V1049" s="440">
        <v>0.44811000000000001</v>
      </c>
      <c r="W1049" s="225">
        <v>0.44289000000000001</v>
      </c>
      <c r="X1049" s="225">
        <v>0.43919999999999998</v>
      </c>
      <c r="Y1049" s="225">
        <v>0.43335000000000001</v>
      </c>
      <c r="Z1049" s="225">
        <v>0.42543000000000003</v>
      </c>
      <c r="AA1049" s="225">
        <v>0.42102000000000001</v>
      </c>
      <c r="AB1049" s="225">
        <v>0.41463</v>
      </c>
      <c r="AC1049" s="120">
        <f>SUM(E1049:AB1049)</f>
        <v>9.9287100000000024</v>
      </c>
      <c r="AD1049" s="4">
        <f>MAX(E1049:AB1049)</f>
        <v>0.44811000000000001</v>
      </c>
      <c r="AE1049" s="4">
        <f>MIN(E1049:AB1049)</f>
        <v>0.35874</v>
      </c>
    </row>
    <row r="1050" spans="1:31">
      <c r="A1050" s="2149"/>
      <c r="B1050" s="2151"/>
      <c r="C1050" s="11" t="s">
        <v>485</v>
      </c>
      <c r="D1050" s="1089" t="s">
        <v>480</v>
      </c>
      <c r="E1050" s="264">
        <v>6.7320000000000005E-2</v>
      </c>
      <c r="F1050" s="264">
        <v>6.5970000000000001E-2</v>
      </c>
      <c r="G1050" s="264">
        <v>6.498000000000001E-2</v>
      </c>
      <c r="H1050" s="443">
        <v>6.5790000000000001E-2</v>
      </c>
      <c r="I1050" s="264">
        <v>6.651E-2</v>
      </c>
      <c r="J1050" s="264">
        <v>6.7320000000000005E-2</v>
      </c>
      <c r="K1050" s="264">
        <v>6.7680000000000004E-2</v>
      </c>
      <c r="L1050" s="264">
        <v>6.5070000000000003E-2</v>
      </c>
      <c r="M1050" s="264">
        <v>5.7870000000000005E-2</v>
      </c>
      <c r="N1050" s="443">
        <v>4.3020000000000003E-2</v>
      </c>
      <c r="O1050" s="264">
        <v>4.6530000000000002E-2</v>
      </c>
      <c r="P1050" s="264">
        <v>4.9410000000000003E-2</v>
      </c>
      <c r="Q1050" s="264">
        <v>5.0040000000000001E-2</v>
      </c>
      <c r="R1050" s="264">
        <v>5.1209999999999999E-2</v>
      </c>
      <c r="S1050" s="264">
        <v>6.1109999999999998E-2</v>
      </c>
      <c r="T1050" s="264">
        <v>7.0919999999999997E-2</v>
      </c>
      <c r="U1050" s="264">
        <v>6.948E-2</v>
      </c>
      <c r="V1050" s="443">
        <v>7.0199999999999999E-2</v>
      </c>
      <c r="W1050" s="264">
        <v>7.0470000000000005E-2</v>
      </c>
      <c r="X1050" s="264">
        <v>7.0650000000000004E-2</v>
      </c>
      <c r="Y1050" s="264">
        <v>6.8040000000000003E-2</v>
      </c>
      <c r="Z1050" s="264">
        <v>6.6869999999999999E-2</v>
      </c>
      <c r="AA1050" s="264">
        <v>6.6869999999999999E-2</v>
      </c>
      <c r="AB1050" s="264">
        <v>6.5519999999999995E-2</v>
      </c>
      <c r="AC1050" s="116">
        <f>SUM(E1050:AB1050)</f>
        <v>1.50885</v>
      </c>
      <c r="AD1050" s="658"/>
    </row>
    <row r="1051" spans="1:31">
      <c r="A1051" s="2149"/>
      <c r="B1051" s="2151"/>
      <c r="C1051" s="11" t="s">
        <v>8</v>
      </c>
      <c r="D1051" s="1005" t="s">
        <v>466</v>
      </c>
      <c r="E1051" s="1656">
        <f>E1049*1000/1.73/E1040/0.9</f>
        <v>41.128364873479065</v>
      </c>
      <c r="F1051" s="1656">
        <f t="shared" ref="F1051:AB1051" si="304">F1049*1000/1.73/F1040/0.9</f>
        <v>40.108347019265075</v>
      </c>
      <c r="G1051" s="1656">
        <f t="shared" si="304"/>
        <v>39.780823549895672</v>
      </c>
      <c r="H1051" s="775">
        <f t="shared" si="304"/>
        <v>39.780823549895672</v>
      </c>
      <c r="I1051" s="1656">
        <f t="shared" si="304"/>
        <v>40.206502822486655</v>
      </c>
      <c r="J1051" s="1656">
        <f t="shared" si="304"/>
        <v>41.10862139869058</v>
      </c>
      <c r="K1051" s="1656">
        <f t="shared" si="304"/>
        <v>41.842542797583803</v>
      </c>
      <c r="L1051" s="1656">
        <f t="shared" si="304"/>
        <v>40.50723783360008</v>
      </c>
      <c r="M1051" s="1656">
        <f t="shared" si="304"/>
        <v>39.607400953282273</v>
      </c>
      <c r="N1051" s="775">
        <f t="shared" si="304"/>
        <v>35.33813266126964</v>
      </c>
      <c r="O1051" s="1656">
        <f t="shared" si="304"/>
        <v>37.01200533570475</v>
      </c>
      <c r="P1051" s="1656">
        <f t="shared" si="304"/>
        <v>38.609525273414263</v>
      </c>
      <c r="Q1051" s="1656">
        <f t="shared" si="304"/>
        <v>38.523897135691378</v>
      </c>
      <c r="R1051" s="1656">
        <f t="shared" si="304"/>
        <v>38.789401156128797</v>
      </c>
      <c r="S1051" s="1656">
        <f t="shared" si="304"/>
        <v>41.164962205424636</v>
      </c>
      <c r="T1051" s="1656">
        <f t="shared" si="304"/>
        <v>43.825376307169087</v>
      </c>
      <c r="U1051" s="1656">
        <f t="shared" si="304"/>
        <v>44.145719815998667</v>
      </c>
      <c r="V1051" s="775">
        <f t="shared" si="304"/>
        <v>44.414115333481554</v>
      </c>
      <c r="W1051" s="1656">
        <f t="shared" si="304"/>
        <v>43.694448087735431</v>
      </c>
      <c r="X1051" s="1656">
        <f t="shared" si="304"/>
        <v>43.263945656546873</v>
      </c>
      <c r="Y1051" s="1656">
        <f t="shared" si="304"/>
        <v>42.687684085301882</v>
      </c>
      <c r="Z1051" s="1656">
        <f t="shared" si="304"/>
        <v>41.971887037334959</v>
      </c>
      <c r="AA1051" s="1656">
        <f t="shared" si="304"/>
        <v>41.66481260612872</v>
      </c>
      <c r="AB1051" s="1656">
        <f t="shared" si="304"/>
        <v>40.906385356674889</v>
      </c>
      <c r="AC1051" s="116"/>
    </row>
    <row r="1052" spans="1:31" ht="13.5" thickBot="1">
      <c r="A1052" s="2150"/>
      <c r="B1052" s="2152"/>
      <c r="C1052" s="46" t="s">
        <v>16</v>
      </c>
      <c r="D1052" s="46"/>
      <c r="E1052" s="285">
        <f t="shared" ref="E1052:AC1052" si="305">E1050/E1049</f>
        <v>0.16148531951640763</v>
      </c>
      <c r="F1052" s="285">
        <f t="shared" si="305"/>
        <v>0.16177444272787464</v>
      </c>
      <c r="G1052" s="285">
        <f t="shared" si="305"/>
        <v>0.16065865598575879</v>
      </c>
      <c r="H1052" s="462">
        <f t="shared" si="305"/>
        <v>0.16266132621272808</v>
      </c>
      <c r="I1052" s="285">
        <f t="shared" si="305"/>
        <v>0.16220368744512731</v>
      </c>
      <c r="J1052" s="285">
        <f t="shared" si="305"/>
        <v>0.16106804478897502</v>
      </c>
      <c r="K1052" s="285">
        <f t="shared" si="305"/>
        <v>0.16106232597986722</v>
      </c>
      <c r="L1052" s="285">
        <f t="shared" si="305"/>
        <v>0.15995575221238939</v>
      </c>
      <c r="M1052" s="285">
        <f t="shared" si="305"/>
        <v>0.14459185968068361</v>
      </c>
      <c r="N1052" s="462">
        <f t="shared" si="305"/>
        <v>0.11991971901655796</v>
      </c>
      <c r="O1052" s="285">
        <f t="shared" si="305"/>
        <v>0.12421912542047095</v>
      </c>
      <c r="P1052" s="285">
        <f t="shared" si="305"/>
        <v>0.12606199770378876</v>
      </c>
      <c r="Q1052" s="285">
        <f t="shared" si="305"/>
        <v>0.1271729185727356</v>
      </c>
      <c r="R1052" s="285">
        <f t="shared" si="305"/>
        <v>0.12984938384299405</v>
      </c>
      <c r="S1052" s="285">
        <f t="shared" si="305"/>
        <v>0.1466839490170663</v>
      </c>
      <c r="T1052" s="285">
        <f t="shared" si="305"/>
        <v>0.16039079991858335</v>
      </c>
      <c r="U1052" s="285">
        <f t="shared" si="305"/>
        <v>0.15671944782785222</v>
      </c>
      <c r="V1052" s="462">
        <f t="shared" si="305"/>
        <v>0.1566579634464752</v>
      </c>
      <c r="W1052" s="285">
        <f t="shared" si="305"/>
        <v>0.15911400121926439</v>
      </c>
      <c r="X1052" s="285">
        <f t="shared" si="305"/>
        <v>0.16086065573770494</v>
      </c>
      <c r="Y1052" s="285">
        <f t="shared" si="305"/>
        <v>0.15700934579439252</v>
      </c>
      <c r="Z1052" s="285">
        <f t="shared" si="305"/>
        <v>0.15718214512375714</v>
      </c>
      <c r="AA1052" s="285">
        <f t="shared" si="305"/>
        <v>0.15882855921333902</v>
      </c>
      <c r="AB1052" s="285">
        <f t="shared" si="305"/>
        <v>0.15802040373344908</v>
      </c>
      <c r="AC1052" s="179">
        <f t="shared" si="305"/>
        <v>0.15196838259955217</v>
      </c>
    </row>
    <row r="1053" spans="1:31">
      <c r="A1053" s="2091" t="s">
        <v>108</v>
      </c>
      <c r="B1053" s="2094" t="s">
        <v>689</v>
      </c>
      <c r="C1053" s="10" t="s">
        <v>484</v>
      </c>
      <c r="D1053" s="1053" t="s">
        <v>480</v>
      </c>
      <c r="E1053" s="225">
        <v>3.1199999999999999E-3</v>
      </c>
      <c r="F1053" s="225">
        <v>3.1800000000000001E-3</v>
      </c>
      <c r="G1053" s="225">
        <v>3.1800000000000001E-3</v>
      </c>
      <c r="H1053" s="440">
        <v>3.1800000000000001E-3</v>
      </c>
      <c r="I1053" s="225">
        <v>3.2400000000000003E-3</v>
      </c>
      <c r="J1053" s="225">
        <v>3.1800000000000001E-3</v>
      </c>
      <c r="K1053" s="225">
        <v>3.2400000000000003E-3</v>
      </c>
      <c r="L1053" s="225">
        <v>3.1199999999999999E-3</v>
      </c>
      <c r="M1053" s="225">
        <v>3.2400000000000003E-3</v>
      </c>
      <c r="N1053" s="440">
        <v>3.1800000000000001E-3</v>
      </c>
      <c r="O1053" s="225">
        <v>3.2400000000000003E-3</v>
      </c>
      <c r="P1053" s="225">
        <v>3.2400000000000003E-3</v>
      </c>
      <c r="Q1053" s="225">
        <v>3.3000000000000004E-3</v>
      </c>
      <c r="R1053" s="225">
        <v>3.3000000000000004E-3</v>
      </c>
      <c r="S1053" s="225">
        <v>3.3000000000000004E-3</v>
      </c>
      <c r="T1053" s="225">
        <v>3.3599999999999997E-3</v>
      </c>
      <c r="U1053" s="225">
        <v>3.3000000000000004E-3</v>
      </c>
      <c r="V1053" s="440">
        <v>3.3599999999999997E-3</v>
      </c>
      <c r="W1053" s="225">
        <v>3.3599999999999997E-3</v>
      </c>
      <c r="X1053" s="225">
        <v>3.5400000000000002E-3</v>
      </c>
      <c r="Y1053" s="225">
        <v>3.48E-3</v>
      </c>
      <c r="Z1053" s="225">
        <v>3.4199999999999999E-3</v>
      </c>
      <c r="AA1053" s="225">
        <v>3.3599999999999997E-3</v>
      </c>
      <c r="AB1053" s="225">
        <v>3.3599999999999997E-3</v>
      </c>
      <c r="AC1053" s="120">
        <f>SUM(E1053:AB1053)</f>
        <v>7.8780000000000003E-2</v>
      </c>
      <c r="AD1053" s="658"/>
    </row>
    <row r="1054" spans="1:31">
      <c r="A1054" s="2149"/>
      <c r="B1054" s="2151"/>
      <c r="C1054" s="11" t="s">
        <v>485</v>
      </c>
      <c r="D1054" s="1089" t="s">
        <v>480</v>
      </c>
      <c r="E1054" s="264">
        <v>7.0200000000000002E-3</v>
      </c>
      <c r="F1054" s="264">
        <v>6.8399999999999997E-3</v>
      </c>
      <c r="G1054" s="264">
        <v>7.0200000000000002E-3</v>
      </c>
      <c r="H1054" s="443">
        <v>7.0800000000000004E-3</v>
      </c>
      <c r="I1054" s="264">
        <v>7.1400000000000005E-3</v>
      </c>
      <c r="J1054" s="264">
        <v>7.1400000000000005E-3</v>
      </c>
      <c r="K1054" s="264">
        <v>6.6600000000000001E-3</v>
      </c>
      <c r="L1054" s="264">
        <v>6.1799999999999997E-3</v>
      </c>
      <c r="M1054" s="264">
        <v>6.6000000000000008E-3</v>
      </c>
      <c r="N1054" s="443">
        <v>6.7800000000000004E-3</v>
      </c>
      <c r="O1054" s="264">
        <v>6.8399999999999997E-3</v>
      </c>
      <c r="P1054" s="264">
        <v>6.8399999999999997E-3</v>
      </c>
      <c r="Q1054" s="264">
        <v>7.1999999999999998E-3</v>
      </c>
      <c r="R1054" s="264">
        <v>7.26E-3</v>
      </c>
      <c r="S1054" s="264">
        <v>6.9000000000000008E-3</v>
      </c>
      <c r="T1054" s="264">
        <v>6.5399999999999998E-3</v>
      </c>
      <c r="U1054" s="264">
        <v>6.2399999999999999E-3</v>
      </c>
      <c r="V1054" s="443">
        <v>6.3600000000000002E-3</v>
      </c>
      <c r="W1054" s="264">
        <v>6.5399999999999998E-3</v>
      </c>
      <c r="X1054" s="264">
        <v>6.96E-3</v>
      </c>
      <c r="Y1054" s="264">
        <v>6.7199999999999994E-3</v>
      </c>
      <c r="Z1054" s="264">
        <v>6.8399999999999997E-3</v>
      </c>
      <c r="AA1054" s="264">
        <v>6.6000000000000008E-3</v>
      </c>
      <c r="AB1054" s="264">
        <v>6.7199999999999994E-3</v>
      </c>
      <c r="AC1054" s="116">
        <f>SUM(E1054:AB1054)</f>
        <v>0.16302000000000003</v>
      </c>
      <c r="AD1054" s="658"/>
    </row>
    <row r="1055" spans="1:31">
      <c r="A1055" s="2149"/>
      <c r="B1055" s="2151"/>
      <c r="C1055" s="11" t="s">
        <v>8</v>
      </c>
      <c r="D1055" s="1005" t="s">
        <v>466</v>
      </c>
      <c r="E1055" s="694">
        <v>0</v>
      </c>
      <c r="F1055" s="694">
        <v>0</v>
      </c>
      <c r="G1055" s="694">
        <v>0</v>
      </c>
      <c r="H1055" s="789">
        <v>0</v>
      </c>
      <c r="I1055" s="694">
        <v>0</v>
      </c>
      <c r="J1055" s="694">
        <v>0</v>
      </c>
      <c r="K1055" s="694">
        <v>0</v>
      </c>
      <c r="L1055" s="694">
        <v>0</v>
      </c>
      <c r="M1055" s="694">
        <v>0</v>
      </c>
      <c r="N1055" s="789">
        <v>0</v>
      </c>
      <c r="O1055" s="694">
        <v>0</v>
      </c>
      <c r="P1055" s="694">
        <v>0</v>
      </c>
      <c r="Q1055" s="694">
        <v>0</v>
      </c>
      <c r="R1055" s="694">
        <v>0</v>
      </c>
      <c r="S1055" s="694">
        <v>0</v>
      </c>
      <c r="T1055" s="694">
        <v>0</v>
      </c>
      <c r="U1055" s="694">
        <v>0</v>
      </c>
      <c r="V1055" s="789">
        <v>0</v>
      </c>
      <c r="W1055" s="694">
        <v>0</v>
      </c>
      <c r="X1055" s="694">
        <v>0</v>
      </c>
      <c r="Y1055" s="694">
        <v>0</v>
      </c>
      <c r="Z1055" s="694">
        <v>0</v>
      </c>
      <c r="AA1055" s="694">
        <v>0</v>
      </c>
      <c r="AB1055" s="694">
        <v>0</v>
      </c>
      <c r="AC1055" s="116"/>
    </row>
    <row r="1056" spans="1:31" ht="13.5" thickBot="1">
      <c r="A1056" s="2153"/>
      <c r="B1056" s="2154"/>
      <c r="C1056" s="45" t="s">
        <v>16</v>
      </c>
      <c r="D1056" s="1009"/>
      <c r="E1056" s="125"/>
      <c r="F1056" s="125"/>
      <c r="G1056" s="125"/>
      <c r="H1056" s="438"/>
      <c r="I1056" s="125"/>
      <c r="J1056" s="125"/>
      <c r="K1056" s="125"/>
      <c r="L1056" s="125"/>
      <c r="M1056" s="125"/>
      <c r="N1056" s="438"/>
      <c r="O1056" s="125"/>
      <c r="P1056" s="125"/>
      <c r="Q1056" s="125"/>
      <c r="R1056" s="125"/>
      <c r="S1056" s="125"/>
      <c r="T1056" s="125"/>
      <c r="U1056" s="125"/>
      <c r="V1056" s="438"/>
      <c r="W1056" s="125"/>
      <c r="X1056" s="125"/>
      <c r="Y1056" s="125"/>
      <c r="Z1056" s="125"/>
      <c r="AA1056" s="125"/>
      <c r="AB1056" s="125"/>
      <c r="AC1056" s="121">
        <f>AC1054/AC1053</f>
        <v>2.0693069306930694</v>
      </c>
    </row>
    <row r="1057" spans="1:30" ht="13.5" thickBot="1">
      <c r="A1057" s="790"/>
      <c r="B1057" s="791" t="s">
        <v>20</v>
      </c>
      <c r="C1057" s="203" t="s">
        <v>484</v>
      </c>
      <c r="D1057" s="1788" t="s">
        <v>480</v>
      </c>
      <c r="E1057" s="357">
        <v>1.0854000000000001E-2</v>
      </c>
      <c r="F1057" s="357">
        <v>1.0797000000000001E-2</v>
      </c>
      <c r="G1057" s="357">
        <v>1.0849000000000001E-2</v>
      </c>
      <c r="H1057" s="441">
        <v>1.0873000000000001E-2</v>
      </c>
      <c r="I1057" s="357">
        <v>1.0884E-2</v>
      </c>
      <c r="J1057" s="357">
        <v>1.0874E-2</v>
      </c>
      <c r="K1057" s="357">
        <v>1.0751000000000002E-2</v>
      </c>
      <c r="L1057" s="357">
        <v>1.0596E-2</v>
      </c>
      <c r="M1057" s="357">
        <v>1.073E-2</v>
      </c>
      <c r="N1057" s="441">
        <v>1.0777000000000002E-2</v>
      </c>
      <c r="O1057" s="357">
        <v>1.0796000000000002E-2</v>
      </c>
      <c r="P1057" s="357">
        <v>1.0807000000000001E-2</v>
      </c>
      <c r="Q1057" s="357">
        <v>1.0891E-2</v>
      </c>
      <c r="R1057" s="357">
        <v>1.091E-2</v>
      </c>
      <c r="S1057" s="357">
        <v>1.0822000000000002E-2</v>
      </c>
      <c r="T1057" s="357">
        <v>1.0708000000000001E-2</v>
      </c>
      <c r="U1057" s="357">
        <v>1.0634000000000001E-2</v>
      </c>
      <c r="V1057" s="441">
        <v>8.5620000000000019E-3</v>
      </c>
      <c r="W1057" s="357">
        <v>1.0710000000000001E-2</v>
      </c>
      <c r="X1057" s="357">
        <v>1.0822000000000002E-2</v>
      </c>
      <c r="Y1057" s="357">
        <v>1.0775E-2</v>
      </c>
      <c r="Z1057" s="357">
        <v>1.0799000000000001E-2</v>
      </c>
      <c r="AA1057" s="357">
        <v>8.4990000000000013E-3</v>
      </c>
      <c r="AB1057" s="357">
        <v>1.0781000000000001E-2</v>
      </c>
      <c r="AC1057" s="240">
        <f>SUM(E1057:AB1057)</f>
        <v>0.25450100000000003</v>
      </c>
      <c r="AD1057" s="355">
        <f>MAX(E1057:AB1057)</f>
        <v>1.091E-2</v>
      </c>
    </row>
    <row r="1058" spans="1:30" s="658" customFormat="1" ht="10.5" customHeight="1">
      <c r="A1058" s="2108" t="s">
        <v>152</v>
      </c>
      <c r="B1058" s="2109"/>
      <c r="C1058" s="12" t="s">
        <v>484</v>
      </c>
      <c r="D1058" s="12"/>
      <c r="E1058" s="111">
        <f>E1041+E1045+E1049+E1053</f>
        <v>0.7389</v>
      </c>
      <c r="F1058" s="111">
        <f t="shared" ref="F1058:AC1059" si="306">F1041+F1045+F1049+F1053</f>
        <v>0.72567000000000004</v>
      </c>
      <c r="G1058" s="111">
        <f t="shared" si="306"/>
        <v>0.72341999999999995</v>
      </c>
      <c r="H1058" s="436">
        <f t="shared" si="306"/>
        <v>0.72228000000000003</v>
      </c>
      <c r="I1058" s="111">
        <f t="shared" si="306"/>
        <v>0.72792000000000001</v>
      </c>
      <c r="J1058" s="111">
        <f t="shared" si="306"/>
        <v>0.73865999999999998</v>
      </c>
      <c r="K1058" s="111">
        <f t="shared" si="306"/>
        <v>0.75009000000000003</v>
      </c>
      <c r="L1058" s="111">
        <f t="shared" si="306"/>
        <v>0.73572000000000004</v>
      </c>
      <c r="M1058" s="111">
        <f t="shared" si="306"/>
        <v>0.7265100000000001</v>
      </c>
      <c r="N1058" s="436">
        <f t="shared" si="306"/>
        <v>0.67925999999999997</v>
      </c>
      <c r="O1058" s="111">
        <f t="shared" si="306"/>
        <v>0.69695999999999991</v>
      </c>
      <c r="P1058" s="111">
        <f t="shared" si="306"/>
        <v>0.70347000000000004</v>
      </c>
      <c r="Q1058" s="111">
        <f t="shared" si="306"/>
        <v>0.70823999999999987</v>
      </c>
      <c r="R1058" s="111">
        <f t="shared" si="306"/>
        <v>0.72006000000000003</v>
      </c>
      <c r="S1058" s="111">
        <f t="shared" si="306"/>
        <v>0.75453000000000003</v>
      </c>
      <c r="T1058" s="111">
        <f t="shared" si="306"/>
        <v>0.77889000000000008</v>
      </c>
      <c r="U1058" s="111">
        <f t="shared" si="306"/>
        <v>0.78545999999999994</v>
      </c>
      <c r="V1058" s="436">
        <f t="shared" si="306"/>
        <v>0.79371000000000003</v>
      </c>
      <c r="W1058" s="111">
        <f t="shared" si="306"/>
        <v>0.78861000000000003</v>
      </c>
      <c r="X1058" s="111">
        <f t="shared" si="306"/>
        <v>0.79361999999999988</v>
      </c>
      <c r="Y1058" s="111">
        <f t="shared" si="306"/>
        <v>0.78567000000000009</v>
      </c>
      <c r="Z1058" s="111">
        <f t="shared" si="306"/>
        <v>0.76886999999999994</v>
      </c>
      <c r="AA1058" s="111">
        <f t="shared" si="306"/>
        <v>0.75006000000000006</v>
      </c>
      <c r="AB1058" s="111">
        <f t="shared" si="306"/>
        <v>0.73929</v>
      </c>
      <c r="AC1058" s="111">
        <f t="shared" si="306"/>
        <v>17.835870000000003</v>
      </c>
    </row>
    <row r="1059" spans="1:30" s="658" customFormat="1" ht="10.5" customHeight="1" thickBot="1">
      <c r="A1059" s="2110"/>
      <c r="B1059" s="2111"/>
      <c r="C1059" s="9" t="s">
        <v>485</v>
      </c>
      <c r="D1059" s="234"/>
      <c r="E1059" s="111">
        <f>E1042+E1046+E1050+E1054</f>
        <v>0.12672</v>
      </c>
      <c r="F1059" s="111">
        <f t="shared" si="306"/>
        <v>0.12489</v>
      </c>
      <c r="G1059" s="111">
        <f t="shared" si="306"/>
        <v>0.12408000000000001</v>
      </c>
      <c r="H1059" s="436">
        <f t="shared" si="306"/>
        <v>0.12495000000000001</v>
      </c>
      <c r="I1059" s="111">
        <f t="shared" si="306"/>
        <v>0.12645000000000001</v>
      </c>
      <c r="J1059" s="111">
        <f t="shared" si="306"/>
        <v>0.12558000000000002</v>
      </c>
      <c r="K1059" s="111">
        <f t="shared" si="306"/>
        <v>0.12534000000000001</v>
      </c>
      <c r="L1059" s="111">
        <f t="shared" si="306"/>
        <v>0.11997000000000001</v>
      </c>
      <c r="M1059" s="111">
        <f t="shared" si="306"/>
        <v>0.10755000000000001</v>
      </c>
      <c r="N1059" s="436">
        <f t="shared" si="306"/>
        <v>8.9759999999999993E-2</v>
      </c>
      <c r="O1059" s="111">
        <f t="shared" si="306"/>
        <v>9.3990000000000004E-2</v>
      </c>
      <c r="P1059" s="111">
        <f t="shared" si="306"/>
        <v>9.7890000000000005E-2</v>
      </c>
      <c r="Q1059" s="111">
        <f t="shared" si="306"/>
        <v>0.10092</v>
      </c>
      <c r="R1059" s="111">
        <f t="shared" si="306"/>
        <v>0.10395</v>
      </c>
      <c r="S1059" s="111">
        <f t="shared" si="306"/>
        <v>0.11517000000000001</v>
      </c>
      <c r="T1059" s="111">
        <f t="shared" si="306"/>
        <v>0.12905999999999998</v>
      </c>
      <c r="U1059" s="111">
        <f t="shared" si="306"/>
        <v>0.12701999999999999</v>
      </c>
      <c r="V1059" s="436">
        <f t="shared" si="306"/>
        <v>0.12786</v>
      </c>
      <c r="W1059" s="111">
        <f t="shared" si="306"/>
        <v>0.12800999999999998</v>
      </c>
      <c r="X1059" s="111">
        <f t="shared" si="306"/>
        <v>0.13077</v>
      </c>
      <c r="Y1059" s="111">
        <f t="shared" si="306"/>
        <v>0.12738000000000002</v>
      </c>
      <c r="Z1059" s="111">
        <f t="shared" si="306"/>
        <v>0.12543000000000001</v>
      </c>
      <c r="AA1059" s="111">
        <f t="shared" si="306"/>
        <v>0.12381</v>
      </c>
      <c r="AB1059" s="111">
        <f t="shared" si="306"/>
        <v>0.12215999999999999</v>
      </c>
      <c r="AC1059" s="111">
        <f t="shared" si="306"/>
        <v>2.8487100000000001</v>
      </c>
    </row>
    <row r="1060" spans="1:30" s="658" customFormat="1" ht="10.5" customHeight="1">
      <c r="A1060" s="2097" t="s">
        <v>153</v>
      </c>
      <c r="B1060" s="2112"/>
      <c r="C1060" s="7" t="s">
        <v>484</v>
      </c>
      <c r="D1060" s="7"/>
      <c r="E1060" s="108">
        <f t="shared" ref="E1060:AC1060" si="307">E1034-E1058</f>
        <v>1.1820000000000053E-2</v>
      </c>
      <c r="F1060" s="108">
        <f t="shared" si="307"/>
        <v>1.1849999999999916E-2</v>
      </c>
      <c r="G1060" s="108">
        <f t="shared" si="307"/>
        <v>1.1700000000000044E-2</v>
      </c>
      <c r="H1060" s="415">
        <f t="shared" si="307"/>
        <v>1.1639999999999873E-2</v>
      </c>
      <c r="I1060" s="108">
        <f t="shared" si="307"/>
        <v>1.2239999999999918E-2</v>
      </c>
      <c r="J1060" s="108">
        <f t="shared" si="307"/>
        <v>1.1820000000000053E-2</v>
      </c>
      <c r="K1060" s="108">
        <f t="shared" si="307"/>
        <v>1.1909999999999976E-2</v>
      </c>
      <c r="L1060" s="108">
        <f t="shared" si="307"/>
        <v>1.1639999999999984E-2</v>
      </c>
      <c r="M1060" s="108">
        <f t="shared" si="307"/>
        <v>1.1489999999999889E-2</v>
      </c>
      <c r="N1060" s="415">
        <f t="shared" si="307"/>
        <v>1.1700000000000044E-2</v>
      </c>
      <c r="O1060" s="108">
        <f t="shared" si="307"/>
        <v>1.1760000000000104E-2</v>
      </c>
      <c r="P1060" s="108">
        <f t="shared" si="307"/>
        <v>1.1249999999999982E-2</v>
      </c>
      <c r="Q1060" s="108">
        <f t="shared" si="307"/>
        <v>1.1760000000000104E-2</v>
      </c>
      <c r="R1060" s="108">
        <f t="shared" si="307"/>
        <v>1.1939999999999951E-2</v>
      </c>
      <c r="S1060" s="108">
        <f t="shared" si="307"/>
        <v>1.2029999999999985E-2</v>
      </c>
      <c r="T1060" s="108">
        <f t="shared" si="307"/>
        <v>1.1669999999999958E-2</v>
      </c>
      <c r="U1060" s="108">
        <f t="shared" si="307"/>
        <v>1.1580000000000035E-2</v>
      </c>
      <c r="V1060" s="415">
        <f t="shared" si="307"/>
        <v>9.8099999999999854E-3</v>
      </c>
      <c r="W1060" s="108">
        <f t="shared" si="307"/>
        <v>1.1789999999999967E-2</v>
      </c>
      <c r="X1060" s="108">
        <f t="shared" si="307"/>
        <v>1.1580000000000146E-2</v>
      </c>
      <c r="Y1060" s="108">
        <f t="shared" si="307"/>
        <v>1.1849999999999916E-2</v>
      </c>
      <c r="Z1060" s="108">
        <f t="shared" si="307"/>
        <v>1.1850000000000138E-2</v>
      </c>
      <c r="AA1060" s="108">
        <f t="shared" si="307"/>
        <v>9.5399999999999929E-3</v>
      </c>
      <c r="AB1060" s="108">
        <f t="shared" si="307"/>
        <v>1.1910000000000087E-2</v>
      </c>
      <c r="AC1060" s="108">
        <f t="shared" si="307"/>
        <v>0.27812999999999377</v>
      </c>
    </row>
    <row r="1061" spans="1:30" s="658" customFormat="1" ht="10.5" customHeight="1" thickBot="1">
      <c r="A1061" s="2110"/>
      <c r="B1061" s="2111"/>
      <c r="C1061" s="9" t="s">
        <v>485</v>
      </c>
      <c r="D1061" s="234"/>
      <c r="E1061" s="111">
        <f t="shared" ref="E1061:AC1061" si="308">E1035-E1059</f>
        <v>-0.12672</v>
      </c>
      <c r="F1061" s="111">
        <f t="shared" si="308"/>
        <v>-0.12489</v>
      </c>
      <c r="G1061" s="111">
        <f t="shared" si="308"/>
        <v>-0.12408000000000001</v>
      </c>
      <c r="H1061" s="436">
        <f t="shared" si="308"/>
        <v>-0.12495000000000001</v>
      </c>
      <c r="I1061" s="111">
        <f t="shared" si="308"/>
        <v>-0.12645000000000001</v>
      </c>
      <c r="J1061" s="111">
        <f t="shared" si="308"/>
        <v>-0.12558000000000002</v>
      </c>
      <c r="K1061" s="111">
        <f t="shared" si="308"/>
        <v>-0.12534000000000001</v>
      </c>
      <c r="L1061" s="111">
        <f t="shared" si="308"/>
        <v>-0.11997000000000001</v>
      </c>
      <c r="M1061" s="111">
        <f t="shared" si="308"/>
        <v>-0.10755000000000001</v>
      </c>
      <c r="N1061" s="436">
        <f t="shared" si="308"/>
        <v>-8.9759999999999993E-2</v>
      </c>
      <c r="O1061" s="111">
        <f t="shared" si="308"/>
        <v>-9.3990000000000004E-2</v>
      </c>
      <c r="P1061" s="111">
        <f t="shared" si="308"/>
        <v>-9.7890000000000005E-2</v>
      </c>
      <c r="Q1061" s="111">
        <f t="shared" si="308"/>
        <v>-0.10092</v>
      </c>
      <c r="R1061" s="111">
        <f t="shared" si="308"/>
        <v>-0.10395</v>
      </c>
      <c r="S1061" s="111">
        <f t="shared" si="308"/>
        <v>-0.11517000000000001</v>
      </c>
      <c r="T1061" s="111">
        <f t="shared" si="308"/>
        <v>-0.12905999999999998</v>
      </c>
      <c r="U1061" s="111">
        <f t="shared" si="308"/>
        <v>-0.12701999999999999</v>
      </c>
      <c r="V1061" s="436">
        <f t="shared" si="308"/>
        <v>-0.12786</v>
      </c>
      <c r="W1061" s="111">
        <f t="shared" si="308"/>
        <v>-0.12800999999999998</v>
      </c>
      <c r="X1061" s="111">
        <f t="shared" si="308"/>
        <v>-0.13077</v>
      </c>
      <c r="Y1061" s="111">
        <f t="shared" si="308"/>
        <v>-0.12738000000000002</v>
      </c>
      <c r="Z1061" s="111">
        <f t="shared" si="308"/>
        <v>-0.12543000000000001</v>
      </c>
      <c r="AA1061" s="111">
        <f t="shared" si="308"/>
        <v>-0.12381</v>
      </c>
      <c r="AB1061" s="111">
        <f t="shared" si="308"/>
        <v>-0.12215999999999999</v>
      </c>
      <c r="AC1061" s="111">
        <f t="shared" si="308"/>
        <v>-2.8487100000000001</v>
      </c>
    </row>
    <row r="1062" spans="1:30" s="32" customFormat="1" ht="10.5" customHeight="1">
      <c r="A1062" s="2167" t="s">
        <v>9</v>
      </c>
      <c r="B1062" s="2168"/>
      <c r="C1062" s="14" t="s">
        <v>484</v>
      </c>
      <c r="D1062" s="14"/>
      <c r="E1062" s="20"/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  <c r="W1062" s="20"/>
      <c r="X1062" s="20"/>
      <c r="Y1062" s="20"/>
      <c r="Z1062" s="20"/>
      <c r="AA1062" s="20"/>
      <c r="AB1062" s="20"/>
      <c r="AC1062" s="92"/>
    </row>
    <row r="1063" spans="1:30" s="32" customFormat="1" ht="10.5" customHeight="1" thickBot="1">
      <c r="A1063" s="2169"/>
      <c r="B1063" s="2170"/>
      <c r="C1063" s="15" t="s">
        <v>485</v>
      </c>
      <c r="D1063" s="15"/>
      <c r="E1063" s="93"/>
      <c r="F1063" s="93"/>
      <c r="G1063" s="93"/>
      <c r="H1063" s="93"/>
      <c r="I1063" s="93"/>
      <c r="J1063" s="93"/>
      <c r="K1063" s="93"/>
      <c r="L1063" s="93"/>
      <c r="M1063" s="93"/>
      <c r="N1063" s="93"/>
      <c r="O1063" s="93"/>
      <c r="P1063" s="93"/>
      <c r="Q1063" s="93"/>
      <c r="R1063" s="93"/>
      <c r="S1063" s="93"/>
      <c r="T1063" s="93"/>
      <c r="U1063" s="93"/>
      <c r="V1063" s="93"/>
      <c r="W1063" s="93"/>
      <c r="X1063" s="93"/>
      <c r="Y1063" s="93"/>
      <c r="Z1063" s="93"/>
      <c r="AA1063" s="93"/>
      <c r="AB1063" s="93"/>
      <c r="AC1063" s="94"/>
    </row>
    <row r="1064" spans="1:30" s="158" customFormat="1" ht="30" customHeight="1" thickBot="1">
      <c r="A1064" s="40"/>
      <c r="B1064" s="41"/>
      <c r="C1064" s="57"/>
      <c r="D1064" s="57"/>
      <c r="E1064" s="100"/>
      <c r="F1064" s="100"/>
      <c r="G1064" s="100"/>
      <c r="H1064" s="100"/>
      <c r="I1064" s="100"/>
      <c r="J1064" s="100"/>
      <c r="K1064" s="100"/>
      <c r="L1064" s="100"/>
      <c r="M1064" s="100"/>
      <c r="N1064" s="199"/>
      <c r="O1064" s="199"/>
      <c r="P1064" s="199"/>
      <c r="Q1064" s="199"/>
      <c r="R1064" s="199"/>
      <c r="S1064" s="199"/>
      <c r="T1064" s="199"/>
      <c r="U1064" s="199"/>
      <c r="V1064" s="199"/>
      <c r="W1064" s="199"/>
      <c r="X1064" s="199"/>
      <c r="Y1064" s="199"/>
      <c r="Z1064" s="199"/>
      <c r="AA1064" s="199"/>
      <c r="AB1064" s="199"/>
      <c r="AC1064" s="199"/>
    </row>
    <row r="1065" spans="1:30" s="658" customFormat="1" ht="28.5" customHeight="1">
      <c r="A1065" s="133" t="s">
        <v>17</v>
      </c>
      <c r="B1065" s="134" t="s">
        <v>5</v>
      </c>
      <c r="C1065" s="6" t="s">
        <v>14</v>
      </c>
      <c r="D1065" s="237" t="s">
        <v>499</v>
      </c>
      <c r="E1065" s="2143" t="s">
        <v>15</v>
      </c>
      <c r="F1065" s="2144"/>
      <c r="G1065" s="2144"/>
      <c r="H1065" s="2144"/>
      <c r="I1065" s="2144"/>
      <c r="J1065" s="2144"/>
      <c r="K1065" s="2144"/>
      <c r="L1065" s="2144"/>
      <c r="M1065" s="2144"/>
      <c r="N1065" s="2144"/>
      <c r="O1065" s="2144"/>
      <c r="P1065" s="2144"/>
      <c r="Q1065" s="2144"/>
      <c r="R1065" s="2144"/>
      <c r="S1065" s="2144"/>
      <c r="T1065" s="2144"/>
      <c r="U1065" s="2144"/>
      <c r="V1065" s="2144"/>
      <c r="W1065" s="2144"/>
      <c r="X1065" s="2144"/>
      <c r="Y1065" s="2144"/>
      <c r="Z1065" s="2144"/>
      <c r="AA1065" s="2144"/>
      <c r="AB1065" s="2145"/>
      <c r="AC1065" s="2102" t="s">
        <v>10</v>
      </c>
    </row>
    <row r="1066" spans="1:30" s="13" customFormat="1" ht="12.75" customHeight="1" thickBot="1">
      <c r="A1066" s="2121" t="s">
        <v>370</v>
      </c>
      <c r="B1066" s="2122"/>
      <c r="C1066" s="17"/>
      <c r="D1066" s="17"/>
      <c r="E1066" s="18">
        <v>1</v>
      </c>
      <c r="F1066" s="18">
        <v>2</v>
      </c>
      <c r="G1066" s="18">
        <v>3</v>
      </c>
      <c r="H1066" s="18">
        <v>4</v>
      </c>
      <c r="I1066" s="18">
        <v>5</v>
      </c>
      <c r="J1066" s="18">
        <v>6</v>
      </c>
      <c r="K1066" s="18">
        <v>7</v>
      </c>
      <c r="L1066" s="18">
        <v>8</v>
      </c>
      <c r="M1066" s="18">
        <v>9</v>
      </c>
      <c r="N1066" s="18">
        <v>10</v>
      </c>
      <c r="O1066" s="18">
        <v>11</v>
      </c>
      <c r="P1066" s="18">
        <v>12</v>
      </c>
      <c r="Q1066" s="18">
        <v>13</v>
      </c>
      <c r="R1066" s="18">
        <v>14</v>
      </c>
      <c r="S1066" s="18">
        <v>15</v>
      </c>
      <c r="T1066" s="18">
        <v>16</v>
      </c>
      <c r="U1066" s="18">
        <v>17</v>
      </c>
      <c r="V1066" s="18">
        <v>18</v>
      </c>
      <c r="W1066" s="18">
        <v>19</v>
      </c>
      <c r="X1066" s="18">
        <v>20</v>
      </c>
      <c r="Y1066" s="18">
        <v>21</v>
      </c>
      <c r="Z1066" s="18">
        <v>22</v>
      </c>
      <c r="AA1066" s="18">
        <v>23</v>
      </c>
      <c r="AB1066" s="18">
        <v>24</v>
      </c>
      <c r="AC1066" s="2130"/>
    </row>
    <row r="1067" spans="1:30" s="13" customFormat="1" ht="12.75" customHeight="1">
      <c r="A1067" s="19" t="s">
        <v>293</v>
      </c>
      <c r="B1067" s="20"/>
      <c r="C1067" s="21"/>
      <c r="D1067" s="1015"/>
      <c r="E1067" s="20">
        <v>5</v>
      </c>
      <c r="F1067" s="20">
        <v>5</v>
      </c>
      <c r="G1067" s="20">
        <v>5</v>
      </c>
      <c r="H1067" s="20">
        <v>5</v>
      </c>
      <c r="I1067" s="20">
        <v>5</v>
      </c>
      <c r="J1067" s="20">
        <v>5</v>
      </c>
      <c r="K1067" s="20">
        <v>5</v>
      </c>
      <c r="L1067" s="20">
        <v>5</v>
      </c>
      <c r="M1067" s="20">
        <v>5</v>
      </c>
      <c r="N1067" s="20">
        <v>5</v>
      </c>
      <c r="O1067" s="20">
        <v>5</v>
      </c>
      <c r="P1067" s="20">
        <v>5</v>
      </c>
      <c r="Q1067" s="20">
        <v>5</v>
      </c>
      <c r="R1067" s="20">
        <v>5</v>
      </c>
      <c r="S1067" s="20">
        <v>5</v>
      </c>
      <c r="T1067" s="20">
        <v>5</v>
      </c>
      <c r="U1067" s="20">
        <v>5</v>
      </c>
      <c r="V1067" s="20">
        <v>5</v>
      </c>
      <c r="W1067" s="20">
        <v>5</v>
      </c>
      <c r="X1067" s="20">
        <v>5</v>
      </c>
      <c r="Y1067" s="20">
        <v>5</v>
      </c>
      <c r="Z1067" s="20">
        <v>5</v>
      </c>
      <c r="AA1067" s="20">
        <v>5</v>
      </c>
      <c r="AB1067" s="20">
        <v>5</v>
      </c>
      <c r="AC1067" s="22"/>
    </row>
    <row r="1068" spans="1:30" s="13" customFormat="1" ht="12.75" customHeight="1" thickBot="1">
      <c r="A1068" s="36" t="s">
        <v>294</v>
      </c>
      <c r="B1068" s="37"/>
      <c r="C1068" s="38"/>
      <c r="D1068" s="1006"/>
      <c r="E1068" s="37">
        <v>3</v>
      </c>
      <c r="F1068" s="37">
        <v>3</v>
      </c>
      <c r="G1068" s="37">
        <v>3</v>
      </c>
      <c r="H1068" s="37">
        <v>3</v>
      </c>
      <c r="I1068" s="37">
        <v>3</v>
      </c>
      <c r="J1068" s="37">
        <v>3</v>
      </c>
      <c r="K1068" s="37">
        <v>3</v>
      </c>
      <c r="L1068" s="37">
        <v>3</v>
      </c>
      <c r="M1068" s="37">
        <v>3</v>
      </c>
      <c r="N1068" s="37">
        <v>3</v>
      </c>
      <c r="O1068" s="37">
        <v>3</v>
      </c>
      <c r="P1068" s="37">
        <v>3</v>
      </c>
      <c r="Q1068" s="37">
        <v>3</v>
      </c>
      <c r="R1068" s="37">
        <v>3</v>
      </c>
      <c r="S1068" s="37">
        <v>3</v>
      </c>
      <c r="T1068" s="37">
        <v>3</v>
      </c>
      <c r="U1068" s="37">
        <v>3</v>
      </c>
      <c r="V1068" s="37">
        <v>3</v>
      </c>
      <c r="W1068" s="37">
        <v>3</v>
      </c>
      <c r="X1068" s="37">
        <v>3</v>
      </c>
      <c r="Y1068" s="37">
        <v>3</v>
      </c>
      <c r="Z1068" s="37">
        <v>3</v>
      </c>
      <c r="AA1068" s="37">
        <v>3</v>
      </c>
      <c r="AB1068" s="37">
        <v>3</v>
      </c>
      <c r="AC1068" s="39"/>
    </row>
    <row r="1069" spans="1:30" s="658" customFormat="1" ht="12">
      <c r="A1069" s="2192" t="s">
        <v>108</v>
      </c>
      <c r="B1069" s="2165" t="s">
        <v>937</v>
      </c>
      <c r="C1069" s="10" t="s">
        <v>484</v>
      </c>
      <c r="D1069" s="1015" t="s">
        <v>466</v>
      </c>
      <c r="E1069" s="1383">
        <v>1.0399999618530273</v>
      </c>
      <c r="F1069" s="1383">
        <v>0.97000002861022949</v>
      </c>
      <c r="G1069" s="1383">
        <v>0.97000002861022949</v>
      </c>
      <c r="H1069" s="1383">
        <v>0.95999997854232788</v>
      </c>
      <c r="I1069" s="1383">
        <v>0.93999999761581421</v>
      </c>
      <c r="J1069" s="1383">
        <v>1.0299999713897705</v>
      </c>
      <c r="K1069" s="1383">
        <v>1.1599999666213989</v>
      </c>
      <c r="L1069" s="1383">
        <v>1.2699999809265137</v>
      </c>
      <c r="M1069" s="1383">
        <v>1.3600000143051147</v>
      </c>
      <c r="N1069" s="1383">
        <v>1.4500000476837158</v>
      </c>
      <c r="O1069" s="1383">
        <v>1.4700000286102295</v>
      </c>
      <c r="P1069" s="1383">
        <v>1.4600000381469727</v>
      </c>
      <c r="Q1069" s="1383">
        <v>1.3999999761581421</v>
      </c>
      <c r="R1069" s="1383">
        <v>1.4299999475479126</v>
      </c>
      <c r="S1069" s="1383">
        <v>1.5900000333786011</v>
      </c>
      <c r="T1069" s="1383">
        <v>1.5499999523162842</v>
      </c>
      <c r="U1069" s="1383">
        <v>1.5299999713897705</v>
      </c>
      <c r="V1069" s="1383">
        <v>1.4900000095367432</v>
      </c>
      <c r="W1069" s="1383">
        <v>1.3799999952316284</v>
      </c>
      <c r="X1069" s="1383">
        <v>1.3700000047683716</v>
      </c>
      <c r="Y1069" s="1383">
        <v>1.309999942779541</v>
      </c>
      <c r="Z1069" s="1383">
        <v>1.1799999475479126</v>
      </c>
      <c r="AA1069" s="1383">
        <v>1.1000000238418579</v>
      </c>
      <c r="AB1069" s="1383">
        <v>0.97000002861022949</v>
      </c>
      <c r="AC1069" s="120">
        <f>SUM(E1069:AB1069)</f>
        <v>30.379999876022339</v>
      </c>
    </row>
    <row r="1070" spans="1:30" s="658" customFormat="1" ht="12">
      <c r="A1070" s="2149"/>
      <c r="B1070" s="2166"/>
      <c r="C1070" s="11" t="s">
        <v>485</v>
      </c>
      <c r="D1070" s="1005" t="s">
        <v>466</v>
      </c>
      <c r="E1070" s="1383">
        <v>0.54000002145767212</v>
      </c>
      <c r="F1070" s="1383">
        <v>0.52999997138977051</v>
      </c>
      <c r="G1070" s="1383">
        <v>0.52999997138977051</v>
      </c>
      <c r="H1070" s="1383">
        <v>0.51999998092651367</v>
      </c>
      <c r="I1070" s="1383">
        <v>0.50999999046325684</v>
      </c>
      <c r="J1070" s="1383">
        <v>0.52999997138977051</v>
      </c>
      <c r="K1070" s="1383">
        <v>0.49000000953674316</v>
      </c>
      <c r="L1070" s="1383">
        <v>0.5</v>
      </c>
      <c r="M1070" s="1383">
        <v>0.54000002145767212</v>
      </c>
      <c r="N1070" s="1383">
        <v>0.55000001192092896</v>
      </c>
      <c r="O1070" s="1383">
        <v>0.5899999737739563</v>
      </c>
      <c r="P1070" s="1383">
        <v>0.52999997138977051</v>
      </c>
      <c r="Q1070" s="1383">
        <v>0.51999998092651367</v>
      </c>
      <c r="R1070" s="1383">
        <v>0.55000001192092896</v>
      </c>
      <c r="S1070" s="1383">
        <v>0.57999998331069946</v>
      </c>
      <c r="T1070" s="1383">
        <v>0.55000001192092896</v>
      </c>
      <c r="U1070" s="1383">
        <v>0.56999999284744263</v>
      </c>
      <c r="V1070" s="1383">
        <v>0.56999999284744263</v>
      </c>
      <c r="W1070" s="1383">
        <v>0.51999998092651367</v>
      </c>
      <c r="X1070" s="1383">
        <v>0.55000001192092896</v>
      </c>
      <c r="Y1070" s="1383">
        <v>0.54000002145767212</v>
      </c>
      <c r="Z1070" s="1383">
        <v>0.50999999046325684</v>
      </c>
      <c r="AA1070" s="1383">
        <v>0.51999998092651367</v>
      </c>
      <c r="AB1070" s="1383">
        <v>0.50999999046325684</v>
      </c>
      <c r="AC1070" s="123">
        <f>SUM(E1070:AB1070)</f>
        <v>12.849999845027924</v>
      </c>
    </row>
    <row r="1071" spans="1:30" s="658" customFormat="1" ht="12">
      <c r="A1071" s="2149"/>
      <c r="B1071" s="2166"/>
      <c r="C1071" s="11" t="s">
        <v>8</v>
      </c>
      <c r="D1071" s="1005" t="s">
        <v>466</v>
      </c>
      <c r="E1071" s="1384">
        <v>108</v>
      </c>
      <c r="F1071" s="1384">
        <v>101</v>
      </c>
      <c r="G1071" s="1384">
        <v>101</v>
      </c>
      <c r="H1071" s="1384">
        <v>100</v>
      </c>
      <c r="I1071" s="1384">
        <v>96</v>
      </c>
      <c r="J1071" s="1384">
        <v>105</v>
      </c>
      <c r="K1071" s="1384">
        <v>116</v>
      </c>
      <c r="L1071" s="1384">
        <v>128</v>
      </c>
      <c r="M1071" s="1384">
        <v>136</v>
      </c>
      <c r="N1071" s="1384">
        <v>142</v>
      </c>
      <c r="O1071" s="1384">
        <v>147</v>
      </c>
      <c r="P1071" s="1384">
        <v>144</v>
      </c>
      <c r="Q1071" s="1384">
        <v>136</v>
      </c>
      <c r="R1071" s="1384">
        <v>145</v>
      </c>
      <c r="S1071" s="1384">
        <v>156</v>
      </c>
      <c r="T1071" s="1384">
        <v>150</v>
      </c>
      <c r="U1071" s="1384">
        <v>153</v>
      </c>
      <c r="V1071" s="1384">
        <v>149</v>
      </c>
      <c r="W1071" s="1384">
        <v>135</v>
      </c>
      <c r="X1071" s="1384">
        <v>134</v>
      </c>
      <c r="Y1071" s="1384">
        <v>128</v>
      </c>
      <c r="Z1071" s="1384">
        <v>117</v>
      </c>
      <c r="AA1071" s="1384">
        <v>110</v>
      </c>
      <c r="AB1071" s="1384">
        <v>98</v>
      </c>
      <c r="AC1071" s="123"/>
    </row>
    <row r="1072" spans="1:30" s="658" customFormat="1" ht="12.75" customHeight="1" thickBot="1">
      <c r="A1072" s="2153"/>
      <c r="B1072" s="2173"/>
      <c r="C1072" s="45" t="s">
        <v>16</v>
      </c>
      <c r="D1072" s="1009"/>
      <c r="E1072" s="125">
        <f>E1070/E1069</f>
        <v>0.51923080890841888</v>
      </c>
      <c r="F1072" s="125">
        <f t="shared" ref="F1072:AC1072" si="309">F1070/F1069</f>
        <v>0.54639170696636952</v>
      </c>
      <c r="G1072" s="125">
        <f t="shared" si="309"/>
        <v>0.54639170696636952</v>
      </c>
      <c r="H1072" s="125">
        <f t="shared" si="309"/>
        <v>0.54166665890564503</v>
      </c>
      <c r="I1072" s="125">
        <f t="shared" si="309"/>
        <v>0.54255318272000475</v>
      </c>
      <c r="J1072" s="125">
        <f t="shared" si="309"/>
        <v>0.51456309331217354</v>
      </c>
      <c r="K1072" s="125">
        <f t="shared" si="309"/>
        <v>0.42241381347959078</v>
      </c>
      <c r="L1072" s="125">
        <f t="shared" si="309"/>
        <v>0.39370079331436747</v>
      </c>
      <c r="M1072" s="125">
        <f t="shared" si="309"/>
        <v>0.3970588351306617</v>
      </c>
      <c r="N1072" s="125">
        <f t="shared" si="309"/>
        <v>0.3793103405751741</v>
      </c>
      <c r="O1072" s="125">
        <f t="shared" si="309"/>
        <v>0.40136051856526511</v>
      </c>
      <c r="P1072" s="125">
        <f t="shared" si="309"/>
        <v>0.36301366954924519</v>
      </c>
      <c r="Q1072" s="125">
        <f t="shared" si="309"/>
        <v>0.37142856413004338</v>
      </c>
      <c r="R1072" s="125">
        <f t="shared" si="309"/>
        <v>0.38461540705930763</v>
      </c>
      <c r="S1072" s="125">
        <f t="shared" si="309"/>
        <v>0.36477985605965924</v>
      </c>
      <c r="T1072" s="125">
        <f t="shared" si="309"/>
        <v>0.35483872828448904</v>
      </c>
      <c r="U1072" s="125">
        <f t="shared" si="309"/>
        <v>0.37254902189944811</v>
      </c>
      <c r="V1072" s="125">
        <f t="shared" si="309"/>
        <v>0.38255032832158281</v>
      </c>
      <c r="W1072" s="125">
        <f t="shared" si="309"/>
        <v>0.37681158168354445</v>
      </c>
      <c r="X1072" s="125">
        <f t="shared" si="309"/>
        <v>0.4014598613187001</v>
      </c>
      <c r="Y1072" s="125">
        <f t="shared" si="309"/>
        <v>0.41221377484330801</v>
      </c>
      <c r="Z1072" s="125">
        <f t="shared" si="309"/>
        <v>0.43220340096036219</v>
      </c>
      <c r="AA1072" s="125">
        <f t="shared" si="309"/>
        <v>0.4727272451416526</v>
      </c>
      <c r="AB1072" s="125">
        <f t="shared" si="309"/>
        <v>0.52577317053687189</v>
      </c>
      <c r="AC1072" s="121">
        <f t="shared" si="309"/>
        <v>0.42297563849464959</v>
      </c>
    </row>
    <row r="1073" spans="1:42" s="297" customFormat="1" ht="11.25" customHeight="1">
      <c r="A1073" s="2172" t="s">
        <v>102</v>
      </c>
      <c r="B1073" s="2166" t="s">
        <v>938</v>
      </c>
      <c r="C1073" s="63" t="s">
        <v>484</v>
      </c>
      <c r="D1073" s="1010" t="s">
        <v>466</v>
      </c>
      <c r="E1073" s="1385">
        <v>1.1699999570846558</v>
      </c>
      <c r="F1073" s="1385">
        <v>1.1299999952316284</v>
      </c>
      <c r="G1073" s="1385">
        <v>1.1499999761581421</v>
      </c>
      <c r="H1073" s="1385">
        <v>1.1299999952316284</v>
      </c>
      <c r="I1073" s="1385">
        <v>1.1599999666213989</v>
      </c>
      <c r="J1073" s="1385">
        <v>1.1799999475479126</v>
      </c>
      <c r="K1073" s="1385">
        <v>1.2400000095367432</v>
      </c>
      <c r="L1073" s="1385">
        <v>1.309999942779541</v>
      </c>
      <c r="M1073" s="1385">
        <v>1.3999999761581421</v>
      </c>
      <c r="N1073" s="1385">
        <v>1.4500000476837158</v>
      </c>
      <c r="O1073" s="1385">
        <v>1.4500000476837158</v>
      </c>
      <c r="P1073" s="1385">
        <v>1.3999999761581421</v>
      </c>
      <c r="Q1073" s="1385">
        <v>1.4199999570846558</v>
      </c>
      <c r="R1073" s="1385">
        <v>1.5199999809265137</v>
      </c>
      <c r="S1073" s="1385">
        <v>1.5</v>
      </c>
      <c r="T1073" s="1385">
        <v>1.4900000095367432</v>
      </c>
      <c r="U1073" s="1385">
        <v>1.4199999570846558</v>
      </c>
      <c r="V1073" s="1385">
        <v>1.3400000333786011</v>
      </c>
      <c r="W1073" s="1385">
        <v>1.3300000429153442</v>
      </c>
      <c r="X1073" s="1385">
        <v>1.3400000333786011</v>
      </c>
      <c r="Y1073" s="1385">
        <v>1.3400000333786011</v>
      </c>
      <c r="Z1073" s="1385">
        <v>1.2999999523162842</v>
      </c>
      <c r="AA1073" s="1385">
        <v>1.25</v>
      </c>
      <c r="AB1073" s="1385">
        <v>1.190000057220459</v>
      </c>
      <c r="AC1073" s="123">
        <f>SUM(E1073:AB1073)</f>
        <v>31.609999895095825</v>
      </c>
      <c r="AD1073" s="658"/>
      <c r="AE1073" s="658"/>
      <c r="AF1073" s="658"/>
      <c r="AG1073" s="658"/>
      <c r="AH1073" s="658"/>
      <c r="AI1073" s="658"/>
      <c r="AJ1073" s="658"/>
      <c r="AK1073" s="658"/>
      <c r="AL1073" s="658"/>
      <c r="AM1073" s="658"/>
      <c r="AN1073" s="658"/>
      <c r="AO1073" s="658"/>
      <c r="AP1073" s="658"/>
    </row>
    <row r="1074" spans="1:42" s="297" customFormat="1" ht="11.25" customHeight="1">
      <c r="A1074" s="2149"/>
      <c r="B1074" s="2166"/>
      <c r="C1074" s="11" t="s">
        <v>485</v>
      </c>
      <c r="D1074" s="1005" t="s">
        <v>466</v>
      </c>
      <c r="E1074" s="1385">
        <v>0.56999999284744263</v>
      </c>
      <c r="F1074" s="1385">
        <v>0.56999999284744263</v>
      </c>
      <c r="G1074" s="1385">
        <v>0.5899999737739563</v>
      </c>
      <c r="H1074" s="1385">
        <v>0.56999999284744263</v>
      </c>
      <c r="I1074" s="1385">
        <v>0.57999998331069946</v>
      </c>
      <c r="J1074" s="1385">
        <v>0.57999998331069946</v>
      </c>
      <c r="K1074" s="1385">
        <v>0.54000002145767212</v>
      </c>
      <c r="L1074" s="1385">
        <v>0.5899999737739563</v>
      </c>
      <c r="M1074" s="1385">
        <v>0.63999998569488525</v>
      </c>
      <c r="N1074" s="1385">
        <v>0.62999999523162842</v>
      </c>
      <c r="O1074" s="1385">
        <v>0.64999997615814209</v>
      </c>
      <c r="P1074" s="1385">
        <v>0.61000001430511475</v>
      </c>
      <c r="Q1074" s="1385">
        <v>0.63999998569488525</v>
      </c>
      <c r="R1074" s="1385">
        <v>0.68000000715255737</v>
      </c>
      <c r="S1074" s="1385">
        <v>0.64999997615814209</v>
      </c>
      <c r="T1074" s="1385">
        <v>0.64999997615814209</v>
      </c>
      <c r="U1074" s="1385">
        <v>0.57999998331069946</v>
      </c>
      <c r="V1074" s="1385">
        <v>0.56999999284744263</v>
      </c>
      <c r="W1074" s="1385">
        <v>0.56000000238418579</v>
      </c>
      <c r="X1074" s="1385">
        <v>0.56999999284744263</v>
      </c>
      <c r="Y1074" s="1385">
        <v>0.56000000238418579</v>
      </c>
      <c r="Z1074" s="1385">
        <v>0.56999999284744263</v>
      </c>
      <c r="AA1074" s="1385">
        <v>0.56999999284744263</v>
      </c>
      <c r="AB1074" s="1385">
        <v>0.56999999284744263</v>
      </c>
      <c r="AC1074" s="123">
        <f>SUM(E1074:AB1074)</f>
        <v>14.289999783039093</v>
      </c>
      <c r="AD1074" s="658"/>
      <c r="AE1074" s="658"/>
      <c r="AF1074" s="658"/>
      <c r="AG1074" s="658"/>
      <c r="AH1074" s="658"/>
      <c r="AI1074" s="658"/>
      <c r="AJ1074" s="658"/>
      <c r="AK1074" s="658"/>
      <c r="AL1074" s="658"/>
      <c r="AM1074" s="658"/>
      <c r="AN1074" s="658"/>
      <c r="AO1074" s="658"/>
      <c r="AP1074" s="658"/>
    </row>
    <row r="1075" spans="1:42" s="297" customFormat="1" ht="11.25" customHeight="1">
      <c r="A1075" s="2149"/>
      <c r="B1075" s="2166"/>
      <c r="C1075" s="11" t="s">
        <v>8</v>
      </c>
      <c r="D1075" s="1005" t="s">
        <v>466</v>
      </c>
      <c r="E1075" s="1386">
        <v>118</v>
      </c>
      <c r="F1075" s="1386">
        <v>116</v>
      </c>
      <c r="G1075" s="1386">
        <v>117</v>
      </c>
      <c r="H1075" s="1386">
        <v>115</v>
      </c>
      <c r="I1075" s="1386">
        <v>116</v>
      </c>
      <c r="J1075" s="1386">
        <v>120</v>
      </c>
      <c r="K1075" s="1386">
        <v>125</v>
      </c>
      <c r="L1075" s="1386">
        <v>129</v>
      </c>
      <c r="M1075" s="1386">
        <v>139</v>
      </c>
      <c r="N1075" s="1386">
        <v>143</v>
      </c>
      <c r="O1075" s="1386">
        <v>143</v>
      </c>
      <c r="P1075" s="1386">
        <v>139</v>
      </c>
      <c r="Q1075" s="1386">
        <v>140</v>
      </c>
      <c r="R1075" s="1386">
        <v>151</v>
      </c>
      <c r="S1075" s="1386">
        <v>149</v>
      </c>
      <c r="T1075" s="1386">
        <v>148</v>
      </c>
      <c r="U1075" s="1386">
        <v>140</v>
      </c>
      <c r="V1075" s="1386">
        <v>132</v>
      </c>
      <c r="W1075" s="1386">
        <v>131</v>
      </c>
      <c r="X1075" s="1386">
        <v>132</v>
      </c>
      <c r="Y1075" s="1386">
        <v>132</v>
      </c>
      <c r="Z1075" s="1386">
        <v>128</v>
      </c>
      <c r="AA1075" s="1386">
        <v>125</v>
      </c>
      <c r="AB1075" s="1386">
        <v>121</v>
      </c>
      <c r="AC1075" s="123"/>
      <c r="AD1075" s="658"/>
      <c r="AE1075" s="658"/>
      <c r="AF1075" s="658"/>
      <c r="AG1075" s="658"/>
      <c r="AH1075" s="658"/>
      <c r="AI1075" s="658"/>
      <c r="AJ1075" s="658"/>
      <c r="AK1075" s="658"/>
      <c r="AL1075" s="658"/>
      <c r="AM1075" s="658"/>
      <c r="AN1075" s="658"/>
      <c r="AO1075" s="658"/>
      <c r="AP1075" s="658"/>
    </row>
    <row r="1076" spans="1:42" s="297" customFormat="1" ht="12.75" customHeight="1" thickBot="1">
      <c r="A1076" s="2153"/>
      <c r="B1076" s="2124"/>
      <c r="C1076" s="11" t="s">
        <v>16</v>
      </c>
      <c r="D1076" s="11"/>
      <c r="E1076" s="109">
        <f>E1074/E1073</f>
        <v>0.48717949893582779</v>
      </c>
      <c r="F1076" s="109">
        <f t="shared" ref="F1076:AC1076" si="310">F1074/F1073</f>
        <v>0.50442477455993573</v>
      </c>
      <c r="G1076" s="109">
        <f t="shared" si="310"/>
        <v>0.5130434660920572</v>
      </c>
      <c r="H1076" s="109">
        <f t="shared" si="310"/>
        <v>0.50442477455993573</v>
      </c>
      <c r="I1076" s="109">
        <f t="shared" si="310"/>
        <v>0.5</v>
      </c>
      <c r="J1076" s="109">
        <f t="shared" si="310"/>
        <v>0.49152543143409688</v>
      </c>
      <c r="K1076" s="109">
        <f t="shared" si="310"/>
        <v>0.43548388492304368</v>
      </c>
      <c r="L1076" s="109">
        <f t="shared" si="310"/>
        <v>0.45038167904198678</v>
      </c>
      <c r="M1076" s="109">
        <f t="shared" si="310"/>
        <v>0.45714285471001448</v>
      </c>
      <c r="N1076" s="109">
        <f t="shared" si="310"/>
        <v>0.43448274104405299</v>
      </c>
      <c r="O1076" s="109">
        <f t="shared" si="310"/>
        <v>0.4482758308846102</v>
      </c>
      <c r="P1076" s="109">
        <f t="shared" si="310"/>
        <v>0.43571430335239519</v>
      </c>
      <c r="Q1076" s="109">
        <f t="shared" si="310"/>
        <v>0.4507042288993045</v>
      </c>
      <c r="R1076" s="109">
        <f t="shared" si="310"/>
        <v>0.44736843137199539</v>
      </c>
      <c r="S1076" s="109">
        <f t="shared" si="310"/>
        <v>0.43333331743876141</v>
      </c>
      <c r="T1076" s="109">
        <f t="shared" si="310"/>
        <v>0.43624159194484435</v>
      </c>
      <c r="U1076" s="109">
        <f t="shared" si="310"/>
        <v>0.40845070481655077</v>
      </c>
      <c r="V1076" s="109">
        <f t="shared" si="310"/>
        <v>0.42537311839483805</v>
      </c>
      <c r="W1076" s="109">
        <f t="shared" si="310"/>
        <v>0.42105261978538921</v>
      </c>
      <c r="X1076" s="109">
        <f t="shared" si="310"/>
        <v>0.42537311839483805</v>
      </c>
      <c r="Y1076" s="109">
        <f t="shared" si="310"/>
        <v>0.41791043913053727</v>
      </c>
      <c r="Z1076" s="109">
        <f t="shared" si="310"/>
        <v>0.43846154904224505</v>
      </c>
      <c r="AA1076" s="109">
        <f t="shared" si="310"/>
        <v>0.45599999427795412</v>
      </c>
      <c r="AB1076" s="109">
        <f t="shared" si="310"/>
        <v>0.47899156759607164</v>
      </c>
      <c r="AC1076" s="109">
        <f t="shared" si="310"/>
        <v>0.45207212370969141</v>
      </c>
      <c r="AD1076" s="658"/>
      <c r="AE1076" s="658"/>
      <c r="AF1076" s="658"/>
      <c r="AG1076" s="658"/>
      <c r="AH1076" s="658"/>
      <c r="AI1076" s="658"/>
      <c r="AJ1076" s="658"/>
      <c r="AK1076" s="658"/>
      <c r="AL1076" s="658"/>
      <c r="AM1076" s="658"/>
      <c r="AN1076" s="658"/>
      <c r="AO1076" s="658"/>
      <c r="AP1076" s="658"/>
    </row>
    <row r="1077" spans="1:42" s="658" customFormat="1" ht="11.25">
      <c r="A1077" s="247" t="s">
        <v>519</v>
      </c>
      <c r="B1077" s="248"/>
      <c r="C1077" s="249"/>
      <c r="D1077" s="249"/>
      <c r="E1077" s="250">
        <f t="shared" ref="E1077:AB1078" si="311">E1069+E1073</f>
        <v>2.2099999189376831</v>
      </c>
      <c r="F1077" s="250">
        <f t="shared" si="311"/>
        <v>2.1000000238418579</v>
      </c>
      <c r="G1077" s="250">
        <f t="shared" si="311"/>
        <v>2.1200000047683716</v>
      </c>
      <c r="H1077" s="250">
        <f t="shared" si="311"/>
        <v>2.0899999737739563</v>
      </c>
      <c r="I1077" s="250">
        <f t="shared" si="311"/>
        <v>2.0999999642372131</v>
      </c>
      <c r="J1077" s="250">
        <f t="shared" si="311"/>
        <v>2.2099999189376831</v>
      </c>
      <c r="K1077" s="250">
        <f t="shared" si="311"/>
        <v>2.3999999761581421</v>
      </c>
      <c r="L1077" s="250">
        <f t="shared" si="311"/>
        <v>2.5799999237060547</v>
      </c>
      <c r="M1077" s="250">
        <f t="shared" si="311"/>
        <v>2.7599999904632568</v>
      </c>
      <c r="N1077" s="250">
        <f t="shared" si="311"/>
        <v>2.9000000953674316</v>
      </c>
      <c r="O1077" s="250">
        <f t="shared" si="311"/>
        <v>2.9200000762939453</v>
      </c>
      <c r="P1077" s="250">
        <f t="shared" si="311"/>
        <v>2.8600000143051147</v>
      </c>
      <c r="Q1077" s="250">
        <f t="shared" si="311"/>
        <v>2.8199999332427979</v>
      </c>
      <c r="R1077" s="250">
        <f t="shared" si="311"/>
        <v>2.9499999284744263</v>
      </c>
      <c r="S1077" s="250">
        <f>S1069+S1073</f>
        <v>3.0900000333786011</v>
      </c>
      <c r="T1077" s="250">
        <f t="shared" si="311"/>
        <v>3.0399999618530273</v>
      </c>
      <c r="U1077" s="250">
        <f t="shared" si="311"/>
        <v>2.9499999284744263</v>
      </c>
      <c r="V1077" s="250">
        <f t="shared" si="311"/>
        <v>2.8300000429153442</v>
      </c>
      <c r="W1077" s="250">
        <f t="shared" si="311"/>
        <v>2.7100000381469727</v>
      </c>
      <c r="X1077" s="250">
        <f t="shared" si="311"/>
        <v>2.7100000381469727</v>
      </c>
      <c r="Y1077" s="250">
        <f t="shared" si="311"/>
        <v>2.6499999761581421</v>
      </c>
      <c r="Z1077" s="250">
        <f t="shared" si="311"/>
        <v>2.4799998998641968</v>
      </c>
      <c r="AA1077" s="250">
        <f t="shared" si="311"/>
        <v>2.3500000238418579</v>
      </c>
      <c r="AB1077" s="250">
        <f t="shared" si="311"/>
        <v>2.1600000858306885</v>
      </c>
      <c r="AC1077" s="250"/>
    </row>
    <row r="1078" spans="1:42" s="658" customFormat="1" ht="11.25">
      <c r="A1078" s="252" t="s">
        <v>520</v>
      </c>
      <c r="B1078" s="253"/>
      <c r="C1078" s="254"/>
      <c r="D1078" s="254"/>
      <c r="E1078" s="262">
        <f t="shared" si="311"/>
        <v>1.1100000143051147</v>
      </c>
      <c r="F1078" s="262">
        <f t="shared" si="311"/>
        <v>1.0999999642372131</v>
      </c>
      <c r="G1078" s="262">
        <f t="shared" si="311"/>
        <v>1.1199999451637268</v>
      </c>
      <c r="H1078" s="262">
        <f t="shared" si="311"/>
        <v>1.0899999737739563</v>
      </c>
      <c r="I1078" s="262">
        <f t="shared" si="311"/>
        <v>1.0899999737739563</v>
      </c>
      <c r="J1078" s="262">
        <f t="shared" si="311"/>
        <v>1.10999995470047</v>
      </c>
      <c r="K1078" s="262">
        <f t="shared" si="311"/>
        <v>1.0300000309944153</v>
      </c>
      <c r="L1078" s="262">
        <f t="shared" si="311"/>
        <v>1.0899999737739563</v>
      </c>
      <c r="M1078" s="262">
        <f t="shared" si="311"/>
        <v>1.1800000071525574</v>
      </c>
      <c r="N1078" s="262">
        <f t="shared" si="311"/>
        <v>1.1800000071525574</v>
      </c>
      <c r="O1078" s="262">
        <f t="shared" si="311"/>
        <v>1.2399999499320984</v>
      </c>
      <c r="P1078" s="262">
        <f t="shared" si="311"/>
        <v>1.1399999856948853</v>
      </c>
      <c r="Q1078" s="262">
        <f t="shared" si="311"/>
        <v>1.1599999666213989</v>
      </c>
      <c r="R1078" s="262">
        <f t="shared" si="311"/>
        <v>1.2300000190734863</v>
      </c>
      <c r="S1078" s="262">
        <f t="shared" si="311"/>
        <v>1.2299999594688416</v>
      </c>
      <c r="T1078" s="262">
        <f t="shared" si="311"/>
        <v>1.199999988079071</v>
      </c>
      <c r="U1078" s="262">
        <f t="shared" si="311"/>
        <v>1.1499999761581421</v>
      </c>
      <c r="V1078" s="262">
        <f t="shared" si="311"/>
        <v>1.1399999856948853</v>
      </c>
      <c r="W1078" s="262">
        <f t="shared" si="311"/>
        <v>1.0799999833106995</v>
      </c>
      <c r="X1078" s="262">
        <f t="shared" si="311"/>
        <v>1.1200000047683716</v>
      </c>
      <c r="Y1078" s="262">
        <f t="shared" si="311"/>
        <v>1.1000000238418579</v>
      </c>
      <c r="Z1078" s="262">
        <f t="shared" si="311"/>
        <v>1.0799999833106995</v>
      </c>
      <c r="AA1078" s="262">
        <f t="shared" si="311"/>
        <v>1.0899999737739563</v>
      </c>
      <c r="AB1078" s="262">
        <f t="shared" si="311"/>
        <v>1.0799999833106995</v>
      </c>
      <c r="AC1078" s="262"/>
    </row>
    <row r="1079" spans="1:42" s="658" customFormat="1" ht="12" thickBot="1">
      <c r="A1079" s="257" t="s">
        <v>521</v>
      </c>
      <c r="B1079" s="258"/>
      <c r="C1079" s="259"/>
      <c r="D1079" s="259"/>
      <c r="E1079" s="260">
        <f>SQRT(E1077*E1077+E1078*E1078)</f>
        <v>2.4730951606159275</v>
      </c>
      <c r="F1079" s="260">
        <f t="shared" ref="F1079:AB1079" si="312">SQRT(F1077*F1077+F1078*F1078)</f>
        <v>2.3706539227516266</v>
      </c>
      <c r="G1079" s="260">
        <f t="shared" si="312"/>
        <v>2.3976655099043001</v>
      </c>
      <c r="H1079" s="260">
        <f t="shared" si="312"/>
        <v>2.3571592719208354</v>
      </c>
      <c r="I1079" s="260">
        <f t="shared" si="312"/>
        <v>2.3660303870879429</v>
      </c>
      <c r="J1079" s="260">
        <f t="shared" si="312"/>
        <v>2.4730951338635583</v>
      </c>
      <c r="K1079" s="260">
        <f t="shared" si="312"/>
        <v>2.6116852699756108</v>
      </c>
      <c r="L1079" s="260">
        <f t="shared" si="312"/>
        <v>2.8008033756675017</v>
      </c>
      <c r="M1079" s="260">
        <f t="shared" si="312"/>
        <v>3.001666198003571</v>
      </c>
      <c r="N1079" s="260">
        <f t="shared" si="312"/>
        <v>3.1308785620031876</v>
      </c>
      <c r="O1079" s="260">
        <f t="shared" si="312"/>
        <v>3.1723808600778458</v>
      </c>
      <c r="P1079" s="260">
        <f t="shared" si="312"/>
        <v>3.0788309549583257</v>
      </c>
      <c r="Q1079" s="260">
        <f t="shared" si="312"/>
        <v>3.0492621314099959</v>
      </c>
      <c r="R1079" s="260">
        <f t="shared" si="312"/>
        <v>3.1961538800439344</v>
      </c>
      <c r="S1079" s="260">
        <f t="shared" si="312"/>
        <v>3.3258081884818775</v>
      </c>
      <c r="T1079" s="260">
        <f t="shared" si="312"/>
        <v>3.2682716746709075</v>
      </c>
      <c r="U1079" s="260">
        <f t="shared" si="312"/>
        <v>3.1662279644970051</v>
      </c>
      <c r="V1079" s="260">
        <f t="shared" si="312"/>
        <v>3.0509834824667914</v>
      </c>
      <c r="W1079" s="260">
        <f t="shared" si="312"/>
        <v>2.9172761560585423</v>
      </c>
      <c r="X1079" s="260">
        <f t="shared" si="312"/>
        <v>2.9323199377690261</v>
      </c>
      <c r="Y1079" s="260">
        <f t="shared" si="312"/>
        <v>2.8692333342010095</v>
      </c>
      <c r="Z1079" s="260">
        <f t="shared" si="312"/>
        <v>2.7049583115600022</v>
      </c>
      <c r="AA1079" s="260">
        <f t="shared" si="312"/>
        <v>2.5904825911177163</v>
      </c>
      <c r="AB1079" s="260">
        <f t="shared" si="312"/>
        <v>2.4149534850053929</v>
      </c>
      <c r="AC1079" s="261"/>
      <c r="AD1079" s="119">
        <f>MAX(E1079:AB1079)</f>
        <v>3.3258081884818775</v>
      </c>
    </row>
    <row r="1080" spans="1:42" s="658" customFormat="1" ht="11.25">
      <c r="A1080" s="247" t="s">
        <v>870</v>
      </c>
      <c r="B1080" s="248"/>
      <c r="C1080" s="249"/>
      <c r="D1080" s="249" t="s">
        <v>782</v>
      </c>
      <c r="E1080" s="250">
        <f t="shared" ref="E1080:AB1080" si="313">1.73*E1071*E1109/1000</f>
        <v>1.1789603893089295</v>
      </c>
      <c r="F1080" s="250">
        <f t="shared" si="313"/>
        <v>1.1060408866691589</v>
      </c>
      <c r="G1080" s="250">
        <f t="shared" si="313"/>
        <v>1.1042936299943924</v>
      </c>
      <c r="H1080" s="250">
        <f t="shared" si="313"/>
        <v>1.0950899868011474</v>
      </c>
      <c r="I1080" s="250">
        <f t="shared" si="313"/>
        <v>1.0562688221740721</v>
      </c>
      <c r="J1080" s="250">
        <f t="shared" si="313"/>
        <v>1.1480280311822892</v>
      </c>
      <c r="K1080" s="250">
        <f t="shared" si="313"/>
        <v>1.2522431540679932</v>
      </c>
      <c r="L1080" s="250">
        <f t="shared" si="313"/>
        <v>1.3640703662109375</v>
      </c>
      <c r="M1080" s="250">
        <f t="shared" si="313"/>
        <v>1.4540303596115112</v>
      </c>
      <c r="N1080" s="250">
        <f t="shared" si="313"/>
        <v>1.5206354140567779</v>
      </c>
      <c r="O1080" s="250">
        <f t="shared" si="313"/>
        <v>1.5741789145517351</v>
      </c>
      <c r="P1080" s="250">
        <f t="shared" si="313"/>
        <v>1.5470352095031736</v>
      </c>
      <c r="Q1080" s="250">
        <f t="shared" si="313"/>
        <v>1.4704999999999999</v>
      </c>
      <c r="R1080" s="250">
        <f t="shared" si="313"/>
        <v>1.5627955047845838</v>
      </c>
      <c r="S1080" s="250">
        <f>1.73*S1071*S1109/1000</f>
        <v>1.6651596205902099</v>
      </c>
      <c r="T1080" s="250">
        <f t="shared" si="313"/>
        <v>1.606305014848709</v>
      </c>
      <c r="U1080" s="250">
        <f t="shared" si="313"/>
        <v>1.6304903596115112</v>
      </c>
      <c r="V1080" s="250">
        <f t="shared" si="313"/>
        <v>1.6033293459177016</v>
      </c>
      <c r="W1080" s="250">
        <f t="shared" si="313"/>
        <v>1.4666940490007401</v>
      </c>
      <c r="X1080" s="250">
        <f t="shared" si="313"/>
        <v>1.4581477911567688</v>
      </c>
      <c r="Y1080" s="250">
        <f t="shared" si="313"/>
        <v>1.3928575915527344</v>
      </c>
      <c r="Z1080" s="250">
        <f t="shared" si="313"/>
        <v>1.2772070884180069</v>
      </c>
      <c r="AA1080" s="250">
        <f t="shared" si="313"/>
        <v>1.1988900362968444</v>
      </c>
      <c r="AB1080" s="250">
        <f t="shared" si="313"/>
        <v>1.0681020323371886</v>
      </c>
      <c r="AC1080" s="250"/>
    </row>
    <row r="1081" spans="1:42" s="658" customFormat="1" ht="11.25">
      <c r="A1081" s="252" t="s">
        <v>870</v>
      </c>
      <c r="B1081" s="253"/>
      <c r="C1081" s="254"/>
      <c r="D1081" s="254" t="s">
        <v>783</v>
      </c>
      <c r="E1081" s="262">
        <f t="shared" ref="E1081:AB1081" si="314">1.73*E1075*E1110/1000</f>
        <v>1.3309927961063384</v>
      </c>
      <c r="F1081" s="262">
        <f t="shared" si="314"/>
        <v>1.3104404421043396</v>
      </c>
      <c r="G1081" s="262">
        <f t="shared" si="314"/>
        <v>1.3197131961393356</v>
      </c>
      <c r="H1081" s="262">
        <f t="shared" si="314"/>
        <v>1.3011329924106596</v>
      </c>
      <c r="I1081" s="262">
        <f t="shared" si="314"/>
        <v>1.3144540382766725</v>
      </c>
      <c r="J1081" s="262">
        <f t="shared" si="314"/>
        <v>1.3556280435562131</v>
      </c>
      <c r="K1081" s="262">
        <f t="shared" si="314"/>
        <v>1.3883250164985657</v>
      </c>
      <c r="L1081" s="262">
        <f t="shared" si="314"/>
        <v>1.4349830616903305</v>
      </c>
      <c r="M1081" s="262">
        <f t="shared" si="314"/>
        <v>1.5486268137598038</v>
      </c>
      <c r="N1081" s="262">
        <f t="shared" si="314"/>
        <v>1.5882438188743591</v>
      </c>
      <c r="O1081" s="262">
        <f t="shared" si="314"/>
        <v>1.5907176575326918</v>
      </c>
      <c r="P1081" s="262">
        <f t="shared" si="314"/>
        <v>1.5510314541339874</v>
      </c>
      <c r="Q1081" s="262">
        <f t="shared" si="314"/>
        <v>1.5670339491844176</v>
      </c>
      <c r="R1081" s="262">
        <f t="shared" si="314"/>
        <v>1.6823212149477005</v>
      </c>
      <c r="S1081" s="262">
        <f t="shared" si="314"/>
        <v>1.65488341966629</v>
      </c>
      <c r="T1081" s="262">
        <f t="shared" si="314"/>
        <v>1.6335352293014527</v>
      </c>
      <c r="U1081" s="262">
        <f t="shared" si="314"/>
        <v>1.5549240184783935</v>
      </c>
      <c r="V1081" s="262">
        <f t="shared" si="314"/>
        <v>1.4660712174224853</v>
      </c>
      <c r="W1081" s="262">
        <f t="shared" si="314"/>
        <v>1.4594972129678727</v>
      </c>
      <c r="X1081" s="262">
        <f t="shared" si="314"/>
        <v>1.4752056087112426</v>
      </c>
      <c r="Y1081" s="262">
        <f t="shared" si="314"/>
        <v>1.4729219564437865</v>
      </c>
      <c r="Z1081" s="262">
        <f t="shared" si="314"/>
        <v>1.4305024084472657</v>
      </c>
      <c r="AA1081" s="262">
        <f t="shared" si="314"/>
        <v>1.3948124587535857</v>
      </c>
      <c r="AB1081" s="262">
        <f t="shared" si="314"/>
        <v>1.3606449999999999</v>
      </c>
      <c r="AC1081" s="262"/>
    </row>
    <row r="1082" spans="1:42" s="658" customFormat="1" ht="12" thickBot="1">
      <c r="A1082" s="257" t="s">
        <v>870</v>
      </c>
      <c r="B1082" s="258"/>
      <c r="C1082" s="259"/>
      <c r="D1082" s="259" t="s">
        <v>784</v>
      </c>
      <c r="E1082" s="260">
        <f>E1080+E1081</f>
        <v>2.5099531854152679</v>
      </c>
      <c r="F1082" s="260">
        <f t="shared" ref="F1082:AB1082" si="315">F1080+F1081</f>
        <v>2.4164813287734983</v>
      </c>
      <c r="G1082" s="260">
        <f t="shared" si="315"/>
        <v>2.424006826133728</v>
      </c>
      <c r="H1082" s="260">
        <f t="shared" si="315"/>
        <v>2.396222979211807</v>
      </c>
      <c r="I1082" s="260">
        <f t="shared" si="315"/>
        <v>2.3707228604507447</v>
      </c>
      <c r="J1082" s="260">
        <f t="shared" si="315"/>
        <v>2.5036560747385024</v>
      </c>
      <c r="K1082" s="260">
        <f t="shared" si="315"/>
        <v>2.6405681705665591</v>
      </c>
      <c r="L1082" s="260">
        <f t="shared" si="315"/>
        <v>2.799053427901268</v>
      </c>
      <c r="M1082" s="260">
        <f t="shared" si="315"/>
        <v>3.0026571733713148</v>
      </c>
      <c r="N1082" s="260">
        <f t="shared" si="315"/>
        <v>3.108879232931137</v>
      </c>
      <c r="O1082" s="260">
        <f t="shared" si="315"/>
        <v>3.1648965720844267</v>
      </c>
      <c r="P1082" s="260">
        <f t="shared" si="315"/>
        <v>3.098066663637161</v>
      </c>
      <c r="Q1082" s="260">
        <f t="shared" si="315"/>
        <v>3.0375339491844175</v>
      </c>
      <c r="R1082" s="260">
        <f t="shared" si="315"/>
        <v>3.2451167197322843</v>
      </c>
      <c r="S1082" s="260">
        <f t="shared" si="315"/>
        <v>3.3200430402565</v>
      </c>
      <c r="T1082" s="260">
        <f t="shared" si="315"/>
        <v>3.2398402441501615</v>
      </c>
      <c r="U1082" s="260">
        <f t="shared" si="315"/>
        <v>3.1854143780899049</v>
      </c>
      <c r="V1082" s="260">
        <f t="shared" si="315"/>
        <v>3.0694005633401868</v>
      </c>
      <c r="W1082" s="260">
        <f t="shared" si="315"/>
        <v>2.9261912619686128</v>
      </c>
      <c r="X1082" s="260">
        <f t="shared" si="315"/>
        <v>2.9333533998680115</v>
      </c>
      <c r="Y1082" s="260">
        <f t="shared" si="315"/>
        <v>2.8657795479965209</v>
      </c>
      <c r="Z1082" s="260">
        <f t="shared" si="315"/>
        <v>2.7077094968652728</v>
      </c>
      <c r="AA1082" s="260">
        <f t="shared" si="315"/>
        <v>2.5937024950504304</v>
      </c>
      <c r="AB1082" s="260">
        <f t="shared" si="315"/>
        <v>2.4287470323371885</v>
      </c>
      <c r="AC1082" s="261"/>
    </row>
    <row r="1083" spans="1:42" s="13" customFormat="1" ht="14.25" customHeight="1" thickBot="1">
      <c r="A1083" s="137" t="s">
        <v>136</v>
      </c>
      <c r="B1083" s="138"/>
      <c r="C1083" s="139"/>
      <c r="D1083" s="139"/>
      <c r="E1083" s="409">
        <v>1</v>
      </c>
      <c r="F1083" s="409">
        <v>2</v>
      </c>
      <c r="G1083" s="409">
        <v>3</v>
      </c>
      <c r="H1083" s="409">
        <v>4</v>
      </c>
      <c r="I1083" s="409">
        <v>5</v>
      </c>
      <c r="J1083" s="409">
        <v>6</v>
      </c>
      <c r="K1083" s="409">
        <v>7</v>
      </c>
      <c r="L1083" s="409">
        <v>8</v>
      </c>
      <c r="M1083" s="409">
        <v>9</v>
      </c>
      <c r="N1083" s="409">
        <v>10</v>
      </c>
      <c r="O1083" s="409">
        <v>11</v>
      </c>
      <c r="P1083" s="409">
        <v>12</v>
      </c>
      <c r="Q1083" s="409">
        <v>13</v>
      </c>
      <c r="R1083" s="409">
        <v>14</v>
      </c>
      <c r="S1083" s="409">
        <v>15</v>
      </c>
      <c r="T1083" s="409">
        <v>16</v>
      </c>
      <c r="U1083" s="409">
        <v>17</v>
      </c>
      <c r="V1083" s="409">
        <v>18</v>
      </c>
      <c r="W1083" s="409">
        <v>19</v>
      </c>
      <c r="X1083" s="409">
        <v>20</v>
      </c>
      <c r="Y1083" s="409">
        <v>21</v>
      </c>
      <c r="Z1083" s="409">
        <v>22</v>
      </c>
      <c r="AA1083" s="409">
        <v>23</v>
      </c>
      <c r="AB1083" s="409">
        <v>24</v>
      </c>
      <c r="AC1083" s="410"/>
    </row>
    <row r="1084" spans="1:42" s="32" customFormat="1" ht="14.25" customHeight="1">
      <c r="A1084" s="764" t="s">
        <v>137</v>
      </c>
      <c r="B1084" s="419"/>
      <c r="C1084" s="421" t="s">
        <v>13</v>
      </c>
      <c r="D1084" s="421" t="s">
        <v>466</v>
      </c>
      <c r="E1084" s="1870">
        <v>36.959999084472656</v>
      </c>
      <c r="F1084" s="1870">
        <v>37.060001373291016</v>
      </c>
      <c r="G1084" s="1870">
        <v>36.919998168945313</v>
      </c>
      <c r="H1084" s="1870">
        <v>37.029998779296875</v>
      </c>
      <c r="I1084" s="1870">
        <v>37.029998779296875</v>
      </c>
      <c r="J1084" s="1870">
        <v>36.889999389648438</v>
      </c>
      <c r="K1084" s="1870">
        <v>36.540000915527344</v>
      </c>
      <c r="L1084" s="1870">
        <v>35.909999847412109</v>
      </c>
      <c r="M1084" s="1870">
        <v>36.150001525878906</v>
      </c>
      <c r="N1084" s="1870">
        <v>36.189998626708984</v>
      </c>
      <c r="O1084" s="1870">
        <v>36.369998931884766</v>
      </c>
      <c r="P1084" s="1870">
        <v>36.220001220703125</v>
      </c>
      <c r="Q1084" s="1870">
        <v>36.610000610351562</v>
      </c>
      <c r="R1084" s="1870">
        <v>36.439998626708984</v>
      </c>
      <c r="S1084" s="1870">
        <v>36.220001220703125</v>
      </c>
      <c r="T1084" s="1870">
        <v>36.220001220703125</v>
      </c>
      <c r="U1084" s="1870">
        <v>36.259998321533203</v>
      </c>
      <c r="V1084" s="1870">
        <v>36.400001525878906</v>
      </c>
      <c r="W1084" s="1870">
        <v>36.819999694824219</v>
      </c>
      <c r="X1084" s="1870">
        <v>36.849998474121094</v>
      </c>
      <c r="Y1084" s="1870">
        <v>36.849998474121094</v>
      </c>
      <c r="Z1084" s="1870">
        <v>36.75</v>
      </c>
      <c r="AA1084" s="1870">
        <v>36.849998474121094</v>
      </c>
      <c r="AB1084" s="1870">
        <v>36.610000610351562</v>
      </c>
      <c r="AC1084" s="765"/>
    </row>
    <row r="1085" spans="1:42" s="32" customFormat="1" ht="14.25" customHeight="1" thickBot="1">
      <c r="A1085" s="766" t="s">
        <v>138</v>
      </c>
      <c r="B1085" s="767"/>
      <c r="C1085" s="425" t="s">
        <v>13</v>
      </c>
      <c r="D1085" s="425" t="s">
        <v>466</v>
      </c>
      <c r="E1085" s="1870">
        <v>36.779998779296875</v>
      </c>
      <c r="F1085" s="1870">
        <v>36.849998474121094</v>
      </c>
      <c r="G1085" s="1870">
        <v>36.889999389648438</v>
      </c>
      <c r="H1085" s="1870">
        <v>36.919998168945313</v>
      </c>
      <c r="I1085" s="1870">
        <v>36.959999084472656</v>
      </c>
      <c r="J1085" s="1870">
        <v>36.849998474121094</v>
      </c>
      <c r="K1085" s="1870">
        <v>36.220001220703125</v>
      </c>
      <c r="L1085" s="1870">
        <v>36.259998321533203</v>
      </c>
      <c r="M1085" s="1870">
        <v>36.400001525878906</v>
      </c>
      <c r="N1085" s="1870">
        <v>36.299999237060547</v>
      </c>
      <c r="O1085" s="1870">
        <v>36.369998931884766</v>
      </c>
      <c r="P1085" s="1870">
        <v>36.470001220703125</v>
      </c>
      <c r="Q1085" s="1870">
        <v>36.610000610351562</v>
      </c>
      <c r="R1085" s="1870">
        <v>36.470001220703125</v>
      </c>
      <c r="S1085" s="1870">
        <v>36.259998321533203</v>
      </c>
      <c r="T1085" s="1870">
        <v>36.119998931884766</v>
      </c>
      <c r="U1085" s="1870">
        <v>36.220001220703125</v>
      </c>
      <c r="V1085" s="1870">
        <v>36.189998626708984</v>
      </c>
      <c r="W1085" s="1870">
        <v>36.330001831054687</v>
      </c>
      <c r="X1085" s="1870">
        <v>36.470001220703125</v>
      </c>
      <c r="Y1085" s="1870">
        <v>36.400001525878906</v>
      </c>
      <c r="Z1085" s="1870">
        <v>36.439998626708984</v>
      </c>
      <c r="AA1085" s="1870">
        <v>36.439998626708984</v>
      </c>
      <c r="AB1085" s="1870">
        <v>36.680000305175781</v>
      </c>
      <c r="AC1085" s="573"/>
    </row>
    <row r="1086" spans="1:42" s="157" customFormat="1">
      <c r="A1086" s="2091"/>
      <c r="B1086" s="2094" t="s">
        <v>371</v>
      </c>
      <c r="C1086" s="10" t="s">
        <v>484</v>
      </c>
      <c r="D1086" s="1015" t="s">
        <v>467</v>
      </c>
      <c r="E1086" s="743"/>
      <c r="F1086" s="743"/>
      <c r="G1086" s="743"/>
      <c r="H1086" s="414"/>
      <c r="I1086" s="743"/>
      <c r="J1086" s="743"/>
      <c r="K1086" s="743"/>
      <c r="L1086" s="743"/>
      <c r="M1086" s="743"/>
      <c r="N1086" s="414"/>
      <c r="O1086" s="275"/>
      <c r="P1086" s="275"/>
      <c r="Q1086" s="275"/>
      <c r="R1086" s="275"/>
      <c r="S1086" s="275"/>
      <c r="T1086" s="275"/>
      <c r="U1086" s="275"/>
      <c r="V1086" s="414"/>
      <c r="W1086" s="275"/>
      <c r="X1086" s="275"/>
      <c r="Y1086" s="275"/>
      <c r="Z1086" s="275"/>
      <c r="AA1086" s="275"/>
      <c r="AB1086" s="275"/>
      <c r="AC1086" s="210">
        <f>SUM(E1086:AB1086)</f>
        <v>0</v>
      </c>
    </row>
    <row r="1087" spans="1:42" s="157" customFormat="1">
      <c r="A1087" s="2203"/>
      <c r="B1087" s="2175"/>
      <c r="C1087" s="11" t="s">
        <v>485</v>
      </c>
      <c r="D1087" s="1005" t="s">
        <v>467</v>
      </c>
      <c r="E1087" s="88"/>
      <c r="F1087" s="88"/>
      <c r="G1087" s="88"/>
      <c r="H1087" s="418"/>
      <c r="I1087" s="88"/>
      <c r="J1087" s="88"/>
      <c r="K1087" s="88"/>
      <c r="L1087" s="88"/>
      <c r="M1087" s="88"/>
      <c r="N1087" s="418"/>
      <c r="O1087" s="197"/>
      <c r="P1087" s="197"/>
      <c r="Q1087" s="197"/>
      <c r="R1087" s="197"/>
      <c r="S1087" s="197"/>
      <c r="T1087" s="197"/>
      <c r="U1087" s="197"/>
      <c r="V1087" s="418"/>
      <c r="W1087" s="197"/>
      <c r="X1087" s="197"/>
      <c r="Y1087" s="197"/>
      <c r="Z1087" s="197"/>
      <c r="AA1087" s="197"/>
      <c r="AB1087" s="197"/>
      <c r="AC1087" s="210">
        <f>SUM(E1087:AB1087)</f>
        <v>0</v>
      </c>
    </row>
    <row r="1088" spans="1:42" s="157" customFormat="1">
      <c r="A1088" s="2203"/>
      <c r="B1088" s="2175"/>
      <c r="C1088" s="11" t="s">
        <v>8</v>
      </c>
      <c r="D1088" s="1005" t="s">
        <v>467</v>
      </c>
      <c r="E1088" s="112" t="s">
        <v>290</v>
      </c>
      <c r="F1088" s="112">
        <f t="shared" ref="F1088:AB1088" si="316">F1086*18</f>
        <v>0</v>
      </c>
      <c r="G1088" s="112">
        <f t="shared" si="316"/>
        <v>0</v>
      </c>
      <c r="H1088" s="417">
        <f t="shared" si="316"/>
        <v>0</v>
      </c>
      <c r="I1088" s="112">
        <f t="shared" si="316"/>
        <v>0</v>
      </c>
      <c r="J1088" s="112">
        <f t="shared" si="316"/>
        <v>0</v>
      </c>
      <c r="K1088" s="112">
        <f t="shared" si="316"/>
        <v>0</v>
      </c>
      <c r="L1088" s="112">
        <f t="shared" si="316"/>
        <v>0</v>
      </c>
      <c r="M1088" s="112">
        <f t="shared" si="316"/>
        <v>0</v>
      </c>
      <c r="N1088" s="417">
        <f t="shared" si="316"/>
        <v>0</v>
      </c>
      <c r="O1088" s="112">
        <f t="shared" si="316"/>
        <v>0</v>
      </c>
      <c r="P1088" s="112">
        <f t="shared" si="316"/>
        <v>0</v>
      </c>
      <c r="Q1088" s="112">
        <f t="shared" si="316"/>
        <v>0</v>
      </c>
      <c r="R1088" s="112">
        <f t="shared" si="316"/>
        <v>0</v>
      </c>
      <c r="S1088" s="112">
        <f t="shared" si="316"/>
        <v>0</v>
      </c>
      <c r="T1088" s="112">
        <f t="shared" si="316"/>
        <v>0</v>
      </c>
      <c r="U1088" s="112">
        <f t="shared" si="316"/>
        <v>0</v>
      </c>
      <c r="V1088" s="417">
        <f t="shared" si="316"/>
        <v>0</v>
      </c>
      <c r="W1088" s="112">
        <f t="shared" si="316"/>
        <v>0</v>
      </c>
      <c r="X1088" s="112">
        <f t="shared" si="316"/>
        <v>0</v>
      </c>
      <c r="Y1088" s="112">
        <f t="shared" si="316"/>
        <v>0</v>
      </c>
      <c r="Z1088" s="112">
        <f t="shared" si="316"/>
        <v>0</v>
      </c>
      <c r="AA1088" s="112">
        <f t="shared" si="316"/>
        <v>0</v>
      </c>
      <c r="AB1088" s="112">
        <f t="shared" si="316"/>
        <v>0</v>
      </c>
      <c r="AC1088" s="210"/>
    </row>
    <row r="1089" spans="1:50" s="157" customFormat="1" ht="13.5" thickBot="1">
      <c r="A1089" s="2204"/>
      <c r="B1089" s="2176"/>
      <c r="C1089" s="46" t="s">
        <v>16</v>
      </c>
      <c r="D1089" s="1006"/>
      <c r="E1089" s="114" t="e">
        <f t="shared" ref="E1089:AC1089" si="317">E1087/E1086</f>
        <v>#DIV/0!</v>
      </c>
      <c r="F1089" s="114" t="e">
        <f t="shared" si="317"/>
        <v>#DIV/0!</v>
      </c>
      <c r="G1089" s="114" t="e">
        <f t="shared" si="317"/>
        <v>#DIV/0!</v>
      </c>
      <c r="H1089" s="416" t="e">
        <f t="shared" si="317"/>
        <v>#DIV/0!</v>
      </c>
      <c r="I1089" s="114" t="e">
        <f t="shared" si="317"/>
        <v>#DIV/0!</v>
      </c>
      <c r="J1089" s="114" t="e">
        <f t="shared" si="317"/>
        <v>#DIV/0!</v>
      </c>
      <c r="K1089" s="114" t="e">
        <f t="shared" si="317"/>
        <v>#DIV/0!</v>
      </c>
      <c r="L1089" s="114" t="e">
        <f t="shared" si="317"/>
        <v>#DIV/0!</v>
      </c>
      <c r="M1089" s="114" t="e">
        <f t="shared" si="317"/>
        <v>#DIV/0!</v>
      </c>
      <c r="N1089" s="416" t="e">
        <f t="shared" si="317"/>
        <v>#DIV/0!</v>
      </c>
      <c r="O1089" s="114" t="e">
        <f t="shared" si="317"/>
        <v>#DIV/0!</v>
      </c>
      <c r="P1089" s="114" t="e">
        <f t="shared" si="317"/>
        <v>#DIV/0!</v>
      </c>
      <c r="Q1089" s="114" t="e">
        <f t="shared" si="317"/>
        <v>#DIV/0!</v>
      </c>
      <c r="R1089" s="114" t="e">
        <f t="shared" si="317"/>
        <v>#DIV/0!</v>
      </c>
      <c r="S1089" s="114" t="e">
        <f t="shared" si="317"/>
        <v>#DIV/0!</v>
      </c>
      <c r="T1089" s="114" t="e">
        <f t="shared" si="317"/>
        <v>#DIV/0!</v>
      </c>
      <c r="U1089" s="114" t="e">
        <f t="shared" si="317"/>
        <v>#DIV/0!</v>
      </c>
      <c r="V1089" s="416" t="e">
        <f t="shared" si="317"/>
        <v>#DIV/0!</v>
      </c>
      <c r="W1089" s="114" t="e">
        <f t="shared" si="317"/>
        <v>#DIV/0!</v>
      </c>
      <c r="X1089" s="114" t="e">
        <f t="shared" si="317"/>
        <v>#DIV/0!</v>
      </c>
      <c r="Y1089" s="114" t="e">
        <f t="shared" si="317"/>
        <v>#DIV/0!</v>
      </c>
      <c r="Z1089" s="114" t="e">
        <f t="shared" si="317"/>
        <v>#DIV/0!</v>
      </c>
      <c r="AA1089" s="114" t="e">
        <f t="shared" si="317"/>
        <v>#DIV/0!</v>
      </c>
      <c r="AB1089" s="114" t="e">
        <f t="shared" si="317"/>
        <v>#DIV/0!</v>
      </c>
      <c r="AC1089" s="122" t="e">
        <f t="shared" si="317"/>
        <v>#DIV/0!</v>
      </c>
    </row>
    <row r="1090" spans="1:50" s="157" customFormat="1">
      <c r="A1090" s="2091"/>
      <c r="B1090" s="2094" t="s">
        <v>532</v>
      </c>
      <c r="C1090" s="10" t="s">
        <v>484</v>
      </c>
      <c r="D1090" s="1015" t="s">
        <v>467</v>
      </c>
      <c r="E1090" s="743"/>
      <c r="F1090" s="743"/>
      <c r="G1090" s="743"/>
      <c r="H1090" s="414"/>
      <c r="I1090" s="743"/>
      <c r="J1090" s="743"/>
      <c r="K1090" s="743"/>
      <c r="L1090" s="743"/>
      <c r="M1090" s="743"/>
      <c r="N1090" s="414"/>
      <c r="O1090" s="275"/>
      <c r="P1090" s="275"/>
      <c r="Q1090" s="275"/>
      <c r="R1090" s="275"/>
      <c r="S1090" s="275"/>
      <c r="T1090" s="275"/>
      <c r="U1090" s="275"/>
      <c r="V1090" s="414"/>
      <c r="W1090" s="275"/>
      <c r="X1090" s="275"/>
      <c r="Y1090" s="275"/>
      <c r="Z1090" s="275"/>
      <c r="AA1090" s="275"/>
      <c r="AB1090" s="275"/>
      <c r="AC1090" s="210">
        <f>SUM(E1090:AB1090)</f>
        <v>0</v>
      </c>
    </row>
    <row r="1091" spans="1:50" s="157" customFormat="1">
      <c r="A1091" s="2203"/>
      <c r="B1091" s="2175"/>
      <c r="C1091" s="11" t="s">
        <v>485</v>
      </c>
      <c r="D1091" s="1005" t="s">
        <v>467</v>
      </c>
      <c r="E1091" s="88"/>
      <c r="F1091" s="88"/>
      <c r="G1091" s="88"/>
      <c r="H1091" s="418"/>
      <c r="I1091" s="88"/>
      <c r="J1091" s="88"/>
      <c r="K1091" s="88"/>
      <c r="L1091" s="88"/>
      <c r="M1091" s="88"/>
      <c r="N1091" s="418"/>
      <c r="O1091" s="197"/>
      <c r="P1091" s="197"/>
      <c r="Q1091" s="197"/>
      <c r="R1091" s="197"/>
      <c r="S1091" s="197"/>
      <c r="T1091" s="197"/>
      <c r="U1091" s="197"/>
      <c r="V1091" s="418"/>
      <c r="W1091" s="197"/>
      <c r="X1091" s="197"/>
      <c r="Y1091" s="197"/>
      <c r="Z1091" s="197"/>
      <c r="AA1091" s="197"/>
      <c r="AB1091" s="197"/>
      <c r="AC1091" s="210">
        <f>SUM(E1091:AB1091)</f>
        <v>0</v>
      </c>
    </row>
    <row r="1092" spans="1:50" s="157" customFormat="1">
      <c r="A1092" s="2203"/>
      <c r="B1092" s="2175"/>
      <c r="C1092" s="11" t="s">
        <v>8</v>
      </c>
      <c r="D1092" s="1005" t="s">
        <v>467</v>
      </c>
      <c r="E1092" s="112" t="s">
        <v>244</v>
      </c>
      <c r="F1092" s="112">
        <f t="shared" ref="F1092:AB1092" si="318">F1090*18</f>
        <v>0</v>
      </c>
      <c r="G1092" s="112">
        <f t="shared" si="318"/>
        <v>0</v>
      </c>
      <c r="H1092" s="417">
        <f t="shared" si="318"/>
        <v>0</v>
      </c>
      <c r="I1092" s="112">
        <f t="shared" si="318"/>
        <v>0</v>
      </c>
      <c r="J1092" s="112">
        <f t="shared" si="318"/>
        <v>0</v>
      </c>
      <c r="K1092" s="112">
        <f t="shared" si="318"/>
        <v>0</v>
      </c>
      <c r="L1092" s="112">
        <f t="shared" si="318"/>
        <v>0</v>
      </c>
      <c r="M1092" s="112">
        <f t="shared" si="318"/>
        <v>0</v>
      </c>
      <c r="N1092" s="417">
        <f t="shared" si="318"/>
        <v>0</v>
      </c>
      <c r="O1092" s="112">
        <f t="shared" si="318"/>
        <v>0</v>
      </c>
      <c r="P1092" s="112">
        <f t="shared" si="318"/>
        <v>0</v>
      </c>
      <c r="Q1092" s="112">
        <f t="shared" si="318"/>
        <v>0</v>
      </c>
      <c r="R1092" s="112">
        <f t="shared" si="318"/>
        <v>0</v>
      </c>
      <c r="S1092" s="112">
        <f t="shared" si="318"/>
        <v>0</v>
      </c>
      <c r="T1092" s="112">
        <f t="shared" si="318"/>
        <v>0</v>
      </c>
      <c r="U1092" s="112">
        <f t="shared" si="318"/>
        <v>0</v>
      </c>
      <c r="V1092" s="417">
        <f t="shared" si="318"/>
        <v>0</v>
      </c>
      <c r="W1092" s="112">
        <f t="shared" si="318"/>
        <v>0</v>
      </c>
      <c r="X1092" s="112">
        <f t="shared" si="318"/>
        <v>0</v>
      </c>
      <c r="Y1092" s="112">
        <f t="shared" si="318"/>
        <v>0</v>
      </c>
      <c r="Z1092" s="112">
        <f t="shared" si="318"/>
        <v>0</v>
      </c>
      <c r="AA1092" s="112">
        <f t="shared" si="318"/>
        <v>0</v>
      </c>
      <c r="AB1092" s="112">
        <f t="shared" si="318"/>
        <v>0</v>
      </c>
      <c r="AC1092" s="210"/>
    </row>
    <row r="1093" spans="1:50" s="157" customFormat="1" ht="13.5" thickBot="1">
      <c r="A1093" s="2204"/>
      <c r="B1093" s="2176"/>
      <c r="C1093" s="46" t="s">
        <v>16</v>
      </c>
      <c r="D1093" s="1006"/>
      <c r="E1093" s="114" t="e">
        <f t="shared" ref="E1093:AC1093" si="319">E1091/E1090</f>
        <v>#DIV/0!</v>
      </c>
      <c r="F1093" s="114" t="e">
        <f t="shared" si="319"/>
        <v>#DIV/0!</v>
      </c>
      <c r="G1093" s="114" t="e">
        <f t="shared" si="319"/>
        <v>#DIV/0!</v>
      </c>
      <c r="H1093" s="416" t="e">
        <f t="shared" si="319"/>
        <v>#DIV/0!</v>
      </c>
      <c r="I1093" s="114" t="e">
        <f t="shared" si="319"/>
        <v>#DIV/0!</v>
      </c>
      <c r="J1093" s="114" t="e">
        <f t="shared" si="319"/>
        <v>#DIV/0!</v>
      </c>
      <c r="K1093" s="114" t="e">
        <f t="shared" si="319"/>
        <v>#DIV/0!</v>
      </c>
      <c r="L1093" s="114" t="e">
        <f t="shared" si="319"/>
        <v>#DIV/0!</v>
      </c>
      <c r="M1093" s="114" t="e">
        <f t="shared" si="319"/>
        <v>#DIV/0!</v>
      </c>
      <c r="N1093" s="416" t="e">
        <f t="shared" si="319"/>
        <v>#DIV/0!</v>
      </c>
      <c r="O1093" s="114" t="e">
        <f t="shared" si="319"/>
        <v>#DIV/0!</v>
      </c>
      <c r="P1093" s="114" t="e">
        <f t="shared" si="319"/>
        <v>#DIV/0!</v>
      </c>
      <c r="Q1093" s="114" t="e">
        <f t="shared" si="319"/>
        <v>#DIV/0!</v>
      </c>
      <c r="R1093" s="114" t="e">
        <f t="shared" si="319"/>
        <v>#DIV/0!</v>
      </c>
      <c r="S1093" s="114" t="e">
        <f t="shared" si="319"/>
        <v>#DIV/0!</v>
      </c>
      <c r="T1093" s="114" t="e">
        <f t="shared" si="319"/>
        <v>#DIV/0!</v>
      </c>
      <c r="U1093" s="114" t="e">
        <f t="shared" si="319"/>
        <v>#DIV/0!</v>
      </c>
      <c r="V1093" s="416" t="e">
        <f t="shared" si="319"/>
        <v>#DIV/0!</v>
      </c>
      <c r="W1093" s="114" t="e">
        <f t="shared" si="319"/>
        <v>#DIV/0!</v>
      </c>
      <c r="X1093" s="114" t="e">
        <f t="shared" si="319"/>
        <v>#DIV/0!</v>
      </c>
      <c r="Y1093" s="114" t="e">
        <f t="shared" si="319"/>
        <v>#DIV/0!</v>
      </c>
      <c r="Z1093" s="114" t="e">
        <f t="shared" si="319"/>
        <v>#DIV/0!</v>
      </c>
      <c r="AA1093" s="114" t="e">
        <f t="shared" si="319"/>
        <v>#DIV/0!</v>
      </c>
      <c r="AB1093" s="114" t="e">
        <f t="shared" si="319"/>
        <v>#DIV/0!</v>
      </c>
      <c r="AC1093" s="122" t="e">
        <f t="shared" si="319"/>
        <v>#DIV/0!</v>
      </c>
    </row>
    <row r="1094" spans="1:50" s="157" customFormat="1">
      <c r="A1094" s="2091"/>
      <c r="B1094" s="2094" t="s">
        <v>372</v>
      </c>
      <c r="C1094" s="10" t="s">
        <v>484</v>
      </c>
      <c r="D1094" s="1015" t="s">
        <v>467</v>
      </c>
      <c r="E1094" s="743"/>
      <c r="F1094" s="743"/>
      <c r="G1094" s="743"/>
      <c r="H1094" s="414"/>
      <c r="I1094" s="743"/>
      <c r="J1094" s="743"/>
      <c r="K1094" s="743"/>
      <c r="L1094" s="743"/>
      <c r="M1094" s="743"/>
      <c r="N1094" s="414"/>
      <c r="O1094" s="275"/>
      <c r="P1094" s="275"/>
      <c r="Q1094" s="275"/>
      <c r="R1094" s="275"/>
      <c r="S1094" s="275"/>
      <c r="T1094" s="275"/>
      <c r="U1094" s="275"/>
      <c r="V1094" s="414"/>
      <c r="W1094" s="275"/>
      <c r="X1094" s="275"/>
      <c r="Y1094" s="275"/>
      <c r="Z1094" s="275"/>
      <c r="AA1094" s="275"/>
      <c r="AB1094" s="275"/>
      <c r="AC1094" s="210">
        <f>SUM(E1094:AB1094)</f>
        <v>0</v>
      </c>
    </row>
    <row r="1095" spans="1:50" s="157" customFormat="1">
      <c r="A1095" s="2203"/>
      <c r="B1095" s="2175"/>
      <c r="C1095" s="11" t="s">
        <v>485</v>
      </c>
      <c r="D1095" s="1005" t="s">
        <v>467</v>
      </c>
      <c r="E1095" s="88"/>
      <c r="F1095" s="88"/>
      <c r="G1095" s="88"/>
      <c r="H1095" s="418"/>
      <c r="I1095" s="88"/>
      <c r="J1095" s="88"/>
      <c r="K1095" s="88"/>
      <c r="L1095" s="88"/>
      <c r="M1095" s="88"/>
      <c r="N1095" s="418"/>
      <c r="O1095" s="197"/>
      <c r="P1095" s="197"/>
      <c r="Q1095" s="197"/>
      <c r="R1095" s="197"/>
      <c r="S1095" s="197"/>
      <c r="T1095" s="197"/>
      <c r="U1095" s="197"/>
      <c r="V1095" s="418"/>
      <c r="W1095" s="197"/>
      <c r="X1095" s="197"/>
      <c r="Y1095" s="197"/>
      <c r="Z1095" s="197"/>
      <c r="AA1095" s="197"/>
      <c r="AB1095" s="197"/>
      <c r="AC1095" s="210">
        <f>SUM(E1095:AB1095)</f>
        <v>0</v>
      </c>
    </row>
    <row r="1096" spans="1:50" s="157" customFormat="1">
      <c r="A1096" s="2203"/>
      <c r="B1096" s="2175"/>
      <c r="C1096" s="11" t="s">
        <v>8</v>
      </c>
      <c r="D1096" s="1005" t="s">
        <v>467</v>
      </c>
      <c r="E1096" s="112" t="s">
        <v>290</v>
      </c>
      <c r="F1096" s="112">
        <f t="shared" ref="F1096:AB1096" si="320">F1094*18</f>
        <v>0</v>
      </c>
      <c r="G1096" s="112">
        <f t="shared" si="320"/>
        <v>0</v>
      </c>
      <c r="H1096" s="417">
        <f t="shared" si="320"/>
        <v>0</v>
      </c>
      <c r="I1096" s="112">
        <f t="shared" si="320"/>
        <v>0</v>
      </c>
      <c r="J1096" s="112">
        <f t="shared" si="320"/>
        <v>0</v>
      </c>
      <c r="K1096" s="112">
        <f t="shared" si="320"/>
        <v>0</v>
      </c>
      <c r="L1096" s="112">
        <f t="shared" si="320"/>
        <v>0</v>
      </c>
      <c r="M1096" s="112">
        <f t="shared" si="320"/>
        <v>0</v>
      </c>
      <c r="N1096" s="417">
        <f t="shared" si="320"/>
        <v>0</v>
      </c>
      <c r="O1096" s="112">
        <f t="shared" si="320"/>
        <v>0</v>
      </c>
      <c r="P1096" s="112">
        <f t="shared" si="320"/>
        <v>0</v>
      </c>
      <c r="Q1096" s="112">
        <f t="shared" si="320"/>
        <v>0</v>
      </c>
      <c r="R1096" s="112">
        <f t="shared" si="320"/>
        <v>0</v>
      </c>
      <c r="S1096" s="112">
        <f t="shared" si="320"/>
        <v>0</v>
      </c>
      <c r="T1096" s="112">
        <f t="shared" si="320"/>
        <v>0</v>
      </c>
      <c r="U1096" s="112">
        <f t="shared" si="320"/>
        <v>0</v>
      </c>
      <c r="V1096" s="417">
        <f t="shared" si="320"/>
        <v>0</v>
      </c>
      <c r="W1096" s="112">
        <f t="shared" si="320"/>
        <v>0</v>
      </c>
      <c r="X1096" s="112">
        <f t="shared" si="320"/>
        <v>0</v>
      </c>
      <c r="Y1096" s="112">
        <f t="shared" si="320"/>
        <v>0</v>
      </c>
      <c r="Z1096" s="112">
        <f t="shared" si="320"/>
        <v>0</v>
      </c>
      <c r="AA1096" s="112">
        <f t="shared" si="320"/>
        <v>0</v>
      </c>
      <c r="AB1096" s="112">
        <f t="shared" si="320"/>
        <v>0</v>
      </c>
      <c r="AC1096" s="210"/>
    </row>
    <row r="1097" spans="1:50" s="157" customFormat="1" ht="13.5" thickBot="1">
      <c r="A1097" s="2204"/>
      <c r="B1097" s="2176"/>
      <c r="C1097" s="46" t="s">
        <v>16</v>
      </c>
      <c r="D1097" s="1006"/>
      <c r="E1097" s="114" t="e">
        <f t="shared" ref="E1097:AB1097" si="321">E1095/E1094</f>
        <v>#DIV/0!</v>
      </c>
      <c r="F1097" s="114" t="e">
        <f t="shared" si="321"/>
        <v>#DIV/0!</v>
      </c>
      <c r="G1097" s="114" t="e">
        <f t="shared" si="321"/>
        <v>#DIV/0!</v>
      </c>
      <c r="H1097" s="416" t="e">
        <f t="shared" si="321"/>
        <v>#DIV/0!</v>
      </c>
      <c r="I1097" s="114" t="e">
        <f t="shared" si="321"/>
        <v>#DIV/0!</v>
      </c>
      <c r="J1097" s="114" t="e">
        <f t="shared" si="321"/>
        <v>#DIV/0!</v>
      </c>
      <c r="K1097" s="114" t="e">
        <f t="shared" si="321"/>
        <v>#DIV/0!</v>
      </c>
      <c r="L1097" s="114" t="e">
        <f t="shared" si="321"/>
        <v>#DIV/0!</v>
      </c>
      <c r="M1097" s="114" t="e">
        <f t="shared" si="321"/>
        <v>#DIV/0!</v>
      </c>
      <c r="N1097" s="416" t="e">
        <f t="shared" si="321"/>
        <v>#DIV/0!</v>
      </c>
      <c r="O1097" s="114" t="e">
        <f t="shared" si="321"/>
        <v>#DIV/0!</v>
      </c>
      <c r="P1097" s="114" t="e">
        <f t="shared" si="321"/>
        <v>#DIV/0!</v>
      </c>
      <c r="Q1097" s="114" t="e">
        <f t="shared" si="321"/>
        <v>#DIV/0!</v>
      </c>
      <c r="R1097" s="114" t="e">
        <f t="shared" si="321"/>
        <v>#DIV/0!</v>
      </c>
      <c r="S1097" s="114" t="e">
        <f t="shared" si="321"/>
        <v>#DIV/0!</v>
      </c>
      <c r="T1097" s="114" t="e">
        <f t="shared" si="321"/>
        <v>#DIV/0!</v>
      </c>
      <c r="U1097" s="114" t="e">
        <f t="shared" si="321"/>
        <v>#DIV/0!</v>
      </c>
      <c r="V1097" s="416" t="e">
        <f t="shared" si="321"/>
        <v>#DIV/0!</v>
      </c>
      <c r="W1097" s="114" t="e">
        <f t="shared" si="321"/>
        <v>#DIV/0!</v>
      </c>
      <c r="X1097" s="114" t="e">
        <f t="shared" si="321"/>
        <v>#DIV/0!</v>
      </c>
      <c r="Y1097" s="114" t="e">
        <f t="shared" si="321"/>
        <v>#DIV/0!</v>
      </c>
      <c r="Z1097" s="114" t="e">
        <f t="shared" si="321"/>
        <v>#DIV/0!</v>
      </c>
      <c r="AA1097" s="114" t="e">
        <f t="shared" si="321"/>
        <v>#DIV/0!</v>
      </c>
      <c r="AB1097" s="114" t="e">
        <f t="shared" si="321"/>
        <v>#DIV/0!</v>
      </c>
      <c r="AC1097" s="122" t="s">
        <v>448</v>
      </c>
    </row>
    <row r="1098" spans="1:50" s="298" customFormat="1">
      <c r="A1098" s="2091"/>
      <c r="B1098" s="2094" t="s">
        <v>373</v>
      </c>
      <c r="C1098" s="10" t="s">
        <v>484</v>
      </c>
      <c r="D1098" s="1015" t="s">
        <v>506</v>
      </c>
      <c r="E1098" s="108">
        <f>E1255+E1698+E1755</f>
        <v>0.56359999999986177</v>
      </c>
      <c r="F1098" s="108">
        <f t="shared" ref="E1098:AB1099" si="322">F1255+F1698+F1755</f>
        <v>0.70160000000062506</v>
      </c>
      <c r="G1098" s="108">
        <f t="shared" si="322"/>
        <v>0.7067999999998007</v>
      </c>
      <c r="H1098" s="415">
        <f t="shared" si="322"/>
        <v>0.69919999999981808</v>
      </c>
      <c r="I1098" s="108">
        <f t="shared" si="322"/>
        <v>0.77719999999973077</v>
      </c>
      <c r="J1098" s="108">
        <f t="shared" si="322"/>
        <v>0.77919999999999268</v>
      </c>
      <c r="K1098" s="108">
        <f t="shared" si="322"/>
        <v>0.79759999999975273</v>
      </c>
      <c r="L1098" s="108">
        <f t="shared" si="322"/>
        <v>0.8227999999997162</v>
      </c>
      <c r="M1098" s="108">
        <f t="shared" si="322"/>
        <v>0.70560000000070944</v>
      </c>
      <c r="N1098" s="415">
        <f t="shared" si="322"/>
        <v>0.82199999999973083</v>
      </c>
      <c r="O1098" s="108">
        <f t="shared" si="322"/>
        <v>0.82039999999973079</v>
      </c>
      <c r="P1098" s="108">
        <f t="shared" si="322"/>
        <v>0.74920000000061482</v>
      </c>
      <c r="Q1098" s="108">
        <f t="shared" si="322"/>
        <v>0.74879999999980362</v>
      </c>
      <c r="R1098" s="108">
        <f t="shared" si="322"/>
        <v>0.75679999999982539</v>
      </c>
      <c r="S1098" s="108">
        <f t="shared" si="322"/>
        <v>0.83559999999973078</v>
      </c>
      <c r="T1098" s="108">
        <f t="shared" si="322"/>
        <v>0.70079999999986176</v>
      </c>
      <c r="U1098" s="108">
        <f t="shared" si="322"/>
        <v>0.68840000000068025</v>
      </c>
      <c r="V1098" s="415">
        <f t="shared" si="322"/>
        <v>0.72360000000000002</v>
      </c>
      <c r="W1098" s="108">
        <f t="shared" si="322"/>
        <v>0.67159999999989095</v>
      </c>
      <c r="X1098" s="108">
        <f t="shared" si="322"/>
        <v>0.67079999999986173</v>
      </c>
      <c r="Y1098" s="108">
        <f t="shared" si="322"/>
        <v>0.6679999999998617</v>
      </c>
      <c r="Z1098" s="108">
        <f t="shared" si="322"/>
        <v>0.65239999999986897</v>
      </c>
      <c r="AA1098" s="108">
        <f t="shared" si="322"/>
        <v>0.65920000000070944</v>
      </c>
      <c r="AB1098" s="108">
        <f t="shared" si="322"/>
        <v>0.63079999999985004</v>
      </c>
      <c r="AC1098" s="123">
        <f>SUM(E1098:AB1098)</f>
        <v>17.352000000000032</v>
      </c>
      <c r="AD1098" s="658"/>
      <c r="AE1098" s="658"/>
      <c r="AF1098" s="658"/>
      <c r="AG1098" s="658"/>
      <c r="AH1098" s="658"/>
      <c r="AI1098" s="658"/>
      <c r="AJ1098" s="658"/>
      <c r="AK1098" s="658"/>
      <c r="AL1098" s="658"/>
      <c r="AM1098" s="658"/>
      <c r="AN1098" s="658"/>
      <c r="AO1098" s="658"/>
      <c r="AP1098" s="658"/>
      <c r="AQ1098" s="297"/>
      <c r="AR1098" s="297"/>
      <c r="AS1098" s="297"/>
      <c r="AT1098" s="297"/>
      <c r="AU1098" s="297"/>
      <c r="AV1098" s="297"/>
      <c r="AW1098" s="297"/>
      <c r="AX1098" s="297"/>
    </row>
    <row r="1099" spans="1:50" s="298" customFormat="1">
      <c r="A1099" s="2203"/>
      <c r="B1099" s="2175"/>
      <c r="C1099" s="11" t="s">
        <v>485</v>
      </c>
      <c r="D1099" s="1005" t="s">
        <v>506</v>
      </c>
      <c r="E1099" s="86">
        <f t="shared" si="322"/>
        <v>0.25400000000000439</v>
      </c>
      <c r="F1099" s="86">
        <f t="shared" si="322"/>
        <v>0.27719999999999528</v>
      </c>
      <c r="G1099" s="86">
        <f t="shared" si="322"/>
        <v>0.27440000000000436</v>
      </c>
      <c r="H1099" s="462">
        <f t="shared" si="322"/>
        <v>0.27679999999999527</v>
      </c>
      <c r="I1099" s="86">
        <f t="shared" si="322"/>
        <v>0.2756000000000044</v>
      </c>
      <c r="J1099" s="86">
        <f t="shared" si="322"/>
        <v>0.27399999999999525</v>
      </c>
      <c r="K1099" s="86">
        <f t="shared" si="322"/>
        <v>0.27320000000000438</v>
      </c>
      <c r="L1099" s="86">
        <f t="shared" si="322"/>
        <v>0.27239999999999526</v>
      </c>
      <c r="M1099" s="86">
        <f t="shared" si="322"/>
        <v>0.27160000000000439</v>
      </c>
      <c r="N1099" s="462">
        <f t="shared" si="322"/>
        <v>0.26479999999999526</v>
      </c>
      <c r="O1099" s="86">
        <f t="shared" si="322"/>
        <v>0.26240000000000435</v>
      </c>
      <c r="P1099" s="86">
        <f t="shared" si="322"/>
        <v>0.26280000000000436</v>
      </c>
      <c r="Q1099" s="86">
        <f t="shared" si="322"/>
        <v>0.26639999999999525</v>
      </c>
      <c r="R1099" s="86">
        <f t="shared" si="322"/>
        <v>0.26560000000000439</v>
      </c>
      <c r="S1099" s="86">
        <f t="shared" si="322"/>
        <v>0.27519999999999528</v>
      </c>
      <c r="T1099" s="86">
        <f t="shared" si="322"/>
        <v>0.27760000000000434</v>
      </c>
      <c r="U1099" s="86">
        <f t="shared" si="322"/>
        <v>0.27559999999999529</v>
      </c>
      <c r="V1099" s="462">
        <f t="shared" si="322"/>
        <v>0.2736000000000044</v>
      </c>
      <c r="W1099" s="86">
        <f t="shared" si="322"/>
        <v>0.27399999999999525</v>
      </c>
      <c r="X1099" s="86">
        <f t="shared" si="322"/>
        <v>0.27520000000000439</v>
      </c>
      <c r="Y1099" s="86">
        <f t="shared" si="322"/>
        <v>0.27519999999999528</v>
      </c>
      <c r="Z1099" s="86">
        <f t="shared" si="322"/>
        <v>0.2756000000000044</v>
      </c>
      <c r="AA1099" s="86">
        <f t="shared" si="322"/>
        <v>0.27439999999999526</v>
      </c>
      <c r="AB1099" s="86">
        <f t="shared" si="322"/>
        <v>0.27440000000000475</v>
      </c>
      <c r="AC1099" s="123">
        <f>SUM(E1099:AB1099)</f>
        <v>6.5220000000000047</v>
      </c>
      <c r="AD1099" s="658"/>
      <c r="AE1099" s="658"/>
      <c r="AF1099" s="658"/>
      <c r="AG1099" s="658"/>
      <c r="AH1099" s="658"/>
      <c r="AI1099" s="658"/>
      <c r="AJ1099" s="658"/>
      <c r="AK1099" s="658"/>
      <c r="AL1099" s="658"/>
      <c r="AM1099" s="658"/>
      <c r="AN1099" s="658"/>
      <c r="AO1099" s="658"/>
      <c r="AP1099" s="658"/>
      <c r="AQ1099" s="297"/>
      <c r="AR1099" s="297"/>
      <c r="AS1099" s="297"/>
      <c r="AT1099" s="297"/>
      <c r="AU1099" s="297"/>
      <c r="AV1099" s="297"/>
      <c r="AW1099" s="297"/>
      <c r="AX1099" s="297"/>
    </row>
    <row r="1100" spans="1:50" s="298" customFormat="1">
      <c r="A1100" s="2203"/>
      <c r="B1100" s="2175"/>
      <c r="C1100" s="63" t="s">
        <v>484</v>
      </c>
      <c r="D1100" s="1005" t="s">
        <v>466</v>
      </c>
      <c r="E1100" s="1382">
        <v>0.60000002384185791</v>
      </c>
      <c r="F1100" s="1382">
        <v>0.60000002384185791</v>
      </c>
      <c r="G1100" s="1382">
        <v>0.60000002384185791</v>
      </c>
      <c r="H1100" s="1974">
        <v>0.60000002384185791</v>
      </c>
      <c r="I1100" s="1382">
        <v>0.60000002384185791</v>
      </c>
      <c r="J1100" s="1382">
        <v>0.62999999523162842</v>
      </c>
      <c r="K1100" s="1382">
        <v>0.63999998569488525</v>
      </c>
      <c r="L1100" s="1382">
        <v>0.68000000715255737</v>
      </c>
      <c r="M1100" s="1382">
        <v>0.64999997615814209</v>
      </c>
      <c r="N1100" s="1974">
        <v>0.64999997615814209</v>
      </c>
      <c r="O1100" s="1382">
        <v>0.63999998569488525</v>
      </c>
      <c r="P1100" s="1382">
        <v>0.6600000262260437</v>
      </c>
      <c r="Q1100" s="1382">
        <v>0.6600000262260437</v>
      </c>
      <c r="R1100" s="1382">
        <v>0.64999997615814209</v>
      </c>
      <c r="S1100" s="1382">
        <v>0.6600000262260437</v>
      </c>
      <c r="T1100" s="1382">
        <v>0.6600000262260437</v>
      </c>
      <c r="U1100" s="1382">
        <v>0.6600000262260437</v>
      </c>
      <c r="V1100" s="1974">
        <v>0.62000000476837158</v>
      </c>
      <c r="W1100" s="1382">
        <v>0.62000000476837158</v>
      </c>
      <c r="X1100" s="1382">
        <v>0.61000001430511475</v>
      </c>
      <c r="Y1100" s="1382">
        <v>0.62000000476837158</v>
      </c>
      <c r="Z1100" s="1382">
        <v>0.61000001430511475</v>
      </c>
      <c r="AA1100" s="1382">
        <v>0.5899999737739563</v>
      </c>
      <c r="AB1100" s="1382">
        <v>0.57999998331069946</v>
      </c>
      <c r="AC1100" s="123"/>
      <c r="AD1100" s="658"/>
      <c r="AE1100" s="658"/>
      <c r="AF1100" s="658"/>
      <c r="AG1100" s="658"/>
      <c r="AH1100" s="658"/>
      <c r="AI1100" s="658"/>
      <c r="AJ1100" s="658"/>
      <c r="AK1100" s="658"/>
      <c r="AL1100" s="658"/>
      <c r="AM1100" s="658"/>
      <c r="AN1100" s="658"/>
      <c r="AO1100" s="658"/>
      <c r="AP1100" s="658"/>
      <c r="AQ1100" s="297"/>
      <c r="AR1100" s="297"/>
      <c r="AS1100" s="297"/>
      <c r="AT1100" s="297"/>
      <c r="AU1100" s="297"/>
      <c r="AV1100" s="297"/>
      <c r="AW1100" s="297"/>
      <c r="AX1100" s="297"/>
    </row>
    <row r="1101" spans="1:50" s="298" customFormat="1" ht="13.5" thickBot="1">
      <c r="A1101" s="2204"/>
      <c r="B1101" s="2176"/>
      <c r="C1101" s="46" t="s">
        <v>485</v>
      </c>
      <c r="D1101" s="1006" t="s">
        <v>466</v>
      </c>
      <c r="E1101" s="2346">
        <v>0.18000000715255737</v>
      </c>
      <c r="F1101" s="2346">
        <v>0.18000000715255737</v>
      </c>
      <c r="G1101" s="2346">
        <v>0.18999999761581421</v>
      </c>
      <c r="H1101" s="2353">
        <v>0.18000000715255737</v>
      </c>
      <c r="I1101" s="2346">
        <v>0.18000000715255737</v>
      </c>
      <c r="J1101" s="2346">
        <v>0.18000000715255737</v>
      </c>
      <c r="K1101" s="2346">
        <v>0.15999999642372131</v>
      </c>
      <c r="L1101" s="2346">
        <v>0.17000000178813934</v>
      </c>
      <c r="M1101" s="2346">
        <v>0.15999999642372131</v>
      </c>
      <c r="N1101" s="2353">
        <v>0.15000000596046448</v>
      </c>
      <c r="O1101" s="2346">
        <v>0.15999999642372131</v>
      </c>
      <c r="P1101" s="2346">
        <v>0.15999999642372131</v>
      </c>
      <c r="Q1101" s="2346">
        <v>0.17000000178813934</v>
      </c>
      <c r="R1101" s="2346">
        <v>0.17000000178813934</v>
      </c>
      <c r="S1101" s="2346">
        <v>0.18000000715255737</v>
      </c>
      <c r="T1101" s="2346">
        <v>0.17000000178813934</v>
      </c>
      <c r="U1101" s="2346">
        <v>0.17000000178813934</v>
      </c>
      <c r="V1101" s="2353">
        <v>0.15000000596046448</v>
      </c>
      <c r="W1101" s="2346">
        <v>0.15999999642372131</v>
      </c>
      <c r="X1101" s="2346">
        <v>0.15999999642372131</v>
      </c>
      <c r="Y1101" s="2346">
        <v>0.15000000596046448</v>
      </c>
      <c r="Z1101" s="2346">
        <v>0.15999999642372131</v>
      </c>
      <c r="AA1101" s="2346">
        <v>0.15000000596046448</v>
      </c>
      <c r="AB1101" s="2346">
        <v>0.15999999642372131</v>
      </c>
      <c r="AC1101" s="356"/>
      <c r="AD1101" s="658"/>
      <c r="AE1101" s="658"/>
      <c r="AF1101" s="658"/>
      <c r="AG1101" s="658"/>
      <c r="AH1101" s="658"/>
      <c r="AI1101" s="658"/>
      <c r="AJ1101" s="658"/>
      <c r="AK1101" s="658"/>
      <c r="AL1101" s="658"/>
      <c r="AM1101" s="658"/>
      <c r="AN1101" s="658"/>
      <c r="AO1101" s="658"/>
      <c r="AP1101" s="658"/>
      <c r="AQ1101" s="297"/>
      <c r="AR1101" s="297"/>
      <c r="AS1101" s="297"/>
      <c r="AT1101" s="297"/>
      <c r="AU1101" s="297"/>
      <c r="AV1101" s="297"/>
      <c r="AW1101" s="297"/>
      <c r="AX1101" s="297"/>
    </row>
    <row r="1102" spans="1:50" s="298" customFormat="1" ht="13.5" thickBot="1">
      <c r="A1102" s="2204"/>
      <c r="B1102" s="2205"/>
      <c r="C1102" s="429" t="s">
        <v>13</v>
      </c>
      <c r="D1102" s="430" t="s">
        <v>466</v>
      </c>
      <c r="E1102" s="2347">
        <v>36.779998779296875</v>
      </c>
      <c r="F1102" s="2347">
        <v>36.849998474121094</v>
      </c>
      <c r="G1102" s="2347">
        <v>36.889999389648438</v>
      </c>
      <c r="H1102" s="2347">
        <v>36.919998168945313</v>
      </c>
      <c r="I1102" s="2347">
        <v>36.959999084472656</v>
      </c>
      <c r="J1102" s="2347">
        <v>36.849998474121094</v>
      </c>
      <c r="K1102" s="2347">
        <v>36.220001220703125</v>
      </c>
      <c r="L1102" s="2347">
        <v>36.259998321533203</v>
      </c>
      <c r="M1102" s="2347">
        <v>36.400001525878906</v>
      </c>
      <c r="N1102" s="2347">
        <v>36.299999237060547</v>
      </c>
      <c r="O1102" s="2347">
        <v>36.369998931884766</v>
      </c>
      <c r="P1102" s="2347">
        <v>36.470001220703125</v>
      </c>
      <c r="Q1102" s="2347">
        <v>36.610000610351562</v>
      </c>
      <c r="R1102" s="2347">
        <v>36.470001220703125</v>
      </c>
      <c r="S1102" s="2347">
        <v>36.259998321533203</v>
      </c>
      <c r="T1102" s="2347">
        <v>36.119998931884766</v>
      </c>
      <c r="U1102" s="2347">
        <v>36.220001220703125</v>
      </c>
      <c r="V1102" s="2347">
        <v>36.189998626708984</v>
      </c>
      <c r="W1102" s="2347">
        <v>36.330001831054687</v>
      </c>
      <c r="X1102" s="2347">
        <v>36.470001220703125</v>
      </c>
      <c r="Y1102" s="2347">
        <v>36.400001525878906</v>
      </c>
      <c r="Z1102" s="2347">
        <v>36.439998626708984</v>
      </c>
      <c r="AA1102" s="2347">
        <v>36.439998626708984</v>
      </c>
      <c r="AB1102" s="2347">
        <v>36.680000305175781</v>
      </c>
      <c r="AC1102" s="792"/>
      <c r="AD1102" s="658"/>
      <c r="AE1102" s="658"/>
      <c r="AF1102" s="658"/>
      <c r="AG1102" s="658"/>
      <c r="AH1102" s="658"/>
      <c r="AI1102" s="658"/>
      <c r="AJ1102" s="658"/>
      <c r="AK1102" s="658"/>
      <c r="AL1102" s="658"/>
      <c r="AM1102" s="658"/>
      <c r="AN1102" s="658"/>
      <c r="AO1102" s="658"/>
      <c r="AP1102" s="658"/>
      <c r="AQ1102" s="297"/>
      <c r="AR1102" s="297"/>
      <c r="AS1102" s="297"/>
      <c r="AT1102" s="297"/>
      <c r="AU1102" s="297"/>
      <c r="AV1102" s="297"/>
      <c r="AW1102" s="297"/>
      <c r="AX1102" s="297"/>
    </row>
    <row r="1103" spans="1:50" s="298" customFormat="1">
      <c r="A1103" s="2204"/>
      <c r="B1103" s="2176"/>
      <c r="C1103" s="63" t="s">
        <v>8</v>
      </c>
      <c r="D1103" s="1010" t="s">
        <v>466</v>
      </c>
      <c r="E1103" s="1380">
        <v>10</v>
      </c>
      <c r="F1103" s="1380">
        <v>10</v>
      </c>
      <c r="G1103" s="1380">
        <v>10</v>
      </c>
      <c r="H1103" s="1970">
        <v>10</v>
      </c>
      <c r="I1103" s="1380">
        <v>9</v>
      </c>
      <c r="J1103" s="1380">
        <v>10</v>
      </c>
      <c r="K1103" s="1380">
        <v>10</v>
      </c>
      <c r="L1103" s="1380">
        <v>11</v>
      </c>
      <c r="M1103" s="1380">
        <v>10</v>
      </c>
      <c r="N1103" s="1970">
        <v>10</v>
      </c>
      <c r="O1103" s="1380">
        <v>10</v>
      </c>
      <c r="P1103" s="1380">
        <v>10</v>
      </c>
      <c r="Q1103" s="1380">
        <v>11</v>
      </c>
      <c r="R1103" s="1380">
        <v>10</v>
      </c>
      <c r="S1103" s="1380">
        <v>11</v>
      </c>
      <c r="T1103" s="1380">
        <v>11</v>
      </c>
      <c r="U1103" s="1380">
        <v>11</v>
      </c>
      <c r="V1103" s="1970">
        <v>10</v>
      </c>
      <c r="W1103" s="1380">
        <v>10</v>
      </c>
      <c r="X1103" s="1380">
        <v>10</v>
      </c>
      <c r="Y1103" s="1380">
        <v>10</v>
      </c>
      <c r="Z1103" s="1380">
        <v>10</v>
      </c>
      <c r="AA1103" s="1380">
        <v>9</v>
      </c>
      <c r="AB1103" s="1380">
        <v>9</v>
      </c>
      <c r="AC1103" s="123"/>
      <c r="AD1103" s="658"/>
      <c r="AE1103" s="658"/>
      <c r="AF1103" s="658"/>
      <c r="AG1103" s="658"/>
      <c r="AH1103" s="658"/>
      <c r="AI1103" s="658"/>
      <c r="AJ1103" s="658"/>
      <c r="AK1103" s="658"/>
      <c r="AL1103" s="658"/>
      <c r="AM1103" s="658"/>
      <c r="AN1103" s="658"/>
      <c r="AO1103" s="658"/>
      <c r="AP1103" s="658"/>
      <c r="AQ1103" s="297"/>
      <c r="AR1103" s="297"/>
      <c r="AS1103" s="297"/>
      <c r="AT1103" s="297"/>
      <c r="AU1103" s="297"/>
      <c r="AV1103" s="297"/>
      <c r="AW1103" s="297"/>
      <c r="AX1103" s="297"/>
    </row>
    <row r="1104" spans="1:50" s="298" customFormat="1" ht="13.5" thickBot="1">
      <c r="A1104" s="2204"/>
      <c r="B1104" s="2176"/>
      <c r="C1104" s="11" t="s">
        <v>16</v>
      </c>
      <c r="D1104" s="11"/>
      <c r="E1104" s="109">
        <f t="shared" ref="E1104:AC1104" si="323">E1099/E1098</f>
        <v>0.45067423704766979</v>
      </c>
      <c r="F1104" s="109">
        <f t="shared" si="323"/>
        <v>0.39509692132233226</v>
      </c>
      <c r="G1104" s="109">
        <f t="shared" si="323"/>
        <v>0.38822863610651065</v>
      </c>
      <c r="H1104" s="416">
        <f t="shared" si="323"/>
        <v>0.39588100686508482</v>
      </c>
      <c r="I1104" s="109">
        <f t="shared" si="323"/>
        <v>0.35460627895020569</v>
      </c>
      <c r="J1104" s="109">
        <f t="shared" si="323"/>
        <v>0.35164271047227647</v>
      </c>
      <c r="K1104" s="109">
        <f t="shared" si="323"/>
        <v>0.34252758274835643</v>
      </c>
      <c r="L1104" s="109">
        <f t="shared" si="323"/>
        <v>0.33106465726797424</v>
      </c>
      <c r="M1104" s="109">
        <f t="shared" si="323"/>
        <v>0.38492063492025413</v>
      </c>
      <c r="N1104" s="416">
        <f t="shared" si="323"/>
        <v>0.3221411192215109</v>
      </c>
      <c r="O1104" s="109">
        <f t="shared" si="323"/>
        <v>0.31984397854716046</v>
      </c>
      <c r="P1104" s="109">
        <f t="shared" si="323"/>
        <v>0.35077415910276122</v>
      </c>
      <c r="Q1104" s="109">
        <f t="shared" si="323"/>
        <v>0.35576923076931771</v>
      </c>
      <c r="R1104" s="109">
        <f t="shared" si="323"/>
        <v>0.35095137420727496</v>
      </c>
      <c r="S1104" s="109">
        <f t="shared" si="323"/>
        <v>0.32934418382011005</v>
      </c>
      <c r="T1104" s="109">
        <f t="shared" si="323"/>
        <v>0.39611872146127153</v>
      </c>
      <c r="U1104" s="109">
        <f t="shared" si="323"/>
        <v>0.40034863451441455</v>
      </c>
      <c r="V1104" s="416">
        <f t="shared" si="323"/>
        <v>0.37810945273632446</v>
      </c>
      <c r="W1104" s="109">
        <f t="shared" si="323"/>
        <v>0.40798094103639032</v>
      </c>
      <c r="X1104" s="109">
        <f t="shared" si="323"/>
        <v>0.41025641025650134</v>
      </c>
      <c r="Y1104" s="109">
        <f t="shared" si="323"/>
        <v>0.41197604790426984</v>
      </c>
      <c r="Z1104" s="109">
        <f t="shared" si="323"/>
        <v>0.42244022072357412</v>
      </c>
      <c r="AA1104" s="109">
        <f t="shared" si="323"/>
        <v>0.41626213592187494</v>
      </c>
      <c r="AB1104" s="109">
        <f t="shared" si="323"/>
        <v>0.43500317057715598</v>
      </c>
      <c r="AC1104" s="123">
        <f t="shared" si="323"/>
        <v>0.37586445366528309</v>
      </c>
      <c r="AD1104" s="658"/>
      <c r="AE1104" s="658"/>
      <c r="AF1104" s="658"/>
      <c r="AG1104" s="658"/>
      <c r="AH1104" s="658"/>
      <c r="AI1104" s="658"/>
      <c r="AJ1104" s="658"/>
      <c r="AK1104" s="658"/>
      <c r="AL1104" s="658"/>
      <c r="AM1104" s="658"/>
      <c r="AN1104" s="658"/>
      <c r="AO1104" s="658"/>
      <c r="AP1104" s="658"/>
      <c r="AQ1104" s="297"/>
      <c r="AR1104" s="297"/>
      <c r="AS1104" s="297"/>
      <c r="AT1104" s="297"/>
      <c r="AU1104" s="297"/>
      <c r="AV1104" s="297"/>
      <c r="AW1104" s="297"/>
      <c r="AX1104" s="297"/>
    </row>
    <row r="1105" spans="1:30" s="658" customFormat="1" ht="10.5" customHeight="1">
      <c r="A1105" s="2097" t="s">
        <v>141</v>
      </c>
      <c r="B1105" s="2209"/>
      <c r="C1105" s="7" t="s">
        <v>484</v>
      </c>
      <c r="D1105" s="7"/>
      <c r="E1105" s="80"/>
      <c r="F1105" s="80"/>
      <c r="G1105" s="80"/>
      <c r="H1105" s="414"/>
      <c r="I1105" s="80"/>
      <c r="J1105" s="80"/>
      <c r="K1105" s="80"/>
      <c r="L1105" s="80"/>
      <c r="M1105" s="80"/>
      <c r="N1105" s="414"/>
      <c r="O1105" s="80"/>
      <c r="P1105" s="80"/>
      <c r="Q1105" s="80"/>
      <c r="R1105" s="80"/>
      <c r="S1105" s="80"/>
      <c r="T1105" s="80"/>
      <c r="U1105" s="80"/>
      <c r="V1105" s="414"/>
      <c r="W1105" s="80"/>
      <c r="X1105" s="80"/>
      <c r="Y1105" s="80"/>
      <c r="Z1105" s="80"/>
      <c r="AA1105" s="80"/>
      <c r="AB1105" s="80"/>
      <c r="AC1105" s="81"/>
    </row>
    <row r="1106" spans="1:30" s="658" customFormat="1" ht="10.5" customHeight="1" thickBot="1">
      <c r="A1106" s="2210"/>
      <c r="B1106" s="2211"/>
      <c r="C1106" s="9" t="s">
        <v>485</v>
      </c>
      <c r="D1106" s="9"/>
      <c r="E1106" s="84"/>
      <c r="F1106" s="84"/>
      <c r="G1106" s="84"/>
      <c r="H1106" s="437"/>
      <c r="I1106" s="84"/>
      <c r="J1106" s="84"/>
      <c r="K1106" s="84"/>
      <c r="L1106" s="84"/>
      <c r="M1106" s="84"/>
      <c r="N1106" s="437"/>
      <c r="O1106" s="84"/>
      <c r="P1106" s="84"/>
      <c r="Q1106" s="84"/>
      <c r="R1106" s="84"/>
      <c r="S1106" s="84"/>
      <c r="T1106" s="84"/>
      <c r="U1106" s="84"/>
      <c r="V1106" s="437"/>
      <c r="W1106" s="84"/>
      <c r="X1106" s="84"/>
      <c r="Y1106" s="84"/>
      <c r="Z1106" s="84"/>
      <c r="AA1106" s="84"/>
      <c r="AB1106" s="84"/>
      <c r="AC1106" s="85"/>
    </row>
    <row r="1107" spans="1:30" s="658" customFormat="1" ht="10.5" customHeight="1">
      <c r="A1107" s="2097" t="s">
        <v>142</v>
      </c>
      <c r="B1107" s="2209"/>
      <c r="C1107" s="7" t="s">
        <v>484</v>
      </c>
      <c r="D1107" s="7"/>
      <c r="E1107" s="80"/>
      <c r="F1107" s="80"/>
      <c r="G1107" s="80"/>
      <c r="H1107" s="414"/>
      <c r="I1107" s="80"/>
      <c r="J1107" s="80"/>
      <c r="K1107" s="80"/>
      <c r="L1107" s="80"/>
      <c r="M1107" s="80"/>
      <c r="N1107" s="414"/>
      <c r="O1107" s="80"/>
      <c r="P1107" s="80"/>
      <c r="Q1107" s="80"/>
      <c r="R1107" s="80"/>
      <c r="S1107" s="80"/>
      <c r="T1107" s="80"/>
      <c r="U1107" s="80"/>
      <c r="V1107" s="414"/>
      <c r="W1107" s="80"/>
      <c r="X1107" s="80"/>
      <c r="Y1107" s="80"/>
      <c r="Z1107" s="80"/>
      <c r="AA1107" s="80"/>
      <c r="AB1107" s="80"/>
      <c r="AC1107" s="81"/>
    </row>
    <row r="1108" spans="1:30" s="658" customFormat="1" ht="10.5" customHeight="1" thickBot="1">
      <c r="A1108" s="2210"/>
      <c r="B1108" s="2211"/>
      <c r="C1108" s="9" t="s">
        <v>485</v>
      </c>
      <c r="D1108" s="9"/>
      <c r="E1108" s="84"/>
      <c r="F1108" s="84"/>
      <c r="G1108" s="84"/>
      <c r="H1108" s="437"/>
      <c r="I1108" s="84"/>
      <c r="J1108" s="84"/>
      <c r="K1108" s="84"/>
      <c r="L1108" s="84"/>
      <c r="M1108" s="84"/>
      <c r="N1108" s="437"/>
      <c r="O1108" s="84"/>
      <c r="P1108" s="84"/>
      <c r="Q1108" s="84"/>
      <c r="R1108" s="84"/>
      <c r="S1108" s="84"/>
      <c r="T1108" s="84"/>
      <c r="U1108" s="84"/>
      <c r="V1108" s="437"/>
      <c r="W1108" s="84"/>
      <c r="X1108" s="84"/>
      <c r="Y1108" s="84"/>
      <c r="Z1108" s="84"/>
      <c r="AA1108" s="84"/>
      <c r="AB1108" s="84"/>
      <c r="AC1108" s="85"/>
    </row>
    <row r="1109" spans="1:30" s="658" customFormat="1" ht="10.5" customHeight="1">
      <c r="A1109" s="764" t="s">
        <v>148</v>
      </c>
      <c r="B1109" s="419"/>
      <c r="C1109" s="421" t="s">
        <v>13</v>
      </c>
      <c r="D1109" s="421" t="s">
        <v>466</v>
      </c>
      <c r="E1109" s="1863">
        <v>6.309999942779541</v>
      </c>
      <c r="F1109" s="1863">
        <v>6.3299999237060547</v>
      </c>
      <c r="G1109" s="1863">
        <v>6.320000171661377</v>
      </c>
      <c r="H1109" s="1863">
        <v>6.3299999237060547</v>
      </c>
      <c r="I1109" s="1863">
        <v>6.3600001335144043</v>
      </c>
      <c r="J1109" s="1863">
        <v>6.320000171661377</v>
      </c>
      <c r="K1109" s="1863">
        <v>6.2399997711181641</v>
      </c>
      <c r="L1109" s="1863">
        <v>6.1599998474121094</v>
      </c>
      <c r="M1109" s="1863">
        <v>6.179999828338623</v>
      </c>
      <c r="N1109" s="1863">
        <v>6.190000057220459</v>
      </c>
      <c r="O1109" s="1863">
        <v>6.190000057220459</v>
      </c>
      <c r="P1109" s="1863">
        <v>6.2100000381469727</v>
      </c>
      <c r="Q1109" s="1863">
        <v>6.25</v>
      </c>
      <c r="R1109" s="1863">
        <v>6.2300000190734863</v>
      </c>
      <c r="S1109" s="1863">
        <v>6.1700000762939453</v>
      </c>
      <c r="T1109" s="1863">
        <v>6.190000057220459</v>
      </c>
      <c r="U1109" s="1863">
        <v>6.1599998474121094</v>
      </c>
      <c r="V1109" s="1863">
        <v>6.2199997901916504</v>
      </c>
      <c r="W1109" s="1863">
        <v>6.2800002098083496</v>
      </c>
      <c r="X1109" s="1863">
        <v>6.2899999618530273</v>
      </c>
      <c r="Y1109" s="1863">
        <v>6.2899999618530273</v>
      </c>
      <c r="Z1109" s="1863">
        <v>6.309999942779541</v>
      </c>
      <c r="AA1109" s="1863">
        <v>6.3000001907348633</v>
      </c>
      <c r="AB1109" s="1863">
        <v>6.3000001907348633</v>
      </c>
      <c r="AC1109" s="1893"/>
    </row>
    <row r="1110" spans="1:30" s="658" customFormat="1" ht="10.5" customHeight="1" thickBot="1">
      <c r="A1110" s="766" t="s">
        <v>149</v>
      </c>
      <c r="B1110" s="767"/>
      <c r="C1110" s="425" t="s">
        <v>13</v>
      </c>
      <c r="D1110" s="425" t="s">
        <v>466</v>
      </c>
      <c r="E1110" s="1863">
        <v>6.5199999809265137</v>
      </c>
      <c r="F1110" s="1863">
        <v>6.5300002098083496</v>
      </c>
      <c r="G1110" s="1863">
        <v>6.5199999809265137</v>
      </c>
      <c r="H1110" s="1863">
        <v>6.5399999618530273</v>
      </c>
      <c r="I1110" s="1863">
        <v>6.5500001907348633</v>
      </c>
      <c r="J1110" s="1863">
        <v>6.5300002098083496</v>
      </c>
      <c r="K1110" s="1863">
        <v>6.4200000762939453</v>
      </c>
      <c r="L1110" s="1863">
        <v>6.429999828338623</v>
      </c>
      <c r="M1110" s="1863">
        <v>6.440000057220459</v>
      </c>
      <c r="N1110" s="1863">
        <v>6.4200000762939453</v>
      </c>
      <c r="O1110" s="1863">
        <v>6.429999828338623</v>
      </c>
      <c r="P1110" s="1863">
        <v>6.4499998092651367</v>
      </c>
      <c r="Q1110" s="1863">
        <v>6.4699997901916504</v>
      </c>
      <c r="R1110" s="1863">
        <v>6.440000057220459</v>
      </c>
      <c r="S1110" s="1863">
        <v>6.4200000762939453</v>
      </c>
      <c r="T1110" s="1863">
        <v>6.380000114440918</v>
      </c>
      <c r="U1110" s="1863">
        <v>6.4200000762939453</v>
      </c>
      <c r="V1110" s="1863">
        <v>6.4200000762939453</v>
      </c>
      <c r="W1110" s="1863">
        <v>6.440000057220459</v>
      </c>
      <c r="X1110" s="1863">
        <v>6.4600000381469727</v>
      </c>
      <c r="Y1110" s="1863">
        <v>6.4499998092651367</v>
      </c>
      <c r="Z1110" s="1863">
        <v>6.4600000381469727</v>
      </c>
      <c r="AA1110" s="1863">
        <v>6.4499998092651367</v>
      </c>
      <c r="AB1110" s="1863">
        <v>6.5</v>
      </c>
      <c r="AC1110" s="1894"/>
    </row>
    <row r="1111" spans="1:30" ht="13.5" customHeight="1">
      <c r="A1111" s="2172" t="s">
        <v>122</v>
      </c>
      <c r="B1111" s="2197" t="s">
        <v>941</v>
      </c>
      <c r="C1111" s="63" t="s">
        <v>484</v>
      </c>
      <c r="D1111" s="1010" t="s">
        <v>466</v>
      </c>
      <c r="E1111" s="1388">
        <v>0.50999999046325684</v>
      </c>
      <c r="F1111" s="1388">
        <v>0.44999998807907104</v>
      </c>
      <c r="G1111" s="1388">
        <v>0.43000000715255737</v>
      </c>
      <c r="H1111" s="1974">
        <v>0.41999998688697815</v>
      </c>
      <c r="I1111" s="1388">
        <v>0.46000000834465027</v>
      </c>
      <c r="J1111" s="1388">
        <v>0.47999998927116394</v>
      </c>
      <c r="K1111" s="1388">
        <v>0.56000000238418579</v>
      </c>
      <c r="L1111" s="1388">
        <v>0.61000001430511475</v>
      </c>
      <c r="M1111" s="1388">
        <v>0.6600000262260437</v>
      </c>
      <c r="N1111" s="1974">
        <v>0.68000000715255737</v>
      </c>
      <c r="O1111" s="1388">
        <v>0.68999999761581421</v>
      </c>
      <c r="P1111" s="1388">
        <v>0.68999999761581421</v>
      </c>
      <c r="Q1111" s="1388">
        <v>0.69999998807907104</v>
      </c>
      <c r="R1111" s="1388">
        <v>0.72000002861022949</v>
      </c>
      <c r="S1111" s="1388">
        <v>0.75999999046325684</v>
      </c>
      <c r="T1111" s="1388">
        <v>0.76999998092651367</v>
      </c>
      <c r="U1111" s="1388">
        <v>0.77999997138977051</v>
      </c>
      <c r="V1111" s="1974">
        <v>0.75</v>
      </c>
      <c r="W1111" s="1388">
        <v>0.70999997854232788</v>
      </c>
      <c r="X1111" s="1388">
        <v>0.68000000715255737</v>
      </c>
      <c r="Y1111" s="1388">
        <v>0.62999999523162842</v>
      </c>
      <c r="Z1111" s="1388">
        <v>0.56999999284744263</v>
      </c>
      <c r="AA1111" s="1388">
        <v>0.5</v>
      </c>
      <c r="AB1111" s="1388">
        <v>0.44999998807907104</v>
      </c>
      <c r="AC1111" s="120">
        <f>SUM(E1111:AB1111)</f>
        <v>14.659999936819077</v>
      </c>
      <c r="AD1111" s="658"/>
    </row>
    <row r="1112" spans="1:30" ht="13.5" customHeight="1">
      <c r="A1112" s="2149"/>
      <c r="B1112" s="2198"/>
      <c r="C1112" s="11" t="s">
        <v>485</v>
      </c>
      <c r="D1112" s="1005" t="s">
        <v>466</v>
      </c>
      <c r="E1112" s="1388">
        <v>0.23999999463558197</v>
      </c>
      <c r="F1112" s="1388">
        <v>0.20999999344348907</v>
      </c>
      <c r="G1112" s="1388">
        <v>0.20999999344348907</v>
      </c>
      <c r="H1112" s="1974">
        <v>0.20000000298023224</v>
      </c>
      <c r="I1112" s="1388">
        <v>0.20999999344348907</v>
      </c>
      <c r="J1112" s="1388">
        <v>0.2199999988079071</v>
      </c>
      <c r="K1112" s="1388">
        <v>0.20000000298023224</v>
      </c>
      <c r="L1112" s="1388">
        <v>0.20999999344348907</v>
      </c>
      <c r="M1112" s="1388">
        <v>0.23000000417232513</v>
      </c>
      <c r="N1112" s="1974">
        <v>0.23000000417232513</v>
      </c>
      <c r="O1112" s="1388">
        <v>0.25</v>
      </c>
      <c r="P1112" s="1388">
        <v>0.23000000417232513</v>
      </c>
      <c r="Q1112" s="1388">
        <v>0.25</v>
      </c>
      <c r="R1112" s="1388">
        <v>0.25</v>
      </c>
      <c r="S1112" s="1388">
        <v>0.23000000417232513</v>
      </c>
      <c r="T1112" s="1388">
        <v>0.2199999988079071</v>
      </c>
      <c r="U1112" s="1388">
        <v>0.25</v>
      </c>
      <c r="V1112" s="1974">
        <v>0.23000000417232513</v>
      </c>
      <c r="W1112" s="1388">
        <v>0.20999999344348907</v>
      </c>
      <c r="X1112" s="1388">
        <v>0.2199999988079071</v>
      </c>
      <c r="Y1112" s="1388">
        <v>0.2199999988079071</v>
      </c>
      <c r="Z1112" s="1388">
        <v>0.2199999988079071</v>
      </c>
      <c r="AA1112" s="1388">
        <v>0.2199999988079071</v>
      </c>
      <c r="AB1112" s="1388">
        <v>0.20999999344348907</v>
      </c>
      <c r="AC1112" s="123">
        <f>SUM(E1112:AB1112)</f>
        <v>5.3699999749660492</v>
      </c>
      <c r="AD1112" s="658"/>
    </row>
    <row r="1113" spans="1:30" ht="13.5" customHeight="1">
      <c r="A1113" s="2149"/>
      <c r="B1113" s="2198"/>
      <c r="C1113" s="11" t="s">
        <v>8</v>
      </c>
      <c r="D1113" s="1005" t="s">
        <v>466</v>
      </c>
      <c r="E1113" s="1387">
        <v>50</v>
      </c>
      <c r="F1113" s="1387">
        <v>43</v>
      </c>
      <c r="G1113" s="1387">
        <v>41</v>
      </c>
      <c r="H1113" s="1904">
        <v>41</v>
      </c>
      <c r="I1113" s="1387">
        <v>42</v>
      </c>
      <c r="J1113" s="1387">
        <v>46</v>
      </c>
      <c r="K1113" s="1387">
        <v>53</v>
      </c>
      <c r="L1113" s="1387">
        <v>57</v>
      </c>
      <c r="M1113" s="1387">
        <v>62</v>
      </c>
      <c r="N1113" s="1904">
        <v>63</v>
      </c>
      <c r="O1113" s="1387">
        <v>67</v>
      </c>
      <c r="P1113" s="1387">
        <v>65</v>
      </c>
      <c r="Q1113" s="1387">
        <v>65</v>
      </c>
      <c r="R1113" s="1387">
        <v>70</v>
      </c>
      <c r="S1113" s="1387">
        <v>71</v>
      </c>
      <c r="T1113" s="1387">
        <v>70</v>
      </c>
      <c r="U1113" s="1387">
        <v>74</v>
      </c>
      <c r="V1113" s="1904">
        <v>71</v>
      </c>
      <c r="W1113" s="1387">
        <v>65</v>
      </c>
      <c r="X1113" s="1387">
        <v>61</v>
      </c>
      <c r="Y1113" s="1387">
        <v>56</v>
      </c>
      <c r="Z1113" s="1387">
        <v>52</v>
      </c>
      <c r="AA1113" s="1387">
        <v>46</v>
      </c>
      <c r="AB1113" s="1387">
        <v>42</v>
      </c>
      <c r="AC1113" s="123"/>
    </row>
    <row r="1114" spans="1:30" ht="13.5" customHeight="1" thickBot="1">
      <c r="A1114" s="2153"/>
      <c r="B1114" s="2212"/>
      <c r="C1114" s="45" t="s">
        <v>16</v>
      </c>
      <c r="D1114" s="45"/>
      <c r="E1114" s="125">
        <f>E1112/E1111</f>
        <v>0.47058823357541391</v>
      </c>
      <c r="F1114" s="125">
        <f t="shared" ref="F1114:AC1114" si="324">F1112/F1111</f>
        <v>0.46666666445908717</v>
      </c>
      <c r="G1114" s="125">
        <f t="shared" si="324"/>
        <v>0.4883720696520461</v>
      </c>
      <c r="H1114" s="438">
        <f t="shared" si="324"/>
        <v>0.47619049815363962</v>
      </c>
      <c r="I1114" s="125">
        <f t="shared" si="324"/>
        <v>0.45652171659559787</v>
      </c>
      <c r="J1114" s="125">
        <f t="shared" si="324"/>
        <v>0.45833334109435497</v>
      </c>
      <c r="K1114" s="125">
        <f t="shared" si="324"/>
        <v>0.35714286094417375</v>
      </c>
      <c r="L1114" s="125">
        <f t="shared" si="324"/>
        <v>0.34426227626029132</v>
      </c>
      <c r="M1114" s="125">
        <f t="shared" si="324"/>
        <v>0.34848484095900978</v>
      </c>
      <c r="N1114" s="438">
        <f t="shared" si="324"/>
        <v>0.33823529669570263</v>
      </c>
      <c r="O1114" s="125">
        <f t="shared" si="324"/>
        <v>0.36231884183164553</v>
      </c>
      <c r="P1114" s="125">
        <f t="shared" si="324"/>
        <v>0.33333334053196195</v>
      </c>
      <c r="Q1114" s="125">
        <f t="shared" si="324"/>
        <v>0.35714286322496386</v>
      </c>
      <c r="R1114" s="125">
        <f t="shared" si="324"/>
        <v>0.3472222084248513</v>
      </c>
      <c r="S1114" s="125">
        <f t="shared" si="324"/>
        <v>0.30263158823479586</v>
      </c>
      <c r="T1114" s="125">
        <f t="shared" si="324"/>
        <v>0.28571429124347369</v>
      </c>
      <c r="U1114" s="125">
        <f t="shared" si="324"/>
        <v>0.32051283226916116</v>
      </c>
      <c r="V1114" s="438">
        <f t="shared" si="324"/>
        <v>0.30666667222976685</v>
      </c>
      <c r="W1114" s="125">
        <f t="shared" si="324"/>
        <v>0.29577464759172462</v>
      </c>
      <c r="X1114" s="125">
        <f t="shared" si="324"/>
        <v>0.32352940660859481</v>
      </c>
      <c r="Y1114" s="125">
        <f t="shared" si="324"/>
        <v>0.34920634995722655</v>
      </c>
      <c r="Z1114" s="125">
        <f t="shared" si="324"/>
        <v>0.38596491503253211</v>
      </c>
      <c r="AA1114" s="125">
        <f t="shared" si="324"/>
        <v>0.43999999761581421</v>
      </c>
      <c r="AB1114" s="125">
        <f t="shared" si="324"/>
        <v>0.46666666445908717</v>
      </c>
      <c r="AC1114" s="121">
        <f t="shared" si="324"/>
        <v>0.36630286480964547</v>
      </c>
    </row>
    <row r="1115" spans="1:30">
      <c r="A1115" s="2206" t="s">
        <v>118</v>
      </c>
      <c r="B1115" s="2113" t="s">
        <v>31</v>
      </c>
      <c r="C1115" s="10" t="s">
        <v>484</v>
      </c>
      <c r="D1115" s="10"/>
      <c r="E1115" s="80"/>
      <c r="F1115" s="80"/>
      <c r="G1115" s="80"/>
      <c r="H1115" s="415"/>
      <c r="I1115" s="80"/>
      <c r="J1115" s="80"/>
      <c r="K1115" s="80"/>
      <c r="L1115" s="80"/>
      <c r="M1115" s="80"/>
      <c r="N1115" s="415"/>
      <c r="O1115" s="80"/>
      <c r="P1115" s="80"/>
      <c r="Q1115" s="80"/>
      <c r="R1115" s="80"/>
      <c r="S1115" s="80"/>
      <c r="T1115" s="80"/>
      <c r="U1115" s="80"/>
      <c r="V1115" s="415"/>
      <c r="W1115" s="80"/>
      <c r="X1115" s="80"/>
      <c r="Y1115" s="80"/>
      <c r="Z1115" s="80"/>
      <c r="AA1115" s="80"/>
      <c r="AB1115" s="80"/>
      <c r="AC1115" s="81"/>
    </row>
    <row r="1116" spans="1:30">
      <c r="A1116" s="2207"/>
      <c r="B1116" s="2193"/>
      <c r="C1116" s="11" t="s">
        <v>485</v>
      </c>
      <c r="D1116" s="11"/>
      <c r="E1116" s="82"/>
      <c r="F1116" s="82"/>
      <c r="G1116" s="82"/>
      <c r="H1116" s="418"/>
      <c r="I1116" s="82"/>
      <c r="J1116" s="82"/>
      <c r="K1116" s="82"/>
      <c r="L1116" s="82"/>
      <c r="M1116" s="82"/>
      <c r="N1116" s="418"/>
      <c r="O1116" s="82"/>
      <c r="P1116" s="82"/>
      <c r="Q1116" s="82"/>
      <c r="R1116" s="82"/>
      <c r="S1116" s="82"/>
      <c r="T1116" s="82"/>
      <c r="U1116" s="82"/>
      <c r="V1116" s="418"/>
      <c r="W1116" s="82"/>
      <c r="X1116" s="82"/>
      <c r="Y1116" s="82"/>
      <c r="Z1116" s="82"/>
      <c r="AA1116" s="82"/>
      <c r="AB1116" s="82"/>
      <c r="AC1116" s="83"/>
    </row>
    <row r="1117" spans="1:30">
      <c r="A1117" s="2207"/>
      <c r="B1117" s="2193"/>
      <c r="C1117" s="11" t="s">
        <v>8</v>
      </c>
      <c r="D1117" s="11"/>
      <c r="E1117" s="82"/>
      <c r="F1117" s="82"/>
      <c r="G1117" s="82"/>
      <c r="H1117" s="418"/>
      <c r="I1117" s="82"/>
      <c r="J1117" s="82"/>
      <c r="K1117" s="82"/>
      <c r="L1117" s="82"/>
      <c r="M1117" s="82"/>
      <c r="N1117" s="418"/>
      <c r="O1117" s="82"/>
      <c r="P1117" s="82"/>
      <c r="Q1117" s="82"/>
      <c r="R1117" s="82"/>
      <c r="S1117" s="82"/>
      <c r="T1117" s="82"/>
      <c r="U1117" s="82"/>
      <c r="V1117" s="418"/>
      <c r="W1117" s="82"/>
      <c r="X1117" s="82"/>
      <c r="Y1117" s="82"/>
      <c r="Z1117" s="82"/>
      <c r="AA1117" s="82"/>
      <c r="AB1117" s="82"/>
      <c r="AC1117" s="83"/>
    </row>
    <row r="1118" spans="1:30" ht="13.5" thickBot="1">
      <c r="A1118" s="2208"/>
      <c r="B1118" s="2194"/>
      <c r="C1118" s="45" t="s">
        <v>16</v>
      </c>
      <c r="D1118" s="45"/>
      <c r="E1118" s="84"/>
      <c r="F1118" s="84"/>
      <c r="G1118" s="84"/>
      <c r="H1118" s="437"/>
      <c r="I1118" s="84"/>
      <c r="J1118" s="84"/>
      <c r="K1118" s="84"/>
      <c r="L1118" s="84"/>
      <c r="M1118" s="84"/>
      <c r="N1118" s="437"/>
      <c r="O1118" s="84"/>
      <c r="P1118" s="84"/>
      <c r="Q1118" s="84"/>
      <c r="R1118" s="84"/>
      <c r="S1118" s="84"/>
      <c r="T1118" s="84"/>
      <c r="U1118" s="84"/>
      <c r="V1118" s="437"/>
      <c r="W1118" s="84"/>
      <c r="X1118" s="84"/>
      <c r="Y1118" s="84"/>
      <c r="Z1118" s="84"/>
      <c r="AA1118" s="84"/>
      <c r="AB1118" s="84"/>
      <c r="AC1118" s="85"/>
    </row>
    <row r="1119" spans="1:30">
      <c r="A1119" s="2192" t="s">
        <v>111</v>
      </c>
      <c r="B1119" s="2113" t="s">
        <v>939</v>
      </c>
      <c r="C1119" s="10" t="s">
        <v>484</v>
      </c>
      <c r="D1119" s="1015" t="s">
        <v>466</v>
      </c>
      <c r="E1119" s="1390">
        <v>0.23999999463558197</v>
      </c>
      <c r="F1119" s="1390">
        <v>0.23999999463558197</v>
      </c>
      <c r="G1119" s="1390">
        <v>0.23000000417232513</v>
      </c>
      <c r="H1119" s="1974">
        <v>0.23000000417232513</v>
      </c>
      <c r="I1119" s="1390">
        <v>0.2199999988079071</v>
      </c>
      <c r="J1119" s="1390">
        <v>0.23000000417232513</v>
      </c>
      <c r="K1119" s="1390">
        <v>0.31000000238418579</v>
      </c>
      <c r="L1119" s="1390">
        <v>0.34000000357627869</v>
      </c>
      <c r="M1119" s="1390">
        <v>0.37999999523162842</v>
      </c>
      <c r="N1119" s="1974">
        <v>0.46000000834465027</v>
      </c>
      <c r="O1119" s="1390">
        <v>0.46000000834465027</v>
      </c>
      <c r="P1119" s="1390">
        <v>0.5</v>
      </c>
      <c r="Q1119" s="1390">
        <v>0.44999998807907104</v>
      </c>
      <c r="R1119" s="1390">
        <v>0.43999999761581421</v>
      </c>
      <c r="S1119" s="1390">
        <v>0.49000000953674316</v>
      </c>
      <c r="T1119" s="1390">
        <v>0.4699999988079071</v>
      </c>
      <c r="U1119" s="1390">
        <v>0.4699999988079071</v>
      </c>
      <c r="V1119" s="1974">
        <v>0.46000000834465027</v>
      </c>
      <c r="W1119" s="1390">
        <v>0.37999999523162842</v>
      </c>
      <c r="X1119" s="1390">
        <v>0.37999999523162842</v>
      </c>
      <c r="Y1119" s="1390">
        <v>0.36000001430511475</v>
      </c>
      <c r="Z1119" s="1390">
        <v>0.31999999284744263</v>
      </c>
      <c r="AA1119" s="1390">
        <v>0.28999999165534973</v>
      </c>
      <c r="AB1119" s="1390">
        <v>0.23999999463558197</v>
      </c>
      <c r="AC1119" s="120">
        <f>SUM(E1119:AB1119)</f>
        <v>8.5900000035762787</v>
      </c>
    </row>
    <row r="1120" spans="1:30">
      <c r="A1120" s="2149"/>
      <c r="B1120" s="2193"/>
      <c r="C1120" s="11" t="s">
        <v>485</v>
      </c>
      <c r="D1120" s="1005" t="s">
        <v>466</v>
      </c>
      <c r="E1120" s="1390">
        <v>0.11999999731779099</v>
      </c>
      <c r="F1120" s="1390">
        <v>0.11999999731779099</v>
      </c>
      <c r="G1120" s="1390">
        <v>0.11999999731779099</v>
      </c>
      <c r="H1120" s="1974">
        <v>0.11999999731779099</v>
      </c>
      <c r="I1120" s="1390">
        <v>0.11999999731779099</v>
      </c>
      <c r="J1120" s="1390">
        <v>0.11999999731779099</v>
      </c>
      <c r="K1120" s="1390">
        <v>0.11999999731779099</v>
      </c>
      <c r="L1120" s="1390">
        <v>0.11999999731779099</v>
      </c>
      <c r="M1120" s="1390">
        <v>0.12999999523162842</v>
      </c>
      <c r="N1120" s="1974">
        <v>0.14000000059604645</v>
      </c>
      <c r="O1120" s="1390">
        <v>0.15999999642372131</v>
      </c>
      <c r="P1120" s="1390">
        <v>0.15000000596046448</v>
      </c>
      <c r="Q1120" s="1390">
        <v>0.10999999940395355</v>
      </c>
      <c r="R1120" s="1390">
        <v>0.12999999523162842</v>
      </c>
      <c r="S1120" s="1390">
        <v>0.15999999642372131</v>
      </c>
      <c r="T1120" s="1390">
        <v>0.14000000059604645</v>
      </c>
      <c r="U1120" s="1390">
        <v>0.15999999642372131</v>
      </c>
      <c r="V1120" s="1974">
        <v>0.17000000178813934</v>
      </c>
      <c r="W1120" s="1390">
        <v>0.12999999523162842</v>
      </c>
      <c r="X1120" s="1390">
        <v>0.14000000059604645</v>
      </c>
      <c r="Y1120" s="1390">
        <v>0.12999999523162842</v>
      </c>
      <c r="Z1120" s="1390">
        <v>0.11999999731779099</v>
      </c>
      <c r="AA1120" s="1390">
        <v>0.11999999731779099</v>
      </c>
      <c r="AB1120" s="1390">
        <v>0.10999999940395355</v>
      </c>
      <c r="AC1120" s="123">
        <f>SUM(E1120:AB1120)</f>
        <v>3.1599999517202377</v>
      </c>
    </row>
    <row r="1121" spans="1:42">
      <c r="A1121" s="2149"/>
      <c r="B1121" s="2193"/>
      <c r="C1121" s="11" t="s">
        <v>8</v>
      </c>
      <c r="D1121" s="1005" t="s">
        <v>466</v>
      </c>
      <c r="E1121" s="1389">
        <v>25</v>
      </c>
      <c r="F1121" s="1389">
        <v>26</v>
      </c>
      <c r="G1121" s="1389">
        <v>25</v>
      </c>
      <c r="H1121" s="1904">
        <v>24</v>
      </c>
      <c r="I1121" s="1389">
        <v>24</v>
      </c>
      <c r="J1121" s="1389">
        <v>24</v>
      </c>
      <c r="K1121" s="1389">
        <v>31</v>
      </c>
      <c r="L1121" s="1389">
        <v>36</v>
      </c>
      <c r="M1121" s="1389">
        <v>39</v>
      </c>
      <c r="N1121" s="1904">
        <v>45</v>
      </c>
      <c r="O1121" s="1389">
        <v>45</v>
      </c>
      <c r="P1121" s="1389">
        <v>49</v>
      </c>
      <c r="Q1121" s="1389">
        <v>43</v>
      </c>
      <c r="R1121" s="1389">
        <v>45</v>
      </c>
      <c r="S1121" s="1389">
        <v>50</v>
      </c>
      <c r="T1121" s="1389">
        <v>47</v>
      </c>
      <c r="U1121" s="1389">
        <v>48</v>
      </c>
      <c r="V1121" s="1904">
        <v>48</v>
      </c>
      <c r="W1121" s="1389">
        <v>38</v>
      </c>
      <c r="X1121" s="1389">
        <v>39</v>
      </c>
      <c r="Y1121" s="1389">
        <v>37</v>
      </c>
      <c r="Z1121" s="1389">
        <v>33</v>
      </c>
      <c r="AA1121" s="1389">
        <v>29</v>
      </c>
      <c r="AB1121" s="1389">
        <v>26</v>
      </c>
      <c r="AC1121" s="123"/>
    </row>
    <row r="1122" spans="1:42" ht="13.5" thickBot="1">
      <c r="A1122" s="2153"/>
      <c r="B1122" s="2194"/>
      <c r="C1122" s="45" t="s">
        <v>16</v>
      </c>
      <c r="D1122" s="45"/>
      <c r="E1122" s="125">
        <f>E1120/E1119</f>
        <v>0.5</v>
      </c>
      <c r="F1122" s="125">
        <f t="shared" ref="F1122:AC1122" si="325">F1120/F1119</f>
        <v>0.5</v>
      </c>
      <c r="G1122" s="125">
        <f t="shared" si="325"/>
        <v>0.52173910930837297</v>
      </c>
      <c r="H1122" s="438">
        <f t="shared" si="325"/>
        <v>0.52173910930837297</v>
      </c>
      <c r="I1122" s="125">
        <f t="shared" si="325"/>
        <v>0.54545453621828843</v>
      </c>
      <c r="J1122" s="125">
        <f t="shared" si="325"/>
        <v>0.52173910930837297</v>
      </c>
      <c r="K1122" s="125">
        <f t="shared" si="325"/>
        <v>0.38709676256413028</v>
      </c>
      <c r="L1122" s="125">
        <f t="shared" si="325"/>
        <v>0.3529411648693383</v>
      </c>
      <c r="M1122" s="125">
        <f t="shared" si="325"/>
        <v>0.34210525490240368</v>
      </c>
      <c r="N1122" s="438">
        <f t="shared" si="325"/>
        <v>0.30434782186167458</v>
      </c>
      <c r="O1122" s="125">
        <f t="shared" si="325"/>
        <v>0.34782607287224865</v>
      </c>
      <c r="P1122" s="125">
        <f t="shared" si="325"/>
        <v>0.30000001192092896</v>
      </c>
      <c r="Q1122" s="125">
        <f t="shared" si="325"/>
        <v>0.24444444959546327</v>
      </c>
      <c r="R1122" s="125">
        <f t="shared" si="325"/>
        <v>0.29545453621828849</v>
      </c>
      <c r="S1122" s="125">
        <f t="shared" si="325"/>
        <v>0.32653059859118949</v>
      </c>
      <c r="T1122" s="125">
        <f t="shared" si="325"/>
        <v>0.29787234244922967</v>
      </c>
      <c r="U1122" s="125">
        <f t="shared" si="325"/>
        <v>0.34042552516923441</v>
      </c>
      <c r="V1122" s="438">
        <f t="shared" si="325"/>
        <v>0.36956521457444974</v>
      </c>
      <c r="W1122" s="125">
        <f t="shared" si="325"/>
        <v>0.34210525490240368</v>
      </c>
      <c r="X1122" s="125">
        <f t="shared" si="325"/>
        <v>0.36842105882319726</v>
      </c>
      <c r="Y1122" s="125">
        <f t="shared" si="325"/>
        <v>0.36111108351636928</v>
      </c>
      <c r="Z1122" s="125">
        <f t="shared" si="325"/>
        <v>0.375</v>
      </c>
      <c r="AA1122" s="125">
        <f t="shared" si="325"/>
        <v>0.41379310610603359</v>
      </c>
      <c r="AB1122" s="125">
        <f t="shared" si="325"/>
        <v>0.45833334109435497</v>
      </c>
      <c r="AC1122" s="121">
        <f t="shared" si="325"/>
        <v>0.36786961005874663</v>
      </c>
    </row>
    <row r="1123" spans="1:42" ht="12.75" customHeight="1">
      <c r="A1123" s="2172" t="s">
        <v>119</v>
      </c>
      <c r="B1123" s="2155" t="s">
        <v>942</v>
      </c>
      <c r="C1123" s="63" t="s">
        <v>484</v>
      </c>
      <c r="D1123" s="1010" t="s">
        <v>466</v>
      </c>
      <c r="E1123" s="1392">
        <v>0.28999999165534973</v>
      </c>
      <c r="F1123" s="1392">
        <v>0.2800000011920929</v>
      </c>
      <c r="G1123" s="1392">
        <v>0.31000000238418579</v>
      </c>
      <c r="H1123" s="1974">
        <v>0.31000000238418579</v>
      </c>
      <c r="I1123" s="1392">
        <v>0.25999999046325684</v>
      </c>
      <c r="J1123" s="1392">
        <v>0.31999999284744263</v>
      </c>
      <c r="K1123" s="1392">
        <v>0.28999999165534973</v>
      </c>
      <c r="L1123" s="1392">
        <v>0.31999999284744263</v>
      </c>
      <c r="M1123" s="1392">
        <v>0.31000000238418579</v>
      </c>
      <c r="N1123" s="1974">
        <v>0.31999999284744263</v>
      </c>
      <c r="O1123" s="1392">
        <v>0.31999999284744263</v>
      </c>
      <c r="P1123" s="1392">
        <v>0.27000001072883606</v>
      </c>
      <c r="Q1123" s="1392">
        <v>0.25</v>
      </c>
      <c r="R1123" s="1392">
        <v>0.27000001072883606</v>
      </c>
      <c r="S1123" s="1392">
        <v>0.33000001311302185</v>
      </c>
      <c r="T1123" s="1392">
        <v>0.30000001192092896</v>
      </c>
      <c r="U1123" s="1392">
        <v>0.2800000011920929</v>
      </c>
      <c r="V1123" s="1974">
        <v>0.2800000011920929</v>
      </c>
      <c r="W1123" s="1392">
        <v>0.28999999165534973</v>
      </c>
      <c r="X1123" s="1392">
        <v>0.31999999284744263</v>
      </c>
      <c r="Y1123" s="1392">
        <v>0.31000000238418579</v>
      </c>
      <c r="Z1123" s="1392">
        <v>0.28999999165534973</v>
      </c>
      <c r="AA1123" s="1392">
        <v>0.31999999284744263</v>
      </c>
      <c r="AB1123" s="1392">
        <v>0.27000001072883606</v>
      </c>
      <c r="AC1123" s="123">
        <f>SUM(E1123:AB1123)</f>
        <v>7.1099999845027924</v>
      </c>
    </row>
    <row r="1124" spans="1:42">
      <c r="A1124" s="2149"/>
      <c r="B1124" s="2193"/>
      <c r="C1124" s="11" t="s">
        <v>485</v>
      </c>
      <c r="D1124" s="1005" t="s">
        <v>466</v>
      </c>
      <c r="E1124" s="1392">
        <v>0.15999999642372131</v>
      </c>
      <c r="F1124" s="1392">
        <v>0.18000000715255737</v>
      </c>
      <c r="G1124" s="1392">
        <v>0.18000000715255737</v>
      </c>
      <c r="H1124" s="1974">
        <v>0.18000000715255737</v>
      </c>
      <c r="I1124" s="1392">
        <v>0.17000000178813934</v>
      </c>
      <c r="J1124" s="1392">
        <v>0.18000000715255737</v>
      </c>
      <c r="K1124" s="1392">
        <v>0.15000000596046448</v>
      </c>
      <c r="L1124" s="1392">
        <v>0.15999999642372131</v>
      </c>
      <c r="M1124" s="1392">
        <v>0.17000000178813934</v>
      </c>
      <c r="N1124" s="1974">
        <v>0.17000000178813934</v>
      </c>
      <c r="O1124" s="1392">
        <v>0.15999999642372131</v>
      </c>
      <c r="P1124" s="1392">
        <v>0.14000000059604645</v>
      </c>
      <c r="Q1124" s="1392">
        <v>0.15000000596046448</v>
      </c>
      <c r="R1124" s="1392">
        <v>0.15999999642372131</v>
      </c>
      <c r="S1124" s="1392">
        <v>0.17000000178813934</v>
      </c>
      <c r="T1124" s="1392">
        <v>0.18000000715255737</v>
      </c>
      <c r="U1124" s="1392">
        <v>0.15000000596046448</v>
      </c>
      <c r="V1124" s="1974">
        <v>0.15000000596046448</v>
      </c>
      <c r="W1124" s="1392">
        <v>0.15999999642372131</v>
      </c>
      <c r="X1124" s="1392">
        <v>0.18000000715255737</v>
      </c>
      <c r="Y1124" s="1392">
        <v>0.18000000715255737</v>
      </c>
      <c r="Z1124" s="1392">
        <v>0.15999999642372131</v>
      </c>
      <c r="AA1124" s="1392">
        <v>0.18000000715255737</v>
      </c>
      <c r="AB1124" s="1392">
        <v>0.17000000178813934</v>
      </c>
      <c r="AC1124" s="123">
        <f>SUM(E1124:AB1124)</f>
        <v>3.9900000691413879</v>
      </c>
    </row>
    <row r="1125" spans="1:42">
      <c r="A1125" s="2149"/>
      <c r="B1125" s="2193"/>
      <c r="C1125" s="11" t="s">
        <v>8</v>
      </c>
      <c r="D1125" s="1005" t="s">
        <v>466</v>
      </c>
      <c r="E1125" s="1391">
        <v>32</v>
      </c>
      <c r="F1125" s="1391">
        <v>31</v>
      </c>
      <c r="G1125" s="1391">
        <v>34</v>
      </c>
      <c r="H1125" s="1904">
        <v>34</v>
      </c>
      <c r="I1125" s="1391">
        <v>29</v>
      </c>
      <c r="J1125" s="1391">
        <v>35</v>
      </c>
      <c r="K1125" s="1391">
        <v>31</v>
      </c>
      <c r="L1125" s="1391">
        <v>35</v>
      </c>
      <c r="M1125" s="1391">
        <v>34</v>
      </c>
      <c r="N1125" s="1904">
        <v>35</v>
      </c>
      <c r="O1125" s="1391">
        <v>35</v>
      </c>
      <c r="P1125" s="1391">
        <v>29</v>
      </c>
      <c r="Q1125" s="1391">
        <v>28</v>
      </c>
      <c r="R1125" s="1391">
        <v>30</v>
      </c>
      <c r="S1125" s="1391">
        <v>35</v>
      </c>
      <c r="T1125" s="1391">
        <v>34</v>
      </c>
      <c r="U1125" s="1391">
        <v>30</v>
      </c>
      <c r="V1125" s="1904">
        <v>30</v>
      </c>
      <c r="W1125" s="1391">
        <v>32</v>
      </c>
      <c r="X1125" s="1391">
        <v>34</v>
      </c>
      <c r="Y1125" s="1391">
        <v>34</v>
      </c>
      <c r="Z1125" s="1391">
        <v>31</v>
      </c>
      <c r="AA1125" s="1391">
        <v>34</v>
      </c>
      <c r="AB1125" s="1391">
        <v>31</v>
      </c>
      <c r="AC1125" s="123"/>
    </row>
    <row r="1126" spans="1:42" ht="13.5" thickBot="1">
      <c r="A1126" s="2150"/>
      <c r="B1126" s="2195"/>
      <c r="C1126" s="46" t="s">
        <v>16</v>
      </c>
      <c r="D1126" s="46"/>
      <c r="E1126" s="285">
        <f>E1124/E1123</f>
        <v>0.55172414147471149</v>
      </c>
      <c r="F1126" s="285">
        <f t="shared" ref="F1126:AC1126" si="326">F1124/F1123</f>
        <v>0.64285716566504258</v>
      </c>
      <c r="G1126" s="285">
        <f t="shared" si="326"/>
        <v>0.58064517989739162</v>
      </c>
      <c r="H1126" s="462">
        <f t="shared" si="326"/>
        <v>0.58064517989739162</v>
      </c>
      <c r="I1126" s="285">
        <f t="shared" si="326"/>
        <v>0.65384618470654798</v>
      </c>
      <c r="J1126" s="285">
        <f t="shared" si="326"/>
        <v>0.56250003492459733</v>
      </c>
      <c r="K1126" s="285">
        <f t="shared" si="326"/>
        <v>0.51724141474711449</v>
      </c>
      <c r="L1126" s="285">
        <f t="shared" si="326"/>
        <v>0.5</v>
      </c>
      <c r="M1126" s="285">
        <f t="shared" si="326"/>
        <v>0.54838709832478261</v>
      </c>
      <c r="N1126" s="462">
        <f t="shared" si="326"/>
        <v>0.53125001746229872</v>
      </c>
      <c r="O1126" s="285">
        <f t="shared" si="326"/>
        <v>0.5</v>
      </c>
      <c r="P1126" s="285">
        <f t="shared" si="326"/>
        <v>0.51851850012202394</v>
      </c>
      <c r="Q1126" s="285">
        <f t="shared" si="326"/>
        <v>0.60000002384185791</v>
      </c>
      <c r="R1126" s="285">
        <f t="shared" si="326"/>
        <v>0.59259255579960346</v>
      </c>
      <c r="S1126" s="285">
        <f t="shared" si="326"/>
        <v>0.51515150009983779</v>
      </c>
      <c r="T1126" s="285">
        <f t="shared" si="326"/>
        <v>0.6</v>
      </c>
      <c r="U1126" s="285">
        <f t="shared" si="326"/>
        <v>0.53571430472086878</v>
      </c>
      <c r="V1126" s="462">
        <f t="shared" si="326"/>
        <v>0.53571430472086878</v>
      </c>
      <c r="W1126" s="285">
        <f t="shared" si="326"/>
        <v>0.55172414147471149</v>
      </c>
      <c r="X1126" s="285">
        <f t="shared" si="326"/>
        <v>0.56250003492459733</v>
      </c>
      <c r="Y1126" s="285">
        <f t="shared" si="326"/>
        <v>0.58064517989739162</v>
      </c>
      <c r="Z1126" s="285">
        <f t="shared" si="326"/>
        <v>0.55172414147471149</v>
      </c>
      <c r="AA1126" s="285">
        <f t="shared" si="326"/>
        <v>0.56250003492459733</v>
      </c>
      <c r="AB1126" s="285">
        <f t="shared" si="326"/>
        <v>0.6296296112331351</v>
      </c>
      <c r="AC1126" s="285">
        <f t="shared" si="326"/>
        <v>0.56118144554685423</v>
      </c>
    </row>
    <row r="1127" spans="1:42" s="299" customFormat="1" ht="12.75" customHeight="1">
      <c r="A1127" s="2192" t="s">
        <v>112</v>
      </c>
      <c r="B1127" s="2113" t="s">
        <v>943</v>
      </c>
      <c r="C1127" s="10" t="s">
        <v>484</v>
      </c>
      <c r="D1127" s="1015" t="s">
        <v>466</v>
      </c>
      <c r="E1127" s="793">
        <v>0</v>
      </c>
      <c r="F1127" s="793">
        <v>0</v>
      </c>
      <c r="G1127" s="793">
        <v>0</v>
      </c>
      <c r="H1127" s="2349">
        <v>0</v>
      </c>
      <c r="I1127" s="793">
        <v>0</v>
      </c>
      <c r="J1127" s="793">
        <v>0</v>
      </c>
      <c r="K1127" s="793">
        <v>0</v>
      </c>
      <c r="L1127" s="793">
        <v>0</v>
      </c>
      <c r="M1127" s="793">
        <v>0</v>
      </c>
      <c r="N1127" s="2349">
        <v>0</v>
      </c>
      <c r="O1127" s="793">
        <v>0</v>
      </c>
      <c r="P1127" s="793">
        <v>0</v>
      </c>
      <c r="Q1127" s="793">
        <v>0</v>
      </c>
      <c r="R1127" s="793">
        <v>0</v>
      </c>
      <c r="S1127" s="793">
        <v>0</v>
      </c>
      <c r="T1127" s="793">
        <v>0</v>
      </c>
      <c r="U1127" s="793">
        <v>0</v>
      </c>
      <c r="V1127" s="2349">
        <v>0</v>
      </c>
      <c r="W1127" s="793">
        <v>0</v>
      </c>
      <c r="X1127" s="793">
        <v>0</v>
      </c>
      <c r="Y1127" s="793">
        <v>0</v>
      </c>
      <c r="Z1127" s="793">
        <v>0</v>
      </c>
      <c r="AA1127" s="793">
        <v>0</v>
      </c>
      <c r="AB1127" s="793">
        <v>0</v>
      </c>
      <c r="AC1127" s="120">
        <f>SUM(E1127:AB1127)</f>
        <v>0</v>
      </c>
      <c r="AD1127" s="658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</row>
    <row r="1128" spans="1:42" s="299" customFormat="1">
      <c r="A1128" s="2149"/>
      <c r="B1128" s="2193"/>
      <c r="C1128" s="11" t="s">
        <v>485</v>
      </c>
      <c r="D1128" s="1005" t="s">
        <v>466</v>
      </c>
      <c r="E1128" s="794">
        <v>0</v>
      </c>
      <c r="F1128" s="794">
        <v>0</v>
      </c>
      <c r="G1128" s="794">
        <v>0</v>
      </c>
      <c r="H1128" s="2350">
        <v>0</v>
      </c>
      <c r="I1128" s="794">
        <v>0</v>
      </c>
      <c r="J1128" s="794">
        <v>0</v>
      </c>
      <c r="K1128" s="794">
        <v>0</v>
      </c>
      <c r="L1128" s="794">
        <v>0</v>
      </c>
      <c r="M1128" s="794">
        <v>0</v>
      </c>
      <c r="N1128" s="2350">
        <v>0</v>
      </c>
      <c r="O1128" s="794">
        <v>0</v>
      </c>
      <c r="P1128" s="794">
        <v>0</v>
      </c>
      <c r="Q1128" s="794">
        <v>0</v>
      </c>
      <c r="R1128" s="794">
        <v>0</v>
      </c>
      <c r="S1128" s="794">
        <v>0</v>
      </c>
      <c r="T1128" s="794">
        <v>0</v>
      </c>
      <c r="U1128" s="794">
        <v>0</v>
      </c>
      <c r="V1128" s="2350">
        <v>0</v>
      </c>
      <c r="W1128" s="794">
        <v>0</v>
      </c>
      <c r="X1128" s="794">
        <v>0</v>
      </c>
      <c r="Y1128" s="794">
        <v>0</v>
      </c>
      <c r="Z1128" s="794">
        <v>0</v>
      </c>
      <c r="AA1128" s="794">
        <v>0</v>
      </c>
      <c r="AB1128" s="794">
        <v>0</v>
      </c>
      <c r="AC1128" s="123">
        <f>SUM(E1128:AB1128)</f>
        <v>0</v>
      </c>
      <c r="AD1128" s="658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</row>
    <row r="1129" spans="1:42" s="299" customFormat="1">
      <c r="A1129" s="2149"/>
      <c r="B1129" s="2193"/>
      <c r="C1129" s="11" t="s">
        <v>8</v>
      </c>
      <c r="D1129" s="1013" t="s">
        <v>466</v>
      </c>
      <c r="E1129" s="795">
        <v>0</v>
      </c>
      <c r="F1129" s="795">
        <v>0</v>
      </c>
      <c r="G1129" s="795">
        <v>0</v>
      </c>
      <c r="H1129" s="2351">
        <v>0</v>
      </c>
      <c r="I1129" s="795">
        <v>0</v>
      </c>
      <c r="J1129" s="795">
        <v>0</v>
      </c>
      <c r="K1129" s="795">
        <v>0</v>
      </c>
      <c r="L1129" s="795">
        <v>0</v>
      </c>
      <c r="M1129" s="795">
        <v>0</v>
      </c>
      <c r="N1129" s="2351">
        <v>0</v>
      </c>
      <c r="O1129" s="795">
        <v>0</v>
      </c>
      <c r="P1129" s="795">
        <v>0</v>
      </c>
      <c r="Q1129" s="795">
        <v>0</v>
      </c>
      <c r="R1129" s="795">
        <v>0</v>
      </c>
      <c r="S1129" s="795">
        <v>0</v>
      </c>
      <c r="T1129" s="795">
        <v>0</v>
      </c>
      <c r="U1129" s="795">
        <v>0</v>
      </c>
      <c r="V1129" s="2351">
        <v>0</v>
      </c>
      <c r="W1129" s="795">
        <v>0</v>
      </c>
      <c r="X1129" s="795">
        <v>0</v>
      </c>
      <c r="Y1129" s="795">
        <v>0</v>
      </c>
      <c r="Z1129" s="795">
        <v>0</v>
      </c>
      <c r="AA1129" s="795">
        <v>0</v>
      </c>
      <c r="AB1129" s="795">
        <v>0</v>
      </c>
      <c r="AC1129" s="123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</row>
    <row r="1130" spans="1:42" s="299" customFormat="1" ht="13.5" thickBot="1">
      <c r="A1130" s="2153"/>
      <c r="B1130" s="2194"/>
      <c r="C1130" s="45" t="s">
        <v>16</v>
      </c>
      <c r="D1130" s="1009"/>
      <c r="E1130" s="125" t="e">
        <f>E1128/E1127</f>
        <v>#DIV/0!</v>
      </c>
      <c r="F1130" s="125" t="e">
        <f t="shared" ref="F1130:AC1130" si="327">F1128/F1127</f>
        <v>#DIV/0!</v>
      </c>
      <c r="G1130" s="125" t="e">
        <f t="shared" si="327"/>
        <v>#DIV/0!</v>
      </c>
      <c r="H1130" s="438" t="e">
        <f t="shared" si="327"/>
        <v>#DIV/0!</v>
      </c>
      <c r="I1130" s="125" t="e">
        <f t="shared" si="327"/>
        <v>#DIV/0!</v>
      </c>
      <c r="J1130" s="125" t="e">
        <f t="shared" si="327"/>
        <v>#DIV/0!</v>
      </c>
      <c r="K1130" s="125" t="e">
        <f t="shared" si="327"/>
        <v>#DIV/0!</v>
      </c>
      <c r="L1130" s="125" t="e">
        <f t="shared" si="327"/>
        <v>#DIV/0!</v>
      </c>
      <c r="M1130" s="125" t="e">
        <f t="shared" si="327"/>
        <v>#DIV/0!</v>
      </c>
      <c r="N1130" s="438" t="e">
        <f t="shared" si="327"/>
        <v>#DIV/0!</v>
      </c>
      <c r="O1130" s="125" t="e">
        <f t="shared" si="327"/>
        <v>#DIV/0!</v>
      </c>
      <c r="P1130" s="125" t="e">
        <f t="shared" si="327"/>
        <v>#DIV/0!</v>
      </c>
      <c r="Q1130" s="125" t="e">
        <f t="shared" si="327"/>
        <v>#DIV/0!</v>
      </c>
      <c r="R1130" s="125" t="e">
        <f t="shared" si="327"/>
        <v>#DIV/0!</v>
      </c>
      <c r="S1130" s="125" t="e">
        <f t="shared" si="327"/>
        <v>#DIV/0!</v>
      </c>
      <c r="T1130" s="125" t="e">
        <f t="shared" si="327"/>
        <v>#DIV/0!</v>
      </c>
      <c r="U1130" s="125" t="e">
        <f t="shared" si="327"/>
        <v>#DIV/0!</v>
      </c>
      <c r="V1130" s="438" t="e">
        <f t="shared" si="327"/>
        <v>#DIV/0!</v>
      </c>
      <c r="W1130" s="125" t="e">
        <f t="shared" si="327"/>
        <v>#DIV/0!</v>
      </c>
      <c r="X1130" s="125" t="e">
        <f t="shared" si="327"/>
        <v>#DIV/0!</v>
      </c>
      <c r="Y1130" s="125" t="e">
        <f t="shared" si="327"/>
        <v>#DIV/0!</v>
      </c>
      <c r="Z1130" s="125" t="e">
        <f t="shared" si="327"/>
        <v>#DIV/0!</v>
      </c>
      <c r="AA1130" s="125" t="e">
        <f t="shared" si="327"/>
        <v>#DIV/0!</v>
      </c>
      <c r="AB1130" s="125" t="e">
        <f t="shared" si="327"/>
        <v>#DIV/0!</v>
      </c>
      <c r="AC1130" s="121" t="e">
        <f t="shared" si="327"/>
        <v>#DIV/0!</v>
      </c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</row>
    <row r="1131" spans="1:42" ht="12.75" customHeight="1">
      <c r="A1131" s="2172" t="s">
        <v>123</v>
      </c>
      <c r="B1131" s="2155" t="s">
        <v>944</v>
      </c>
      <c r="C1131" s="63" t="s">
        <v>484</v>
      </c>
      <c r="D1131" s="1010" t="s">
        <v>466</v>
      </c>
      <c r="E1131" s="1394">
        <v>0.73000001907348633</v>
      </c>
      <c r="F1131" s="1394">
        <v>0.70999997854232788</v>
      </c>
      <c r="G1131" s="1394">
        <v>0.72000002861022949</v>
      </c>
      <c r="H1131" s="1974">
        <v>0.72000002861022949</v>
      </c>
      <c r="I1131" s="1394">
        <v>0.72000002861022949</v>
      </c>
      <c r="J1131" s="1394">
        <v>0.73000001907348633</v>
      </c>
      <c r="K1131" s="1394">
        <v>0.73000001907348633</v>
      </c>
      <c r="L1131" s="1394">
        <v>0.73000001907348633</v>
      </c>
      <c r="M1131" s="1394">
        <v>0.73000001907348633</v>
      </c>
      <c r="N1131" s="1974">
        <v>0.74000000953674316</v>
      </c>
      <c r="O1131" s="1394">
        <v>0.74000000953674316</v>
      </c>
      <c r="P1131" s="1394">
        <v>0.73000001907348633</v>
      </c>
      <c r="Q1131" s="1394">
        <v>0.74000000953674316</v>
      </c>
      <c r="R1131" s="1394">
        <v>0.75</v>
      </c>
      <c r="S1131" s="1394">
        <v>0.72000002861022949</v>
      </c>
      <c r="T1131" s="1394">
        <v>0.73000001907348633</v>
      </c>
      <c r="U1131" s="1394">
        <v>0.70999997854232788</v>
      </c>
      <c r="V1131" s="1974">
        <v>0.70999997854232788</v>
      </c>
      <c r="W1131" s="1394">
        <v>0.70999997854232788</v>
      </c>
      <c r="X1131" s="1394">
        <v>0.73000001907348633</v>
      </c>
      <c r="Y1131" s="1394">
        <v>0.73000001907348633</v>
      </c>
      <c r="Z1131" s="1394">
        <v>0.74000000953674316</v>
      </c>
      <c r="AA1131" s="1394">
        <v>0.73000001907348633</v>
      </c>
      <c r="AB1131" s="1394">
        <v>0.72000002861022949</v>
      </c>
      <c r="AC1131" s="123">
        <f>SUM(E1131:AB1131)</f>
        <v>17.450000286102295</v>
      </c>
    </row>
    <row r="1132" spans="1:42">
      <c r="A1132" s="2149"/>
      <c r="B1132" s="2193"/>
      <c r="C1132" s="11" t="s">
        <v>485</v>
      </c>
      <c r="D1132" s="1005" t="s">
        <v>466</v>
      </c>
      <c r="E1132" s="1394">
        <v>0.37000000476837158</v>
      </c>
      <c r="F1132" s="1394">
        <v>0.37000000476837158</v>
      </c>
      <c r="G1132" s="1394">
        <v>0.37000000476837158</v>
      </c>
      <c r="H1132" s="1974">
        <v>0.37000000476837158</v>
      </c>
      <c r="I1132" s="1394">
        <v>0.37000000476837158</v>
      </c>
      <c r="J1132" s="1394">
        <v>0.37999999523162842</v>
      </c>
      <c r="K1132" s="1394">
        <v>0.36000001430511475</v>
      </c>
      <c r="L1132" s="1394">
        <v>0.36000001430511475</v>
      </c>
      <c r="M1132" s="1394">
        <v>0.36000001430511475</v>
      </c>
      <c r="N1132" s="1974">
        <v>0.36000001430511475</v>
      </c>
      <c r="O1132" s="1394">
        <v>0.37000000476837158</v>
      </c>
      <c r="P1132" s="1394">
        <v>0.37000000476837158</v>
      </c>
      <c r="Q1132" s="1394">
        <v>0.37000000476837158</v>
      </c>
      <c r="R1132" s="1394">
        <v>0.37000000476837158</v>
      </c>
      <c r="S1132" s="1394">
        <v>0.34999999403953552</v>
      </c>
      <c r="T1132" s="1394">
        <v>0.34999999403953552</v>
      </c>
      <c r="U1132" s="1394">
        <v>0.34999999403953552</v>
      </c>
      <c r="V1132" s="1974">
        <v>0.34999999403953552</v>
      </c>
      <c r="W1132" s="1394">
        <v>0.36000001430511475</v>
      </c>
      <c r="X1132" s="1394">
        <v>0.36000001430511475</v>
      </c>
      <c r="Y1132" s="1394">
        <v>0.36000001430511475</v>
      </c>
      <c r="Z1132" s="1394">
        <v>0.37000000476837158</v>
      </c>
      <c r="AA1132" s="1394">
        <v>0.37000000476837158</v>
      </c>
      <c r="AB1132" s="1394">
        <v>0.37000000476837158</v>
      </c>
      <c r="AC1132" s="123">
        <f>SUM(E1132:AB1132)</f>
        <v>8.7400001287460327</v>
      </c>
    </row>
    <row r="1133" spans="1:42">
      <c r="A1133" s="2149"/>
      <c r="B1133" s="2193"/>
      <c r="C1133" s="11" t="s">
        <v>8</v>
      </c>
      <c r="D1133" s="1005" t="s">
        <v>466</v>
      </c>
      <c r="E1133" s="1393">
        <v>75</v>
      </c>
      <c r="F1133" s="1393">
        <v>75</v>
      </c>
      <c r="G1133" s="1393">
        <v>74</v>
      </c>
      <c r="H1133" s="1904">
        <v>74</v>
      </c>
      <c r="I1133" s="1393">
        <v>74</v>
      </c>
      <c r="J1133" s="1393">
        <v>75</v>
      </c>
      <c r="K1133" s="1393">
        <v>75</v>
      </c>
      <c r="L1133" s="1393">
        <v>76</v>
      </c>
      <c r="M1133" s="1393">
        <v>75</v>
      </c>
      <c r="N1133" s="1904">
        <v>76</v>
      </c>
      <c r="O1133" s="1393">
        <v>76</v>
      </c>
      <c r="P1133" s="1393">
        <v>76</v>
      </c>
      <c r="Q1133" s="1393">
        <v>76</v>
      </c>
      <c r="R1133" s="1393">
        <v>78</v>
      </c>
      <c r="S1133" s="1393">
        <v>75</v>
      </c>
      <c r="T1133" s="1393">
        <v>75</v>
      </c>
      <c r="U1133" s="1393">
        <v>73</v>
      </c>
      <c r="V1133" s="1904">
        <v>74</v>
      </c>
      <c r="W1133" s="1393">
        <v>74</v>
      </c>
      <c r="X1133" s="1393">
        <v>75</v>
      </c>
      <c r="Y1133" s="1393">
        <v>75</v>
      </c>
      <c r="Z1133" s="1393">
        <v>76</v>
      </c>
      <c r="AA1133" s="1393">
        <v>75</v>
      </c>
      <c r="AB1133" s="1393">
        <v>75</v>
      </c>
      <c r="AC1133" s="123"/>
    </row>
    <row r="1134" spans="1:42" ht="13.5" thickBot="1">
      <c r="A1134" s="2150"/>
      <c r="B1134" s="2195"/>
      <c r="C1134" s="46" t="s">
        <v>16</v>
      </c>
      <c r="D1134" s="46"/>
      <c r="E1134" s="285">
        <f>E1132/E1131</f>
        <v>0.50684930835751807</v>
      </c>
      <c r="F1134" s="285">
        <f t="shared" ref="F1134:AC1134" si="328">F1132/F1131</f>
        <v>0.52112678302892845</v>
      </c>
      <c r="G1134" s="285">
        <f t="shared" si="328"/>
        <v>0.51388887509151793</v>
      </c>
      <c r="H1134" s="462">
        <f t="shared" si="328"/>
        <v>0.51388887509151793</v>
      </c>
      <c r="I1134" s="285">
        <f t="shared" si="328"/>
        <v>0.51388887509151793</v>
      </c>
      <c r="J1134" s="285">
        <f t="shared" si="328"/>
        <v>0.52054792507255432</v>
      </c>
      <c r="K1134" s="285">
        <f t="shared" si="328"/>
        <v>0.49315069164248188</v>
      </c>
      <c r="L1134" s="285">
        <f t="shared" si="328"/>
        <v>0.49315069164248188</v>
      </c>
      <c r="M1134" s="285">
        <f t="shared" si="328"/>
        <v>0.49315069164248188</v>
      </c>
      <c r="N1134" s="462">
        <f t="shared" si="328"/>
        <v>0.48648649954813233</v>
      </c>
      <c r="O1134" s="285">
        <f t="shared" si="328"/>
        <v>0.5</v>
      </c>
      <c r="P1134" s="285">
        <f t="shared" si="328"/>
        <v>0.50684930835751807</v>
      </c>
      <c r="Q1134" s="285">
        <f t="shared" si="328"/>
        <v>0.5</v>
      </c>
      <c r="R1134" s="285">
        <f t="shared" si="328"/>
        <v>0.49333333969116211</v>
      </c>
      <c r="S1134" s="285">
        <f t="shared" si="328"/>
        <v>0.48611108351636928</v>
      </c>
      <c r="T1134" s="285">
        <f t="shared" si="328"/>
        <v>0.47945203410234755</v>
      </c>
      <c r="U1134" s="285">
        <f t="shared" si="328"/>
        <v>0.49295775298205824</v>
      </c>
      <c r="V1134" s="462">
        <f t="shared" si="328"/>
        <v>0.49295775298205824</v>
      </c>
      <c r="W1134" s="285">
        <f t="shared" si="328"/>
        <v>0.50704228899304493</v>
      </c>
      <c r="X1134" s="285">
        <f t="shared" si="328"/>
        <v>0.49315069164248188</v>
      </c>
      <c r="Y1134" s="285">
        <f t="shared" si="328"/>
        <v>0.49315069164248188</v>
      </c>
      <c r="Z1134" s="285">
        <f t="shared" si="328"/>
        <v>0.5</v>
      </c>
      <c r="AA1134" s="285">
        <f t="shared" si="328"/>
        <v>0.50684930835751807</v>
      </c>
      <c r="AB1134" s="285">
        <f t="shared" si="328"/>
        <v>0.51388887509151793</v>
      </c>
      <c r="AC1134" s="285">
        <f t="shared" si="328"/>
        <v>0.50085959801999724</v>
      </c>
    </row>
    <row r="1135" spans="1:42">
      <c r="A1135" s="2192" t="s">
        <v>120</v>
      </c>
      <c r="B1135" s="2113" t="s">
        <v>945</v>
      </c>
      <c r="C1135" s="10" t="s">
        <v>484</v>
      </c>
      <c r="D1135" s="1015" t="s">
        <v>466</v>
      </c>
      <c r="E1135" s="2348">
        <v>0.10000000149011612</v>
      </c>
      <c r="F1135" s="2348">
        <v>9.0000003576278687E-2</v>
      </c>
      <c r="G1135" s="2348">
        <v>9.0000003576278687E-2</v>
      </c>
      <c r="H1135" s="2352">
        <v>0.10000000149011612</v>
      </c>
      <c r="I1135" s="2348">
        <v>9.0000003576278687E-2</v>
      </c>
      <c r="J1135" s="2348">
        <v>0.10000000149011612</v>
      </c>
      <c r="K1135" s="2348">
        <v>9.0000003576278687E-2</v>
      </c>
      <c r="L1135" s="2348">
        <v>0.10000000149011612</v>
      </c>
      <c r="M1135" s="2348">
        <v>0.10999999940395355</v>
      </c>
      <c r="N1135" s="2352">
        <v>0.10000000149011612</v>
      </c>
      <c r="O1135" s="2348">
        <v>0.10999999940395355</v>
      </c>
      <c r="P1135" s="2348">
        <v>0.10000000149011612</v>
      </c>
      <c r="Q1135" s="2348">
        <v>0.10000000149011612</v>
      </c>
      <c r="R1135" s="2348">
        <v>0.11999999731779099</v>
      </c>
      <c r="S1135" s="2348">
        <v>0.10999999940395355</v>
      </c>
      <c r="T1135" s="2348">
        <v>0.10999999940395355</v>
      </c>
      <c r="U1135" s="2348">
        <v>0.10000000149011612</v>
      </c>
      <c r="V1135" s="2352">
        <v>0.10999999940395355</v>
      </c>
      <c r="W1135" s="2348">
        <v>0.10000000149011612</v>
      </c>
      <c r="X1135" s="2348">
        <v>9.0000003576278687E-2</v>
      </c>
      <c r="Y1135" s="2348">
        <v>0.10000000149011612</v>
      </c>
      <c r="Z1135" s="2348">
        <v>0.10000000149011612</v>
      </c>
      <c r="AA1135" s="2348">
        <v>0.10000000149011612</v>
      </c>
      <c r="AB1135" s="2348">
        <v>0.10000000149011612</v>
      </c>
      <c r="AC1135" s="120">
        <f>SUM(E1135:AB1135)</f>
        <v>2.4200000315904617</v>
      </c>
    </row>
    <row r="1136" spans="1:42">
      <c r="A1136" s="2149"/>
      <c r="B1136" s="2193"/>
      <c r="C1136" s="11" t="s">
        <v>485</v>
      </c>
      <c r="D1136" s="1005" t="s">
        <v>466</v>
      </c>
      <c r="E1136" s="1398">
        <v>5.000000074505806E-2</v>
      </c>
      <c r="F1136" s="1398">
        <v>5.000000074505806E-2</v>
      </c>
      <c r="G1136" s="1398">
        <v>5.000000074505806E-2</v>
      </c>
      <c r="H1136" s="1974">
        <v>5.000000074505806E-2</v>
      </c>
      <c r="I1136" s="1398">
        <v>5.000000074505806E-2</v>
      </c>
      <c r="J1136" s="1398">
        <v>5.000000074505806E-2</v>
      </c>
      <c r="K1136" s="1398">
        <v>3.9999999105930328E-2</v>
      </c>
      <c r="L1136" s="1398">
        <v>5.000000074505806E-2</v>
      </c>
      <c r="M1136" s="1398">
        <v>5.000000074505806E-2</v>
      </c>
      <c r="N1136" s="1974">
        <v>3.9999999105930328E-2</v>
      </c>
      <c r="O1136" s="1398">
        <v>3.9999999105930328E-2</v>
      </c>
      <c r="P1136" s="1398">
        <v>5.000000074505806E-2</v>
      </c>
      <c r="Q1136" s="1398">
        <v>5.000000074505806E-2</v>
      </c>
      <c r="R1136" s="1398">
        <v>5.9999998658895493E-2</v>
      </c>
      <c r="S1136" s="1398">
        <v>3.9999999105930328E-2</v>
      </c>
      <c r="T1136" s="1398">
        <v>3.9999999105930328E-2</v>
      </c>
      <c r="U1136" s="1398">
        <v>5.000000074505806E-2</v>
      </c>
      <c r="V1136" s="1974">
        <v>5.000000074505806E-2</v>
      </c>
      <c r="W1136" s="1398">
        <v>5.000000074505806E-2</v>
      </c>
      <c r="X1136" s="1398">
        <v>5.000000074505806E-2</v>
      </c>
      <c r="Y1136" s="1398">
        <v>5.000000074505806E-2</v>
      </c>
      <c r="Z1136" s="1398">
        <v>5.000000074505806E-2</v>
      </c>
      <c r="AA1136" s="1398">
        <v>5.000000074505806E-2</v>
      </c>
      <c r="AB1136" s="1398">
        <v>5.000000074505806E-2</v>
      </c>
      <c r="AC1136" s="123">
        <f>SUM(E1136:AB1136)</f>
        <v>1.1600000075995922</v>
      </c>
    </row>
    <row r="1137" spans="1:29">
      <c r="A1137" s="2149"/>
      <c r="B1137" s="2193"/>
      <c r="C1137" s="11" t="s">
        <v>8</v>
      </c>
      <c r="D1137" s="1005" t="s">
        <v>466</v>
      </c>
      <c r="E1137" s="1734">
        <v>9</v>
      </c>
      <c r="F1137" s="1734">
        <v>9</v>
      </c>
      <c r="G1137" s="1734">
        <v>9</v>
      </c>
      <c r="H1137" s="1904">
        <v>10</v>
      </c>
      <c r="I1137" s="1734">
        <v>9</v>
      </c>
      <c r="J1137" s="1734">
        <v>10</v>
      </c>
      <c r="K1137" s="1734">
        <v>9</v>
      </c>
      <c r="L1137" s="1734">
        <v>10</v>
      </c>
      <c r="M1137" s="1734">
        <v>11</v>
      </c>
      <c r="N1137" s="1904">
        <v>10</v>
      </c>
      <c r="O1137" s="1734">
        <v>10</v>
      </c>
      <c r="P1137" s="1734">
        <v>9</v>
      </c>
      <c r="Q1137" s="1734">
        <v>9</v>
      </c>
      <c r="R1137" s="1734">
        <v>12</v>
      </c>
      <c r="S1137" s="1734">
        <v>10</v>
      </c>
      <c r="T1137" s="1734">
        <v>10</v>
      </c>
      <c r="U1137" s="1734">
        <v>10</v>
      </c>
      <c r="V1137" s="1904">
        <v>10</v>
      </c>
      <c r="W1137" s="1734">
        <v>10</v>
      </c>
      <c r="X1137" s="1734">
        <v>9</v>
      </c>
      <c r="Y1137" s="1734">
        <v>9</v>
      </c>
      <c r="Z1137" s="1734">
        <v>9</v>
      </c>
      <c r="AA1137" s="1734">
        <v>9</v>
      </c>
      <c r="AB1137" s="1734">
        <v>9</v>
      </c>
      <c r="AC1137" s="123"/>
    </row>
    <row r="1138" spans="1:29" ht="13.5" thickBot="1">
      <c r="A1138" s="2153"/>
      <c r="B1138" s="2194"/>
      <c r="C1138" s="45" t="s">
        <v>16</v>
      </c>
      <c r="D1138" s="45"/>
      <c r="E1138" s="125">
        <f>E1136/E1135</f>
        <v>0.5</v>
      </c>
      <c r="F1138" s="125">
        <f t="shared" ref="F1138:AC1138" si="329">F1136/F1135</f>
        <v>0.55555554175818467</v>
      </c>
      <c r="G1138" s="125">
        <f t="shared" si="329"/>
        <v>0.55555554175818467</v>
      </c>
      <c r="H1138" s="438">
        <f t="shared" si="329"/>
        <v>0.5</v>
      </c>
      <c r="I1138" s="125">
        <f t="shared" si="329"/>
        <v>0.55555554175818467</v>
      </c>
      <c r="J1138" s="125">
        <f t="shared" si="329"/>
        <v>0.5</v>
      </c>
      <c r="K1138" s="125">
        <f t="shared" si="329"/>
        <v>0.44444441684970259</v>
      </c>
      <c r="L1138" s="125">
        <f t="shared" si="329"/>
        <v>0.5</v>
      </c>
      <c r="M1138" s="125">
        <f t="shared" si="329"/>
        <v>0.45454546378171151</v>
      </c>
      <c r="N1138" s="438">
        <f t="shared" si="329"/>
        <v>0.39999998509883905</v>
      </c>
      <c r="O1138" s="125">
        <f t="shared" si="329"/>
        <v>0.36363635747885897</v>
      </c>
      <c r="P1138" s="125">
        <f t="shared" si="329"/>
        <v>0.5</v>
      </c>
      <c r="Q1138" s="125">
        <f t="shared" si="329"/>
        <v>0.5</v>
      </c>
      <c r="R1138" s="125">
        <f t="shared" si="329"/>
        <v>0.5</v>
      </c>
      <c r="S1138" s="125">
        <f t="shared" si="329"/>
        <v>0.36363635747885897</v>
      </c>
      <c r="T1138" s="125">
        <f t="shared" si="329"/>
        <v>0.36363635747885897</v>
      </c>
      <c r="U1138" s="125">
        <f t="shared" si="329"/>
        <v>0.5</v>
      </c>
      <c r="V1138" s="438">
        <f t="shared" si="329"/>
        <v>0.45454546378171151</v>
      </c>
      <c r="W1138" s="125">
        <f t="shared" si="329"/>
        <v>0.5</v>
      </c>
      <c r="X1138" s="125">
        <f t="shared" si="329"/>
        <v>0.55555554175818467</v>
      </c>
      <c r="Y1138" s="125">
        <f t="shared" si="329"/>
        <v>0.5</v>
      </c>
      <c r="Z1138" s="125">
        <f t="shared" si="329"/>
        <v>0.5</v>
      </c>
      <c r="AA1138" s="125">
        <f t="shared" si="329"/>
        <v>0.5</v>
      </c>
      <c r="AB1138" s="125">
        <f t="shared" si="329"/>
        <v>0.5</v>
      </c>
      <c r="AC1138" s="121">
        <f t="shared" si="329"/>
        <v>0.47933883985828801</v>
      </c>
    </row>
    <row r="1139" spans="1:29">
      <c r="A1139" s="2172" t="s">
        <v>103</v>
      </c>
      <c r="B1139" s="2197" t="s">
        <v>946</v>
      </c>
      <c r="C1139" s="63" t="s">
        <v>484</v>
      </c>
      <c r="D1139" s="1010" t="s">
        <v>466</v>
      </c>
      <c r="E1139" s="1396">
        <v>7.0000000298023224E-2</v>
      </c>
      <c r="F1139" s="1396">
        <v>7.0000000298023224E-2</v>
      </c>
      <c r="G1139" s="1396">
        <v>7.0000000298023224E-2</v>
      </c>
      <c r="H1139" s="1974">
        <v>5.9999998658895493E-2</v>
      </c>
      <c r="I1139" s="1396">
        <v>7.0000000298023224E-2</v>
      </c>
      <c r="J1139" s="1396">
        <v>7.0000000298023224E-2</v>
      </c>
      <c r="K1139" s="1396">
        <v>7.0000000298023224E-2</v>
      </c>
      <c r="L1139" s="1396">
        <v>0.11999999731779099</v>
      </c>
      <c r="M1139" s="1396">
        <v>0.17000000178813934</v>
      </c>
      <c r="N1139" s="1974">
        <v>0.17000000178813934</v>
      </c>
      <c r="O1139" s="1396">
        <v>0.18000000715255737</v>
      </c>
      <c r="P1139" s="1396">
        <v>0.15000000596046448</v>
      </c>
      <c r="Q1139" s="1396">
        <v>0.15000000596046448</v>
      </c>
      <c r="R1139" s="1396">
        <v>0.18999999761581421</v>
      </c>
      <c r="S1139" s="1396">
        <v>0.20000000298023224</v>
      </c>
      <c r="T1139" s="1396">
        <v>0.18000000715255737</v>
      </c>
      <c r="U1139" s="1396">
        <v>0.12999999523162842</v>
      </c>
      <c r="V1139" s="1974">
        <v>0.10000000149011612</v>
      </c>
      <c r="W1139" s="1396">
        <v>9.0000003576278687E-2</v>
      </c>
      <c r="X1139" s="1396">
        <v>7.9999998211860657E-2</v>
      </c>
      <c r="Y1139" s="1396">
        <v>7.9999998211860657E-2</v>
      </c>
      <c r="Z1139" s="1396">
        <v>7.9999998211860657E-2</v>
      </c>
      <c r="AA1139" s="1396">
        <v>7.9999998211860657E-2</v>
      </c>
      <c r="AB1139" s="1396">
        <v>7.0000000298023224E-2</v>
      </c>
      <c r="AC1139" s="123">
        <f>SUM(E1139:AB1139)</f>
        <v>2.7000000216066837</v>
      </c>
    </row>
    <row r="1140" spans="1:29">
      <c r="A1140" s="2149"/>
      <c r="B1140" s="2198"/>
      <c r="C1140" s="11" t="s">
        <v>485</v>
      </c>
      <c r="D1140" s="1005" t="s">
        <v>466</v>
      </c>
      <c r="E1140" s="1396">
        <v>7.9999998211860657E-2</v>
      </c>
      <c r="F1140" s="1396">
        <v>7.9999998211860657E-2</v>
      </c>
      <c r="G1140" s="1396">
        <v>7.9999998211860657E-2</v>
      </c>
      <c r="H1140" s="1974">
        <v>7.9999998211860657E-2</v>
      </c>
      <c r="I1140" s="1396">
        <v>7.9999998211860657E-2</v>
      </c>
      <c r="J1140" s="1396">
        <v>7.0000000298023224E-2</v>
      </c>
      <c r="K1140" s="1396">
        <v>7.0000000298023224E-2</v>
      </c>
      <c r="L1140" s="1396">
        <v>0.10000000149011612</v>
      </c>
      <c r="M1140" s="1396">
        <v>0.15000000596046448</v>
      </c>
      <c r="N1140" s="1974">
        <v>0.12999999523162842</v>
      </c>
      <c r="O1140" s="1396">
        <v>0.15000000596046448</v>
      </c>
      <c r="P1140" s="1396">
        <v>9.0000003576278687E-2</v>
      </c>
      <c r="Q1140" s="1396">
        <v>0.14000000059604645</v>
      </c>
      <c r="R1140" s="1396">
        <v>0.17000000178813934</v>
      </c>
      <c r="S1140" s="1396">
        <v>0.15999999642372131</v>
      </c>
      <c r="T1140" s="1396">
        <v>0.17000000178813934</v>
      </c>
      <c r="U1140" s="1396">
        <v>9.0000003576278687E-2</v>
      </c>
      <c r="V1140" s="1974">
        <v>7.9999998211860657E-2</v>
      </c>
      <c r="W1140" s="1396">
        <v>7.9999998211860657E-2</v>
      </c>
      <c r="X1140" s="1396">
        <v>7.9999998211860657E-2</v>
      </c>
      <c r="Y1140" s="1396">
        <v>7.9999998211860657E-2</v>
      </c>
      <c r="Z1140" s="1396">
        <v>7.9999998211860657E-2</v>
      </c>
      <c r="AA1140" s="1396">
        <v>7.9999998211860657E-2</v>
      </c>
      <c r="AB1140" s="1396">
        <v>7.9999998211860657E-2</v>
      </c>
      <c r="AC1140" s="123">
        <f>SUM(E1140:AB1140)</f>
        <v>2.4499999955296516</v>
      </c>
    </row>
    <row r="1141" spans="1:29">
      <c r="A1141" s="2149"/>
      <c r="B1141" s="2198"/>
      <c r="C1141" s="11" t="s">
        <v>8</v>
      </c>
      <c r="D1141" s="1005" t="s">
        <v>466</v>
      </c>
      <c r="E1141" s="1395">
        <v>9</v>
      </c>
      <c r="F1141" s="1395">
        <v>9</v>
      </c>
      <c r="G1141" s="1395">
        <v>9</v>
      </c>
      <c r="H1141" s="1904">
        <v>9</v>
      </c>
      <c r="I1141" s="1395">
        <v>9</v>
      </c>
      <c r="J1141" s="1395">
        <v>9</v>
      </c>
      <c r="K1141" s="1395">
        <v>9</v>
      </c>
      <c r="L1141" s="1395">
        <v>13</v>
      </c>
      <c r="M1141" s="1395">
        <v>20</v>
      </c>
      <c r="N1141" s="1904">
        <v>19</v>
      </c>
      <c r="O1141" s="1395">
        <v>20</v>
      </c>
      <c r="P1141" s="1395">
        <v>15</v>
      </c>
      <c r="Q1141" s="1395">
        <v>18</v>
      </c>
      <c r="R1141" s="1395">
        <v>22</v>
      </c>
      <c r="S1141" s="1395">
        <v>22</v>
      </c>
      <c r="T1141" s="1395">
        <v>22</v>
      </c>
      <c r="U1141" s="1395">
        <v>14</v>
      </c>
      <c r="V1141" s="1904">
        <v>11</v>
      </c>
      <c r="W1141" s="1395">
        <v>11</v>
      </c>
      <c r="X1141" s="1395">
        <v>10</v>
      </c>
      <c r="Y1141" s="1395">
        <v>10</v>
      </c>
      <c r="Z1141" s="1395">
        <v>10</v>
      </c>
      <c r="AA1141" s="1395">
        <v>9</v>
      </c>
      <c r="AB1141" s="1395">
        <v>9</v>
      </c>
      <c r="AC1141" s="123"/>
    </row>
    <row r="1142" spans="1:29" ht="14.25" customHeight="1" thickBot="1">
      <c r="A1142" s="2150"/>
      <c r="B1142" s="2198"/>
      <c r="C1142" s="46" t="s">
        <v>16</v>
      </c>
      <c r="D1142" s="46"/>
      <c r="E1142" s="285">
        <f>E1140/E1139</f>
        <v>1.14285711244661</v>
      </c>
      <c r="F1142" s="285">
        <f t="shared" ref="F1142:AC1142" si="330">F1140/F1139</f>
        <v>1.14285711244661</v>
      </c>
      <c r="G1142" s="285">
        <f t="shared" si="330"/>
        <v>1.14285711244661</v>
      </c>
      <c r="H1142" s="462">
        <f t="shared" si="330"/>
        <v>1.3333333333333333</v>
      </c>
      <c r="I1142" s="285">
        <f t="shared" si="330"/>
        <v>1.14285711244661</v>
      </c>
      <c r="J1142" s="285">
        <f t="shared" si="330"/>
        <v>1</v>
      </c>
      <c r="K1142" s="285">
        <f t="shared" si="330"/>
        <v>1</v>
      </c>
      <c r="L1142" s="285">
        <f t="shared" si="330"/>
        <v>0.83333336437741989</v>
      </c>
      <c r="M1142" s="285">
        <f t="shared" si="330"/>
        <v>0.88235296695702603</v>
      </c>
      <c r="N1142" s="462">
        <f t="shared" si="330"/>
        <v>0.76470584626016358</v>
      </c>
      <c r="O1142" s="285">
        <f t="shared" si="330"/>
        <v>0.83333333333333337</v>
      </c>
      <c r="P1142" s="285">
        <f t="shared" si="330"/>
        <v>0.6</v>
      </c>
      <c r="Q1142" s="285">
        <f t="shared" si="330"/>
        <v>0.93333330021964311</v>
      </c>
      <c r="R1142" s="285">
        <f t="shared" si="330"/>
        <v>0.89473686274399078</v>
      </c>
      <c r="S1142" s="285">
        <f t="shared" si="330"/>
        <v>0.7999999701976781</v>
      </c>
      <c r="T1142" s="285">
        <f t="shared" si="330"/>
        <v>0.94444441684970259</v>
      </c>
      <c r="U1142" s="285">
        <f t="shared" si="330"/>
        <v>0.69230774521122507</v>
      </c>
      <c r="V1142" s="462">
        <f t="shared" si="330"/>
        <v>0.7999999701976781</v>
      </c>
      <c r="W1142" s="285">
        <f t="shared" si="330"/>
        <v>0.88888883369940519</v>
      </c>
      <c r="X1142" s="285">
        <f t="shared" si="330"/>
        <v>1</v>
      </c>
      <c r="Y1142" s="285">
        <f t="shared" si="330"/>
        <v>1</v>
      </c>
      <c r="Z1142" s="285">
        <f t="shared" si="330"/>
        <v>1</v>
      </c>
      <c r="AA1142" s="285">
        <f t="shared" si="330"/>
        <v>1</v>
      </c>
      <c r="AB1142" s="285">
        <f t="shared" si="330"/>
        <v>1.14285711244661</v>
      </c>
      <c r="AC1142" s="285">
        <f t="shared" si="330"/>
        <v>0.90740739849021734</v>
      </c>
    </row>
    <row r="1143" spans="1:29" s="157" customFormat="1" ht="12.75" customHeight="1">
      <c r="A1143" s="2192" t="s">
        <v>121</v>
      </c>
      <c r="B1143" s="2199" t="s">
        <v>947</v>
      </c>
      <c r="C1143" s="697" t="s">
        <v>484</v>
      </c>
      <c r="D1143" s="1015" t="s">
        <v>466</v>
      </c>
      <c r="E1143" s="2348">
        <v>0.2199999988079071</v>
      </c>
      <c r="F1143" s="2348">
        <v>0.20999999344348907</v>
      </c>
      <c r="G1143" s="2348">
        <v>0.2199999988079071</v>
      </c>
      <c r="H1143" s="2352">
        <v>0.20000000298023224</v>
      </c>
      <c r="I1143" s="2348">
        <v>0.23000000417232513</v>
      </c>
      <c r="J1143" s="2348">
        <v>0.23999999463558197</v>
      </c>
      <c r="K1143" s="2348">
        <v>0.30000001192092896</v>
      </c>
      <c r="L1143" s="2348">
        <v>0.28999999165534973</v>
      </c>
      <c r="M1143" s="2348">
        <v>0.31999999284744263</v>
      </c>
      <c r="N1143" s="2352">
        <v>0.36000001430511475</v>
      </c>
      <c r="O1143" s="2348">
        <v>0.34000000357627869</v>
      </c>
      <c r="P1143" s="2348">
        <v>0.34999999403953552</v>
      </c>
      <c r="Q1143" s="2348">
        <v>0.37000000476837158</v>
      </c>
      <c r="R1143" s="2348">
        <v>0.38999998569488525</v>
      </c>
      <c r="S1143" s="2348">
        <v>0.40000000596046448</v>
      </c>
      <c r="T1143" s="2348">
        <v>0.38999998569488525</v>
      </c>
      <c r="U1143" s="2348">
        <v>0.40000000596046448</v>
      </c>
      <c r="V1143" s="2352">
        <v>0.34999999403953552</v>
      </c>
      <c r="W1143" s="2348">
        <v>0.37000000476837158</v>
      </c>
      <c r="X1143" s="2348">
        <v>0.38999998569488525</v>
      </c>
      <c r="Y1143" s="2348">
        <v>0.38999998569488525</v>
      </c>
      <c r="Z1143" s="2348">
        <v>0.34999999403953552</v>
      </c>
      <c r="AA1143" s="2348">
        <v>0.30000001192092896</v>
      </c>
      <c r="AB1143" s="2348">
        <v>0.25999999046325684</v>
      </c>
      <c r="AC1143" s="120">
        <f>SUM(E1143:AB1143)</f>
        <v>7.6399999558925629</v>
      </c>
    </row>
    <row r="1144" spans="1:29" s="157" customFormat="1">
      <c r="A1144" s="2149"/>
      <c r="B1144" s="2200"/>
      <c r="C1144" s="696" t="s">
        <v>485</v>
      </c>
      <c r="D1144" s="1005" t="s">
        <v>466</v>
      </c>
      <c r="E1144" s="1398">
        <v>5.9999998658895493E-2</v>
      </c>
      <c r="F1144" s="1398">
        <v>5.9999998658895493E-2</v>
      </c>
      <c r="G1144" s="1398">
        <v>7.9999998211860657E-2</v>
      </c>
      <c r="H1144" s="1974">
        <v>5.9999998658895493E-2</v>
      </c>
      <c r="I1144" s="1398">
        <v>7.0000000298023224E-2</v>
      </c>
      <c r="J1144" s="1398">
        <v>5.9999998658895493E-2</v>
      </c>
      <c r="K1144" s="1398">
        <v>5.9999998658895493E-2</v>
      </c>
      <c r="L1144" s="1398">
        <v>5.9999998658895493E-2</v>
      </c>
      <c r="M1144" s="1398">
        <v>5.9999998658895493E-2</v>
      </c>
      <c r="N1144" s="1974">
        <v>5.9999998658895493E-2</v>
      </c>
      <c r="O1144" s="1398">
        <v>7.0000000298023224E-2</v>
      </c>
      <c r="P1144" s="1398">
        <v>7.9999998211860657E-2</v>
      </c>
      <c r="Q1144" s="1398">
        <v>7.0000000298023224E-2</v>
      </c>
      <c r="R1144" s="1398">
        <v>5.9999998658895493E-2</v>
      </c>
      <c r="S1144" s="1398">
        <v>7.0000000298023224E-2</v>
      </c>
      <c r="T1144" s="1398">
        <v>5.9999998658895493E-2</v>
      </c>
      <c r="U1144" s="1398">
        <v>7.0000000298023224E-2</v>
      </c>
      <c r="V1144" s="1974">
        <v>7.0000000298023224E-2</v>
      </c>
      <c r="W1144" s="1398">
        <v>5.9999998658895493E-2</v>
      </c>
      <c r="X1144" s="1398">
        <v>5.9999998658895493E-2</v>
      </c>
      <c r="Y1144" s="1398">
        <v>5.9999998658895493E-2</v>
      </c>
      <c r="Z1144" s="1398">
        <v>5.9999998658895493E-2</v>
      </c>
      <c r="AA1144" s="1398">
        <v>5.9999998658895493E-2</v>
      </c>
      <c r="AB1144" s="1398">
        <v>5.9999998658895493E-2</v>
      </c>
      <c r="AC1144" s="123">
        <f>SUM(E1144:AB1144)</f>
        <v>1.5399999767541885</v>
      </c>
    </row>
    <row r="1145" spans="1:29" s="157" customFormat="1">
      <c r="A1145" s="2149"/>
      <c r="B1145" s="2200"/>
      <c r="C1145" s="696" t="s">
        <v>8</v>
      </c>
      <c r="D1145" s="1005" t="s">
        <v>466</v>
      </c>
      <c r="E1145" s="1734">
        <v>21</v>
      </c>
      <c r="F1145" s="1734">
        <v>20</v>
      </c>
      <c r="G1145" s="1734">
        <v>23</v>
      </c>
      <c r="H1145" s="1904">
        <v>19</v>
      </c>
      <c r="I1145" s="1734">
        <v>21</v>
      </c>
      <c r="J1145" s="1734">
        <v>24</v>
      </c>
      <c r="K1145" s="1734">
        <v>29</v>
      </c>
      <c r="L1145" s="1734">
        <v>25</v>
      </c>
      <c r="M1145" s="1734">
        <v>28</v>
      </c>
      <c r="N1145" s="1904">
        <v>32</v>
      </c>
      <c r="O1145" s="1734">
        <v>31</v>
      </c>
      <c r="P1145" s="1734">
        <v>32</v>
      </c>
      <c r="Q1145" s="1734">
        <v>33</v>
      </c>
      <c r="R1145" s="1734">
        <v>35</v>
      </c>
      <c r="S1145" s="1734">
        <v>37</v>
      </c>
      <c r="T1145" s="1734">
        <v>37</v>
      </c>
      <c r="U1145" s="1734">
        <v>37</v>
      </c>
      <c r="V1145" s="1904">
        <v>33</v>
      </c>
      <c r="W1145" s="1734">
        <v>34</v>
      </c>
      <c r="X1145" s="1734">
        <v>35</v>
      </c>
      <c r="Y1145" s="1734">
        <v>35</v>
      </c>
      <c r="Z1145" s="1734">
        <v>31</v>
      </c>
      <c r="AA1145" s="1734">
        <v>29</v>
      </c>
      <c r="AB1145" s="1734">
        <v>25</v>
      </c>
      <c r="AC1145" s="210"/>
    </row>
    <row r="1146" spans="1:29" s="157" customFormat="1" ht="13.5" thickBot="1">
      <c r="A1146" s="2153"/>
      <c r="B1146" s="2201"/>
      <c r="C1146" s="698" t="s">
        <v>16</v>
      </c>
      <c r="D1146" s="1009"/>
      <c r="E1146" s="125">
        <f>E1144/E1143</f>
        <v>0.27272726810914422</v>
      </c>
      <c r="F1146" s="125">
        <f t="shared" ref="F1146:AC1146" si="331">F1144/F1143</f>
        <v>0.28571428824849687</v>
      </c>
      <c r="G1146" s="125">
        <f t="shared" si="331"/>
        <v>0.36363635747885897</v>
      </c>
      <c r="H1146" s="438">
        <f t="shared" si="331"/>
        <v>0.29999998882412926</v>
      </c>
      <c r="I1146" s="125">
        <f t="shared" si="331"/>
        <v>0.30434782186167458</v>
      </c>
      <c r="J1146" s="125">
        <f t="shared" si="331"/>
        <v>0.25</v>
      </c>
      <c r="K1146" s="125">
        <f t="shared" si="331"/>
        <v>0.19999998758236617</v>
      </c>
      <c r="L1146" s="125">
        <f t="shared" si="331"/>
        <v>0.2068965530530168</v>
      </c>
      <c r="M1146" s="125">
        <f t="shared" si="331"/>
        <v>0.1875</v>
      </c>
      <c r="N1146" s="438">
        <f t="shared" si="331"/>
        <v>0.16666665631863847</v>
      </c>
      <c r="O1146" s="125">
        <f t="shared" si="331"/>
        <v>0.20588235165214869</v>
      </c>
      <c r="P1146" s="125">
        <f t="shared" si="331"/>
        <v>0.22857142735500724</v>
      </c>
      <c r="Q1146" s="125">
        <f t="shared" si="331"/>
        <v>0.18918918755648345</v>
      </c>
      <c r="R1146" s="125">
        <f t="shared" si="331"/>
        <v>0.15384615605046773</v>
      </c>
      <c r="S1146" s="125">
        <f t="shared" si="331"/>
        <v>0.17499999813735487</v>
      </c>
      <c r="T1146" s="125">
        <f t="shared" si="331"/>
        <v>0.15384615605046773</v>
      </c>
      <c r="U1146" s="125">
        <f t="shared" si="331"/>
        <v>0.17499999813735487</v>
      </c>
      <c r="V1146" s="438">
        <f t="shared" si="331"/>
        <v>0.20000000425747469</v>
      </c>
      <c r="W1146" s="125">
        <f t="shared" si="331"/>
        <v>0.16216215644769208</v>
      </c>
      <c r="X1146" s="125">
        <f t="shared" si="331"/>
        <v>0.15384615605046773</v>
      </c>
      <c r="Y1146" s="125">
        <f t="shared" si="331"/>
        <v>0.15384615605046773</v>
      </c>
      <c r="Z1146" s="125">
        <f t="shared" si="331"/>
        <v>0.17142857051625543</v>
      </c>
      <c r="AA1146" s="125">
        <f t="shared" si="331"/>
        <v>0.19999998758236617</v>
      </c>
      <c r="AB1146" s="125">
        <f t="shared" si="331"/>
        <v>0.23076923407570157</v>
      </c>
      <c r="AC1146" s="121">
        <f t="shared" si="331"/>
        <v>0.20157067874933959</v>
      </c>
    </row>
    <row r="1147" spans="1:29">
      <c r="A1147" s="2172" t="s">
        <v>104</v>
      </c>
      <c r="B1147" s="2196" t="s">
        <v>940</v>
      </c>
      <c r="C1147" s="63" t="s">
        <v>484</v>
      </c>
      <c r="D1147" s="1010" t="s">
        <v>466</v>
      </c>
      <c r="E1147" s="1398">
        <v>5.000000074505806E-2</v>
      </c>
      <c r="F1147" s="1398">
        <v>5.000000074505806E-2</v>
      </c>
      <c r="G1147" s="1398">
        <v>5.000000074505806E-2</v>
      </c>
      <c r="H1147" s="1974">
        <v>5.000000074505806E-2</v>
      </c>
      <c r="I1147" s="1398">
        <v>5.000000074505806E-2</v>
      </c>
      <c r="J1147" s="1398">
        <v>5.000000074505806E-2</v>
      </c>
      <c r="K1147" s="1398">
        <v>5.000000074505806E-2</v>
      </c>
      <c r="L1147" s="1398">
        <v>7.0000000298023224E-2</v>
      </c>
      <c r="M1147" s="1398">
        <v>7.9999998211860657E-2</v>
      </c>
      <c r="N1147" s="1974">
        <v>7.9999998211860657E-2</v>
      </c>
      <c r="O1147" s="1398">
        <v>9.0000003576278687E-2</v>
      </c>
      <c r="P1147" s="1398">
        <v>7.0000000298023224E-2</v>
      </c>
      <c r="Q1147" s="1398">
        <v>7.0000000298023224E-2</v>
      </c>
      <c r="R1147" s="1398">
        <v>7.9999998211860657E-2</v>
      </c>
      <c r="S1147" s="1398">
        <v>9.0000003576278687E-2</v>
      </c>
      <c r="T1147" s="1398">
        <v>7.9999998211860657E-2</v>
      </c>
      <c r="U1147" s="1398">
        <v>7.9999998211860657E-2</v>
      </c>
      <c r="V1147" s="1974">
        <v>5.9999998658895493E-2</v>
      </c>
      <c r="W1147" s="1398">
        <v>5.9999998658895493E-2</v>
      </c>
      <c r="X1147" s="1398">
        <v>5.000000074505806E-2</v>
      </c>
      <c r="Y1147" s="1398">
        <v>5.000000074505806E-2</v>
      </c>
      <c r="Z1147" s="1398">
        <v>5.000000074505806E-2</v>
      </c>
      <c r="AA1147" s="1398">
        <v>5.000000074505806E-2</v>
      </c>
      <c r="AB1147" s="1398">
        <v>5.000000074505806E-2</v>
      </c>
      <c r="AC1147" s="123">
        <f>SUM(E1147:AB1147)</f>
        <v>1.510000005364418</v>
      </c>
    </row>
    <row r="1148" spans="1:29">
      <c r="A1148" s="2149"/>
      <c r="B1148" s="2186"/>
      <c r="C1148" s="11" t="s">
        <v>485</v>
      </c>
      <c r="D1148" s="1005" t="s">
        <v>466</v>
      </c>
      <c r="E1148" s="1398">
        <v>9.9999997764825821E-3</v>
      </c>
      <c r="F1148" s="1398">
        <v>9.9999997764825821E-3</v>
      </c>
      <c r="G1148" s="1398">
        <v>9.9999997764825821E-3</v>
      </c>
      <c r="H1148" s="1974">
        <v>9.9999997764825821E-3</v>
      </c>
      <c r="I1148" s="1398">
        <v>9.9999997764825821E-3</v>
      </c>
      <c r="J1148" s="1398">
        <v>9.9999997764825821E-3</v>
      </c>
      <c r="K1148" s="1398">
        <v>9.9999997764825821E-3</v>
      </c>
      <c r="L1148" s="1398">
        <v>9.9999997764825821E-3</v>
      </c>
      <c r="M1148" s="1398">
        <v>9.9999997764825821E-3</v>
      </c>
      <c r="N1148" s="1974">
        <v>1.9999999552965164E-2</v>
      </c>
      <c r="O1148" s="1398">
        <v>9.9999997764825821E-3</v>
      </c>
      <c r="P1148" s="1398">
        <v>9.9999997764825821E-3</v>
      </c>
      <c r="Q1148" s="1398">
        <v>9.9999997764825821E-3</v>
      </c>
      <c r="R1148" s="1398">
        <v>9.9999997764825821E-3</v>
      </c>
      <c r="S1148" s="1398">
        <v>1.9999999552965164E-2</v>
      </c>
      <c r="T1148" s="1398">
        <v>9.9999997764825821E-3</v>
      </c>
      <c r="U1148" s="1398">
        <v>9.9999997764825821E-3</v>
      </c>
      <c r="V1148" s="1974">
        <v>9.9999997764825821E-3</v>
      </c>
      <c r="W1148" s="1398">
        <v>9.9999997764825821E-3</v>
      </c>
      <c r="X1148" s="1398">
        <v>0</v>
      </c>
      <c r="Y1148" s="1398">
        <v>0</v>
      </c>
      <c r="Z1148" s="1398">
        <v>9.9999997764825821E-3</v>
      </c>
      <c r="AA1148" s="1398">
        <v>0</v>
      </c>
      <c r="AB1148" s="1398">
        <v>0</v>
      </c>
      <c r="AC1148" s="123">
        <f>SUM(E1148:AB1148)</f>
        <v>0.21999999508261681</v>
      </c>
    </row>
    <row r="1149" spans="1:29">
      <c r="A1149" s="2149"/>
      <c r="B1149" s="2186"/>
      <c r="C1149" s="11" t="s">
        <v>8</v>
      </c>
      <c r="D1149" s="1005" t="s">
        <v>466</v>
      </c>
      <c r="E1149" s="1397">
        <v>5</v>
      </c>
      <c r="F1149" s="1397">
        <v>5</v>
      </c>
      <c r="G1149" s="1397">
        <v>5</v>
      </c>
      <c r="H1149" s="1904">
        <v>5</v>
      </c>
      <c r="I1149" s="1397">
        <v>4</v>
      </c>
      <c r="J1149" s="1397">
        <v>4</v>
      </c>
      <c r="K1149" s="1397">
        <v>4</v>
      </c>
      <c r="L1149" s="1397">
        <v>6</v>
      </c>
      <c r="M1149" s="1397">
        <v>6</v>
      </c>
      <c r="N1149" s="1904">
        <v>7</v>
      </c>
      <c r="O1149" s="1397">
        <v>7</v>
      </c>
      <c r="P1149" s="1397">
        <v>6</v>
      </c>
      <c r="Q1149" s="1397">
        <v>6</v>
      </c>
      <c r="R1149" s="1397">
        <v>7</v>
      </c>
      <c r="S1149" s="1397">
        <v>8</v>
      </c>
      <c r="T1149" s="1397">
        <v>7</v>
      </c>
      <c r="U1149" s="1397">
        <v>6</v>
      </c>
      <c r="V1149" s="1904">
        <v>6</v>
      </c>
      <c r="W1149" s="1397">
        <v>5</v>
      </c>
      <c r="X1149" s="1397">
        <v>5</v>
      </c>
      <c r="Y1149" s="1397">
        <v>5</v>
      </c>
      <c r="Z1149" s="1397">
        <v>5</v>
      </c>
      <c r="AA1149" s="1397">
        <v>4</v>
      </c>
      <c r="AB1149" s="1397">
        <v>4</v>
      </c>
      <c r="AC1149" s="123"/>
    </row>
    <row r="1150" spans="1:29" ht="13.5" thickBot="1">
      <c r="A1150" s="2153"/>
      <c r="B1150" s="2187"/>
      <c r="C1150" s="46" t="s">
        <v>16</v>
      </c>
      <c r="D1150" s="46"/>
      <c r="E1150" s="109">
        <f>E1148/E1147</f>
        <v>0.19999999254941953</v>
      </c>
      <c r="F1150" s="109">
        <f t="shared" ref="F1150:AC1150" si="332">F1148/F1147</f>
        <v>0.19999999254941953</v>
      </c>
      <c r="G1150" s="109">
        <f t="shared" si="332"/>
        <v>0.19999999254941953</v>
      </c>
      <c r="H1150" s="416">
        <f t="shared" si="332"/>
        <v>0.19999999254941953</v>
      </c>
      <c r="I1150" s="109">
        <f t="shared" si="332"/>
        <v>0.19999999254941953</v>
      </c>
      <c r="J1150" s="109">
        <f t="shared" si="332"/>
        <v>0.19999999254941953</v>
      </c>
      <c r="K1150" s="109">
        <f t="shared" si="332"/>
        <v>0.19999999254941953</v>
      </c>
      <c r="L1150" s="109">
        <f t="shared" si="332"/>
        <v>0.14285713905582625</v>
      </c>
      <c r="M1150" s="109">
        <f t="shared" si="332"/>
        <v>0.125</v>
      </c>
      <c r="N1150" s="416">
        <f t="shared" si="332"/>
        <v>0.25</v>
      </c>
      <c r="O1150" s="109">
        <f t="shared" si="332"/>
        <v>0.11111110421242565</v>
      </c>
      <c r="P1150" s="109">
        <f t="shared" si="332"/>
        <v>0.14285713905582625</v>
      </c>
      <c r="Q1150" s="109">
        <f t="shared" si="332"/>
        <v>0.14285713905582625</v>
      </c>
      <c r="R1150" s="109">
        <f t="shared" si="332"/>
        <v>0.125</v>
      </c>
      <c r="S1150" s="109">
        <f t="shared" si="332"/>
        <v>0.2222222084248513</v>
      </c>
      <c r="T1150" s="109">
        <f t="shared" si="332"/>
        <v>0.125</v>
      </c>
      <c r="U1150" s="109">
        <f t="shared" si="332"/>
        <v>0.125</v>
      </c>
      <c r="V1150" s="416">
        <f t="shared" si="332"/>
        <v>0.16666666666666666</v>
      </c>
      <c r="W1150" s="109">
        <f t="shared" si="332"/>
        <v>0.16666666666666666</v>
      </c>
      <c r="X1150" s="109">
        <f t="shared" si="332"/>
        <v>0</v>
      </c>
      <c r="Y1150" s="109">
        <f t="shared" si="332"/>
        <v>0</v>
      </c>
      <c r="Z1150" s="109">
        <f t="shared" si="332"/>
        <v>0.19999999254941953</v>
      </c>
      <c r="AA1150" s="109">
        <f t="shared" si="332"/>
        <v>0</v>
      </c>
      <c r="AB1150" s="109">
        <f t="shared" si="332"/>
        <v>0</v>
      </c>
      <c r="AC1150" s="109">
        <f t="shared" si="332"/>
        <v>0.14569536046426887</v>
      </c>
    </row>
    <row r="1151" spans="1:29">
      <c r="A1151" s="2091" t="s">
        <v>115</v>
      </c>
      <c r="B1151" s="2116" t="s">
        <v>374</v>
      </c>
      <c r="C1151" s="10" t="s">
        <v>484</v>
      </c>
      <c r="D1151" s="10"/>
      <c r="E1151" s="80"/>
      <c r="F1151" s="80"/>
      <c r="G1151" s="80"/>
      <c r="H1151" s="414"/>
      <c r="I1151" s="80"/>
      <c r="J1151" s="80"/>
      <c r="K1151" s="80"/>
      <c r="L1151" s="80"/>
      <c r="M1151" s="80"/>
      <c r="N1151" s="414"/>
      <c r="O1151" s="80"/>
      <c r="P1151" s="80"/>
      <c r="Q1151" s="80"/>
      <c r="R1151" s="80"/>
      <c r="S1151" s="80"/>
      <c r="T1151" s="80"/>
      <c r="U1151" s="80"/>
      <c r="V1151" s="414"/>
      <c r="W1151" s="80"/>
      <c r="X1151" s="80"/>
      <c r="Y1151" s="80"/>
      <c r="Z1151" s="80"/>
      <c r="AA1151" s="80"/>
      <c r="AB1151" s="80"/>
      <c r="AC1151" s="123">
        <f>SUM(E1151:AB1151)</f>
        <v>0</v>
      </c>
    </row>
    <row r="1152" spans="1:29">
      <c r="A1152" s="2149"/>
      <c r="B1152" s="2186"/>
      <c r="C1152" s="11" t="s">
        <v>485</v>
      </c>
      <c r="D1152" s="11"/>
      <c r="E1152" s="82"/>
      <c r="F1152" s="82"/>
      <c r="G1152" s="82"/>
      <c r="H1152" s="418"/>
      <c r="I1152" s="82"/>
      <c r="J1152" s="82"/>
      <c r="K1152" s="82"/>
      <c r="L1152" s="82"/>
      <c r="M1152" s="82"/>
      <c r="N1152" s="418"/>
      <c r="O1152" s="82"/>
      <c r="P1152" s="82"/>
      <c r="Q1152" s="82"/>
      <c r="R1152" s="82"/>
      <c r="S1152" s="82"/>
      <c r="T1152" s="82"/>
      <c r="U1152" s="82"/>
      <c r="V1152" s="418"/>
      <c r="W1152" s="82"/>
      <c r="X1152" s="82"/>
      <c r="Y1152" s="82"/>
      <c r="Z1152" s="82"/>
      <c r="AA1152" s="82"/>
      <c r="AB1152" s="82"/>
      <c r="AC1152" s="123">
        <f>SUM(E1152:AB1152)</f>
        <v>0</v>
      </c>
    </row>
    <row r="1153" spans="1:30">
      <c r="A1153" s="2149"/>
      <c r="B1153" s="2186"/>
      <c r="C1153" s="11" t="s">
        <v>8</v>
      </c>
      <c r="D1153" s="11"/>
      <c r="E1153" s="112" t="s">
        <v>244</v>
      </c>
      <c r="F1153" s="112">
        <f t="shared" ref="F1153:AB1153" si="333">F1151*100</f>
        <v>0</v>
      </c>
      <c r="G1153" s="112">
        <f t="shared" si="333"/>
        <v>0</v>
      </c>
      <c r="H1153" s="417">
        <f t="shared" si="333"/>
        <v>0</v>
      </c>
      <c r="I1153" s="112">
        <f t="shared" si="333"/>
        <v>0</v>
      </c>
      <c r="J1153" s="112">
        <f t="shared" si="333"/>
        <v>0</v>
      </c>
      <c r="K1153" s="112">
        <f t="shared" si="333"/>
        <v>0</v>
      </c>
      <c r="L1153" s="112">
        <f t="shared" si="333"/>
        <v>0</v>
      </c>
      <c r="M1153" s="112">
        <f t="shared" si="333"/>
        <v>0</v>
      </c>
      <c r="N1153" s="417">
        <f t="shared" si="333"/>
        <v>0</v>
      </c>
      <c r="O1153" s="112">
        <f t="shared" si="333"/>
        <v>0</v>
      </c>
      <c r="P1153" s="112">
        <f t="shared" si="333"/>
        <v>0</v>
      </c>
      <c r="Q1153" s="112">
        <f t="shared" si="333"/>
        <v>0</v>
      </c>
      <c r="R1153" s="112">
        <f t="shared" si="333"/>
        <v>0</v>
      </c>
      <c r="S1153" s="112">
        <f t="shared" si="333"/>
        <v>0</v>
      </c>
      <c r="T1153" s="112">
        <f t="shared" si="333"/>
        <v>0</v>
      </c>
      <c r="U1153" s="112">
        <f t="shared" si="333"/>
        <v>0</v>
      </c>
      <c r="V1153" s="417">
        <f t="shared" si="333"/>
        <v>0</v>
      </c>
      <c r="W1153" s="112">
        <f t="shared" si="333"/>
        <v>0</v>
      </c>
      <c r="X1153" s="112">
        <f t="shared" si="333"/>
        <v>0</v>
      </c>
      <c r="Y1153" s="112">
        <f t="shared" si="333"/>
        <v>0</v>
      </c>
      <c r="Z1153" s="112">
        <f t="shared" si="333"/>
        <v>0</v>
      </c>
      <c r="AA1153" s="112">
        <f t="shared" si="333"/>
        <v>0</v>
      </c>
      <c r="AB1153" s="112">
        <f t="shared" si="333"/>
        <v>0</v>
      </c>
      <c r="AC1153" s="123"/>
    </row>
    <row r="1154" spans="1:30" ht="13.5" thickBot="1">
      <c r="A1154" s="2150"/>
      <c r="B1154" s="2187"/>
      <c r="C1154" s="46" t="s">
        <v>16</v>
      </c>
      <c r="D1154" s="46"/>
      <c r="E1154" s="109" t="e">
        <f t="shared" ref="E1154:AC1154" si="334">E1152/E1151</f>
        <v>#DIV/0!</v>
      </c>
      <c r="F1154" s="109" t="e">
        <f t="shared" si="334"/>
        <v>#DIV/0!</v>
      </c>
      <c r="G1154" s="109" t="e">
        <f t="shared" si="334"/>
        <v>#DIV/0!</v>
      </c>
      <c r="H1154" s="416" t="e">
        <f t="shared" si="334"/>
        <v>#DIV/0!</v>
      </c>
      <c r="I1154" s="109" t="e">
        <f t="shared" si="334"/>
        <v>#DIV/0!</v>
      </c>
      <c r="J1154" s="109" t="e">
        <f t="shared" si="334"/>
        <v>#DIV/0!</v>
      </c>
      <c r="K1154" s="109" t="e">
        <f t="shared" si="334"/>
        <v>#DIV/0!</v>
      </c>
      <c r="L1154" s="109" t="e">
        <f t="shared" si="334"/>
        <v>#DIV/0!</v>
      </c>
      <c r="M1154" s="109" t="e">
        <f t="shared" si="334"/>
        <v>#DIV/0!</v>
      </c>
      <c r="N1154" s="416" t="e">
        <f t="shared" si="334"/>
        <v>#DIV/0!</v>
      </c>
      <c r="O1154" s="109" t="e">
        <f t="shared" si="334"/>
        <v>#DIV/0!</v>
      </c>
      <c r="P1154" s="109" t="e">
        <f t="shared" si="334"/>
        <v>#DIV/0!</v>
      </c>
      <c r="Q1154" s="109" t="e">
        <f t="shared" si="334"/>
        <v>#DIV/0!</v>
      </c>
      <c r="R1154" s="109" t="e">
        <f t="shared" si="334"/>
        <v>#DIV/0!</v>
      </c>
      <c r="S1154" s="109" t="e">
        <f t="shared" si="334"/>
        <v>#DIV/0!</v>
      </c>
      <c r="T1154" s="109" t="e">
        <f t="shared" si="334"/>
        <v>#DIV/0!</v>
      </c>
      <c r="U1154" s="109" t="e">
        <f t="shared" si="334"/>
        <v>#DIV/0!</v>
      </c>
      <c r="V1154" s="416" t="e">
        <f t="shared" si="334"/>
        <v>#DIV/0!</v>
      </c>
      <c r="W1154" s="109" t="e">
        <f t="shared" si="334"/>
        <v>#DIV/0!</v>
      </c>
      <c r="X1154" s="109" t="e">
        <f t="shared" si="334"/>
        <v>#DIV/0!</v>
      </c>
      <c r="Y1154" s="109" t="e">
        <f t="shared" si="334"/>
        <v>#DIV/0!</v>
      </c>
      <c r="Z1154" s="109" t="e">
        <f t="shared" si="334"/>
        <v>#DIV/0!</v>
      </c>
      <c r="AA1154" s="109" t="e">
        <f t="shared" si="334"/>
        <v>#DIV/0!</v>
      </c>
      <c r="AB1154" s="109" t="e">
        <f t="shared" si="334"/>
        <v>#DIV/0!</v>
      </c>
      <c r="AC1154" s="121" t="e">
        <f t="shared" si="334"/>
        <v>#DIV/0!</v>
      </c>
    </row>
    <row r="1155" spans="1:30">
      <c r="A1155" s="2091" t="s">
        <v>95</v>
      </c>
      <c r="B1155" s="2094" t="s">
        <v>375</v>
      </c>
      <c r="C1155" s="10" t="s">
        <v>484</v>
      </c>
      <c r="D1155" s="10"/>
      <c r="E1155" s="80"/>
      <c r="F1155" s="80"/>
      <c r="G1155" s="80"/>
      <c r="H1155" s="414"/>
      <c r="I1155" s="80"/>
      <c r="J1155" s="80"/>
      <c r="K1155" s="80"/>
      <c r="L1155" s="80"/>
      <c r="M1155" s="80"/>
      <c r="N1155" s="414"/>
      <c r="O1155" s="80"/>
      <c r="P1155" s="80"/>
      <c r="Q1155" s="80"/>
      <c r="R1155" s="80"/>
      <c r="S1155" s="80"/>
      <c r="T1155" s="80"/>
      <c r="U1155" s="80"/>
      <c r="V1155" s="414"/>
      <c r="W1155" s="80"/>
      <c r="X1155" s="80"/>
      <c r="Y1155" s="80"/>
      <c r="Z1155" s="80"/>
      <c r="AA1155" s="80"/>
      <c r="AB1155" s="80"/>
      <c r="AC1155" s="123">
        <f>SUM(E1155:AB1155)</f>
        <v>0</v>
      </c>
    </row>
    <row r="1156" spans="1:30">
      <c r="A1156" s="2149"/>
      <c r="B1156" s="2151"/>
      <c r="C1156" s="11" t="s">
        <v>485</v>
      </c>
      <c r="D1156" s="11"/>
      <c r="E1156" s="82"/>
      <c r="F1156" s="82"/>
      <c r="G1156" s="82"/>
      <c r="H1156" s="418"/>
      <c r="I1156" s="82"/>
      <c r="J1156" s="82"/>
      <c r="K1156" s="82"/>
      <c r="L1156" s="82"/>
      <c r="M1156" s="82"/>
      <c r="N1156" s="418"/>
      <c r="O1156" s="82"/>
      <c r="P1156" s="82"/>
      <c r="Q1156" s="82"/>
      <c r="R1156" s="82"/>
      <c r="S1156" s="82"/>
      <c r="T1156" s="82"/>
      <c r="U1156" s="82"/>
      <c r="V1156" s="418"/>
      <c r="W1156" s="82"/>
      <c r="X1156" s="82"/>
      <c r="Y1156" s="82"/>
      <c r="Z1156" s="82"/>
      <c r="AA1156" s="82"/>
      <c r="AB1156" s="82"/>
      <c r="AC1156" s="123">
        <f>SUM(E1156:AB1156)</f>
        <v>0</v>
      </c>
    </row>
    <row r="1157" spans="1:30">
      <c r="A1157" s="2149"/>
      <c r="B1157" s="2151"/>
      <c r="C1157" s="11" t="s">
        <v>8</v>
      </c>
      <c r="D1157" s="11"/>
      <c r="E1157" s="112" t="s">
        <v>244</v>
      </c>
      <c r="F1157" s="112">
        <f t="shared" ref="F1157:AB1157" si="335">F1155*100</f>
        <v>0</v>
      </c>
      <c r="G1157" s="112">
        <f t="shared" si="335"/>
        <v>0</v>
      </c>
      <c r="H1157" s="417">
        <f t="shared" si="335"/>
        <v>0</v>
      </c>
      <c r="I1157" s="112">
        <f t="shared" si="335"/>
        <v>0</v>
      </c>
      <c r="J1157" s="112">
        <f t="shared" si="335"/>
        <v>0</v>
      </c>
      <c r="K1157" s="112">
        <f t="shared" si="335"/>
        <v>0</v>
      </c>
      <c r="L1157" s="112">
        <f t="shared" si="335"/>
        <v>0</v>
      </c>
      <c r="M1157" s="112">
        <f t="shared" si="335"/>
        <v>0</v>
      </c>
      <c r="N1157" s="417">
        <f t="shared" si="335"/>
        <v>0</v>
      </c>
      <c r="O1157" s="112">
        <f t="shared" si="335"/>
        <v>0</v>
      </c>
      <c r="P1157" s="112">
        <f t="shared" si="335"/>
        <v>0</v>
      </c>
      <c r="Q1157" s="112">
        <f t="shared" si="335"/>
        <v>0</v>
      </c>
      <c r="R1157" s="112">
        <f t="shared" si="335"/>
        <v>0</v>
      </c>
      <c r="S1157" s="112">
        <f t="shared" si="335"/>
        <v>0</v>
      </c>
      <c r="T1157" s="112">
        <f t="shared" si="335"/>
        <v>0</v>
      </c>
      <c r="U1157" s="112">
        <f t="shared" si="335"/>
        <v>0</v>
      </c>
      <c r="V1157" s="417">
        <f t="shared" si="335"/>
        <v>0</v>
      </c>
      <c r="W1157" s="112">
        <f t="shared" si="335"/>
        <v>0</v>
      </c>
      <c r="X1157" s="112">
        <f t="shared" si="335"/>
        <v>0</v>
      </c>
      <c r="Y1157" s="112">
        <f t="shared" si="335"/>
        <v>0</v>
      </c>
      <c r="Z1157" s="112">
        <f t="shared" si="335"/>
        <v>0</v>
      </c>
      <c r="AA1157" s="112">
        <f t="shared" si="335"/>
        <v>0</v>
      </c>
      <c r="AB1157" s="112">
        <f t="shared" si="335"/>
        <v>0</v>
      </c>
      <c r="AC1157" s="123"/>
    </row>
    <row r="1158" spans="1:30" ht="13.5" thickBot="1">
      <c r="A1158" s="2150"/>
      <c r="B1158" s="2152"/>
      <c r="C1158" s="46" t="s">
        <v>16</v>
      </c>
      <c r="D1158" s="46"/>
      <c r="E1158" s="109" t="e">
        <f t="shared" ref="E1158:AC1158" si="336">E1156/E1155</f>
        <v>#DIV/0!</v>
      </c>
      <c r="F1158" s="109" t="e">
        <f t="shared" si="336"/>
        <v>#DIV/0!</v>
      </c>
      <c r="G1158" s="109" t="e">
        <f t="shared" si="336"/>
        <v>#DIV/0!</v>
      </c>
      <c r="H1158" s="416" t="e">
        <f t="shared" si="336"/>
        <v>#DIV/0!</v>
      </c>
      <c r="I1158" s="109" t="e">
        <f t="shared" si="336"/>
        <v>#DIV/0!</v>
      </c>
      <c r="J1158" s="109" t="e">
        <f t="shared" si="336"/>
        <v>#DIV/0!</v>
      </c>
      <c r="K1158" s="109" t="e">
        <f t="shared" si="336"/>
        <v>#DIV/0!</v>
      </c>
      <c r="L1158" s="109" t="e">
        <f t="shared" si="336"/>
        <v>#DIV/0!</v>
      </c>
      <c r="M1158" s="109" t="e">
        <f t="shared" si="336"/>
        <v>#DIV/0!</v>
      </c>
      <c r="N1158" s="416" t="e">
        <f t="shared" si="336"/>
        <v>#DIV/0!</v>
      </c>
      <c r="O1158" s="109" t="e">
        <f t="shared" si="336"/>
        <v>#DIV/0!</v>
      </c>
      <c r="P1158" s="109" t="e">
        <f t="shared" si="336"/>
        <v>#DIV/0!</v>
      </c>
      <c r="Q1158" s="109" t="e">
        <f t="shared" si="336"/>
        <v>#DIV/0!</v>
      </c>
      <c r="R1158" s="109" t="e">
        <f t="shared" si="336"/>
        <v>#DIV/0!</v>
      </c>
      <c r="S1158" s="109" t="e">
        <f t="shared" si="336"/>
        <v>#DIV/0!</v>
      </c>
      <c r="T1158" s="109" t="e">
        <f t="shared" si="336"/>
        <v>#DIV/0!</v>
      </c>
      <c r="U1158" s="109" t="e">
        <f t="shared" si="336"/>
        <v>#DIV/0!</v>
      </c>
      <c r="V1158" s="416" t="e">
        <f t="shared" si="336"/>
        <v>#DIV/0!</v>
      </c>
      <c r="W1158" s="109" t="e">
        <f t="shared" si="336"/>
        <v>#DIV/0!</v>
      </c>
      <c r="X1158" s="109" t="e">
        <f t="shared" si="336"/>
        <v>#DIV/0!</v>
      </c>
      <c r="Y1158" s="109" t="e">
        <f t="shared" si="336"/>
        <v>#DIV/0!</v>
      </c>
      <c r="Z1158" s="109" t="e">
        <f t="shared" si="336"/>
        <v>#DIV/0!</v>
      </c>
      <c r="AA1158" s="109" t="e">
        <f t="shared" si="336"/>
        <v>#DIV/0!</v>
      </c>
      <c r="AB1158" s="109" t="e">
        <f t="shared" si="336"/>
        <v>#DIV/0!</v>
      </c>
      <c r="AC1158" s="121" t="e">
        <f t="shared" si="336"/>
        <v>#DIV/0!</v>
      </c>
    </row>
    <row r="1159" spans="1:30">
      <c r="A1159" s="52" t="s">
        <v>110</v>
      </c>
      <c r="B1159" s="49" t="s">
        <v>18</v>
      </c>
      <c r="C1159" s="10" t="s">
        <v>484</v>
      </c>
      <c r="D1159" s="1015" t="s">
        <v>507</v>
      </c>
      <c r="E1159" s="220">
        <v>7.8000000000065482E-3</v>
      </c>
      <c r="F1159" s="220">
        <v>5.7999999999992728E-3</v>
      </c>
      <c r="G1159" s="220">
        <v>6.3999999999941794E-3</v>
      </c>
      <c r="H1159" s="440">
        <v>6.8000000000029105E-3</v>
      </c>
      <c r="I1159" s="220">
        <v>6.8000000000029105E-3</v>
      </c>
      <c r="J1159" s="220">
        <v>6.3999999999941794E-3</v>
      </c>
      <c r="K1159" s="220">
        <v>6.2000000000080038E-3</v>
      </c>
      <c r="L1159" s="220">
        <v>6.799999999984721E-3</v>
      </c>
      <c r="M1159" s="220">
        <v>5.6000000000130971E-3</v>
      </c>
      <c r="N1159" s="440">
        <v>2.7999999999883587E-3</v>
      </c>
      <c r="O1159" s="220">
        <v>1.3800000000010186E-2</v>
      </c>
      <c r="P1159" s="220">
        <v>6.5999999999985445E-3</v>
      </c>
      <c r="Q1159" s="220">
        <v>6.8000000000029105E-3</v>
      </c>
      <c r="R1159" s="220">
        <v>5.0000000000000001E-3</v>
      </c>
      <c r="S1159" s="220">
        <v>6.8000000000029105E-3</v>
      </c>
      <c r="T1159" s="220">
        <v>5.5999999999949068E-3</v>
      </c>
      <c r="U1159" s="220">
        <v>6.3999999999941794E-3</v>
      </c>
      <c r="V1159" s="440">
        <v>6.8000000000029105E-3</v>
      </c>
      <c r="W1159" s="220">
        <v>6.0000000000036378E-3</v>
      </c>
      <c r="X1159" s="220">
        <v>7.7999999999883588E-3</v>
      </c>
      <c r="Y1159" s="220">
        <v>5.6000000000130971E-3</v>
      </c>
      <c r="Z1159" s="220">
        <v>1.5999999999985449E-2</v>
      </c>
      <c r="AA1159" s="220">
        <v>8.8000000000101868E-3</v>
      </c>
      <c r="AB1159" s="220">
        <v>9.5999999999912683E-3</v>
      </c>
      <c r="AC1159" s="126">
        <f>SUM(E1159:AB1159)</f>
        <v>0.17299999999999277</v>
      </c>
      <c r="AD1159" s="658"/>
    </row>
    <row r="1160" spans="1:30" ht="13.5" thickBot="1">
      <c r="A1160" s="53" t="s">
        <v>101</v>
      </c>
      <c r="B1160" s="51" t="s">
        <v>19</v>
      </c>
      <c r="C1160" s="45" t="s">
        <v>484</v>
      </c>
      <c r="D1160" s="1009" t="s">
        <v>507</v>
      </c>
      <c r="E1160" s="272">
        <v>1.000000000003638E-3</v>
      </c>
      <c r="F1160" s="272">
        <v>7.9999999999927243E-4</v>
      </c>
      <c r="G1160" s="272">
        <v>7.9999999999927243E-4</v>
      </c>
      <c r="H1160" s="456">
        <v>7.9999999999927243E-4</v>
      </c>
      <c r="I1160" s="272">
        <v>1.000000000003638E-3</v>
      </c>
      <c r="J1160" s="272">
        <v>7.9999999999927243E-4</v>
      </c>
      <c r="K1160" s="272">
        <v>7.9999999999927243E-4</v>
      </c>
      <c r="L1160" s="272">
        <v>5.999999999949068E-4</v>
      </c>
      <c r="M1160" s="272">
        <v>7.9999999999927243E-4</v>
      </c>
      <c r="N1160" s="456">
        <v>7.9999999999927243E-4</v>
      </c>
      <c r="O1160" s="272">
        <v>7.9999999999927243E-4</v>
      </c>
      <c r="P1160" s="272">
        <v>5.999999999949068E-4</v>
      </c>
      <c r="Q1160" s="272">
        <v>6.0000000001309678E-4</v>
      </c>
      <c r="R1160" s="272">
        <v>5.999999999949068E-4</v>
      </c>
      <c r="S1160" s="272">
        <v>5.999999999949068E-4</v>
      </c>
      <c r="T1160" s="272">
        <v>6.0000000001309678E-4</v>
      </c>
      <c r="U1160" s="272">
        <v>5.999999999949068E-4</v>
      </c>
      <c r="V1160" s="456">
        <v>5.999999999949068E-4</v>
      </c>
      <c r="W1160" s="272">
        <v>1.3999999999941793E-3</v>
      </c>
      <c r="X1160" s="272">
        <v>1.8000000000029104E-3</v>
      </c>
      <c r="Y1160" s="272">
        <v>1.2000000000080035E-3</v>
      </c>
      <c r="Z1160" s="272">
        <v>1.3999999999941793E-3</v>
      </c>
      <c r="AA1160" s="272">
        <v>2.2000000000116414E-3</v>
      </c>
      <c r="AB1160" s="272">
        <v>1.7999999999847205E-3</v>
      </c>
      <c r="AC1160" s="207">
        <f>SUM(E1160:AB1160)</f>
        <v>2.2999999999992724E-2</v>
      </c>
      <c r="AD1160" s="355">
        <f>MAX(E1160:AB1160)</f>
        <v>2.2000000000116414E-3</v>
      </c>
    </row>
    <row r="1161" spans="1:30" s="658" customFormat="1" ht="10.5" customHeight="1">
      <c r="A1161" s="2113" t="s">
        <v>152</v>
      </c>
      <c r="B1161" s="2202"/>
      <c r="C1161" s="10" t="s">
        <v>484</v>
      </c>
      <c r="D1161" s="10"/>
      <c r="E1161" s="108">
        <f>E1111+E1115+E1119+E1123+E1127+E1131+E1135+E1139+E1143+E1147</f>
        <v>2.2099999971687794</v>
      </c>
      <c r="F1161" s="108">
        <f t="shared" ref="F1161:AC1162" si="337">F1111+F1115+F1119+F1123+F1127+F1131+F1135+F1139+F1143+F1147</f>
        <v>2.0999999605119228</v>
      </c>
      <c r="G1161" s="108">
        <f t="shared" si="337"/>
        <v>2.1200000457465649</v>
      </c>
      <c r="H1161" s="415">
        <f t="shared" si="337"/>
        <v>2.0900000259280205</v>
      </c>
      <c r="I1161" s="108">
        <f t="shared" si="337"/>
        <v>2.1000000350177288</v>
      </c>
      <c r="J1161" s="108">
        <f t="shared" si="337"/>
        <v>2.2200000025331974</v>
      </c>
      <c r="K1161" s="108">
        <f t="shared" si="337"/>
        <v>2.4000000320374966</v>
      </c>
      <c r="L1161" s="108">
        <f t="shared" si="337"/>
        <v>2.5800000205636024</v>
      </c>
      <c r="M1161" s="108">
        <f t="shared" si="337"/>
        <v>2.7600000351667404</v>
      </c>
      <c r="N1161" s="415">
        <f t="shared" si="337"/>
        <v>2.9100000336766243</v>
      </c>
      <c r="O1161" s="108">
        <f t="shared" si="337"/>
        <v>2.9300000220537186</v>
      </c>
      <c r="P1161" s="108">
        <f t="shared" si="337"/>
        <v>2.8600000292062759</v>
      </c>
      <c r="Q1161" s="108">
        <f t="shared" si="337"/>
        <v>2.8299999982118607</v>
      </c>
      <c r="R1161" s="108">
        <f t="shared" si="337"/>
        <v>2.9600000157952309</v>
      </c>
      <c r="S1161" s="108">
        <f t="shared" si="337"/>
        <v>3.1000000536441803</v>
      </c>
      <c r="T1161" s="108">
        <f t="shared" si="337"/>
        <v>3.0300000011920929</v>
      </c>
      <c r="U1161" s="108">
        <f t="shared" si="337"/>
        <v>2.9499999508261681</v>
      </c>
      <c r="V1161" s="415">
        <f t="shared" si="337"/>
        <v>2.8199999816715717</v>
      </c>
      <c r="W1161" s="108">
        <f t="shared" si="337"/>
        <v>2.7099999524652958</v>
      </c>
      <c r="X1161" s="108">
        <f t="shared" si="337"/>
        <v>2.7200000025331974</v>
      </c>
      <c r="Y1161" s="108">
        <f t="shared" si="337"/>
        <v>2.6500000171363354</v>
      </c>
      <c r="Z1161" s="108">
        <f t="shared" si="337"/>
        <v>2.4999999813735485</v>
      </c>
      <c r="AA1161" s="108">
        <f t="shared" si="337"/>
        <v>2.3700000159442425</v>
      </c>
      <c r="AB1161" s="108">
        <f t="shared" si="337"/>
        <v>2.1600000150501728</v>
      </c>
      <c r="AC1161" s="108">
        <f t="shared" si="337"/>
        <v>62.080000225454569</v>
      </c>
    </row>
    <row r="1162" spans="1:30" s="658" customFormat="1" ht="10.5" customHeight="1" thickBot="1">
      <c r="A1162" s="2157"/>
      <c r="B1162" s="2158"/>
      <c r="C1162" s="45" t="s">
        <v>485</v>
      </c>
      <c r="D1162" s="45"/>
      <c r="E1162" s="111">
        <f>E1112+E1116+E1120+E1124+E1128+E1132+E1136+E1140+E1144+E1148</f>
        <v>1.0899999905377626</v>
      </c>
      <c r="F1162" s="111">
        <f t="shared" si="337"/>
        <v>1.0800000000745058</v>
      </c>
      <c r="G1162" s="111">
        <f t="shared" si="337"/>
        <v>1.099999999627471</v>
      </c>
      <c r="H1162" s="436">
        <f t="shared" si="337"/>
        <v>1.070000009611249</v>
      </c>
      <c r="I1162" s="111">
        <f t="shared" si="337"/>
        <v>1.0799999963492155</v>
      </c>
      <c r="J1162" s="111">
        <f t="shared" si="337"/>
        <v>1.0899999979883432</v>
      </c>
      <c r="K1162" s="111">
        <f t="shared" si="337"/>
        <v>1.0100000184029341</v>
      </c>
      <c r="L1162" s="111">
        <f t="shared" si="337"/>
        <v>1.0700000021606684</v>
      </c>
      <c r="M1162" s="111">
        <f t="shared" si="337"/>
        <v>1.1600000206381083</v>
      </c>
      <c r="N1162" s="436">
        <f t="shared" si="337"/>
        <v>1.1500000134110451</v>
      </c>
      <c r="O1162" s="111">
        <f t="shared" si="337"/>
        <v>1.2100000027567148</v>
      </c>
      <c r="P1162" s="111">
        <f t="shared" si="337"/>
        <v>1.1200000178068876</v>
      </c>
      <c r="Q1162" s="111">
        <f t="shared" si="337"/>
        <v>1.1500000115483999</v>
      </c>
      <c r="R1162" s="111">
        <f t="shared" si="337"/>
        <v>1.2099999953061342</v>
      </c>
      <c r="S1162" s="111">
        <f t="shared" si="337"/>
        <v>1.1999999918043613</v>
      </c>
      <c r="T1162" s="111">
        <f t="shared" si="337"/>
        <v>1.1699999999254942</v>
      </c>
      <c r="U1162" s="111">
        <f t="shared" si="337"/>
        <v>1.1300000008195639</v>
      </c>
      <c r="V1162" s="436">
        <f t="shared" si="337"/>
        <v>1.110000004991889</v>
      </c>
      <c r="W1162" s="111">
        <f t="shared" si="337"/>
        <v>1.0599999967962503</v>
      </c>
      <c r="X1162" s="111">
        <f t="shared" si="337"/>
        <v>1.0900000184774399</v>
      </c>
      <c r="Y1162" s="111">
        <f t="shared" si="337"/>
        <v>1.0800000131130219</v>
      </c>
      <c r="Z1162" s="111">
        <f t="shared" si="337"/>
        <v>1.0699999947100878</v>
      </c>
      <c r="AA1162" s="111">
        <f t="shared" si="337"/>
        <v>1.0800000056624413</v>
      </c>
      <c r="AB1162" s="111">
        <f t="shared" si="337"/>
        <v>1.0499999970197678</v>
      </c>
      <c r="AC1162" s="111">
        <f t="shared" si="337"/>
        <v>26.630000099539757</v>
      </c>
    </row>
    <row r="1163" spans="1:30" s="658" customFormat="1" ht="10.5" customHeight="1">
      <c r="A1163" s="2108" t="s">
        <v>153</v>
      </c>
      <c r="B1163" s="2109"/>
      <c r="C1163" s="12" t="s">
        <v>484</v>
      </c>
      <c r="D1163" s="12"/>
      <c r="E1163" s="415">
        <f t="shared" ref="E1163:AC1164" si="338">E1069+E1073-E1161</f>
        <v>-7.8231096267700195E-8</v>
      </c>
      <c r="F1163" s="415">
        <f t="shared" si="338"/>
        <v>6.3329935073852539E-8</v>
      </c>
      <c r="G1163" s="415">
        <f t="shared" si="338"/>
        <v>-4.0978193283081055E-8</v>
      </c>
      <c r="H1163" s="415">
        <f t="shared" si="338"/>
        <v>-5.2154064178466797E-8</v>
      </c>
      <c r="I1163" s="415">
        <f t="shared" si="338"/>
        <v>-7.0780515670776367E-8</v>
      </c>
      <c r="J1163" s="415">
        <f t="shared" si="338"/>
        <v>-1.0000083595514297E-2</v>
      </c>
      <c r="K1163" s="415">
        <f t="shared" si="338"/>
        <v>-5.5879354476928711E-8</v>
      </c>
      <c r="L1163" s="415">
        <f t="shared" si="338"/>
        <v>-9.6857547760009766E-8</v>
      </c>
      <c r="M1163" s="415">
        <f t="shared" si="338"/>
        <v>-4.4703483581542969E-8</v>
      </c>
      <c r="N1163" s="415">
        <f t="shared" si="338"/>
        <v>-9.9999383091926575E-3</v>
      </c>
      <c r="O1163" s="415">
        <f t="shared" si="338"/>
        <v>-9.9999457597732544E-3</v>
      </c>
      <c r="P1163" s="415">
        <f t="shared" si="338"/>
        <v>-1.4901161193847656E-8</v>
      </c>
      <c r="Q1163" s="415">
        <f t="shared" si="338"/>
        <v>-1.0000064969062805E-2</v>
      </c>
      <c r="R1163" s="415">
        <f t="shared" si="338"/>
        <v>-1.0000087320804596E-2</v>
      </c>
      <c r="S1163" s="415">
        <f t="shared" si="338"/>
        <v>-1.0000020265579224E-2</v>
      </c>
      <c r="T1163" s="415">
        <f t="shared" si="338"/>
        <v>9.9999606609344482E-3</v>
      </c>
      <c r="U1163" s="415">
        <f t="shared" si="338"/>
        <v>-2.2351741790771484E-8</v>
      </c>
      <c r="V1163" s="415">
        <f t="shared" si="338"/>
        <v>1.0000061243772507E-2</v>
      </c>
      <c r="W1163" s="415">
        <f t="shared" si="338"/>
        <v>8.5681676864624023E-8</v>
      </c>
      <c r="X1163" s="415">
        <f t="shared" si="338"/>
        <v>-9.9999643862247467E-3</v>
      </c>
      <c r="Y1163" s="415">
        <f t="shared" si="338"/>
        <v>-4.0978193283081055E-8</v>
      </c>
      <c r="Z1163" s="415">
        <f t="shared" si="338"/>
        <v>-2.000008150935173E-2</v>
      </c>
      <c r="AA1163" s="415">
        <f t="shared" si="338"/>
        <v>-1.9999992102384567E-2</v>
      </c>
      <c r="AB1163" s="415">
        <f t="shared" si="338"/>
        <v>7.0780515670776367E-8</v>
      </c>
      <c r="AC1163" s="415">
        <f t="shared" si="338"/>
        <v>-9.00004543364048E-2</v>
      </c>
    </row>
    <row r="1164" spans="1:30" s="658" customFormat="1" ht="10.5" customHeight="1" thickBot="1">
      <c r="A1164" s="2110"/>
      <c r="B1164" s="2111"/>
      <c r="C1164" s="9" t="s">
        <v>485</v>
      </c>
      <c r="D1164" s="234"/>
      <c r="E1164" s="436">
        <f t="shared" si="338"/>
        <v>2.0000023767352104E-2</v>
      </c>
      <c r="F1164" s="436">
        <f t="shared" si="338"/>
        <v>1.9999964162707329E-2</v>
      </c>
      <c r="G1164" s="436">
        <f t="shared" si="338"/>
        <v>1.9999945536255836E-2</v>
      </c>
      <c r="H1164" s="436">
        <f t="shared" si="338"/>
        <v>1.9999964162707329E-2</v>
      </c>
      <c r="I1164" s="436">
        <f t="shared" si="338"/>
        <v>9.9999774247407913E-3</v>
      </c>
      <c r="J1164" s="436">
        <f t="shared" si="338"/>
        <v>1.9999956712126732E-2</v>
      </c>
      <c r="K1164" s="436">
        <f t="shared" si="338"/>
        <v>2.0000012591481209E-2</v>
      </c>
      <c r="L1164" s="436">
        <f t="shared" si="338"/>
        <v>1.9999971613287926E-2</v>
      </c>
      <c r="M1164" s="436">
        <f t="shared" si="338"/>
        <v>1.999998651444912E-2</v>
      </c>
      <c r="N1164" s="436">
        <f t="shared" si="338"/>
        <v>2.9999993741512299E-2</v>
      </c>
      <c r="O1164" s="436">
        <f t="shared" si="338"/>
        <v>2.9999947175383568E-2</v>
      </c>
      <c r="P1164" s="436">
        <f t="shared" si="338"/>
        <v>1.9999967887997627E-2</v>
      </c>
      <c r="Q1164" s="436">
        <f t="shared" si="338"/>
        <v>9.9999550729990005E-3</v>
      </c>
      <c r="R1164" s="436">
        <f t="shared" si="338"/>
        <v>2.0000023767352104E-2</v>
      </c>
      <c r="S1164" s="436">
        <f t="shared" si="338"/>
        <v>2.9999967664480209E-2</v>
      </c>
      <c r="T1164" s="436">
        <f t="shared" si="338"/>
        <v>2.9999988153576851E-2</v>
      </c>
      <c r="U1164" s="436">
        <f t="shared" si="338"/>
        <v>1.9999975338578224E-2</v>
      </c>
      <c r="V1164" s="436">
        <f t="shared" si="338"/>
        <v>2.9999980702996254E-2</v>
      </c>
      <c r="W1164" s="436">
        <f t="shared" si="338"/>
        <v>1.999998651444912E-2</v>
      </c>
      <c r="X1164" s="436">
        <f t="shared" si="338"/>
        <v>2.9999986290931702E-2</v>
      </c>
      <c r="Y1164" s="436">
        <f t="shared" si="338"/>
        <v>2.000001072883606E-2</v>
      </c>
      <c r="Z1164" s="436">
        <f t="shared" si="338"/>
        <v>9.9999886006116867E-3</v>
      </c>
      <c r="AA1164" s="436">
        <f t="shared" si="338"/>
        <v>9.9999681115150452E-3</v>
      </c>
      <c r="AB1164" s="436">
        <f t="shared" si="338"/>
        <v>2.9999986290931702E-2</v>
      </c>
      <c r="AC1164" s="436">
        <f t="shared" si="338"/>
        <v>0.50999952852725983</v>
      </c>
    </row>
    <row r="1165" spans="1:30" s="32" customFormat="1" ht="10.5" customHeight="1">
      <c r="A1165" s="2167" t="s">
        <v>9</v>
      </c>
      <c r="B1165" s="2168"/>
      <c r="C1165" s="14" t="s">
        <v>484</v>
      </c>
      <c r="D1165" s="14"/>
      <c r="E1165" s="20"/>
      <c r="F1165" s="20"/>
      <c r="G1165" s="20"/>
      <c r="H1165" s="20"/>
      <c r="I1165" s="20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  <c r="W1165" s="20"/>
      <c r="X1165" s="20"/>
      <c r="Y1165" s="20"/>
      <c r="Z1165" s="20"/>
      <c r="AA1165" s="20"/>
      <c r="AB1165" s="20"/>
      <c r="AC1165" s="92"/>
    </row>
    <row r="1166" spans="1:30" s="32" customFormat="1" ht="10.5" customHeight="1" thickBot="1">
      <c r="A1166" s="2169"/>
      <c r="B1166" s="2170"/>
      <c r="C1166" s="15" t="s">
        <v>485</v>
      </c>
      <c r="D1166" s="15"/>
      <c r="E1166" s="93"/>
      <c r="F1166" s="93"/>
      <c r="G1166" s="93"/>
      <c r="H1166" s="93"/>
      <c r="I1166" s="93"/>
      <c r="J1166" s="93"/>
      <c r="K1166" s="93"/>
      <c r="L1166" s="93"/>
      <c r="M1166" s="93"/>
      <c r="N1166" s="93"/>
      <c r="O1166" s="93"/>
      <c r="P1166" s="93"/>
      <c r="Q1166" s="93"/>
      <c r="R1166" s="93"/>
      <c r="S1166" s="93"/>
      <c r="T1166" s="93"/>
      <c r="U1166" s="93"/>
      <c r="V1166" s="93"/>
      <c r="W1166" s="93"/>
      <c r="X1166" s="93"/>
      <c r="Y1166" s="93"/>
      <c r="Z1166" s="93"/>
      <c r="AA1166" s="93"/>
      <c r="AB1166" s="93"/>
      <c r="AC1166" s="94"/>
    </row>
    <row r="1167" spans="1:30" s="158" customFormat="1" ht="30" customHeight="1" thickBot="1">
      <c r="A1167" s="64"/>
      <c r="B1167" s="71"/>
      <c r="E1167" s="199"/>
      <c r="F1167" s="199"/>
      <c r="G1167" s="199"/>
      <c r="H1167" s="199"/>
      <c r="I1167" s="199"/>
      <c r="J1167" s="199"/>
      <c r="K1167" s="199"/>
      <c r="L1167" s="199"/>
      <c r="M1167" s="199"/>
      <c r="N1167" s="199"/>
      <c r="O1167" s="199"/>
      <c r="P1167" s="199"/>
      <c r="Q1167" s="199"/>
      <c r="R1167" s="199"/>
      <c r="S1167" s="199"/>
      <c r="T1167" s="199"/>
      <c r="U1167" s="199"/>
      <c r="V1167" s="199"/>
      <c r="W1167" s="199"/>
      <c r="X1167" s="199"/>
      <c r="Y1167" s="199"/>
      <c r="Z1167" s="199"/>
      <c r="AA1167" s="199"/>
      <c r="AB1167" s="199"/>
      <c r="AC1167" s="199"/>
    </row>
    <row r="1168" spans="1:30" s="658" customFormat="1" ht="28.5" customHeight="1">
      <c r="A1168" s="133" t="s">
        <v>17</v>
      </c>
      <c r="B1168" s="134" t="s">
        <v>5</v>
      </c>
      <c r="C1168" s="6" t="s">
        <v>14</v>
      </c>
      <c r="D1168" s="237" t="s">
        <v>499</v>
      </c>
      <c r="E1168" s="2119" t="s">
        <v>15</v>
      </c>
      <c r="F1168" s="2119"/>
      <c r="G1168" s="2119"/>
      <c r="H1168" s="2119"/>
      <c r="I1168" s="2119"/>
      <c r="J1168" s="2119"/>
      <c r="K1168" s="2119"/>
      <c r="L1168" s="2119"/>
      <c r="M1168" s="2119"/>
      <c r="N1168" s="2119"/>
      <c r="O1168" s="2119"/>
      <c r="P1168" s="2119"/>
      <c r="Q1168" s="2119"/>
      <c r="R1168" s="2119"/>
      <c r="S1168" s="2119"/>
      <c r="T1168" s="2119"/>
      <c r="U1168" s="2119"/>
      <c r="V1168" s="2119"/>
      <c r="W1168" s="2119"/>
      <c r="X1168" s="2119"/>
      <c r="Y1168" s="2119"/>
      <c r="Z1168" s="2119"/>
      <c r="AA1168" s="2119"/>
      <c r="AB1168" s="2119"/>
      <c r="AC1168" s="2102" t="s">
        <v>10</v>
      </c>
    </row>
    <row r="1169" spans="1:30" s="13" customFormat="1" ht="12.75" customHeight="1" thickBot="1">
      <c r="A1169" s="2121" t="s">
        <v>376</v>
      </c>
      <c r="B1169" s="2122"/>
      <c r="C1169" s="17"/>
      <c r="D1169" s="17"/>
      <c r="E1169" s="18">
        <v>1</v>
      </c>
      <c r="F1169" s="18">
        <v>2</v>
      </c>
      <c r="G1169" s="18">
        <v>3</v>
      </c>
      <c r="H1169" s="18">
        <v>4</v>
      </c>
      <c r="I1169" s="18">
        <v>5</v>
      </c>
      <c r="J1169" s="18">
        <v>6</v>
      </c>
      <c r="K1169" s="18">
        <v>7</v>
      </c>
      <c r="L1169" s="18">
        <v>8</v>
      </c>
      <c r="M1169" s="18">
        <v>9</v>
      </c>
      <c r="N1169" s="18">
        <v>10</v>
      </c>
      <c r="O1169" s="18">
        <v>11</v>
      </c>
      <c r="P1169" s="18">
        <v>12</v>
      </c>
      <c r="Q1169" s="18">
        <v>13</v>
      </c>
      <c r="R1169" s="18">
        <v>14</v>
      </c>
      <c r="S1169" s="18">
        <v>15</v>
      </c>
      <c r="T1169" s="18">
        <v>16</v>
      </c>
      <c r="U1169" s="18">
        <v>17</v>
      </c>
      <c r="V1169" s="18">
        <v>18</v>
      </c>
      <c r="W1169" s="18">
        <v>19</v>
      </c>
      <c r="X1169" s="18">
        <v>20</v>
      </c>
      <c r="Y1169" s="18">
        <v>21</v>
      </c>
      <c r="Z1169" s="18">
        <v>22</v>
      </c>
      <c r="AA1169" s="18">
        <v>23</v>
      </c>
      <c r="AB1169" s="18">
        <v>24</v>
      </c>
      <c r="AC1169" s="2120"/>
    </row>
    <row r="1170" spans="1:30" s="13" customFormat="1" ht="12.75" customHeight="1">
      <c r="A1170" s="19" t="s">
        <v>6</v>
      </c>
      <c r="B1170" s="20"/>
      <c r="C1170" s="21"/>
      <c r="D1170" s="1015"/>
      <c r="E1170" s="20">
        <v>3</v>
      </c>
      <c r="F1170" s="20">
        <v>3</v>
      </c>
      <c r="G1170" s="20">
        <v>3</v>
      </c>
      <c r="H1170" s="20">
        <v>3</v>
      </c>
      <c r="I1170" s="20">
        <v>3</v>
      </c>
      <c r="J1170" s="20">
        <v>3</v>
      </c>
      <c r="K1170" s="20">
        <v>3</v>
      </c>
      <c r="L1170" s="20">
        <v>3</v>
      </c>
      <c r="M1170" s="20">
        <v>3</v>
      </c>
      <c r="N1170" s="20">
        <v>3</v>
      </c>
      <c r="O1170" s="20">
        <v>3</v>
      </c>
      <c r="P1170" s="20">
        <v>3</v>
      </c>
      <c r="Q1170" s="20">
        <v>3</v>
      </c>
      <c r="R1170" s="20">
        <v>3</v>
      </c>
      <c r="S1170" s="20">
        <v>3</v>
      </c>
      <c r="T1170" s="20">
        <v>3</v>
      </c>
      <c r="U1170" s="20">
        <v>3</v>
      </c>
      <c r="V1170" s="20">
        <v>3</v>
      </c>
      <c r="W1170" s="20">
        <v>3</v>
      </c>
      <c r="X1170" s="20">
        <v>3</v>
      </c>
      <c r="Y1170" s="20">
        <v>3</v>
      </c>
      <c r="Z1170" s="20">
        <v>3</v>
      </c>
      <c r="AA1170" s="20">
        <v>3</v>
      </c>
      <c r="AB1170" s="20">
        <v>3</v>
      </c>
      <c r="AC1170" s="22"/>
    </row>
    <row r="1171" spans="1:30" s="13" customFormat="1" ht="12.75" customHeight="1" thickBot="1">
      <c r="A1171" s="36" t="s">
        <v>294</v>
      </c>
      <c r="B1171" s="37"/>
      <c r="C1171" s="38"/>
      <c r="D1171" s="1006"/>
      <c r="E1171" s="37">
        <v>5</v>
      </c>
      <c r="F1171" s="37">
        <v>5</v>
      </c>
      <c r="G1171" s="37">
        <v>5</v>
      </c>
      <c r="H1171" s="37">
        <v>5</v>
      </c>
      <c r="I1171" s="37">
        <v>5</v>
      </c>
      <c r="J1171" s="37">
        <v>5</v>
      </c>
      <c r="K1171" s="37">
        <v>5</v>
      </c>
      <c r="L1171" s="37">
        <v>5</v>
      </c>
      <c r="M1171" s="37">
        <v>5</v>
      </c>
      <c r="N1171" s="37">
        <v>5</v>
      </c>
      <c r="O1171" s="37">
        <v>5</v>
      </c>
      <c r="P1171" s="37">
        <v>5</v>
      </c>
      <c r="Q1171" s="37">
        <v>5</v>
      </c>
      <c r="R1171" s="37">
        <v>5</v>
      </c>
      <c r="S1171" s="37">
        <v>5</v>
      </c>
      <c r="T1171" s="37">
        <v>5</v>
      </c>
      <c r="U1171" s="37">
        <v>5</v>
      </c>
      <c r="V1171" s="37">
        <v>5</v>
      </c>
      <c r="W1171" s="37">
        <v>5</v>
      </c>
      <c r="X1171" s="37">
        <v>5</v>
      </c>
      <c r="Y1171" s="37">
        <v>5</v>
      </c>
      <c r="Z1171" s="37">
        <v>5</v>
      </c>
      <c r="AA1171" s="37">
        <v>5</v>
      </c>
      <c r="AB1171" s="37">
        <v>5</v>
      </c>
      <c r="AC1171" s="39"/>
    </row>
    <row r="1172" spans="1:30" s="658" customFormat="1" ht="12">
      <c r="A1172" s="2091" t="s">
        <v>119</v>
      </c>
      <c r="B1172" s="2094" t="s">
        <v>295</v>
      </c>
      <c r="C1172" s="10" t="s">
        <v>484</v>
      </c>
      <c r="D1172" s="1015" t="s">
        <v>466</v>
      </c>
      <c r="E1172" s="2348">
        <v>0.5899999737739563</v>
      </c>
      <c r="F1172" s="2348">
        <v>0.60000002384185791</v>
      </c>
      <c r="G1172" s="2348">
        <v>0.56000000238418579</v>
      </c>
      <c r="H1172" s="2352">
        <v>0.56999999284744263</v>
      </c>
      <c r="I1172" s="2348">
        <v>0.54000002145767212</v>
      </c>
      <c r="J1172" s="2348">
        <v>0.5899999737739563</v>
      </c>
      <c r="K1172" s="2348">
        <v>0.68999999761581421</v>
      </c>
      <c r="L1172" s="2348">
        <v>0.69999998807907104</v>
      </c>
      <c r="M1172" s="2348">
        <v>0.68999999761581421</v>
      </c>
      <c r="N1172" s="2352">
        <v>0.68999999761581421</v>
      </c>
      <c r="O1172" s="2348">
        <v>0.69999998807907104</v>
      </c>
      <c r="P1172" s="2348">
        <v>0.73000001907348633</v>
      </c>
      <c r="Q1172" s="2348">
        <v>0.74000000953674316</v>
      </c>
      <c r="R1172" s="2348">
        <v>0.74000000953674316</v>
      </c>
      <c r="S1172" s="2348">
        <v>0.76999998092651367</v>
      </c>
      <c r="T1172" s="2348">
        <v>0.75999999046325684</v>
      </c>
      <c r="U1172" s="2348">
        <v>0.76999998092651367</v>
      </c>
      <c r="V1172" s="2352">
        <v>0.77999997138977051</v>
      </c>
      <c r="W1172" s="2348">
        <v>0.86000001430511475</v>
      </c>
      <c r="X1172" s="2348">
        <v>0.86000001430511475</v>
      </c>
      <c r="Y1172" s="2348">
        <v>0.8399999737739563</v>
      </c>
      <c r="Z1172" s="2348">
        <v>0.75999999046325684</v>
      </c>
      <c r="AA1172" s="2348">
        <v>0.70999997854232788</v>
      </c>
      <c r="AB1172" s="2348">
        <v>0.62999999523162842</v>
      </c>
      <c r="AC1172" s="120">
        <f>SUM(E1172:AB1172)</f>
        <v>16.869999885559082</v>
      </c>
    </row>
    <row r="1173" spans="1:30" s="658" customFormat="1" ht="12">
      <c r="A1173" s="2092"/>
      <c r="B1173" s="2095"/>
      <c r="C1173" s="11" t="s">
        <v>485</v>
      </c>
      <c r="D1173" s="1005" t="s">
        <v>466</v>
      </c>
      <c r="E1173" s="1398">
        <v>-0.27000001072883606</v>
      </c>
      <c r="F1173" s="1398">
        <v>-0.25999999046325684</v>
      </c>
      <c r="G1173" s="1398">
        <v>-0.23999999463558197</v>
      </c>
      <c r="H1173" s="1974">
        <v>-0.25</v>
      </c>
      <c r="I1173" s="1398">
        <v>-0.23000000417232513</v>
      </c>
      <c r="J1173" s="1398">
        <v>-0.2800000011920929</v>
      </c>
      <c r="K1173" s="1398">
        <v>-0.37000000476837158</v>
      </c>
      <c r="L1173" s="1398">
        <v>-0.37999999523162842</v>
      </c>
      <c r="M1173" s="1398">
        <v>-0.34999999403953552</v>
      </c>
      <c r="N1173" s="1974">
        <v>-0.36000001430511475</v>
      </c>
      <c r="O1173" s="1398">
        <v>-0.34999999403953552</v>
      </c>
      <c r="P1173" s="1398">
        <v>-0.37000000476837158</v>
      </c>
      <c r="Q1173" s="1398">
        <v>-0.40000000596046448</v>
      </c>
      <c r="R1173" s="1398">
        <v>-0.37000000476837158</v>
      </c>
      <c r="S1173" s="1398">
        <v>-0.40999999642372131</v>
      </c>
      <c r="T1173" s="1398">
        <v>-0.40000000596046448</v>
      </c>
      <c r="U1173" s="1398">
        <v>-0.40000000596046448</v>
      </c>
      <c r="V1173" s="1974">
        <v>-0.43999999761581421</v>
      </c>
      <c r="W1173" s="1398">
        <v>-0.4699999988079071</v>
      </c>
      <c r="X1173" s="1398">
        <v>-0.44999998807907104</v>
      </c>
      <c r="Y1173" s="1398">
        <v>-0.43000000715255737</v>
      </c>
      <c r="Z1173" s="1398">
        <v>-0.38999998569488525</v>
      </c>
      <c r="AA1173" s="1398">
        <v>-0.34999999403953552</v>
      </c>
      <c r="AB1173" s="1398">
        <v>-0.30000001192092896</v>
      </c>
      <c r="AC1173" s="123">
        <f>SUM(E1173:AB1173)</f>
        <v>-8.5200000107288361</v>
      </c>
    </row>
    <row r="1174" spans="1:30" s="658" customFormat="1" ht="12">
      <c r="A1174" s="2092"/>
      <c r="B1174" s="2095"/>
      <c r="C1174" s="11" t="s">
        <v>8</v>
      </c>
      <c r="D1174" s="1005" t="s">
        <v>466</v>
      </c>
      <c r="E1174" s="1734">
        <v>72</v>
      </c>
      <c r="F1174" s="1734">
        <v>70</v>
      </c>
      <c r="G1174" s="1734">
        <v>65</v>
      </c>
      <c r="H1174" s="1904">
        <v>66</v>
      </c>
      <c r="I1174" s="1734">
        <v>63</v>
      </c>
      <c r="J1174" s="1734">
        <v>71</v>
      </c>
      <c r="K1174" s="1734">
        <v>86</v>
      </c>
      <c r="L1174" s="1734">
        <v>89</v>
      </c>
      <c r="M1174" s="1734">
        <v>87</v>
      </c>
      <c r="N1174" s="1904">
        <v>88</v>
      </c>
      <c r="O1174" s="1734">
        <v>86</v>
      </c>
      <c r="P1174" s="1734">
        <v>89</v>
      </c>
      <c r="Q1174" s="1734">
        <v>91</v>
      </c>
      <c r="R1174" s="1734">
        <v>89</v>
      </c>
      <c r="S1174" s="1734">
        <v>95</v>
      </c>
      <c r="T1174" s="1734">
        <v>94</v>
      </c>
      <c r="U1174" s="1734">
        <v>94</v>
      </c>
      <c r="V1174" s="1904">
        <v>99</v>
      </c>
      <c r="W1174" s="1734">
        <v>107</v>
      </c>
      <c r="X1174" s="1734">
        <v>105</v>
      </c>
      <c r="Y1174" s="1734">
        <v>103</v>
      </c>
      <c r="Z1174" s="1734">
        <v>91</v>
      </c>
      <c r="AA1174" s="1734">
        <v>88</v>
      </c>
      <c r="AB1174" s="1734">
        <v>74</v>
      </c>
      <c r="AC1174" s="123"/>
    </row>
    <row r="1175" spans="1:30" s="658" customFormat="1" ht="12" thickBot="1">
      <c r="A1175" s="2135"/>
      <c r="B1175" s="2136"/>
      <c r="C1175" s="45" t="s">
        <v>16</v>
      </c>
      <c r="D1175" s="1009"/>
      <c r="E1175" s="125">
        <f t="shared" ref="E1175:AC1175" si="339">E1173/E1172</f>
        <v>-0.45762715717048452</v>
      </c>
      <c r="F1175" s="125">
        <f t="shared" si="339"/>
        <v>-0.43333330021964311</v>
      </c>
      <c r="G1175" s="125">
        <f t="shared" si="339"/>
        <v>-0.42857141716747871</v>
      </c>
      <c r="H1175" s="438">
        <f t="shared" si="339"/>
        <v>-0.4385964967317309</v>
      </c>
      <c r="I1175" s="125">
        <f t="shared" si="339"/>
        <v>-0.42592591672767866</v>
      </c>
      <c r="J1175" s="125">
        <f t="shared" si="339"/>
        <v>-0.4745762943022907</v>
      </c>
      <c r="K1175" s="125">
        <f t="shared" si="339"/>
        <v>-0.53623189282151895</v>
      </c>
      <c r="L1175" s="125">
        <f t="shared" si="339"/>
        <v>-0.54285714528998552</v>
      </c>
      <c r="M1175" s="125">
        <f t="shared" si="339"/>
        <v>-0.5072463699259494</v>
      </c>
      <c r="N1175" s="438">
        <f t="shared" si="339"/>
        <v>-0.52173915296962003</v>
      </c>
      <c r="O1175" s="125">
        <f t="shared" si="339"/>
        <v>-0.5</v>
      </c>
      <c r="P1175" s="125">
        <f t="shared" si="339"/>
        <v>-0.50684930835751807</v>
      </c>
      <c r="Q1175" s="125">
        <f t="shared" si="339"/>
        <v>-0.540540541629011</v>
      </c>
      <c r="R1175" s="125">
        <f t="shared" si="339"/>
        <v>-0.5</v>
      </c>
      <c r="S1175" s="125">
        <f t="shared" si="339"/>
        <v>-0.53246754101264115</v>
      </c>
      <c r="T1175" s="125">
        <f t="shared" si="339"/>
        <v>-0.52631580392079358</v>
      </c>
      <c r="U1175" s="125">
        <f t="shared" si="339"/>
        <v>-0.51948054008931099</v>
      </c>
      <c r="V1175" s="438">
        <f t="shared" si="339"/>
        <v>-0.56410258173707506</v>
      </c>
      <c r="W1175" s="125">
        <f t="shared" si="339"/>
        <v>-0.54651161743022758</v>
      </c>
      <c r="X1175" s="125">
        <f t="shared" si="339"/>
        <v>-0.52325579138818246</v>
      </c>
      <c r="Y1175" s="125">
        <f t="shared" si="339"/>
        <v>-0.51190478640213655</v>
      </c>
      <c r="Z1175" s="125">
        <f t="shared" si="339"/>
        <v>-0.51315788235360549</v>
      </c>
      <c r="AA1175" s="125">
        <f t="shared" si="339"/>
        <v>-0.49295775298205824</v>
      </c>
      <c r="AB1175" s="125">
        <f t="shared" si="339"/>
        <v>-0.47619049871679714</v>
      </c>
      <c r="AC1175" s="177">
        <f t="shared" si="339"/>
        <v>-0.50503853399679366</v>
      </c>
    </row>
    <row r="1176" spans="1:30" s="658" customFormat="1" ht="12">
      <c r="A1176" s="2123" t="s">
        <v>121</v>
      </c>
      <c r="B1176" s="2124" t="s">
        <v>296</v>
      </c>
      <c r="C1176" s="63" t="s">
        <v>484</v>
      </c>
      <c r="D1176" s="1010" t="s">
        <v>466</v>
      </c>
      <c r="E1176" s="1359">
        <v>0.57999998331069946</v>
      </c>
      <c r="F1176" s="1359">
        <v>0.54000002145767212</v>
      </c>
      <c r="G1176" s="1359">
        <v>0.56000000238418579</v>
      </c>
      <c r="H1176" s="1969">
        <v>0.57999998331069946</v>
      </c>
      <c r="I1176" s="1359">
        <v>0.62000000476837158</v>
      </c>
      <c r="J1176" s="1359">
        <v>0.62000000476837158</v>
      </c>
      <c r="K1176" s="1359">
        <v>0.79000002145767212</v>
      </c>
      <c r="L1176" s="1359">
        <v>0.76999998092651367</v>
      </c>
      <c r="M1176" s="1359">
        <v>0.86000001430511475</v>
      </c>
      <c r="N1176" s="1969">
        <v>0.9100000262260437</v>
      </c>
      <c r="O1176" s="1359">
        <v>0.85000002384185791</v>
      </c>
      <c r="P1176" s="1359">
        <v>0.88999998569488525</v>
      </c>
      <c r="Q1176" s="1359">
        <v>0.9100000262260437</v>
      </c>
      <c r="R1176" s="1359">
        <v>0.87000000476837158</v>
      </c>
      <c r="S1176" s="1359">
        <v>0.93999999761581421</v>
      </c>
      <c r="T1176" s="1359">
        <v>0.93999999761581421</v>
      </c>
      <c r="U1176" s="1359">
        <v>0.87000000476837158</v>
      </c>
      <c r="V1176" s="1969">
        <v>0.87999999523162842</v>
      </c>
      <c r="W1176" s="1359">
        <v>0.93999999761581421</v>
      </c>
      <c r="X1176" s="1359">
        <v>0.93999999761581421</v>
      </c>
      <c r="Y1176" s="1359">
        <v>0.9100000262260437</v>
      </c>
      <c r="Z1176" s="1359">
        <v>0.8399999737739563</v>
      </c>
      <c r="AA1176" s="1359">
        <v>0.73000001907348633</v>
      </c>
      <c r="AB1176" s="1359">
        <v>0.63999998569488525</v>
      </c>
      <c r="AC1176" s="123">
        <f>SUM(E1176:AB1176)</f>
        <v>18.980000078678131</v>
      </c>
    </row>
    <row r="1177" spans="1:30" s="658" customFormat="1" ht="12">
      <c r="A1177" s="2177"/>
      <c r="B1177" s="2179"/>
      <c r="C1177" s="11" t="s">
        <v>485</v>
      </c>
      <c r="D1177" s="1005" t="s">
        <v>466</v>
      </c>
      <c r="E1177" s="1335">
        <v>-0.23999999463558197</v>
      </c>
      <c r="F1177" s="1335">
        <v>-0.2199999988079071</v>
      </c>
      <c r="G1177" s="1335">
        <v>-0.20000000298023224</v>
      </c>
      <c r="H1177" s="1974">
        <v>-0.23000000417232513</v>
      </c>
      <c r="I1177" s="1335">
        <v>-0.2199999988079071</v>
      </c>
      <c r="J1177" s="1335">
        <v>-0.25</v>
      </c>
      <c r="K1177" s="1335">
        <v>-0.38999998569488525</v>
      </c>
      <c r="L1177" s="1335">
        <v>-0.37999999523162842</v>
      </c>
      <c r="M1177" s="1335">
        <v>-0.44999998807907104</v>
      </c>
      <c r="N1177" s="1974">
        <v>-0.47999998927116394</v>
      </c>
      <c r="O1177" s="1335">
        <v>-0.44999998807907104</v>
      </c>
      <c r="P1177" s="1335">
        <v>-0.47999998927116394</v>
      </c>
      <c r="Q1177" s="1335">
        <v>-0.49000000953674316</v>
      </c>
      <c r="R1177" s="1335">
        <v>-0.49000000953674316</v>
      </c>
      <c r="S1177" s="1335">
        <v>-0.51999998092651367</v>
      </c>
      <c r="T1177" s="1335">
        <v>-0.51999998092651367</v>
      </c>
      <c r="U1177" s="1335">
        <v>-0.4699999988079071</v>
      </c>
      <c r="V1177" s="1974">
        <v>-0.47999998927116394</v>
      </c>
      <c r="W1177" s="1335">
        <v>-0.49000000953674316</v>
      </c>
      <c r="X1177" s="1335">
        <v>-0.5</v>
      </c>
      <c r="Y1177" s="1335">
        <v>-0.4699999988079071</v>
      </c>
      <c r="Z1177" s="1335">
        <v>-0.43000000715255737</v>
      </c>
      <c r="AA1177" s="1335">
        <v>-0.31999999284744263</v>
      </c>
      <c r="AB1177" s="1335">
        <v>-0.25999999046325684</v>
      </c>
      <c r="AC1177" s="123">
        <f>SUM(E1177:AB1177)</f>
        <v>-9.429999902844429</v>
      </c>
    </row>
    <row r="1178" spans="1:30" s="658" customFormat="1" ht="12">
      <c r="A1178" s="2177"/>
      <c r="B1178" s="2179"/>
      <c r="C1178" s="11" t="s">
        <v>8</v>
      </c>
      <c r="D1178" s="1005" t="s">
        <v>466</v>
      </c>
      <c r="E1178" s="1334">
        <v>65</v>
      </c>
      <c r="F1178" s="1334">
        <v>61</v>
      </c>
      <c r="G1178" s="1334">
        <v>62</v>
      </c>
      <c r="H1178" s="1904">
        <v>64</v>
      </c>
      <c r="I1178" s="1334">
        <v>63</v>
      </c>
      <c r="J1178" s="1334">
        <v>70</v>
      </c>
      <c r="K1178" s="1334">
        <v>94</v>
      </c>
      <c r="L1178" s="1334">
        <v>90</v>
      </c>
      <c r="M1178" s="1334">
        <v>105</v>
      </c>
      <c r="N1178" s="1904">
        <v>111</v>
      </c>
      <c r="O1178" s="1334">
        <v>104</v>
      </c>
      <c r="P1178" s="1334">
        <v>110</v>
      </c>
      <c r="Q1178" s="1334">
        <v>110</v>
      </c>
      <c r="R1178" s="1334">
        <v>106</v>
      </c>
      <c r="S1178" s="1334">
        <v>115</v>
      </c>
      <c r="T1178" s="1334">
        <v>117</v>
      </c>
      <c r="U1178" s="1334">
        <v>106</v>
      </c>
      <c r="V1178" s="1904">
        <v>110</v>
      </c>
      <c r="W1178" s="1334">
        <v>110</v>
      </c>
      <c r="X1178" s="1334">
        <v>113</v>
      </c>
      <c r="Y1178" s="1334">
        <v>104</v>
      </c>
      <c r="Z1178" s="1334">
        <v>102</v>
      </c>
      <c r="AA1178" s="1334">
        <v>82</v>
      </c>
      <c r="AB1178" s="1334">
        <v>73</v>
      </c>
      <c r="AC1178" s="123"/>
    </row>
    <row r="1179" spans="1:30" s="658" customFormat="1" ht="12" thickBot="1">
      <c r="A1179" s="2177"/>
      <c r="B1179" s="2179"/>
      <c r="C1179" s="11" t="s">
        <v>16</v>
      </c>
      <c r="D1179" s="1005"/>
      <c r="E1179" s="109">
        <f t="shared" ref="E1179:AC1179" si="340">E1177/E1176</f>
        <v>-0.41379310610603359</v>
      </c>
      <c r="F1179" s="109">
        <f t="shared" si="340"/>
        <v>-0.40740738901091283</v>
      </c>
      <c r="G1179" s="109">
        <f t="shared" si="340"/>
        <v>-0.35714286094417375</v>
      </c>
      <c r="H1179" s="416">
        <f t="shared" si="340"/>
        <v>-0.39655174274223509</v>
      </c>
      <c r="I1179" s="109">
        <f t="shared" si="340"/>
        <v>-0.35483870502565212</v>
      </c>
      <c r="J1179" s="109">
        <f t="shared" si="340"/>
        <v>-0.40322580335043473</v>
      </c>
      <c r="K1179" s="109">
        <f t="shared" si="340"/>
        <v>-0.49367085455931381</v>
      </c>
      <c r="L1179" s="109">
        <f t="shared" si="340"/>
        <v>-0.49350649953833492</v>
      </c>
      <c r="M1179" s="109">
        <f t="shared" si="340"/>
        <v>-0.52325579138818246</v>
      </c>
      <c r="N1179" s="416">
        <f t="shared" si="340"/>
        <v>-0.52747250048093086</v>
      </c>
      <c r="O1179" s="109">
        <f t="shared" si="340"/>
        <v>-0.52941173583166079</v>
      </c>
      <c r="P1179" s="109">
        <f t="shared" si="340"/>
        <v>-0.53932583931042921</v>
      </c>
      <c r="Q1179" s="109">
        <f t="shared" si="340"/>
        <v>-0.5384615334231071</v>
      </c>
      <c r="R1179" s="109">
        <f t="shared" si="340"/>
        <v>-0.56321839867943513</v>
      </c>
      <c r="S1179" s="109">
        <f t="shared" si="340"/>
        <v>-0.55319147047385631</v>
      </c>
      <c r="T1179" s="109">
        <f t="shared" si="340"/>
        <v>-0.55319147047385631</v>
      </c>
      <c r="U1179" s="109">
        <f t="shared" si="340"/>
        <v>-0.54022988072631073</v>
      </c>
      <c r="V1179" s="416">
        <f t="shared" si="340"/>
        <v>-0.54545453621828843</v>
      </c>
      <c r="W1179" s="109">
        <f t="shared" si="340"/>
        <v>-0.52127660721230151</v>
      </c>
      <c r="X1179" s="109">
        <f t="shared" si="340"/>
        <v>-0.53191489496615307</v>
      </c>
      <c r="Y1179" s="109">
        <f t="shared" si="340"/>
        <v>-0.51648350028855849</v>
      </c>
      <c r="Z1179" s="109">
        <f t="shared" si="340"/>
        <v>-0.51190478640213655</v>
      </c>
      <c r="AA1179" s="109">
        <f t="shared" si="340"/>
        <v>-0.43835614313214072</v>
      </c>
      <c r="AB1179" s="109">
        <f t="shared" si="340"/>
        <v>-0.4062499941792338</v>
      </c>
      <c r="AC1179" s="123">
        <f t="shared" si="340"/>
        <v>-0.49683877048230152</v>
      </c>
    </row>
    <row r="1180" spans="1:30" s="658" customFormat="1" ht="11.25">
      <c r="A1180" s="247" t="s">
        <v>519</v>
      </c>
      <c r="B1180" s="248"/>
      <c r="C1180" s="249"/>
      <c r="D1180" s="249"/>
      <c r="E1180" s="250">
        <f t="shared" ref="E1180:AB1181" si="341">E1172+E1176</f>
        <v>1.1699999570846558</v>
      </c>
      <c r="F1180" s="250">
        <f t="shared" si="341"/>
        <v>1.14000004529953</v>
      </c>
      <c r="G1180" s="250">
        <f t="shared" si="341"/>
        <v>1.1200000047683716</v>
      </c>
      <c r="H1180" s="250">
        <f t="shared" si="341"/>
        <v>1.1499999761581421</v>
      </c>
      <c r="I1180" s="250">
        <f t="shared" si="341"/>
        <v>1.1600000262260437</v>
      </c>
      <c r="J1180" s="250">
        <f t="shared" si="341"/>
        <v>1.2099999785423279</v>
      </c>
      <c r="K1180" s="250">
        <f t="shared" si="341"/>
        <v>1.4800000190734863</v>
      </c>
      <c r="L1180" s="250">
        <f t="shared" si="341"/>
        <v>1.4699999690055847</v>
      </c>
      <c r="M1180" s="250">
        <f t="shared" si="341"/>
        <v>1.550000011920929</v>
      </c>
      <c r="N1180" s="250">
        <f>N1172+N1176</f>
        <v>1.6000000238418579</v>
      </c>
      <c r="O1180" s="250">
        <f t="shared" si="341"/>
        <v>1.550000011920929</v>
      </c>
      <c r="P1180" s="250">
        <f t="shared" si="341"/>
        <v>1.6200000047683716</v>
      </c>
      <c r="Q1180" s="250">
        <f t="shared" si="341"/>
        <v>1.6500000357627869</v>
      </c>
      <c r="R1180" s="250">
        <f t="shared" si="341"/>
        <v>1.6100000143051147</v>
      </c>
      <c r="S1180" s="250">
        <f t="shared" si="341"/>
        <v>1.7099999785423279</v>
      </c>
      <c r="T1180" s="250">
        <f t="shared" si="341"/>
        <v>1.699999988079071</v>
      </c>
      <c r="U1180" s="250">
        <f t="shared" si="341"/>
        <v>1.6399999856948853</v>
      </c>
      <c r="V1180" s="250">
        <f>V1172+V1176</f>
        <v>1.6599999666213989</v>
      </c>
      <c r="W1180" s="250">
        <f t="shared" si="341"/>
        <v>1.800000011920929</v>
      </c>
      <c r="X1180" s="250">
        <f t="shared" si="341"/>
        <v>1.800000011920929</v>
      </c>
      <c r="Y1180" s="250">
        <f t="shared" si="341"/>
        <v>1.75</v>
      </c>
      <c r="Z1180" s="250">
        <f t="shared" si="341"/>
        <v>1.5999999642372131</v>
      </c>
      <c r="AA1180" s="250">
        <f t="shared" si="341"/>
        <v>1.4399999976158142</v>
      </c>
      <c r="AB1180" s="250">
        <f t="shared" si="341"/>
        <v>1.2699999809265137</v>
      </c>
      <c r="AC1180" s="250"/>
    </row>
    <row r="1181" spans="1:30" s="658" customFormat="1" ht="11.25">
      <c r="A1181" s="252" t="s">
        <v>520</v>
      </c>
      <c r="B1181" s="253"/>
      <c r="C1181" s="254"/>
      <c r="D1181" s="254"/>
      <c r="E1181" s="262">
        <f t="shared" si="341"/>
        <v>-0.51000000536441803</v>
      </c>
      <c r="F1181" s="262">
        <f t="shared" si="341"/>
        <v>-0.47999998927116394</v>
      </c>
      <c r="G1181" s="262">
        <f t="shared" si="341"/>
        <v>-0.43999999761581421</v>
      </c>
      <c r="H1181" s="262">
        <f t="shared" si="341"/>
        <v>-0.48000000417232513</v>
      </c>
      <c r="I1181" s="262">
        <f t="shared" si="341"/>
        <v>-0.45000000298023224</v>
      </c>
      <c r="J1181" s="262">
        <f t="shared" si="341"/>
        <v>-0.5300000011920929</v>
      </c>
      <c r="K1181" s="262">
        <f t="shared" si="341"/>
        <v>-0.75999999046325684</v>
      </c>
      <c r="L1181" s="262">
        <f t="shared" si="341"/>
        <v>-0.75999999046325684</v>
      </c>
      <c r="M1181" s="262">
        <f t="shared" si="341"/>
        <v>-0.79999998211860657</v>
      </c>
      <c r="N1181" s="262">
        <f t="shared" si="341"/>
        <v>-0.84000000357627869</v>
      </c>
      <c r="O1181" s="262">
        <f t="shared" si="341"/>
        <v>-0.79999998211860657</v>
      </c>
      <c r="P1181" s="262">
        <f t="shared" si="341"/>
        <v>-0.84999999403953552</v>
      </c>
      <c r="Q1181" s="262">
        <f t="shared" si="341"/>
        <v>-0.89000001549720764</v>
      </c>
      <c r="R1181" s="262">
        <f t="shared" si="341"/>
        <v>-0.86000001430511475</v>
      </c>
      <c r="S1181" s="262">
        <f t="shared" si="341"/>
        <v>-0.92999997735023499</v>
      </c>
      <c r="T1181" s="262">
        <f t="shared" si="341"/>
        <v>-0.91999998688697815</v>
      </c>
      <c r="U1181" s="262">
        <f t="shared" si="341"/>
        <v>-0.87000000476837158</v>
      </c>
      <c r="V1181" s="262">
        <f t="shared" si="341"/>
        <v>-0.91999998688697815</v>
      </c>
      <c r="W1181" s="262">
        <f t="shared" si="341"/>
        <v>-0.96000000834465027</v>
      </c>
      <c r="X1181" s="262">
        <f t="shared" si="341"/>
        <v>-0.94999998807907104</v>
      </c>
      <c r="Y1181" s="262">
        <f t="shared" si="341"/>
        <v>-0.90000000596046448</v>
      </c>
      <c r="Z1181" s="262">
        <f t="shared" si="341"/>
        <v>-0.81999999284744263</v>
      </c>
      <c r="AA1181" s="262">
        <f t="shared" si="341"/>
        <v>-0.66999998688697815</v>
      </c>
      <c r="AB1181" s="262">
        <f t="shared" si="341"/>
        <v>-0.56000000238418579</v>
      </c>
      <c r="AC1181" s="262"/>
    </row>
    <row r="1182" spans="1:30" s="658" customFormat="1" ht="12" thickBot="1">
      <c r="A1182" s="257" t="s">
        <v>521</v>
      </c>
      <c r="B1182" s="258"/>
      <c r="C1182" s="259"/>
      <c r="D1182" s="259"/>
      <c r="E1182" s="260">
        <f t="shared" ref="E1182:AB1182" si="342">SQRT(E1180*E1180+E1181*E1181)</f>
        <v>1.2763228059741794</v>
      </c>
      <c r="F1182" s="260">
        <f t="shared" si="342"/>
        <v>1.2369317252715479</v>
      </c>
      <c r="G1182" s="260">
        <f t="shared" si="342"/>
        <v>1.2033287200856917</v>
      </c>
      <c r="H1182" s="260">
        <f t="shared" si="342"/>
        <v>1.2461540631756409</v>
      </c>
      <c r="I1182" s="260">
        <f t="shared" si="342"/>
        <v>1.2442266929810786</v>
      </c>
      <c r="J1182" s="260">
        <f t="shared" si="342"/>
        <v>1.3209844621857034</v>
      </c>
      <c r="K1182" s="260">
        <f t="shared" si="342"/>
        <v>1.6637307600575493</v>
      </c>
      <c r="L1182" s="260">
        <f t="shared" si="342"/>
        <v>1.6548413502147481</v>
      </c>
      <c r="M1182" s="260">
        <f t="shared" si="342"/>
        <v>1.7442763566432502</v>
      </c>
      <c r="N1182" s="260">
        <f t="shared" si="342"/>
        <v>1.8070971424641493</v>
      </c>
      <c r="O1182" s="260">
        <f t="shared" si="342"/>
        <v>1.7442763566432502</v>
      </c>
      <c r="P1182" s="260">
        <f t="shared" si="342"/>
        <v>1.8294534717550852</v>
      </c>
      <c r="Q1182" s="260">
        <f t="shared" si="342"/>
        <v>1.8747266855737206</v>
      </c>
      <c r="R1182" s="260">
        <f t="shared" si="342"/>
        <v>1.8252945161445226</v>
      </c>
      <c r="S1182" s="260">
        <f t="shared" si="342"/>
        <v>1.9465353540293584</v>
      </c>
      <c r="T1182" s="260">
        <f t="shared" si="342"/>
        <v>1.9329769619270898</v>
      </c>
      <c r="U1182" s="260">
        <f t="shared" si="342"/>
        <v>1.8564751442925893</v>
      </c>
      <c r="V1182" s="260">
        <f t="shared" si="342"/>
        <v>1.8978935336459433</v>
      </c>
      <c r="W1182" s="260">
        <f t="shared" si="342"/>
        <v>2.0400000144453609</v>
      </c>
      <c r="X1182" s="260">
        <f t="shared" si="342"/>
        <v>2.0353132486832535</v>
      </c>
      <c r="Y1182" s="260">
        <f t="shared" si="342"/>
        <v>1.9678668681414493</v>
      </c>
      <c r="Z1182" s="260">
        <f t="shared" si="342"/>
        <v>1.7978876143488194</v>
      </c>
      <c r="AA1182" s="260">
        <f t="shared" si="342"/>
        <v>1.5882380097334581</v>
      </c>
      <c r="AB1182" s="260">
        <f t="shared" si="342"/>
        <v>1.387984133275173</v>
      </c>
      <c r="AC1182" s="261"/>
      <c r="AD1182" s="119">
        <f>MAX(E1182:AB1182)</f>
        <v>2.0400000144453609</v>
      </c>
    </row>
    <row r="1183" spans="1:30" s="13" customFormat="1" ht="14.25" customHeight="1" thickBot="1">
      <c r="A1183" s="137" t="s">
        <v>297</v>
      </c>
      <c r="B1183" s="138"/>
      <c r="C1183" s="139"/>
      <c r="D1183" s="139"/>
      <c r="E1183" s="3">
        <v>1</v>
      </c>
      <c r="F1183" s="3">
        <v>2</v>
      </c>
      <c r="G1183" s="3">
        <v>3</v>
      </c>
      <c r="H1183" s="3">
        <v>4</v>
      </c>
      <c r="I1183" s="3">
        <v>5</v>
      </c>
      <c r="J1183" s="3">
        <v>6</v>
      </c>
      <c r="K1183" s="3">
        <v>7</v>
      </c>
      <c r="L1183" s="3">
        <v>8</v>
      </c>
      <c r="M1183" s="3">
        <v>9</v>
      </c>
      <c r="N1183" s="3">
        <v>10</v>
      </c>
      <c r="O1183" s="3">
        <v>11</v>
      </c>
      <c r="P1183" s="3">
        <v>12</v>
      </c>
      <c r="Q1183" s="3">
        <v>13</v>
      </c>
      <c r="R1183" s="3">
        <v>14</v>
      </c>
      <c r="S1183" s="3">
        <v>15</v>
      </c>
      <c r="T1183" s="3">
        <v>16</v>
      </c>
      <c r="U1183" s="3">
        <v>17</v>
      </c>
      <c r="V1183" s="3">
        <v>18</v>
      </c>
      <c r="W1183" s="3">
        <v>19</v>
      </c>
      <c r="X1183" s="3">
        <v>20</v>
      </c>
      <c r="Y1183" s="3">
        <v>21</v>
      </c>
      <c r="Z1183" s="3">
        <v>22</v>
      </c>
      <c r="AA1183" s="3">
        <v>23</v>
      </c>
      <c r="AB1183" s="3">
        <v>24</v>
      </c>
      <c r="AC1183" s="140"/>
    </row>
    <row r="1184" spans="1:30" s="32" customFormat="1" ht="14.25" customHeight="1">
      <c r="A1184" s="28" t="s">
        <v>148</v>
      </c>
      <c r="B1184" s="419"/>
      <c r="C1184" s="420" t="s">
        <v>13</v>
      </c>
      <c r="D1184" s="421" t="s">
        <v>466</v>
      </c>
      <c r="E1184" s="1870">
        <v>6.130000114440918</v>
      </c>
      <c r="F1184" s="1870">
        <v>6.1500000953674316</v>
      </c>
      <c r="G1184" s="1870">
        <v>6.1500000953674316</v>
      </c>
      <c r="H1184" s="1870">
        <v>6.1599998474121094</v>
      </c>
      <c r="I1184" s="1870">
        <v>6.1599998474121094</v>
      </c>
      <c r="J1184" s="1870">
        <v>6.1500000953674316</v>
      </c>
      <c r="K1184" s="1870">
        <v>6.0500001907348633</v>
      </c>
      <c r="L1184" s="1870">
        <v>6</v>
      </c>
      <c r="M1184" s="1870">
        <v>6.0199999809265137</v>
      </c>
      <c r="N1184" s="1870">
        <v>6.0300002098083496</v>
      </c>
      <c r="O1184" s="1870">
        <v>6.0300002098083496</v>
      </c>
      <c r="P1184" s="1870">
        <v>6.0500001907348633</v>
      </c>
      <c r="Q1184" s="1870">
        <v>6.0799999237060547</v>
      </c>
      <c r="R1184" s="1870">
        <v>6.070000171661377</v>
      </c>
      <c r="S1184" s="1870">
        <v>6.0300002098083496</v>
      </c>
      <c r="T1184" s="1870">
        <v>6.0199999809265137</v>
      </c>
      <c r="U1184" s="1870">
        <v>6</v>
      </c>
      <c r="V1184" s="1870">
        <v>6.059999942779541</v>
      </c>
      <c r="W1184" s="1870">
        <v>6.0999999046325684</v>
      </c>
      <c r="X1184" s="1870">
        <v>6.119999885559082</v>
      </c>
      <c r="Y1184" s="1870">
        <v>6.119999885559082</v>
      </c>
      <c r="Z1184" s="1870">
        <v>6.119999885559082</v>
      </c>
      <c r="AA1184" s="1870">
        <v>6.1100001335144043</v>
      </c>
      <c r="AB1184" s="1870">
        <v>6.119999885559082</v>
      </c>
      <c r="AC1184" s="422"/>
    </row>
    <row r="1185" spans="1:33" s="32" customFormat="1" ht="14.25" customHeight="1" thickBot="1">
      <c r="A1185" s="33" t="s">
        <v>149</v>
      </c>
      <c r="B1185" s="34"/>
      <c r="C1185" s="424" t="s">
        <v>13</v>
      </c>
      <c r="D1185" s="425" t="s">
        <v>466</v>
      </c>
      <c r="E1185" s="1870">
        <v>6.2300000190734863</v>
      </c>
      <c r="F1185" s="1870">
        <v>6.2399997711181641</v>
      </c>
      <c r="G1185" s="1870">
        <v>6.2399997711181641</v>
      </c>
      <c r="H1185" s="1870">
        <v>6.25</v>
      </c>
      <c r="I1185" s="1870">
        <v>6.2600002288818359</v>
      </c>
      <c r="J1185" s="1870">
        <v>6.2300000190734863</v>
      </c>
      <c r="K1185" s="1870">
        <v>6.1500000953674316</v>
      </c>
      <c r="L1185" s="1870">
        <v>6.1399998664855957</v>
      </c>
      <c r="M1185" s="1870">
        <v>6.1599998474121094</v>
      </c>
      <c r="N1185" s="1870">
        <v>6.1399998664855957</v>
      </c>
      <c r="O1185" s="1870">
        <v>6.1500000953674316</v>
      </c>
      <c r="P1185" s="1870">
        <v>6.1599998474121094</v>
      </c>
      <c r="Q1185" s="1870">
        <v>6.190000057220459</v>
      </c>
      <c r="R1185" s="1870">
        <v>6.179999828338623</v>
      </c>
      <c r="S1185" s="1870">
        <v>6.1399998664855957</v>
      </c>
      <c r="T1185" s="1870">
        <v>6.1100001335144043</v>
      </c>
      <c r="U1185" s="1870">
        <v>6.130000114440918</v>
      </c>
      <c r="V1185" s="1870">
        <v>6.119999885559082</v>
      </c>
      <c r="W1185" s="1870">
        <v>6.1500000953674316</v>
      </c>
      <c r="X1185" s="1870">
        <v>6.1599998474121094</v>
      </c>
      <c r="Y1185" s="1870">
        <v>6.1700000762939453</v>
      </c>
      <c r="Z1185" s="1870">
        <v>6.1599998474121094</v>
      </c>
      <c r="AA1185" s="1870">
        <v>6.1599998474121094</v>
      </c>
      <c r="AB1185" s="1870">
        <v>6.2100000381469727</v>
      </c>
      <c r="AC1185" s="427"/>
    </row>
    <row r="1186" spans="1:33">
      <c r="A1186" s="2091" t="s">
        <v>122</v>
      </c>
      <c r="B1186" s="2116" t="s">
        <v>672</v>
      </c>
      <c r="C1186" s="10" t="s">
        <v>484</v>
      </c>
      <c r="D1186" s="1015" t="s">
        <v>466</v>
      </c>
      <c r="E1186" s="1337">
        <v>7.0000000298023224E-2</v>
      </c>
      <c r="F1186" s="1337">
        <v>7.0000000298023224E-2</v>
      </c>
      <c r="G1186" s="1337">
        <v>7.0000000298023224E-2</v>
      </c>
      <c r="H1186" s="1974">
        <v>7.0000000298023224E-2</v>
      </c>
      <c r="I1186" s="1337">
        <v>7.0000000298023224E-2</v>
      </c>
      <c r="J1186" s="1337">
        <v>7.0000000298023224E-2</v>
      </c>
      <c r="K1186" s="1337">
        <v>5.9999998658895493E-2</v>
      </c>
      <c r="L1186" s="1337">
        <v>7.0000000298023224E-2</v>
      </c>
      <c r="M1186" s="1337">
        <v>7.0000000298023224E-2</v>
      </c>
      <c r="N1186" s="1974">
        <v>7.0000000298023224E-2</v>
      </c>
      <c r="O1186" s="1337">
        <v>7.0000000298023224E-2</v>
      </c>
      <c r="P1186" s="1337">
        <v>7.0000000298023224E-2</v>
      </c>
      <c r="Q1186" s="1337">
        <v>7.0000000298023224E-2</v>
      </c>
      <c r="R1186" s="1337">
        <v>7.0000000298023224E-2</v>
      </c>
      <c r="S1186" s="1337">
        <v>7.0000000298023224E-2</v>
      </c>
      <c r="T1186" s="1337">
        <v>7.0000000298023224E-2</v>
      </c>
      <c r="U1186" s="1337">
        <v>5.9999998658895493E-2</v>
      </c>
      <c r="V1186" s="1974">
        <v>7.0000000298023224E-2</v>
      </c>
      <c r="W1186" s="1337">
        <v>5.9999998658895493E-2</v>
      </c>
      <c r="X1186" s="1337">
        <v>7.0000000298023224E-2</v>
      </c>
      <c r="Y1186" s="1337">
        <v>5.9999998658895493E-2</v>
      </c>
      <c r="Z1186" s="1337">
        <v>5.9999998658895493E-2</v>
      </c>
      <c r="AA1186" s="1337">
        <v>5.9999998658895493E-2</v>
      </c>
      <c r="AB1186" s="1337">
        <v>5.9999998658895493E-2</v>
      </c>
      <c r="AC1186" s="123">
        <f>SUM(E1186:AB1186)</f>
        <v>1.6099999956786633</v>
      </c>
      <c r="AD1186" s="658"/>
    </row>
    <row r="1187" spans="1:33">
      <c r="A1187" s="2149"/>
      <c r="B1187" s="2186"/>
      <c r="C1187" s="11" t="s">
        <v>485</v>
      </c>
      <c r="D1187" s="1005" t="s">
        <v>466</v>
      </c>
      <c r="E1187" s="1337">
        <v>9.9999997764825821E-3</v>
      </c>
      <c r="F1187" s="1337">
        <v>9.9999997764825821E-3</v>
      </c>
      <c r="G1187" s="1337">
        <v>9.9999997764825821E-3</v>
      </c>
      <c r="H1187" s="1974">
        <v>9.9999997764825821E-3</v>
      </c>
      <c r="I1187" s="1337">
        <v>9.9999997764825821E-3</v>
      </c>
      <c r="J1187" s="1337">
        <v>9.9999997764825821E-3</v>
      </c>
      <c r="K1187" s="1337">
        <v>9.9999997764825821E-3</v>
      </c>
      <c r="L1187" s="1337">
        <v>9.9999997764825821E-3</v>
      </c>
      <c r="M1187" s="1337">
        <v>9.9999997764825821E-3</v>
      </c>
      <c r="N1187" s="1974">
        <v>9.9999997764825821E-3</v>
      </c>
      <c r="O1187" s="1337">
        <v>9.9999997764825821E-3</v>
      </c>
      <c r="P1187" s="1337">
        <v>9.9999997764825821E-3</v>
      </c>
      <c r="Q1187" s="1337">
        <v>9.9999997764825821E-3</v>
      </c>
      <c r="R1187" s="1337">
        <v>9.9999997764825821E-3</v>
      </c>
      <c r="S1187" s="1337">
        <v>9.9999997764825821E-3</v>
      </c>
      <c r="T1187" s="1337">
        <v>9.9999997764825821E-3</v>
      </c>
      <c r="U1187" s="1337">
        <v>9.9999997764825821E-3</v>
      </c>
      <c r="V1187" s="1974">
        <v>9.9999997764825821E-3</v>
      </c>
      <c r="W1187" s="1337">
        <v>9.9999997764825821E-3</v>
      </c>
      <c r="X1187" s="1337">
        <v>9.9999997764825821E-3</v>
      </c>
      <c r="Y1187" s="1337">
        <v>9.9999997764825821E-3</v>
      </c>
      <c r="Z1187" s="1337">
        <v>9.9999997764825821E-3</v>
      </c>
      <c r="AA1187" s="1337">
        <v>9.9999997764825821E-3</v>
      </c>
      <c r="AB1187" s="1337">
        <v>9.9999997764825821E-3</v>
      </c>
      <c r="AC1187" s="123">
        <f>SUM(E1187:AB1187)</f>
        <v>0.23999999463558197</v>
      </c>
      <c r="AD1187" s="658"/>
    </row>
    <row r="1188" spans="1:33">
      <c r="A1188" s="2149"/>
      <c r="B1188" s="2186"/>
      <c r="C1188" s="11" t="s">
        <v>8</v>
      </c>
      <c r="D1188" s="1005" t="s">
        <v>466</v>
      </c>
      <c r="E1188" s="1336">
        <v>9</v>
      </c>
      <c r="F1188" s="1336">
        <v>10</v>
      </c>
      <c r="G1188" s="1336">
        <v>9</v>
      </c>
      <c r="H1188" s="1904">
        <v>9</v>
      </c>
      <c r="I1188" s="1336">
        <v>9</v>
      </c>
      <c r="J1188" s="1336">
        <v>9</v>
      </c>
      <c r="K1188" s="1336">
        <v>8</v>
      </c>
      <c r="L1188" s="1336">
        <v>9</v>
      </c>
      <c r="M1188" s="1336">
        <v>9</v>
      </c>
      <c r="N1188" s="1904">
        <v>9</v>
      </c>
      <c r="O1188" s="1336">
        <v>8</v>
      </c>
      <c r="P1188" s="1336">
        <v>9</v>
      </c>
      <c r="Q1188" s="1336">
        <v>8</v>
      </c>
      <c r="R1188" s="1336">
        <v>8</v>
      </c>
      <c r="S1188" s="1336">
        <v>10</v>
      </c>
      <c r="T1188" s="1336">
        <v>9</v>
      </c>
      <c r="U1188" s="1336">
        <v>8</v>
      </c>
      <c r="V1188" s="1904">
        <v>9</v>
      </c>
      <c r="W1188" s="1336">
        <v>8</v>
      </c>
      <c r="X1188" s="1336">
        <v>9</v>
      </c>
      <c r="Y1188" s="1336">
        <v>8</v>
      </c>
      <c r="Z1188" s="1336">
        <v>8</v>
      </c>
      <c r="AA1188" s="1336">
        <v>8</v>
      </c>
      <c r="AB1188" s="1336">
        <v>9</v>
      </c>
      <c r="AC1188" s="123"/>
    </row>
    <row r="1189" spans="1:33" ht="13.5" thickBot="1">
      <c r="A1189" s="2150"/>
      <c r="B1189" s="2187"/>
      <c r="C1189" s="46" t="s">
        <v>16</v>
      </c>
      <c r="D1189" s="1005"/>
      <c r="E1189" s="109">
        <f t="shared" ref="E1189:AC1189" si="343">E1187/E1186</f>
        <v>0.14285713905582625</v>
      </c>
      <c r="F1189" s="109">
        <f t="shared" si="343"/>
        <v>0.14285713905582625</v>
      </c>
      <c r="G1189" s="109">
        <f t="shared" si="343"/>
        <v>0.14285713905582625</v>
      </c>
      <c r="H1189" s="416">
        <f t="shared" si="343"/>
        <v>0.14285713905582625</v>
      </c>
      <c r="I1189" s="109">
        <f t="shared" si="343"/>
        <v>0.14285713905582625</v>
      </c>
      <c r="J1189" s="109">
        <f t="shared" si="343"/>
        <v>0.14285713905582625</v>
      </c>
      <c r="K1189" s="109">
        <f t="shared" si="343"/>
        <v>0.16666666666666666</v>
      </c>
      <c r="L1189" s="109">
        <f t="shared" si="343"/>
        <v>0.14285713905582625</v>
      </c>
      <c r="M1189" s="109">
        <f t="shared" si="343"/>
        <v>0.14285713905582625</v>
      </c>
      <c r="N1189" s="416">
        <f t="shared" si="343"/>
        <v>0.14285713905582625</v>
      </c>
      <c r="O1189" s="109">
        <f t="shared" si="343"/>
        <v>0.14285713905582625</v>
      </c>
      <c r="P1189" s="109">
        <f t="shared" si="343"/>
        <v>0.14285713905582625</v>
      </c>
      <c r="Q1189" s="109">
        <f t="shared" si="343"/>
        <v>0.14285713905582625</v>
      </c>
      <c r="R1189" s="109">
        <f t="shared" si="343"/>
        <v>0.14285713905582625</v>
      </c>
      <c r="S1189" s="109">
        <f t="shared" si="343"/>
        <v>0.14285713905582625</v>
      </c>
      <c r="T1189" s="109">
        <f t="shared" si="343"/>
        <v>0.14285713905582625</v>
      </c>
      <c r="U1189" s="109">
        <f t="shared" si="343"/>
        <v>0.16666666666666666</v>
      </c>
      <c r="V1189" s="416">
        <f t="shared" si="343"/>
        <v>0.14285713905582625</v>
      </c>
      <c r="W1189" s="109">
        <f t="shared" si="343"/>
        <v>0.16666666666666666</v>
      </c>
      <c r="X1189" s="109">
        <f t="shared" si="343"/>
        <v>0.14285713905582625</v>
      </c>
      <c r="Y1189" s="109">
        <f t="shared" si="343"/>
        <v>0.16666666666666666</v>
      </c>
      <c r="Z1189" s="109">
        <f t="shared" si="343"/>
        <v>0.16666666666666666</v>
      </c>
      <c r="AA1189" s="109">
        <f t="shared" si="343"/>
        <v>0.16666666666666666</v>
      </c>
      <c r="AB1189" s="109">
        <f t="shared" si="343"/>
        <v>0.16666666666666666</v>
      </c>
      <c r="AC1189" s="121">
        <f t="shared" si="343"/>
        <v>0.14906832004953813</v>
      </c>
    </row>
    <row r="1190" spans="1:33">
      <c r="A1190" s="2091" t="s">
        <v>100</v>
      </c>
      <c r="B1190" s="2116" t="s">
        <v>673</v>
      </c>
      <c r="C1190" s="10" t="s">
        <v>484</v>
      </c>
      <c r="D1190" s="1015" t="s">
        <v>466</v>
      </c>
      <c r="E1190" s="80">
        <v>0</v>
      </c>
      <c r="F1190" s="80">
        <v>0</v>
      </c>
      <c r="G1190" s="80">
        <v>0</v>
      </c>
      <c r="H1190" s="414">
        <v>0</v>
      </c>
      <c r="I1190" s="80">
        <v>0</v>
      </c>
      <c r="J1190" s="80">
        <v>0</v>
      </c>
      <c r="K1190" s="80">
        <v>0</v>
      </c>
      <c r="L1190" s="80">
        <v>0</v>
      </c>
      <c r="M1190" s="80">
        <v>0</v>
      </c>
      <c r="N1190" s="414">
        <v>0</v>
      </c>
      <c r="O1190" s="80">
        <v>0</v>
      </c>
      <c r="P1190" s="80">
        <v>0</v>
      </c>
      <c r="Q1190" s="80">
        <v>0</v>
      </c>
      <c r="R1190" s="80">
        <v>0</v>
      </c>
      <c r="S1190" s="80">
        <v>0</v>
      </c>
      <c r="T1190" s="80">
        <v>0</v>
      </c>
      <c r="U1190" s="80">
        <v>0</v>
      </c>
      <c r="V1190" s="414">
        <v>0</v>
      </c>
      <c r="W1190" s="80">
        <v>0</v>
      </c>
      <c r="X1190" s="80">
        <v>0</v>
      </c>
      <c r="Y1190" s="80">
        <v>0</v>
      </c>
      <c r="Z1190" s="80">
        <v>0</v>
      </c>
      <c r="AA1190" s="80">
        <v>0</v>
      </c>
      <c r="AB1190" s="80">
        <v>0</v>
      </c>
      <c r="AC1190" s="120">
        <f>SUM(E1190:AB1190)</f>
        <v>0</v>
      </c>
      <c r="AD1190" s="658"/>
    </row>
    <row r="1191" spans="1:33">
      <c r="A1191" s="2149"/>
      <c r="B1191" s="2186"/>
      <c r="C1191" s="11" t="s">
        <v>485</v>
      </c>
      <c r="D1191" s="1005" t="s">
        <v>466</v>
      </c>
      <c r="E1191" s="82">
        <v>0</v>
      </c>
      <c r="F1191" s="82">
        <v>0</v>
      </c>
      <c r="G1191" s="82">
        <v>0</v>
      </c>
      <c r="H1191" s="418">
        <v>0</v>
      </c>
      <c r="I1191" s="82">
        <v>0</v>
      </c>
      <c r="J1191" s="82">
        <v>0</v>
      </c>
      <c r="K1191" s="82">
        <v>0</v>
      </c>
      <c r="L1191" s="82">
        <v>0</v>
      </c>
      <c r="M1191" s="82">
        <v>0</v>
      </c>
      <c r="N1191" s="418">
        <v>0</v>
      </c>
      <c r="O1191" s="82">
        <v>0</v>
      </c>
      <c r="P1191" s="82">
        <v>0</v>
      </c>
      <c r="Q1191" s="82">
        <v>0</v>
      </c>
      <c r="R1191" s="82">
        <v>0</v>
      </c>
      <c r="S1191" s="82">
        <v>0</v>
      </c>
      <c r="T1191" s="82">
        <v>0</v>
      </c>
      <c r="U1191" s="82">
        <v>0</v>
      </c>
      <c r="V1191" s="418">
        <v>0</v>
      </c>
      <c r="W1191" s="82">
        <v>0</v>
      </c>
      <c r="X1191" s="82">
        <v>0</v>
      </c>
      <c r="Y1191" s="82">
        <v>0</v>
      </c>
      <c r="Z1191" s="82">
        <v>0</v>
      </c>
      <c r="AA1191" s="82">
        <v>0</v>
      </c>
      <c r="AB1191" s="82">
        <v>0</v>
      </c>
      <c r="AC1191" s="123">
        <f>SUM(E1191:AB1191)</f>
        <v>0</v>
      </c>
      <c r="AD1191" s="658"/>
    </row>
    <row r="1192" spans="1:33">
      <c r="A1192" s="2149"/>
      <c r="B1192" s="2186"/>
      <c r="C1192" s="11" t="s">
        <v>8</v>
      </c>
      <c r="D1192" s="1005" t="s">
        <v>466</v>
      </c>
      <c r="E1192" s="112">
        <f>SQRT(E1190*E1190+E1191*E1191)*1000/(1.732*E1184)</f>
        <v>0</v>
      </c>
      <c r="F1192" s="112">
        <f t="shared" ref="F1192:AB1192" si="344">SQRT(F1190*F1190+F1191*F1191)*1000/(1.732*F1184)</f>
        <v>0</v>
      </c>
      <c r="G1192" s="112">
        <f t="shared" si="344"/>
        <v>0</v>
      </c>
      <c r="H1192" s="417">
        <f t="shared" si="344"/>
        <v>0</v>
      </c>
      <c r="I1192" s="112">
        <f t="shared" si="344"/>
        <v>0</v>
      </c>
      <c r="J1192" s="112">
        <f t="shared" si="344"/>
        <v>0</v>
      </c>
      <c r="K1192" s="112">
        <f t="shared" si="344"/>
        <v>0</v>
      </c>
      <c r="L1192" s="112">
        <f t="shared" si="344"/>
        <v>0</v>
      </c>
      <c r="M1192" s="112">
        <f t="shared" si="344"/>
        <v>0</v>
      </c>
      <c r="N1192" s="417">
        <f t="shared" si="344"/>
        <v>0</v>
      </c>
      <c r="O1192" s="112">
        <f t="shared" si="344"/>
        <v>0</v>
      </c>
      <c r="P1192" s="112">
        <f t="shared" si="344"/>
        <v>0</v>
      </c>
      <c r="Q1192" s="112">
        <f t="shared" si="344"/>
        <v>0</v>
      </c>
      <c r="R1192" s="112">
        <f t="shared" si="344"/>
        <v>0</v>
      </c>
      <c r="S1192" s="112">
        <f t="shared" si="344"/>
        <v>0</v>
      </c>
      <c r="T1192" s="112">
        <f t="shared" si="344"/>
        <v>0</v>
      </c>
      <c r="U1192" s="112">
        <f t="shared" si="344"/>
        <v>0</v>
      </c>
      <c r="V1192" s="417">
        <f t="shared" si="344"/>
        <v>0</v>
      </c>
      <c r="W1192" s="112">
        <f t="shared" si="344"/>
        <v>0</v>
      </c>
      <c r="X1192" s="112">
        <f t="shared" si="344"/>
        <v>0</v>
      </c>
      <c r="Y1192" s="112">
        <f t="shared" si="344"/>
        <v>0</v>
      </c>
      <c r="Z1192" s="112">
        <f t="shared" si="344"/>
        <v>0</v>
      </c>
      <c r="AA1192" s="112">
        <f t="shared" si="344"/>
        <v>0</v>
      </c>
      <c r="AB1192" s="112">
        <f t="shared" si="344"/>
        <v>0</v>
      </c>
      <c r="AC1192" s="123"/>
    </row>
    <row r="1193" spans="1:33" ht="13.5" thickBot="1">
      <c r="A1193" s="2153"/>
      <c r="B1193" s="2354"/>
      <c r="C1193" s="45" t="s">
        <v>16</v>
      </c>
      <c r="D1193" s="1009"/>
      <c r="E1193" s="125" t="e">
        <f t="shared" ref="E1193:AC1193" si="345">E1191/E1190</f>
        <v>#DIV/0!</v>
      </c>
      <c r="F1193" s="125" t="e">
        <f t="shared" si="345"/>
        <v>#DIV/0!</v>
      </c>
      <c r="G1193" s="125" t="e">
        <f t="shared" si="345"/>
        <v>#DIV/0!</v>
      </c>
      <c r="H1193" s="438" t="e">
        <f t="shared" si="345"/>
        <v>#DIV/0!</v>
      </c>
      <c r="I1193" s="125" t="e">
        <f t="shared" si="345"/>
        <v>#DIV/0!</v>
      </c>
      <c r="J1193" s="125" t="e">
        <f t="shared" si="345"/>
        <v>#DIV/0!</v>
      </c>
      <c r="K1193" s="125" t="e">
        <f t="shared" si="345"/>
        <v>#DIV/0!</v>
      </c>
      <c r="L1193" s="125" t="e">
        <f t="shared" si="345"/>
        <v>#DIV/0!</v>
      </c>
      <c r="M1193" s="125" t="e">
        <f t="shared" si="345"/>
        <v>#DIV/0!</v>
      </c>
      <c r="N1193" s="438" t="e">
        <f t="shared" si="345"/>
        <v>#DIV/0!</v>
      </c>
      <c r="O1193" s="125" t="e">
        <f t="shared" si="345"/>
        <v>#DIV/0!</v>
      </c>
      <c r="P1193" s="125" t="e">
        <f t="shared" si="345"/>
        <v>#DIV/0!</v>
      </c>
      <c r="Q1193" s="125" t="e">
        <f t="shared" si="345"/>
        <v>#DIV/0!</v>
      </c>
      <c r="R1193" s="125" t="e">
        <f t="shared" si="345"/>
        <v>#DIV/0!</v>
      </c>
      <c r="S1193" s="125" t="e">
        <f t="shared" si="345"/>
        <v>#DIV/0!</v>
      </c>
      <c r="T1193" s="125" t="e">
        <f t="shared" si="345"/>
        <v>#DIV/0!</v>
      </c>
      <c r="U1193" s="125" t="e">
        <f t="shared" si="345"/>
        <v>#DIV/0!</v>
      </c>
      <c r="V1193" s="438" t="e">
        <f t="shared" si="345"/>
        <v>#DIV/0!</v>
      </c>
      <c r="W1193" s="125" t="e">
        <f t="shared" si="345"/>
        <v>#DIV/0!</v>
      </c>
      <c r="X1193" s="125" t="e">
        <f t="shared" si="345"/>
        <v>#DIV/0!</v>
      </c>
      <c r="Y1193" s="125" t="e">
        <f t="shared" si="345"/>
        <v>#DIV/0!</v>
      </c>
      <c r="Z1193" s="125" t="e">
        <f t="shared" si="345"/>
        <v>#DIV/0!</v>
      </c>
      <c r="AA1193" s="125" t="e">
        <f t="shared" si="345"/>
        <v>#DIV/0!</v>
      </c>
      <c r="AB1193" s="125" t="e">
        <f t="shared" si="345"/>
        <v>#DIV/0!</v>
      </c>
      <c r="AC1193" s="121" t="e">
        <f t="shared" si="345"/>
        <v>#DIV/0!</v>
      </c>
    </row>
    <row r="1194" spans="1:33">
      <c r="A1194" s="2123" t="s">
        <v>108</v>
      </c>
      <c r="B1194" s="2227" t="s">
        <v>377</v>
      </c>
      <c r="C1194" s="63" t="s">
        <v>484</v>
      </c>
      <c r="D1194" s="1010" t="s">
        <v>466</v>
      </c>
      <c r="E1194" s="1359">
        <v>0.23999999463558197</v>
      </c>
      <c r="F1194" s="1359">
        <v>0.23000000417232513</v>
      </c>
      <c r="G1194" s="1359">
        <v>0.18999999761581421</v>
      </c>
      <c r="H1194" s="1969">
        <v>0.20999999344348907</v>
      </c>
      <c r="I1194" s="1359">
        <v>0.18000000715255737</v>
      </c>
      <c r="J1194" s="1359">
        <v>0.20000000298023224</v>
      </c>
      <c r="K1194" s="1359">
        <v>0.2800000011920929</v>
      </c>
      <c r="L1194" s="1359">
        <v>0.25</v>
      </c>
      <c r="M1194" s="1359">
        <v>0.25</v>
      </c>
      <c r="N1194" s="1969">
        <v>0.2199999988079071</v>
      </c>
      <c r="O1194" s="1359">
        <v>0.20000000298023224</v>
      </c>
      <c r="P1194" s="1359">
        <v>0.23000000417232513</v>
      </c>
      <c r="Q1194" s="1359">
        <v>0.27000001072883606</v>
      </c>
      <c r="R1194" s="1359">
        <v>0.27000001072883606</v>
      </c>
      <c r="S1194" s="1359">
        <v>0.28999999165534973</v>
      </c>
      <c r="T1194" s="1359">
        <v>0.2800000011920929</v>
      </c>
      <c r="U1194" s="1359">
        <v>0.30000001192092896</v>
      </c>
      <c r="V1194" s="1969">
        <v>0.33000001311302185</v>
      </c>
      <c r="W1194" s="1359">
        <v>0.34999999403953552</v>
      </c>
      <c r="X1194" s="1359">
        <v>0.37999999523162842</v>
      </c>
      <c r="Y1194" s="1359">
        <v>0.38999998569488525</v>
      </c>
      <c r="Z1194" s="1359">
        <v>0.33000001311302185</v>
      </c>
      <c r="AA1194" s="1359">
        <v>0.30000001192092896</v>
      </c>
      <c r="AB1194" s="1359">
        <v>0.23999999463558197</v>
      </c>
      <c r="AC1194" s="123">
        <f>SUM(E1194:AB1194)</f>
        <v>6.4100000411272049</v>
      </c>
    </row>
    <row r="1195" spans="1:33">
      <c r="A1195" s="2149"/>
      <c r="B1195" s="2186"/>
      <c r="C1195" s="11" t="s">
        <v>485</v>
      </c>
      <c r="D1195" s="1005" t="s">
        <v>466</v>
      </c>
      <c r="E1195" s="1339">
        <v>5.9999998658895493E-2</v>
      </c>
      <c r="F1195" s="1339">
        <v>5.9999998658895493E-2</v>
      </c>
      <c r="G1195" s="1339">
        <v>5.9999998658895493E-2</v>
      </c>
      <c r="H1195" s="1974">
        <v>7.0000000298023224E-2</v>
      </c>
      <c r="I1195" s="1339">
        <v>5.9999998658895493E-2</v>
      </c>
      <c r="J1195" s="1339">
        <v>5.9999998658895493E-2</v>
      </c>
      <c r="K1195" s="1339">
        <v>5.9999998658895493E-2</v>
      </c>
      <c r="L1195" s="1339">
        <v>5.9999998658895493E-2</v>
      </c>
      <c r="M1195" s="1339">
        <v>5.000000074505806E-2</v>
      </c>
      <c r="N1195" s="1974">
        <v>5.000000074505806E-2</v>
      </c>
      <c r="O1195" s="1339">
        <v>5.000000074505806E-2</v>
      </c>
      <c r="P1195" s="1339">
        <v>5.000000074505806E-2</v>
      </c>
      <c r="Q1195" s="1339">
        <v>7.9999998211860657E-2</v>
      </c>
      <c r="R1195" s="1339">
        <v>5.9999998658895493E-2</v>
      </c>
      <c r="S1195" s="1339">
        <v>5.9999998658895493E-2</v>
      </c>
      <c r="T1195" s="1339">
        <v>5.9999998658895493E-2</v>
      </c>
      <c r="U1195" s="1339">
        <v>7.0000000298023224E-2</v>
      </c>
      <c r="V1195" s="1974">
        <v>7.0000000298023224E-2</v>
      </c>
      <c r="W1195" s="1339">
        <v>7.0000000298023224E-2</v>
      </c>
      <c r="X1195" s="1339">
        <v>9.0000003576278687E-2</v>
      </c>
      <c r="Y1195" s="1339">
        <v>7.0000000298023224E-2</v>
      </c>
      <c r="Z1195" s="1339">
        <v>7.0000000298023224E-2</v>
      </c>
      <c r="AA1195" s="1339">
        <v>7.0000000298023224E-2</v>
      </c>
      <c r="AB1195" s="1339">
        <v>5.9999998658895493E-2</v>
      </c>
      <c r="AC1195" s="123">
        <f>SUM(E1195:AB1195)</f>
        <v>1.5199999921023846</v>
      </c>
    </row>
    <row r="1196" spans="1:33">
      <c r="A1196" s="2149"/>
      <c r="B1196" s="2186"/>
      <c r="C1196" s="11" t="s">
        <v>8</v>
      </c>
      <c r="D1196" s="1005" t="s">
        <v>466</v>
      </c>
      <c r="E1196" s="1338">
        <v>26</v>
      </c>
      <c r="F1196" s="1338">
        <v>25</v>
      </c>
      <c r="G1196" s="1338">
        <v>22</v>
      </c>
      <c r="H1196" s="1904">
        <v>24</v>
      </c>
      <c r="I1196" s="1338">
        <v>22</v>
      </c>
      <c r="J1196" s="1338">
        <v>22</v>
      </c>
      <c r="K1196" s="1338">
        <v>31</v>
      </c>
      <c r="L1196" s="1338">
        <v>27</v>
      </c>
      <c r="M1196" s="1338">
        <v>28</v>
      </c>
      <c r="N1196" s="1904">
        <v>24</v>
      </c>
      <c r="O1196" s="1338">
        <v>23</v>
      </c>
      <c r="P1196" s="1338">
        <v>25</v>
      </c>
      <c r="Q1196" s="1338">
        <v>30</v>
      </c>
      <c r="R1196" s="1338">
        <v>30</v>
      </c>
      <c r="S1196" s="1338">
        <v>33</v>
      </c>
      <c r="T1196" s="1338">
        <v>31</v>
      </c>
      <c r="U1196" s="1338">
        <v>32</v>
      </c>
      <c r="V1196" s="1904">
        <v>36</v>
      </c>
      <c r="W1196" s="1338">
        <v>39</v>
      </c>
      <c r="X1196" s="1338">
        <v>43</v>
      </c>
      <c r="Y1196" s="1338">
        <v>42</v>
      </c>
      <c r="Z1196" s="1338">
        <v>35</v>
      </c>
      <c r="AA1196" s="1338">
        <v>32</v>
      </c>
      <c r="AB1196" s="1338">
        <v>26</v>
      </c>
      <c r="AC1196" s="123"/>
    </row>
    <row r="1197" spans="1:33" ht="13.5" thickBot="1">
      <c r="A1197" s="2150"/>
      <c r="B1197" s="2187"/>
      <c r="C1197" s="46" t="s">
        <v>16</v>
      </c>
      <c r="D1197" s="1006"/>
      <c r="E1197" s="285">
        <f t="shared" ref="E1197:AC1197" si="346">E1195/E1194</f>
        <v>0.25</v>
      </c>
      <c r="F1197" s="285">
        <f t="shared" si="346"/>
        <v>0.26086955465418649</v>
      </c>
      <c r="G1197" s="285">
        <f t="shared" si="346"/>
        <v>0.3157894705884014</v>
      </c>
      <c r="H1197" s="462">
        <f t="shared" si="346"/>
        <v>0.33333334515965213</v>
      </c>
      <c r="I1197" s="285">
        <f t="shared" si="346"/>
        <v>0.33333331263727695</v>
      </c>
      <c r="J1197" s="285">
        <f t="shared" si="346"/>
        <v>0.29999998882412926</v>
      </c>
      <c r="K1197" s="285">
        <f t="shared" si="346"/>
        <v>0.21428570858373935</v>
      </c>
      <c r="L1197" s="285">
        <f t="shared" si="346"/>
        <v>0.23999999463558197</v>
      </c>
      <c r="M1197" s="285">
        <f t="shared" si="346"/>
        <v>0.20000000298023224</v>
      </c>
      <c r="N1197" s="462">
        <f t="shared" si="346"/>
        <v>0.22727273189085576</v>
      </c>
      <c r="O1197" s="285">
        <f t="shared" si="346"/>
        <v>0.25</v>
      </c>
      <c r="P1197" s="285">
        <f t="shared" si="346"/>
        <v>0.21739130364361242</v>
      </c>
      <c r="Q1197" s="285">
        <f t="shared" si="346"/>
        <v>0.29629627789980173</v>
      </c>
      <c r="R1197" s="285">
        <f t="shared" si="346"/>
        <v>0.2222222084248513</v>
      </c>
      <c r="S1197" s="285">
        <f t="shared" si="346"/>
        <v>0.2068965530530168</v>
      </c>
      <c r="T1197" s="285">
        <f t="shared" si="346"/>
        <v>0.21428570858373935</v>
      </c>
      <c r="U1197" s="285">
        <f t="shared" si="346"/>
        <v>0.23333332505491078</v>
      </c>
      <c r="V1197" s="462">
        <f t="shared" si="346"/>
        <v>0.21212120459537342</v>
      </c>
      <c r="W1197" s="285">
        <f t="shared" si="346"/>
        <v>0.20000000425747469</v>
      </c>
      <c r="X1197" s="285">
        <f t="shared" si="346"/>
        <v>0.23684211764639451</v>
      </c>
      <c r="Y1197" s="285">
        <f t="shared" si="346"/>
        <v>0.17948718683489237</v>
      </c>
      <c r="Z1197" s="285">
        <f t="shared" si="346"/>
        <v>0.21212120459537342</v>
      </c>
      <c r="AA1197" s="285">
        <f t="shared" si="346"/>
        <v>0.23333332505491078</v>
      </c>
      <c r="AB1197" s="285">
        <f t="shared" si="346"/>
        <v>0.25</v>
      </c>
      <c r="AC1197" s="179">
        <f t="shared" si="346"/>
        <v>0.23712948242588328</v>
      </c>
    </row>
    <row r="1198" spans="1:33">
      <c r="A1198" s="2091" t="s">
        <v>109</v>
      </c>
      <c r="B1198" s="2116" t="s">
        <v>378</v>
      </c>
      <c r="C1198" s="10" t="s">
        <v>484</v>
      </c>
      <c r="D1198" s="1015" t="s">
        <v>466</v>
      </c>
      <c r="E1198" s="2348">
        <v>3.9999999105930328E-2</v>
      </c>
      <c r="F1198" s="2348">
        <v>3.9999999105930328E-2</v>
      </c>
      <c r="G1198" s="2348">
        <v>3.9999999105930328E-2</v>
      </c>
      <c r="H1198" s="2352">
        <v>3.9999999105930328E-2</v>
      </c>
      <c r="I1198" s="2348">
        <v>3.9999999105930328E-2</v>
      </c>
      <c r="J1198" s="2348">
        <v>5.9999998658895493E-2</v>
      </c>
      <c r="K1198" s="2348">
        <v>5.9999998658895493E-2</v>
      </c>
      <c r="L1198" s="2348">
        <v>0.11999999731779099</v>
      </c>
      <c r="M1198" s="2348">
        <v>0.10000000149011612</v>
      </c>
      <c r="N1198" s="2352">
        <v>0.15000000596046448</v>
      </c>
      <c r="O1198" s="2348">
        <v>0.10999999940395355</v>
      </c>
      <c r="P1198" s="2348">
        <v>0.10999999940395355</v>
      </c>
      <c r="Q1198" s="2348">
        <v>0.11999999731779099</v>
      </c>
      <c r="R1198" s="2348">
        <v>9.0000003576278687E-2</v>
      </c>
      <c r="S1198" s="2348">
        <v>7.9999998211860657E-2</v>
      </c>
      <c r="T1198" s="2348">
        <v>7.9999998211860657E-2</v>
      </c>
      <c r="U1198" s="2348">
        <v>5.9999998658895493E-2</v>
      </c>
      <c r="V1198" s="2352">
        <v>5.9999998658895493E-2</v>
      </c>
      <c r="W1198" s="2348">
        <v>5.9999998658895493E-2</v>
      </c>
      <c r="X1198" s="2348">
        <v>5.000000074505806E-2</v>
      </c>
      <c r="Y1198" s="2348">
        <v>5.000000074505806E-2</v>
      </c>
      <c r="Z1198" s="2348">
        <v>5.000000074505806E-2</v>
      </c>
      <c r="AA1198" s="2348">
        <v>5.000000074505806E-2</v>
      </c>
      <c r="AB1198" s="2348">
        <v>5.000000074505806E-2</v>
      </c>
      <c r="AC1198" s="120">
        <f>SUM(E1198:AB1198)</f>
        <v>1.7099999934434891</v>
      </c>
      <c r="AD1198" s="658"/>
      <c r="AE1198" s="119">
        <f>MIN(E1198:AB1198)</f>
        <v>3.9999999105930328E-2</v>
      </c>
      <c r="AF1198" s="335"/>
      <c r="AG1198" s="335"/>
    </row>
    <row r="1199" spans="1:33">
      <c r="A1199" s="2149"/>
      <c r="B1199" s="2186"/>
      <c r="C1199" s="11" t="s">
        <v>485</v>
      </c>
      <c r="D1199" s="1005" t="s">
        <v>466</v>
      </c>
      <c r="E1199" s="1398">
        <v>1.9999999552965164E-2</v>
      </c>
      <c r="F1199" s="1398">
        <v>2.9999999329447746E-2</v>
      </c>
      <c r="G1199" s="1398">
        <v>1.9999999552965164E-2</v>
      </c>
      <c r="H1199" s="1974">
        <v>2.9999999329447746E-2</v>
      </c>
      <c r="I1199" s="1398">
        <v>2.9999999329447746E-2</v>
      </c>
      <c r="J1199" s="1398">
        <v>2.9999999329447746E-2</v>
      </c>
      <c r="K1199" s="1398">
        <v>2.9999999329447746E-2</v>
      </c>
      <c r="L1199" s="1398">
        <v>3.9999999105930328E-2</v>
      </c>
      <c r="M1199" s="1398">
        <v>3.9999999105930328E-2</v>
      </c>
      <c r="N1199" s="1974">
        <v>5.000000074505806E-2</v>
      </c>
      <c r="O1199" s="1398">
        <v>3.9999999105930328E-2</v>
      </c>
      <c r="P1199" s="1398">
        <v>3.9999999105930328E-2</v>
      </c>
      <c r="Q1199" s="1398">
        <v>5.000000074505806E-2</v>
      </c>
      <c r="R1199" s="1398">
        <v>3.9999999105930328E-2</v>
      </c>
      <c r="S1199" s="1398">
        <v>3.9999999105930328E-2</v>
      </c>
      <c r="T1199" s="1398">
        <v>2.9999999329447746E-2</v>
      </c>
      <c r="U1199" s="1398">
        <v>2.9999999329447746E-2</v>
      </c>
      <c r="V1199" s="1974">
        <v>3.9999999105930328E-2</v>
      </c>
      <c r="W1199" s="1398">
        <v>3.9999999105930328E-2</v>
      </c>
      <c r="X1199" s="1398">
        <v>2.9999999329447746E-2</v>
      </c>
      <c r="Y1199" s="1398">
        <v>2.9999999329447746E-2</v>
      </c>
      <c r="Z1199" s="1398">
        <v>2.9999999329447746E-2</v>
      </c>
      <c r="AA1199" s="1398">
        <v>2.9999999329447746E-2</v>
      </c>
      <c r="AB1199" s="1398">
        <v>2.9999999329447746E-2</v>
      </c>
      <c r="AC1199" s="123">
        <f>SUM(E1199:AB1199)</f>
        <v>0.81999998539686203</v>
      </c>
      <c r="AD1199" s="658"/>
    </row>
    <row r="1200" spans="1:33">
      <c r="A1200" s="2149"/>
      <c r="B1200" s="2186"/>
      <c r="C1200" s="11" t="s">
        <v>8</v>
      </c>
      <c r="D1200" s="1005" t="s">
        <v>466</v>
      </c>
      <c r="E1200" s="1734">
        <v>4</v>
      </c>
      <c r="F1200" s="1734">
        <v>3</v>
      </c>
      <c r="G1200" s="1734">
        <v>4</v>
      </c>
      <c r="H1200" s="1904">
        <v>4</v>
      </c>
      <c r="I1200" s="1734">
        <v>4</v>
      </c>
      <c r="J1200" s="1734">
        <v>7</v>
      </c>
      <c r="K1200" s="1734">
        <v>7</v>
      </c>
      <c r="L1200" s="1734">
        <v>13</v>
      </c>
      <c r="M1200" s="1734">
        <v>11</v>
      </c>
      <c r="N1200" s="1904">
        <v>16</v>
      </c>
      <c r="O1200" s="1734">
        <v>12</v>
      </c>
      <c r="P1200" s="1734">
        <v>11</v>
      </c>
      <c r="Q1200" s="1734">
        <v>12</v>
      </c>
      <c r="R1200" s="1734">
        <v>9</v>
      </c>
      <c r="S1200" s="1734">
        <v>9</v>
      </c>
      <c r="T1200" s="1734">
        <v>8</v>
      </c>
      <c r="U1200" s="1734">
        <v>6</v>
      </c>
      <c r="V1200" s="1904">
        <v>7</v>
      </c>
      <c r="W1200" s="1734">
        <v>6</v>
      </c>
      <c r="X1200" s="1734">
        <v>4</v>
      </c>
      <c r="Y1200" s="1734">
        <v>4</v>
      </c>
      <c r="Z1200" s="1734">
        <v>4</v>
      </c>
      <c r="AA1200" s="1734">
        <v>4</v>
      </c>
      <c r="AB1200" s="1734">
        <v>4</v>
      </c>
      <c r="AC1200" s="123"/>
    </row>
    <row r="1201" spans="1:31" ht="13.5" thickBot="1">
      <c r="A1201" s="2153"/>
      <c r="B1201" s="2354"/>
      <c r="C1201" s="45" t="s">
        <v>16</v>
      </c>
      <c r="D1201" s="1009"/>
      <c r="E1201" s="125">
        <f t="shared" ref="E1201:AC1201" si="347">E1199/E1198</f>
        <v>0.5</v>
      </c>
      <c r="F1201" s="125">
        <f t="shared" si="347"/>
        <v>0.75</v>
      </c>
      <c r="G1201" s="125">
        <f t="shared" si="347"/>
        <v>0.5</v>
      </c>
      <c r="H1201" s="438">
        <f t="shared" si="347"/>
        <v>0.75</v>
      </c>
      <c r="I1201" s="125">
        <f t="shared" si="347"/>
        <v>0.75</v>
      </c>
      <c r="J1201" s="125">
        <f t="shared" si="347"/>
        <v>0.5</v>
      </c>
      <c r="K1201" s="125">
        <f t="shared" si="347"/>
        <v>0.5</v>
      </c>
      <c r="L1201" s="125">
        <f t="shared" si="347"/>
        <v>0.33333333333333331</v>
      </c>
      <c r="M1201" s="125">
        <f t="shared" si="347"/>
        <v>0.39999998509883905</v>
      </c>
      <c r="N1201" s="438">
        <f t="shared" si="347"/>
        <v>0.33333332505491076</v>
      </c>
      <c r="O1201" s="125">
        <f t="shared" si="347"/>
        <v>0.36363635747885897</v>
      </c>
      <c r="P1201" s="125">
        <f t="shared" si="347"/>
        <v>0.36363635747885897</v>
      </c>
      <c r="Q1201" s="125">
        <f t="shared" si="347"/>
        <v>0.41666668218870995</v>
      </c>
      <c r="R1201" s="125">
        <f t="shared" si="347"/>
        <v>0.44444441684970259</v>
      </c>
      <c r="S1201" s="125">
        <f t="shared" si="347"/>
        <v>0.5</v>
      </c>
      <c r="T1201" s="125">
        <f t="shared" si="347"/>
        <v>0.375</v>
      </c>
      <c r="U1201" s="125">
        <f t="shared" si="347"/>
        <v>0.5</v>
      </c>
      <c r="V1201" s="438">
        <f t="shared" si="347"/>
        <v>0.66666666666666663</v>
      </c>
      <c r="W1201" s="125">
        <f t="shared" si="347"/>
        <v>0.66666666666666663</v>
      </c>
      <c r="X1201" s="125">
        <f t="shared" si="347"/>
        <v>0.59999997764825852</v>
      </c>
      <c r="Y1201" s="125">
        <f t="shared" si="347"/>
        <v>0.59999997764825852</v>
      </c>
      <c r="Z1201" s="125">
        <f t="shared" si="347"/>
        <v>0.59999997764825852</v>
      </c>
      <c r="AA1201" s="125">
        <f t="shared" si="347"/>
        <v>0.59999997764825852</v>
      </c>
      <c r="AB1201" s="125">
        <f t="shared" si="347"/>
        <v>0.59999997764825852</v>
      </c>
      <c r="AC1201" s="121">
        <f t="shared" si="347"/>
        <v>0.47953215704147362</v>
      </c>
    </row>
    <row r="1202" spans="1:31">
      <c r="A1202" s="2123" t="s">
        <v>110</v>
      </c>
      <c r="B1202" s="2227" t="s">
        <v>379</v>
      </c>
      <c r="C1202" s="63" t="s">
        <v>484</v>
      </c>
      <c r="D1202" s="1010" t="s">
        <v>466</v>
      </c>
      <c r="E1202" s="2355">
        <v>0.12999999523162842</v>
      </c>
      <c r="F1202" s="2355">
        <v>0.12999999523162842</v>
      </c>
      <c r="G1202" s="2355">
        <v>0.12999999523162842</v>
      </c>
      <c r="H1202" s="2358">
        <v>0.12999999523162842</v>
      </c>
      <c r="I1202" s="2355">
        <v>0.14000000059604645</v>
      </c>
      <c r="J1202" s="2355">
        <v>0.12999999523162842</v>
      </c>
      <c r="K1202" s="2355">
        <v>0.12999999523162842</v>
      </c>
      <c r="L1202" s="2355">
        <v>0.12999999523162842</v>
      </c>
      <c r="M1202" s="2355">
        <v>0.12999999523162842</v>
      </c>
      <c r="N1202" s="2358">
        <v>0.12999999523162842</v>
      </c>
      <c r="O1202" s="2355">
        <v>0.12999999523162842</v>
      </c>
      <c r="P1202" s="2355">
        <v>0.12999999523162842</v>
      </c>
      <c r="Q1202" s="2355">
        <v>0.12999999523162842</v>
      </c>
      <c r="R1202" s="2355">
        <v>0.12999999523162842</v>
      </c>
      <c r="S1202" s="2355">
        <v>0.12999999523162842</v>
      </c>
      <c r="T1202" s="2355">
        <v>0.12999999523162842</v>
      </c>
      <c r="U1202" s="2355">
        <v>0.12999999523162842</v>
      </c>
      <c r="V1202" s="2358">
        <v>0.12999999523162842</v>
      </c>
      <c r="W1202" s="2355">
        <v>0.12999999523162842</v>
      </c>
      <c r="X1202" s="2355">
        <v>0.12999999523162842</v>
      </c>
      <c r="Y1202" s="2355">
        <v>0.12999999523162842</v>
      </c>
      <c r="Z1202" s="2355">
        <v>0.12999999523162842</v>
      </c>
      <c r="AA1202" s="2355">
        <v>0.12999999523162842</v>
      </c>
      <c r="AB1202" s="2355">
        <v>0.12999999523162842</v>
      </c>
      <c r="AC1202" s="123">
        <f>SUM(E1202:AB1202)</f>
        <v>3.1299998909235001</v>
      </c>
      <c r="AD1202" s="658"/>
    </row>
    <row r="1203" spans="1:31">
      <c r="A1203" s="2188"/>
      <c r="B1203" s="2190"/>
      <c r="C1203" s="11" t="s">
        <v>485</v>
      </c>
      <c r="D1203" s="1005" t="s">
        <v>466</v>
      </c>
      <c r="E1203" s="1341">
        <v>1.9999999552965164E-2</v>
      </c>
      <c r="F1203" s="1341">
        <v>1.9999999552965164E-2</v>
      </c>
      <c r="G1203" s="1341">
        <v>1.9999999552965164E-2</v>
      </c>
      <c r="H1203" s="1907">
        <v>1.9999999552965164E-2</v>
      </c>
      <c r="I1203" s="1341">
        <v>1.9999999552965164E-2</v>
      </c>
      <c r="J1203" s="1341">
        <v>1.9999999552965164E-2</v>
      </c>
      <c r="K1203" s="1341">
        <v>1.9999999552965164E-2</v>
      </c>
      <c r="L1203" s="1341">
        <v>1.9999999552965164E-2</v>
      </c>
      <c r="M1203" s="1341">
        <v>1.9999999552965164E-2</v>
      </c>
      <c r="N1203" s="1907">
        <v>1.9999999552965164E-2</v>
      </c>
      <c r="O1203" s="1341">
        <v>1.9999999552965164E-2</v>
      </c>
      <c r="P1203" s="1341">
        <v>1.9999999552965164E-2</v>
      </c>
      <c r="Q1203" s="1341">
        <v>1.9999999552965164E-2</v>
      </c>
      <c r="R1203" s="1341">
        <v>1.9999999552965164E-2</v>
      </c>
      <c r="S1203" s="1341">
        <v>1.9999999552965164E-2</v>
      </c>
      <c r="T1203" s="1341">
        <v>1.9999999552965164E-2</v>
      </c>
      <c r="U1203" s="1341">
        <v>1.9999999552965164E-2</v>
      </c>
      <c r="V1203" s="1907">
        <v>1.9999999552965164E-2</v>
      </c>
      <c r="W1203" s="1341">
        <v>1.9999999552965164E-2</v>
      </c>
      <c r="X1203" s="1341">
        <v>1.9999999552965164E-2</v>
      </c>
      <c r="Y1203" s="1341">
        <v>1.9999999552965164E-2</v>
      </c>
      <c r="Z1203" s="1341">
        <v>1.9999999552965164E-2</v>
      </c>
      <c r="AA1203" s="1341">
        <v>1.9999999552965164E-2</v>
      </c>
      <c r="AB1203" s="1341">
        <v>1.9999999552965164E-2</v>
      </c>
      <c r="AC1203" s="123">
        <f>SUM(E1203:AB1203)</f>
        <v>0.47999998927116394</v>
      </c>
      <c r="AD1203" s="658"/>
    </row>
    <row r="1204" spans="1:31">
      <c r="A1204" s="2188"/>
      <c r="B1204" s="2190"/>
      <c r="C1204" s="11" t="s">
        <v>8</v>
      </c>
      <c r="D1204" s="1005" t="s">
        <v>466</v>
      </c>
      <c r="E1204" s="1340">
        <v>13</v>
      </c>
      <c r="F1204" s="1340">
        <v>13</v>
      </c>
      <c r="G1204" s="1340">
        <v>13</v>
      </c>
      <c r="H1204" s="1904">
        <v>13</v>
      </c>
      <c r="I1204" s="1340">
        <v>13</v>
      </c>
      <c r="J1204" s="1340">
        <v>13</v>
      </c>
      <c r="K1204" s="1340">
        <v>13</v>
      </c>
      <c r="L1204" s="1340">
        <v>13</v>
      </c>
      <c r="M1204" s="1340">
        <v>13</v>
      </c>
      <c r="N1204" s="1904">
        <v>13</v>
      </c>
      <c r="O1204" s="1340">
        <v>13</v>
      </c>
      <c r="P1204" s="1340">
        <v>13</v>
      </c>
      <c r="Q1204" s="1340">
        <v>13</v>
      </c>
      <c r="R1204" s="1340">
        <v>13</v>
      </c>
      <c r="S1204" s="1340">
        <v>13</v>
      </c>
      <c r="T1204" s="1340">
        <v>13</v>
      </c>
      <c r="U1204" s="1340">
        <v>13</v>
      </c>
      <c r="V1204" s="1904">
        <v>13</v>
      </c>
      <c r="W1204" s="1340">
        <v>13</v>
      </c>
      <c r="X1204" s="1340">
        <v>13</v>
      </c>
      <c r="Y1204" s="1340">
        <v>13</v>
      </c>
      <c r="Z1204" s="1340">
        <v>13</v>
      </c>
      <c r="AA1204" s="1340">
        <v>13</v>
      </c>
      <c r="AB1204" s="1340">
        <v>13</v>
      </c>
      <c r="AC1204" s="123"/>
    </row>
    <row r="1205" spans="1:31" ht="13.5" thickBot="1">
      <c r="A1205" s="2189"/>
      <c r="B1205" s="2191"/>
      <c r="C1205" s="46" t="s">
        <v>16</v>
      </c>
      <c r="D1205" s="1006"/>
      <c r="E1205" s="285">
        <f t="shared" ref="E1205:AC1205" si="348">E1203/E1202</f>
        <v>0.15384615605046773</v>
      </c>
      <c r="F1205" s="285">
        <f t="shared" si="348"/>
        <v>0.15384615605046773</v>
      </c>
      <c r="G1205" s="285">
        <f t="shared" si="348"/>
        <v>0.15384615605046773</v>
      </c>
      <c r="H1205" s="462">
        <f t="shared" si="348"/>
        <v>0.15384615605046773</v>
      </c>
      <c r="I1205" s="285">
        <f t="shared" si="348"/>
        <v>0.14285713905582625</v>
      </c>
      <c r="J1205" s="285">
        <f t="shared" si="348"/>
        <v>0.15384615605046773</v>
      </c>
      <c r="K1205" s="285">
        <f t="shared" si="348"/>
        <v>0.15384615605046773</v>
      </c>
      <c r="L1205" s="285">
        <f t="shared" si="348"/>
        <v>0.15384615605046773</v>
      </c>
      <c r="M1205" s="285">
        <f t="shared" si="348"/>
        <v>0.15384615605046773</v>
      </c>
      <c r="N1205" s="462">
        <f t="shared" si="348"/>
        <v>0.15384615605046773</v>
      </c>
      <c r="O1205" s="285">
        <f t="shared" si="348"/>
        <v>0.15384615605046773</v>
      </c>
      <c r="P1205" s="285">
        <f t="shared" si="348"/>
        <v>0.15384615605046773</v>
      </c>
      <c r="Q1205" s="285">
        <f t="shared" si="348"/>
        <v>0.15384615605046773</v>
      </c>
      <c r="R1205" s="285">
        <f t="shared" si="348"/>
        <v>0.15384615605046773</v>
      </c>
      <c r="S1205" s="285">
        <f t="shared" si="348"/>
        <v>0.15384615605046773</v>
      </c>
      <c r="T1205" s="285">
        <f t="shared" si="348"/>
        <v>0.15384615605046773</v>
      </c>
      <c r="U1205" s="285">
        <f t="shared" si="348"/>
        <v>0.15384615605046773</v>
      </c>
      <c r="V1205" s="462">
        <f t="shared" si="348"/>
        <v>0.15384615605046773</v>
      </c>
      <c r="W1205" s="285">
        <f t="shared" si="348"/>
        <v>0.15384615605046773</v>
      </c>
      <c r="X1205" s="285">
        <f t="shared" si="348"/>
        <v>0.15384615605046773</v>
      </c>
      <c r="Y1205" s="285">
        <f t="shared" si="348"/>
        <v>0.15384615605046773</v>
      </c>
      <c r="Z1205" s="285">
        <f t="shared" si="348"/>
        <v>0.15384615605046773</v>
      </c>
      <c r="AA1205" s="285">
        <f t="shared" si="348"/>
        <v>0.15384615605046773</v>
      </c>
      <c r="AB1205" s="285">
        <f t="shared" si="348"/>
        <v>0.15384615605046773</v>
      </c>
      <c r="AC1205" s="179">
        <f t="shared" si="348"/>
        <v>0.15335463450432929</v>
      </c>
    </row>
    <row r="1206" spans="1:31">
      <c r="A1206" s="2091" t="s">
        <v>118</v>
      </c>
      <c r="B1206" s="2116" t="s">
        <v>380</v>
      </c>
      <c r="C1206" s="10" t="s">
        <v>484</v>
      </c>
      <c r="D1206" s="1015" t="s">
        <v>466</v>
      </c>
      <c r="E1206" s="2348">
        <v>3.9999999105930328E-2</v>
      </c>
      <c r="F1206" s="2348">
        <v>2.9999999329447746E-2</v>
      </c>
      <c r="G1206" s="2348">
        <v>2.9999999329447746E-2</v>
      </c>
      <c r="H1206" s="2352">
        <v>2.9999999329447746E-2</v>
      </c>
      <c r="I1206" s="2348">
        <v>2.9999999329447746E-2</v>
      </c>
      <c r="J1206" s="2348">
        <v>3.9999999105930328E-2</v>
      </c>
      <c r="K1206" s="2348">
        <v>5.000000074505806E-2</v>
      </c>
      <c r="L1206" s="2348">
        <v>3.9999999105930328E-2</v>
      </c>
      <c r="M1206" s="2348">
        <v>3.9999999105930328E-2</v>
      </c>
      <c r="N1206" s="2352">
        <v>3.9999999105930328E-2</v>
      </c>
      <c r="O1206" s="2348">
        <v>5.000000074505806E-2</v>
      </c>
      <c r="P1206" s="2348">
        <v>5.000000074505806E-2</v>
      </c>
      <c r="Q1206" s="2348">
        <v>5.000000074505806E-2</v>
      </c>
      <c r="R1206" s="2348">
        <v>5.000000074505806E-2</v>
      </c>
      <c r="S1206" s="2348">
        <v>5.9999998658895493E-2</v>
      </c>
      <c r="T1206" s="2348">
        <v>5.9999998658895493E-2</v>
      </c>
      <c r="U1206" s="2348">
        <v>7.0000000298023224E-2</v>
      </c>
      <c r="V1206" s="2352">
        <v>7.0000000298023224E-2</v>
      </c>
      <c r="W1206" s="2348">
        <v>7.0000000298023224E-2</v>
      </c>
      <c r="X1206" s="2348">
        <v>7.0000000298023224E-2</v>
      </c>
      <c r="Y1206" s="2348">
        <v>7.0000000298023224E-2</v>
      </c>
      <c r="Z1206" s="2348">
        <v>5.9999998658895493E-2</v>
      </c>
      <c r="AA1206" s="2348">
        <v>5.000000074505806E-2</v>
      </c>
      <c r="AB1206" s="2348">
        <v>3.9999999105930328E-2</v>
      </c>
      <c r="AC1206" s="120">
        <f>SUM(E1206:AB1206)</f>
        <v>1.1899999938905239</v>
      </c>
      <c r="AD1206" s="4">
        <f>MAX(E1206:AB1206)</f>
        <v>7.0000000298023224E-2</v>
      </c>
      <c r="AE1206" s="4">
        <f>MIN(E1206:AB1206)</f>
        <v>2.9999999329447746E-2</v>
      </c>
    </row>
    <row r="1207" spans="1:31">
      <c r="A1207" s="2188"/>
      <c r="B1207" s="2190"/>
      <c r="C1207" s="11" t="s">
        <v>485</v>
      </c>
      <c r="D1207" s="1005" t="s">
        <v>466</v>
      </c>
      <c r="E1207" s="1398">
        <v>9.9999997764825821E-3</v>
      </c>
      <c r="F1207" s="1398">
        <v>9.9999997764825821E-3</v>
      </c>
      <c r="G1207" s="1398">
        <v>9.9999997764825821E-3</v>
      </c>
      <c r="H1207" s="1974">
        <v>9.9999997764825821E-3</v>
      </c>
      <c r="I1207" s="1398">
        <v>9.9999997764825821E-3</v>
      </c>
      <c r="J1207" s="1398">
        <v>9.9999997764825821E-3</v>
      </c>
      <c r="K1207" s="1398">
        <v>9.9999997764825821E-3</v>
      </c>
      <c r="L1207" s="1398">
        <v>9.9999997764825821E-3</v>
      </c>
      <c r="M1207" s="1398">
        <v>9.9999997764825821E-3</v>
      </c>
      <c r="N1207" s="1974">
        <v>9.9999997764825821E-3</v>
      </c>
      <c r="O1207" s="1398">
        <v>9.9999997764825821E-3</v>
      </c>
      <c r="P1207" s="1398">
        <v>9.9999997764825821E-3</v>
      </c>
      <c r="Q1207" s="1398">
        <v>9.9999997764825821E-3</v>
      </c>
      <c r="R1207" s="1398">
        <v>9.9999997764825821E-3</v>
      </c>
      <c r="S1207" s="1398">
        <v>9.9999997764825821E-3</v>
      </c>
      <c r="T1207" s="1398">
        <v>9.9999997764825821E-3</v>
      </c>
      <c r="U1207" s="1398">
        <v>9.9999997764825821E-3</v>
      </c>
      <c r="V1207" s="1974">
        <v>9.9999997764825821E-3</v>
      </c>
      <c r="W1207" s="1398">
        <v>9.9999997764825821E-3</v>
      </c>
      <c r="X1207" s="1398">
        <v>9.9999997764825821E-3</v>
      </c>
      <c r="Y1207" s="1398">
        <v>9.9999997764825821E-3</v>
      </c>
      <c r="Z1207" s="1398">
        <v>9.9999997764825821E-3</v>
      </c>
      <c r="AA1207" s="1398">
        <v>9.9999997764825821E-3</v>
      </c>
      <c r="AB1207" s="1398">
        <v>9.9999997764825821E-3</v>
      </c>
      <c r="AC1207" s="123">
        <f>SUM(E1207:AB1207)</f>
        <v>0.23999999463558197</v>
      </c>
      <c r="AD1207" s="658"/>
    </row>
    <row r="1208" spans="1:31">
      <c r="A1208" s="2188"/>
      <c r="B1208" s="2190"/>
      <c r="C1208" s="11" t="s">
        <v>8</v>
      </c>
      <c r="D1208" s="1005" t="s">
        <v>466</v>
      </c>
      <c r="E1208" s="1734">
        <v>11</v>
      </c>
      <c r="F1208" s="1734">
        <v>10</v>
      </c>
      <c r="G1208" s="1734">
        <v>10</v>
      </c>
      <c r="H1208" s="1904">
        <v>10</v>
      </c>
      <c r="I1208" s="1734">
        <v>9</v>
      </c>
      <c r="J1208" s="1734">
        <v>11</v>
      </c>
      <c r="K1208" s="1734">
        <v>15</v>
      </c>
      <c r="L1208" s="1734">
        <v>13</v>
      </c>
      <c r="M1208" s="1734">
        <v>13</v>
      </c>
      <c r="N1208" s="1904">
        <v>14</v>
      </c>
      <c r="O1208" s="1734">
        <v>14</v>
      </c>
      <c r="P1208" s="1734">
        <v>15</v>
      </c>
      <c r="Q1208" s="1734">
        <v>15</v>
      </c>
      <c r="R1208" s="1734">
        <v>15</v>
      </c>
      <c r="S1208" s="1734">
        <v>17</v>
      </c>
      <c r="T1208" s="1734">
        <v>17</v>
      </c>
      <c r="U1208" s="1734">
        <v>20</v>
      </c>
      <c r="V1208" s="1904">
        <v>19</v>
      </c>
      <c r="W1208" s="1734">
        <v>21</v>
      </c>
      <c r="X1208" s="1734">
        <v>21</v>
      </c>
      <c r="Y1208" s="1734">
        <v>19</v>
      </c>
      <c r="Z1208" s="1734">
        <v>17</v>
      </c>
      <c r="AA1208" s="1734">
        <v>17</v>
      </c>
      <c r="AB1208" s="1734">
        <v>13</v>
      </c>
      <c r="AC1208" s="123"/>
    </row>
    <row r="1209" spans="1:31" ht="13.5" thickBot="1">
      <c r="A1209" s="2356"/>
      <c r="B1209" s="2357"/>
      <c r="C1209" s="45" t="s">
        <v>16</v>
      </c>
      <c r="D1209" s="1009"/>
      <c r="E1209" s="125">
        <f t="shared" ref="E1209:AC1209" si="349">E1207/E1206</f>
        <v>0.25</v>
      </c>
      <c r="F1209" s="125">
        <f t="shared" si="349"/>
        <v>0.33333333333333331</v>
      </c>
      <c r="G1209" s="125">
        <f t="shared" si="349"/>
        <v>0.33333333333333331</v>
      </c>
      <c r="H1209" s="438">
        <f t="shared" si="349"/>
        <v>0.33333333333333331</v>
      </c>
      <c r="I1209" s="125">
        <f t="shared" si="349"/>
        <v>0.33333333333333331</v>
      </c>
      <c r="J1209" s="125">
        <f t="shared" si="349"/>
        <v>0.25</v>
      </c>
      <c r="K1209" s="125">
        <f t="shared" si="349"/>
        <v>0.19999999254941953</v>
      </c>
      <c r="L1209" s="125">
        <f t="shared" si="349"/>
        <v>0.25</v>
      </c>
      <c r="M1209" s="125">
        <f t="shared" si="349"/>
        <v>0.25</v>
      </c>
      <c r="N1209" s="438">
        <f t="shared" si="349"/>
        <v>0.25</v>
      </c>
      <c r="O1209" s="125">
        <f t="shared" si="349"/>
        <v>0.19999999254941953</v>
      </c>
      <c r="P1209" s="125">
        <f t="shared" si="349"/>
        <v>0.19999999254941953</v>
      </c>
      <c r="Q1209" s="125">
        <f t="shared" si="349"/>
        <v>0.19999999254941953</v>
      </c>
      <c r="R1209" s="125">
        <f t="shared" si="349"/>
        <v>0.19999999254941953</v>
      </c>
      <c r="S1209" s="125">
        <f t="shared" si="349"/>
        <v>0.16666666666666666</v>
      </c>
      <c r="T1209" s="125">
        <f t="shared" si="349"/>
        <v>0.16666666666666666</v>
      </c>
      <c r="U1209" s="125">
        <f t="shared" si="349"/>
        <v>0.14285713905582625</v>
      </c>
      <c r="V1209" s="438">
        <f t="shared" si="349"/>
        <v>0.14285713905582625</v>
      </c>
      <c r="W1209" s="125">
        <f t="shared" si="349"/>
        <v>0.14285713905582625</v>
      </c>
      <c r="X1209" s="125">
        <f t="shared" si="349"/>
        <v>0.14285713905582625</v>
      </c>
      <c r="Y1209" s="125">
        <f t="shared" si="349"/>
        <v>0.14285713905582625</v>
      </c>
      <c r="Z1209" s="125">
        <f t="shared" si="349"/>
        <v>0.16666666666666666</v>
      </c>
      <c r="AA1209" s="125">
        <f t="shared" si="349"/>
        <v>0.19999999254941953</v>
      </c>
      <c r="AB1209" s="125">
        <f t="shared" si="349"/>
        <v>0.25</v>
      </c>
      <c r="AC1209" s="121">
        <f t="shared" si="349"/>
        <v>0.20168066879642454</v>
      </c>
    </row>
    <row r="1210" spans="1:31">
      <c r="A1210" s="2123" t="s">
        <v>113</v>
      </c>
      <c r="B1210" s="2227" t="s">
        <v>674</v>
      </c>
      <c r="C1210" s="63" t="s">
        <v>484</v>
      </c>
      <c r="D1210" s="1010" t="s">
        <v>466</v>
      </c>
      <c r="E1210" s="1359">
        <v>7.0000000298023224E-2</v>
      </c>
      <c r="F1210" s="1359">
        <v>7.0000000298023224E-2</v>
      </c>
      <c r="G1210" s="1359">
        <v>7.0000000298023224E-2</v>
      </c>
      <c r="H1210" s="1969">
        <v>5.9999998658895493E-2</v>
      </c>
      <c r="I1210" s="1359">
        <v>5.9999998658895493E-2</v>
      </c>
      <c r="J1210" s="1359">
        <v>7.0000000298023224E-2</v>
      </c>
      <c r="K1210" s="1359">
        <v>7.9999998211860657E-2</v>
      </c>
      <c r="L1210" s="1359">
        <v>0.10000000149011612</v>
      </c>
      <c r="M1210" s="1359">
        <v>0.10000000149011612</v>
      </c>
      <c r="N1210" s="1969">
        <v>0.10000000149011612</v>
      </c>
      <c r="O1210" s="1359">
        <v>0.10000000149011612</v>
      </c>
      <c r="P1210" s="1359">
        <v>0.10999999940395355</v>
      </c>
      <c r="Q1210" s="1359">
        <v>0.10999999940395355</v>
      </c>
      <c r="R1210" s="1359">
        <v>0.10999999940395355</v>
      </c>
      <c r="S1210" s="1359">
        <v>0.10999999940395355</v>
      </c>
      <c r="T1210" s="1359">
        <v>0.10999999940395355</v>
      </c>
      <c r="U1210" s="1359">
        <v>0.10999999940395355</v>
      </c>
      <c r="V1210" s="1969">
        <v>0.11999999731779099</v>
      </c>
      <c r="W1210" s="1359">
        <v>0.12999999523162842</v>
      </c>
      <c r="X1210" s="1359">
        <v>0.11999999731779099</v>
      </c>
      <c r="Y1210" s="1359">
        <v>0.11999999731779099</v>
      </c>
      <c r="Z1210" s="1359">
        <v>0.10000000149011612</v>
      </c>
      <c r="AA1210" s="1359">
        <v>9.0000003576278687E-2</v>
      </c>
      <c r="AB1210" s="1359">
        <v>7.9999998211860657E-2</v>
      </c>
      <c r="AC1210" s="123">
        <f>SUM(E1210:AB1210)</f>
        <v>2.2999999895691872</v>
      </c>
    </row>
    <row r="1211" spans="1:31">
      <c r="A1211" s="2149"/>
      <c r="B1211" s="2186"/>
      <c r="C1211" s="11" t="s">
        <v>485</v>
      </c>
      <c r="D1211" s="1005" t="s">
        <v>466</v>
      </c>
      <c r="E1211" s="1343">
        <v>2.9999999329447746E-2</v>
      </c>
      <c r="F1211" s="1343">
        <v>3.9999999105930328E-2</v>
      </c>
      <c r="G1211" s="1343">
        <v>2.9999999329447746E-2</v>
      </c>
      <c r="H1211" s="1974">
        <v>2.9999999329447746E-2</v>
      </c>
      <c r="I1211" s="1343">
        <v>2.9999999329447746E-2</v>
      </c>
      <c r="J1211" s="1343">
        <v>2.9999999329447746E-2</v>
      </c>
      <c r="K1211" s="1343">
        <v>2.9999999329447746E-2</v>
      </c>
      <c r="L1211" s="1343">
        <v>2.9999999329447746E-2</v>
      </c>
      <c r="M1211" s="1343">
        <v>2.9999999329447746E-2</v>
      </c>
      <c r="N1211" s="1974">
        <v>2.9999999329447746E-2</v>
      </c>
      <c r="O1211" s="1343">
        <v>2.9999999329447746E-2</v>
      </c>
      <c r="P1211" s="1343">
        <v>2.9999999329447746E-2</v>
      </c>
      <c r="Q1211" s="1343">
        <v>2.9999999329447746E-2</v>
      </c>
      <c r="R1211" s="1343">
        <v>2.9999999329447746E-2</v>
      </c>
      <c r="S1211" s="1343">
        <v>2.9999999329447746E-2</v>
      </c>
      <c r="T1211" s="1343">
        <v>2.9999999329447746E-2</v>
      </c>
      <c r="U1211" s="1343">
        <v>2.9999999329447746E-2</v>
      </c>
      <c r="V1211" s="1974">
        <v>1.9999999552965164E-2</v>
      </c>
      <c r="W1211" s="1343">
        <v>3.9999999105930328E-2</v>
      </c>
      <c r="X1211" s="1343">
        <v>3.9999999105930328E-2</v>
      </c>
      <c r="Y1211" s="1343">
        <v>3.9999999105930328E-2</v>
      </c>
      <c r="Z1211" s="1343">
        <v>3.9999999105930328E-2</v>
      </c>
      <c r="AA1211" s="1343">
        <v>2.9999999329447746E-2</v>
      </c>
      <c r="AB1211" s="1343">
        <v>2.9999999329447746E-2</v>
      </c>
      <c r="AC1211" s="123">
        <f>SUM(E1211:AB1211)</f>
        <v>0.75999998301267624</v>
      </c>
    </row>
    <row r="1212" spans="1:31">
      <c r="A1212" s="2149"/>
      <c r="B1212" s="2186"/>
      <c r="C1212" s="11" t="s">
        <v>8</v>
      </c>
      <c r="D1212" s="1005" t="s">
        <v>466</v>
      </c>
      <c r="E1212" s="1342">
        <v>10</v>
      </c>
      <c r="F1212" s="1342">
        <v>9</v>
      </c>
      <c r="G1212" s="1342">
        <v>9</v>
      </c>
      <c r="H1212" s="1904">
        <v>8</v>
      </c>
      <c r="I1212" s="1342">
        <v>8</v>
      </c>
      <c r="J1212" s="1342">
        <v>8</v>
      </c>
      <c r="K1212" s="1342">
        <v>11</v>
      </c>
      <c r="L1212" s="1342">
        <v>14</v>
      </c>
      <c r="M1212" s="1342">
        <v>14</v>
      </c>
      <c r="N1212" s="1904">
        <v>13</v>
      </c>
      <c r="O1212" s="1342">
        <v>14</v>
      </c>
      <c r="P1212" s="1342">
        <v>16</v>
      </c>
      <c r="Q1212" s="1342">
        <v>15</v>
      </c>
      <c r="R1212" s="1342">
        <v>14</v>
      </c>
      <c r="S1212" s="1342">
        <v>15</v>
      </c>
      <c r="T1212" s="1342">
        <v>15</v>
      </c>
      <c r="U1212" s="1342">
        <v>14</v>
      </c>
      <c r="V1212" s="1904">
        <v>18</v>
      </c>
      <c r="W1212" s="1342">
        <v>20</v>
      </c>
      <c r="X1212" s="1342">
        <v>17</v>
      </c>
      <c r="Y1212" s="1342">
        <v>18</v>
      </c>
      <c r="Z1212" s="1342">
        <v>14</v>
      </c>
      <c r="AA1212" s="1342">
        <v>12</v>
      </c>
      <c r="AB1212" s="1342">
        <v>10</v>
      </c>
      <c r="AC1212" s="123"/>
    </row>
    <row r="1213" spans="1:31" ht="13.5" thickBot="1">
      <c r="A1213" s="2150"/>
      <c r="B1213" s="2187"/>
      <c r="C1213" s="46" t="s">
        <v>16</v>
      </c>
      <c r="D1213" s="1005"/>
      <c r="E1213" s="109">
        <f t="shared" ref="E1213:AC1213" si="350">E1211/E1210</f>
        <v>0.42857141716747871</v>
      </c>
      <c r="F1213" s="109">
        <f t="shared" si="350"/>
        <v>0.57142855622330502</v>
      </c>
      <c r="G1213" s="109">
        <f t="shared" si="350"/>
        <v>0.42857141716747871</v>
      </c>
      <c r="H1213" s="416">
        <f t="shared" si="350"/>
        <v>0.5</v>
      </c>
      <c r="I1213" s="109">
        <f t="shared" si="350"/>
        <v>0.5</v>
      </c>
      <c r="J1213" s="109">
        <f t="shared" si="350"/>
        <v>0.42857141716747871</v>
      </c>
      <c r="K1213" s="109">
        <f t="shared" si="350"/>
        <v>0.375</v>
      </c>
      <c r="L1213" s="109">
        <f t="shared" si="350"/>
        <v>0.29999998882412926</v>
      </c>
      <c r="M1213" s="109">
        <f t="shared" si="350"/>
        <v>0.29999998882412926</v>
      </c>
      <c r="N1213" s="416">
        <f t="shared" si="350"/>
        <v>0.29999998882412926</v>
      </c>
      <c r="O1213" s="109">
        <f t="shared" si="350"/>
        <v>0.29999998882412926</v>
      </c>
      <c r="P1213" s="109">
        <f t="shared" si="350"/>
        <v>0.27272726810914422</v>
      </c>
      <c r="Q1213" s="109">
        <f t="shared" si="350"/>
        <v>0.27272726810914422</v>
      </c>
      <c r="R1213" s="109">
        <f t="shared" si="350"/>
        <v>0.27272726810914422</v>
      </c>
      <c r="S1213" s="109">
        <f t="shared" si="350"/>
        <v>0.27272726810914422</v>
      </c>
      <c r="T1213" s="109">
        <f t="shared" si="350"/>
        <v>0.27272726810914422</v>
      </c>
      <c r="U1213" s="109">
        <f t="shared" si="350"/>
        <v>0.27272726810914422</v>
      </c>
      <c r="V1213" s="416">
        <f t="shared" si="350"/>
        <v>0.16666666666666666</v>
      </c>
      <c r="W1213" s="109">
        <f t="shared" si="350"/>
        <v>0.30769231210093545</v>
      </c>
      <c r="X1213" s="109">
        <f t="shared" si="350"/>
        <v>0.33333333333333331</v>
      </c>
      <c r="Y1213" s="109">
        <f t="shared" si="350"/>
        <v>0.33333333333333331</v>
      </c>
      <c r="Z1213" s="109">
        <f t="shared" si="350"/>
        <v>0.39999998509883905</v>
      </c>
      <c r="AA1213" s="109">
        <f t="shared" si="350"/>
        <v>0.33333331263727695</v>
      </c>
      <c r="AB1213" s="109">
        <f t="shared" si="350"/>
        <v>0.375</v>
      </c>
      <c r="AC1213" s="121">
        <f t="shared" si="350"/>
        <v>0.33043477672146937</v>
      </c>
    </row>
    <row r="1214" spans="1:31">
      <c r="A1214" s="2091" t="s">
        <v>94</v>
      </c>
      <c r="B1214" s="2116" t="s">
        <v>675</v>
      </c>
      <c r="C1214" s="10" t="s">
        <v>484</v>
      </c>
      <c r="D1214" s="1015" t="s">
        <v>466</v>
      </c>
      <c r="E1214" s="80">
        <v>0</v>
      </c>
      <c r="F1214" s="80">
        <v>0</v>
      </c>
      <c r="G1214" s="80">
        <v>0</v>
      </c>
      <c r="H1214" s="414">
        <v>0</v>
      </c>
      <c r="I1214" s="80">
        <v>0</v>
      </c>
      <c r="J1214" s="80">
        <v>0</v>
      </c>
      <c r="K1214" s="80">
        <v>0</v>
      </c>
      <c r="L1214" s="80">
        <v>0</v>
      </c>
      <c r="M1214" s="80">
        <v>0</v>
      </c>
      <c r="N1214" s="414">
        <v>0</v>
      </c>
      <c r="O1214" s="80">
        <v>0</v>
      </c>
      <c r="P1214" s="80">
        <v>0</v>
      </c>
      <c r="Q1214" s="80">
        <v>0</v>
      </c>
      <c r="R1214" s="80">
        <v>0</v>
      </c>
      <c r="S1214" s="80">
        <v>0</v>
      </c>
      <c r="T1214" s="80">
        <v>0</v>
      </c>
      <c r="U1214" s="80">
        <v>0</v>
      </c>
      <c r="V1214" s="414">
        <v>0</v>
      </c>
      <c r="W1214" s="80">
        <v>0</v>
      </c>
      <c r="X1214" s="80">
        <v>0</v>
      </c>
      <c r="Y1214" s="80">
        <v>0</v>
      </c>
      <c r="Z1214" s="80">
        <v>0</v>
      </c>
      <c r="AA1214" s="80">
        <v>0</v>
      </c>
      <c r="AB1214" s="80">
        <v>0</v>
      </c>
      <c r="AC1214" s="120">
        <f>SUM(E1214:AB1214)</f>
        <v>0</v>
      </c>
      <c r="AD1214" s="658" t="s">
        <v>472</v>
      </c>
    </row>
    <row r="1215" spans="1:31">
      <c r="A1215" s="2149"/>
      <c r="B1215" s="2186"/>
      <c r="C1215" s="11" t="s">
        <v>485</v>
      </c>
      <c r="D1215" s="1005" t="s">
        <v>466</v>
      </c>
      <c r="E1215" s="86">
        <v>0</v>
      </c>
      <c r="F1215" s="86">
        <v>0</v>
      </c>
      <c r="G1215" s="86">
        <v>0</v>
      </c>
      <c r="H1215" s="442">
        <v>0</v>
      </c>
      <c r="I1215" s="86">
        <v>0</v>
      </c>
      <c r="J1215" s="86">
        <v>0</v>
      </c>
      <c r="K1215" s="86">
        <v>0</v>
      </c>
      <c r="L1215" s="86">
        <v>0</v>
      </c>
      <c r="M1215" s="86">
        <v>0</v>
      </c>
      <c r="N1215" s="442">
        <v>0</v>
      </c>
      <c r="O1215" s="86">
        <v>0</v>
      </c>
      <c r="P1215" s="86">
        <v>0</v>
      </c>
      <c r="Q1215" s="86">
        <v>0</v>
      </c>
      <c r="R1215" s="86">
        <v>0</v>
      </c>
      <c r="S1215" s="86">
        <v>0</v>
      </c>
      <c r="T1215" s="86">
        <v>0</v>
      </c>
      <c r="U1215" s="86">
        <v>0</v>
      </c>
      <c r="V1215" s="442">
        <v>0</v>
      </c>
      <c r="W1215" s="86">
        <v>0</v>
      </c>
      <c r="X1215" s="86">
        <v>0</v>
      </c>
      <c r="Y1215" s="86">
        <v>0</v>
      </c>
      <c r="Z1215" s="86">
        <v>0</v>
      </c>
      <c r="AA1215" s="86">
        <v>0</v>
      </c>
      <c r="AB1215" s="86">
        <v>0</v>
      </c>
      <c r="AC1215" s="123">
        <f>SUM(E1215:AB1215)</f>
        <v>0</v>
      </c>
      <c r="AD1215" s="658" t="s">
        <v>472</v>
      </c>
    </row>
    <row r="1216" spans="1:31">
      <c r="A1216" s="2149"/>
      <c r="B1216" s="2186"/>
      <c r="C1216" s="11" t="s">
        <v>8</v>
      </c>
      <c r="D1216" s="1005" t="s">
        <v>466</v>
      </c>
      <c r="E1216" s="112">
        <f>SQRT(E1214*E1214+E1215*E1215)*1000/(1.732*E1185)</f>
        <v>0</v>
      </c>
      <c r="F1216" s="112">
        <f t="shared" ref="F1216:AB1216" si="351">SQRT(F1214*F1214+F1215*F1215)*1000/(1.732*F1185)</f>
        <v>0</v>
      </c>
      <c r="G1216" s="112">
        <f t="shared" si="351"/>
        <v>0</v>
      </c>
      <c r="H1216" s="417">
        <f t="shared" si="351"/>
        <v>0</v>
      </c>
      <c r="I1216" s="112">
        <f t="shared" si="351"/>
        <v>0</v>
      </c>
      <c r="J1216" s="112">
        <f t="shared" si="351"/>
        <v>0</v>
      </c>
      <c r="K1216" s="112">
        <f t="shared" si="351"/>
        <v>0</v>
      </c>
      <c r="L1216" s="112">
        <f t="shared" si="351"/>
        <v>0</v>
      </c>
      <c r="M1216" s="112">
        <f t="shared" si="351"/>
        <v>0</v>
      </c>
      <c r="N1216" s="417">
        <f t="shared" si="351"/>
        <v>0</v>
      </c>
      <c r="O1216" s="112">
        <f t="shared" si="351"/>
        <v>0</v>
      </c>
      <c r="P1216" s="112">
        <f t="shared" si="351"/>
        <v>0</v>
      </c>
      <c r="Q1216" s="112">
        <f t="shared" si="351"/>
        <v>0</v>
      </c>
      <c r="R1216" s="112">
        <f t="shared" si="351"/>
        <v>0</v>
      </c>
      <c r="S1216" s="112">
        <f t="shared" si="351"/>
        <v>0</v>
      </c>
      <c r="T1216" s="112">
        <f t="shared" si="351"/>
        <v>0</v>
      </c>
      <c r="U1216" s="112">
        <f t="shared" si="351"/>
        <v>0</v>
      </c>
      <c r="V1216" s="417">
        <f t="shared" si="351"/>
        <v>0</v>
      </c>
      <c r="W1216" s="112">
        <f t="shared" si="351"/>
        <v>0</v>
      </c>
      <c r="X1216" s="112">
        <f t="shared" si="351"/>
        <v>0</v>
      </c>
      <c r="Y1216" s="112">
        <f t="shared" si="351"/>
        <v>0</v>
      </c>
      <c r="Z1216" s="112">
        <f t="shared" si="351"/>
        <v>0</v>
      </c>
      <c r="AA1216" s="112">
        <f t="shared" si="351"/>
        <v>0</v>
      </c>
      <c r="AB1216" s="112">
        <f t="shared" si="351"/>
        <v>0</v>
      </c>
      <c r="AC1216" s="123"/>
    </row>
    <row r="1217" spans="1:31" ht="13.5" thickBot="1">
      <c r="A1217" s="2150"/>
      <c r="B1217" s="2187"/>
      <c r="C1217" s="46" t="s">
        <v>16</v>
      </c>
      <c r="D1217" s="1006"/>
      <c r="E1217" s="285" t="e">
        <f t="shared" ref="E1217:AC1217" si="352">E1215/E1214</f>
        <v>#DIV/0!</v>
      </c>
      <c r="F1217" s="285" t="e">
        <f t="shared" si="352"/>
        <v>#DIV/0!</v>
      </c>
      <c r="G1217" s="285" t="e">
        <f t="shared" si="352"/>
        <v>#DIV/0!</v>
      </c>
      <c r="H1217" s="462" t="e">
        <f t="shared" si="352"/>
        <v>#DIV/0!</v>
      </c>
      <c r="I1217" s="285" t="e">
        <f t="shared" si="352"/>
        <v>#DIV/0!</v>
      </c>
      <c r="J1217" s="285" t="e">
        <f t="shared" si="352"/>
        <v>#DIV/0!</v>
      </c>
      <c r="K1217" s="285" t="e">
        <f t="shared" si="352"/>
        <v>#DIV/0!</v>
      </c>
      <c r="L1217" s="285" t="e">
        <f t="shared" si="352"/>
        <v>#DIV/0!</v>
      </c>
      <c r="M1217" s="285" t="e">
        <f t="shared" si="352"/>
        <v>#DIV/0!</v>
      </c>
      <c r="N1217" s="462" t="e">
        <f t="shared" si="352"/>
        <v>#DIV/0!</v>
      </c>
      <c r="O1217" s="285" t="e">
        <f t="shared" si="352"/>
        <v>#DIV/0!</v>
      </c>
      <c r="P1217" s="285" t="e">
        <f t="shared" si="352"/>
        <v>#DIV/0!</v>
      </c>
      <c r="Q1217" s="285" t="e">
        <f t="shared" si="352"/>
        <v>#DIV/0!</v>
      </c>
      <c r="R1217" s="285" t="e">
        <f t="shared" si="352"/>
        <v>#DIV/0!</v>
      </c>
      <c r="S1217" s="285" t="e">
        <f t="shared" si="352"/>
        <v>#DIV/0!</v>
      </c>
      <c r="T1217" s="285" t="e">
        <f t="shared" si="352"/>
        <v>#DIV/0!</v>
      </c>
      <c r="U1217" s="285" t="e">
        <f t="shared" si="352"/>
        <v>#DIV/0!</v>
      </c>
      <c r="V1217" s="462" t="e">
        <f t="shared" si="352"/>
        <v>#DIV/0!</v>
      </c>
      <c r="W1217" s="285" t="e">
        <f t="shared" si="352"/>
        <v>#DIV/0!</v>
      </c>
      <c r="X1217" s="285" t="e">
        <f t="shared" si="352"/>
        <v>#DIV/0!</v>
      </c>
      <c r="Y1217" s="285" t="e">
        <f t="shared" si="352"/>
        <v>#DIV/0!</v>
      </c>
      <c r="Z1217" s="285" t="e">
        <f t="shared" si="352"/>
        <v>#DIV/0!</v>
      </c>
      <c r="AA1217" s="285" t="e">
        <f t="shared" si="352"/>
        <v>#DIV/0!</v>
      </c>
      <c r="AB1217" s="285" t="e">
        <f t="shared" si="352"/>
        <v>#DIV/0!</v>
      </c>
      <c r="AC1217" s="179" t="e">
        <f t="shared" si="352"/>
        <v>#DIV/0!</v>
      </c>
    </row>
    <row r="1218" spans="1:31">
      <c r="A1218" s="2091" t="s">
        <v>101</v>
      </c>
      <c r="B1218" s="2116" t="s">
        <v>377</v>
      </c>
      <c r="C1218" s="10" t="s">
        <v>484</v>
      </c>
      <c r="D1218" s="1015" t="s">
        <v>466</v>
      </c>
      <c r="E1218" s="2348">
        <v>0.33000001311302185</v>
      </c>
      <c r="F1218" s="2348">
        <v>0.31999999284744263</v>
      </c>
      <c r="G1218" s="2348">
        <v>0.30000001192092896</v>
      </c>
      <c r="H1218" s="2352">
        <v>0.31999999284744263</v>
      </c>
      <c r="I1218" s="2348">
        <v>0.36000001430511475</v>
      </c>
      <c r="J1218" s="2348">
        <v>0.36000001430511475</v>
      </c>
      <c r="K1218" s="2348">
        <v>0.43999999761581421</v>
      </c>
      <c r="L1218" s="2348">
        <v>0.46000000834465027</v>
      </c>
      <c r="M1218" s="2348">
        <v>0.5</v>
      </c>
      <c r="N1218" s="2352">
        <v>0.54000002145767212</v>
      </c>
      <c r="O1218" s="2348">
        <v>0.51999998092651367</v>
      </c>
      <c r="P1218" s="2348">
        <v>0.54000002145767212</v>
      </c>
      <c r="Q1218" s="2348">
        <v>0.56000000238418579</v>
      </c>
      <c r="R1218" s="2348">
        <v>0.5899999737739563</v>
      </c>
      <c r="S1218" s="2348">
        <v>0.62999999523162842</v>
      </c>
      <c r="T1218" s="2348">
        <v>0.64999997615814209</v>
      </c>
      <c r="U1218" s="2348">
        <v>0.61000001430511475</v>
      </c>
      <c r="V1218" s="2352">
        <v>0.5899999737739563</v>
      </c>
      <c r="W1218" s="2348">
        <v>0.56000000238418579</v>
      </c>
      <c r="X1218" s="2348">
        <v>0.56000000238418579</v>
      </c>
      <c r="Y1218" s="2348">
        <v>0.55000001192092896</v>
      </c>
      <c r="Z1218" s="2348">
        <v>0.47999998927116394</v>
      </c>
      <c r="AA1218" s="2348">
        <v>0.40999999642372131</v>
      </c>
      <c r="AB1218" s="2348">
        <v>0.36000001430511475</v>
      </c>
      <c r="AC1218" s="120">
        <f>SUM(E1218:AB1218)</f>
        <v>11.540000021457672</v>
      </c>
      <c r="AD1218" s="4">
        <f>MAX(E1218:AB1218)</f>
        <v>0.64999997615814209</v>
      </c>
      <c r="AE1218" s="4">
        <f>MIN(E1218:AB1218)</f>
        <v>0.30000001192092896</v>
      </c>
    </row>
    <row r="1219" spans="1:31">
      <c r="A1219" s="2149"/>
      <c r="B1219" s="2186"/>
      <c r="C1219" s="11" t="s">
        <v>485</v>
      </c>
      <c r="D1219" s="1005" t="s">
        <v>466</v>
      </c>
      <c r="E1219" s="1398">
        <v>0.10000000149011612</v>
      </c>
      <c r="F1219" s="1398">
        <v>0.10000000149011612</v>
      </c>
      <c r="G1219" s="1398">
        <v>0.10000000149011612</v>
      </c>
      <c r="H1219" s="1974">
        <v>0.10999999940395355</v>
      </c>
      <c r="I1219" s="1398">
        <v>0.10999999940395355</v>
      </c>
      <c r="J1219" s="1398">
        <v>0.10999999940395355</v>
      </c>
      <c r="K1219" s="1398">
        <v>0.10000000149011612</v>
      </c>
      <c r="L1219" s="1398">
        <v>0.10999999940395355</v>
      </c>
      <c r="M1219" s="1398">
        <v>0.10000000149011612</v>
      </c>
      <c r="N1219" s="1974">
        <v>0.10000000149011612</v>
      </c>
      <c r="O1219" s="1398">
        <v>0.10000000149011612</v>
      </c>
      <c r="P1219" s="1398">
        <v>0.10999999940395355</v>
      </c>
      <c r="Q1219" s="1398">
        <v>0.11999999731779099</v>
      </c>
      <c r="R1219" s="1398">
        <v>0.11999999731779099</v>
      </c>
      <c r="S1219" s="1398">
        <v>0.10999999940395355</v>
      </c>
      <c r="T1219" s="1398">
        <v>0.10999999940395355</v>
      </c>
      <c r="U1219" s="1398">
        <v>0.10000000149011612</v>
      </c>
      <c r="V1219" s="1974">
        <v>0.10000000149011612</v>
      </c>
      <c r="W1219" s="1398">
        <v>0.10999999940395355</v>
      </c>
      <c r="X1219" s="1398">
        <v>0.10999999940395355</v>
      </c>
      <c r="Y1219" s="1398">
        <v>0.10000000149011612</v>
      </c>
      <c r="Z1219" s="1398">
        <v>0.10999999940395355</v>
      </c>
      <c r="AA1219" s="1398">
        <v>9.0000003576278687E-2</v>
      </c>
      <c r="AB1219" s="1398">
        <v>0.10000000149011612</v>
      </c>
      <c r="AC1219" s="123">
        <f>SUM(E1219:AB1219)</f>
        <v>2.5300000086426735</v>
      </c>
      <c r="AD1219" s="658"/>
    </row>
    <row r="1220" spans="1:31">
      <c r="A1220" s="2149"/>
      <c r="B1220" s="2186"/>
      <c r="C1220" s="11" t="s">
        <v>8</v>
      </c>
      <c r="D1220" s="1005" t="s">
        <v>466</v>
      </c>
      <c r="E1220" s="1734">
        <v>31</v>
      </c>
      <c r="F1220" s="1734">
        <v>31</v>
      </c>
      <c r="G1220" s="1734">
        <v>29</v>
      </c>
      <c r="H1220" s="1904">
        <v>31</v>
      </c>
      <c r="I1220" s="1734">
        <v>33</v>
      </c>
      <c r="J1220" s="1734">
        <v>34</v>
      </c>
      <c r="K1220" s="1734">
        <v>42</v>
      </c>
      <c r="L1220" s="1734">
        <v>44</v>
      </c>
      <c r="M1220" s="1734">
        <v>49</v>
      </c>
      <c r="N1220" s="1904">
        <v>51</v>
      </c>
      <c r="O1220" s="1734">
        <v>53</v>
      </c>
      <c r="P1220" s="1734">
        <v>53</v>
      </c>
      <c r="Q1220" s="1734">
        <v>57</v>
      </c>
      <c r="R1220" s="1734">
        <v>58</v>
      </c>
      <c r="S1220" s="1734">
        <v>62</v>
      </c>
      <c r="T1220" s="1734">
        <v>65</v>
      </c>
      <c r="U1220" s="1734">
        <v>59</v>
      </c>
      <c r="V1220" s="1904">
        <v>55</v>
      </c>
      <c r="W1220" s="1734">
        <v>56</v>
      </c>
      <c r="X1220" s="1734">
        <v>54</v>
      </c>
      <c r="Y1220" s="1734">
        <v>52</v>
      </c>
      <c r="Z1220" s="1734">
        <v>48</v>
      </c>
      <c r="AA1220" s="1734">
        <v>44</v>
      </c>
      <c r="AB1220" s="1734">
        <v>34</v>
      </c>
      <c r="AC1220" s="123"/>
    </row>
    <row r="1221" spans="1:31" ht="13.5" thickBot="1">
      <c r="A1221" s="2153"/>
      <c r="B1221" s="2354"/>
      <c r="C1221" s="45" t="s">
        <v>16</v>
      </c>
      <c r="D1221" s="1009"/>
      <c r="E1221" s="125">
        <f t="shared" ref="E1221:AC1221" si="353">E1219/E1218</f>
        <v>0.30303029550446436</v>
      </c>
      <c r="F1221" s="125">
        <f t="shared" si="353"/>
        <v>0.31250001164153246</v>
      </c>
      <c r="G1221" s="125">
        <f t="shared" si="353"/>
        <v>0.33333332505491076</v>
      </c>
      <c r="H1221" s="438">
        <f t="shared" si="353"/>
        <v>0.3437500058207662</v>
      </c>
      <c r="I1221" s="125">
        <f t="shared" si="353"/>
        <v>0.30555554175818461</v>
      </c>
      <c r="J1221" s="125">
        <f t="shared" si="353"/>
        <v>0.30555554175818461</v>
      </c>
      <c r="K1221" s="125">
        <f t="shared" si="353"/>
        <v>0.22727273189085576</v>
      </c>
      <c r="L1221" s="125">
        <f t="shared" si="353"/>
        <v>0.23913042914889945</v>
      </c>
      <c r="M1221" s="125">
        <f t="shared" si="353"/>
        <v>0.20000000298023224</v>
      </c>
      <c r="N1221" s="438">
        <f t="shared" si="353"/>
        <v>0.18518518058606154</v>
      </c>
      <c r="O1221" s="125">
        <f t="shared" si="353"/>
        <v>0.19230770222710472</v>
      </c>
      <c r="P1221" s="125">
        <f t="shared" si="353"/>
        <v>0.20370369450545642</v>
      </c>
      <c r="Q1221" s="125">
        <f t="shared" si="353"/>
        <v>0.21428570858373935</v>
      </c>
      <c r="R1221" s="125">
        <f t="shared" si="353"/>
        <v>0.20338983500322319</v>
      </c>
      <c r="S1221" s="125">
        <f t="shared" si="353"/>
        <v>0.17460317497861327</v>
      </c>
      <c r="T1221" s="125">
        <f t="shared" si="353"/>
        <v>0.16923077452112251</v>
      </c>
      <c r="U1221" s="125">
        <f t="shared" si="353"/>
        <v>0.16393442482789403</v>
      </c>
      <c r="V1221" s="438">
        <f t="shared" si="353"/>
        <v>0.16949153548340429</v>
      </c>
      <c r="W1221" s="125">
        <f t="shared" si="353"/>
        <v>0.19642856952791313</v>
      </c>
      <c r="X1221" s="125">
        <f t="shared" si="353"/>
        <v>0.19642856952791313</v>
      </c>
      <c r="Y1221" s="125">
        <f t="shared" si="353"/>
        <v>0.18181818058668092</v>
      </c>
      <c r="Z1221" s="125">
        <f t="shared" si="353"/>
        <v>0.22916667054717749</v>
      </c>
      <c r="AA1221" s="125">
        <f t="shared" si="353"/>
        <v>0.21951220575930613</v>
      </c>
      <c r="AB1221" s="125">
        <f t="shared" si="353"/>
        <v>0.27777777087909233</v>
      </c>
      <c r="AC1221" s="121">
        <f t="shared" si="353"/>
        <v>0.21923743534994355</v>
      </c>
    </row>
    <row r="1222" spans="1:31">
      <c r="A1222" s="2123" t="s">
        <v>99</v>
      </c>
      <c r="B1222" s="2227" t="s">
        <v>378</v>
      </c>
      <c r="C1222" s="63" t="s">
        <v>484</v>
      </c>
      <c r="D1222" s="1010" t="s">
        <v>466</v>
      </c>
      <c r="E1222" s="1359">
        <v>1.9999999552965164E-2</v>
      </c>
      <c r="F1222" s="1359">
        <v>1.9999999552965164E-2</v>
      </c>
      <c r="G1222" s="1359">
        <v>1.9999999552965164E-2</v>
      </c>
      <c r="H1222" s="1969">
        <v>1.9999999552965164E-2</v>
      </c>
      <c r="I1222" s="1359">
        <v>1.9999999552965164E-2</v>
      </c>
      <c r="J1222" s="1359">
        <v>2.9999999329447746E-2</v>
      </c>
      <c r="K1222" s="1359">
        <v>2.9999999329447746E-2</v>
      </c>
      <c r="L1222" s="1359">
        <v>3.9999999105930328E-2</v>
      </c>
      <c r="M1222" s="1359">
        <v>5.000000074505806E-2</v>
      </c>
      <c r="N1222" s="1969">
        <v>5.000000074505806E-2</v>
      </c>
      <c r="O1222" s="1359">
        <v>3.9999999105930328E-2</v>
      </c>
      <c r="P1222" s="1359">
        <v>5.000000074505806E-2</v>
      </c>
      <c r="Q1222" s="1359">
        <v>3.9999999105930328E-2</v>
      </c>
      <c r="R1222" s="1359">
        <v>3.9999999105930328E-2</v>
      </c>
      <c r="S1222" s="1359">
        <v>2.9999999329447746E-2</v>
      </c>
      <c r="T1222" s="1359">
        <v>3.9999999105930328E-2</v>
      </c>
      <c r="U1222" s="1359">
        <v>2.9999999329447746E-2</v>
      </c>
      <c r="V1222" s="1969">
        <v>2.9999999329447746E-2</v>
      </c>
      <c r="W1222" s="1359">
        <v>2.9999999329447746E-2</v>
      </c>
      <c r="X1222" s="1359">
        <v>2.9999999329447746E-2</v>
      </c>
      <c r="Y1222" s="1359">
        <v>2.9999999329447746E-2</v>
      </c>
      <c r="Z1222" s="1359">
        <v>1.9999999552965164E-2</v>
      </c>
      <c r="AA1222" s="1359">
        <v>1.9999999552965164E-2</v>
      </c>
      <c r="AB1222" s="1359">
        <v>2.9999999329447746E-2</v>
      </c>
      <c r="AC1222" s="123">
        <f>SUM(E1222:AB1222)</f>
        <v>0.75999998860061169</v>
      </c>
      <c r="AD1222" s="658"/>
      <c r="AE1222" s="4">
        <f>MIN(E1222:AB1222)</f>
        <v>1.9999999552965164E-2</v>
      </c>
    </row>
    <row r="1223" spans="1:31">
      <c r="A1223" s="2188"/>
      <c r="B1223" s="2190"/>
      <c r="C1223" s="11" t="s">
        <v>485</v>
      </c>
      <c r="D1223" s="1005" t="s">
        <v>466</v>
      </c>
      <c r="E1223" s="1345">
        <v>1.9999999552965164E-2</v>
      </c>
      <c r="F1223" s="1345">
        <v>1.9999999552965164E-2</v>
      </c>
      <c r="G1223" s="1345">
        <v>1.9999999552965164E-2</v>
      </c>
      <c r="H1223" s="1974">
        <v>1.9999999552965164E-2</v>
      </c>
      <c r="I1223" s="1345">
        <v>1.9999999552965164E-2</v>
      </c>
      <c r="J1223" s="1345">
        <v>1.9999999552965164E-2</v>
      </c>
      <c r="K1223" s="1345">
        <v>1.9999999552965164E-2</v>
      </c>
      <c r="L1223" s="1345">
        <v>1.9999999552965164E-2</v>
      </c>
      <c r="M1223" s="1345">
        <v>2.9999999329447746E-2</v>
      </c>
      <c r="N1223" s="1974">
        <v>1.9999999552965164E-2</v>
      </c>
      <c r="O1223" s="1345">
        <v>1.9999999552965164E-2</v>
      </c>
      <c r="P1223" s="1345">
        <v>1.9999999552965164E-2</v>
      </c>
      <c r="Q1223" s="1345">
        <v>1.9999999552965164E-2</v>
      </c>
      <c r="R1223" s="1345">
        <v>1.9999999552965164E-2</v>
      </c>
      <c r="S1223" s="1345">
        <v>1.9999999552965164E-2</v>
      </c>
      <c r="T1223" s="1345">
        <v>1.9999999552965164E-2</v>
      </c>
      <c r="U1223" s="1345">
        <v>1.9999999552965164E-2</v>
      </c>
      <c r="V1223" s="1974">
        <v>1.9999999552965164E-2</v>
      </c>
      <c r="W1223" s="1345">
        <v>1.9999999552965164E-2</v>
      </c>
      <c r="X1223" s="1345">
        <v>1.9999999552965164E-2</v>
      </c>
      <c r="Y1223" s="1345">
        <v>1.9999999552965164E-2</v>
      </c>
      <c r="Z1223" s="1345">
        <v>1.9999999552965164E-2</v>
      </c>
      <c r="AA1223" s="1345">
        <v>1.9999999552965164E-2</v>
      </c>
      <c r="AB1223" s="1345">
        <v>1.9999999552965164E-2</v>
      </c>
      <c r="AC1223" s="123">
        <f>SUM(E1223:AB1223)</f>
        <v>0.48999998904764652</v>
      </c>
      <c r="AD1223" s="658"/>
    </row>
    <row r="1224" spans="1:31">
      <c r="A1224" s="2188"/>
      <c r="B1224" s="2190"/>
      <c r="C1224" s="11" t="s">
        <v>8</v>
      </c>
      <c r="D1224" s="1005" t="s">
        <v>466</v>
      </c>
      <c r="E1224" s="1344">
        <v>2</v>
      </c>
      <c r="F1224" s="1344">
        <v>2</v>
      </c>
      <c r="G1224" s="1344">
        <v>2</v>
      </c>
      <c r="H1224" s="1904">
        <v>2</v>
      </c>
      <c r="I1224" s="1344">
        <v>2</v>
      </c>
      <c r="J1224" s="1344">
        <v>2</v>
      </c>
      <c r="K1224" s="1344">
        <v>2</v>
      </c>
      <c r="L1224" s="1344">
        <v>4</v>
      </c>
      <c r="M1224" s="1344">
        <v>5</v>
      </c>
      <c r="N1224" s="1904">
        <v>4</v>
      </c>
      <c r="O1224" s="1344">
        <v>4</v>
      </c>
      <c r="P1224" s="1344">
        <v>4</v>
      </c>
      <c r="Q1224" s="1344">
        <v>3</v>
      </c>
      <c r="R1224" s="1344">
        <v>3</v>
      </c>
      <c r="S1224" s="1344">
        <v>3</v>
      </c>
      <c r="T1224" s="1344">
        <v>3</v>
      </c>
      <c r="U1224" s="1344">
        <v>3</v>
      </c>
      <c r="V1224" s="1904">
        <v>3</v>
      </c>
      <c r="W1224" s="1344">
        <v>3</v>
      </c>
      <c r="X1224" s="1344">
        <v>3</v>
      </c>
      <c r="Y1224" s="1344">
        <v>3</v>
      </c>
      <c r="Z1224" s="1344">
        <v>2</v>
      </c>
      <c r="AA1224" s="1344">
        <v>2</v>
      </c>
      <c r="AB1224" s="1344">
        <v>2</v>
      </c>
      <c r="AC1224" s="123"/>
    </row>
    <row r="1225" spans="1:31" ht="13.5" thickBot="1">
      <c r="A1225" s="2189"/>
      <c r="B1225" s="2191"/>
      <c r="C1225" s="46" t="s">
        <v>16</v>
      </c>
      <c r="D1225" s="1005"/>
      <c r="E1225" s="109">
        <f t="shared" ref="E1225:AC1225" si="354">E1223/E1222</f>
        <v>1</v>
      </c>
      <c r="F1225" s="109">
        <f t="shared" si="354"/>
        <v>1</v>
      </c>
      <c r="G1225" s="109">
        <f t="shared" si="354"/>
        <v>1</v>
      </c>
      <c r="H1225" s="416">
        <f t="shared" si="354"/>
        <v>1</v>
      </c>
      <c r="I1225" s="109">
        <f t="shared" si="354"/>
        <v>1</v>
      </c>
      <c r="J1225" s="109">
        <f t="shared" si="354"/>
        <v>0.66666666666666663</v>
      </c>
      <c r="K1225" s="109">
        <f t="shared" si="354"/>
        <v>0.66666666666666663</v>
      </c>
      <c r="L1225" s="109">
        <f t="shared" si="354"/>
        <v>0.5</v>
      </c>
      <c r="M1225" s="109">
        <f t="shared" si="354"/>
        <v>0.59999997764825852</v>
      </c>
      <c r="N1225" s="416">
        <f t="shared" si="354"/>
        <v>0.39999998509883905</v>
      </c>
      <c r="O1225" s="109">
        <f t="shared" si="354"/>
        <v>0.5</v>
      </c>
      <c r="P1225" s="109">
        <f t="shared" si="354"/>
        <v>0.39999998509883905</v>
      </c>
      <c r="Q1225" s="109">
        <f t="shared" si="354"/>
        <v>0.5</v>
      </c>
      <c r="R1225" s="109">
        <f t="shared" si="354"/>
        <v>0.5</v>
      </c>
      <c r="S1225" s="109">
        <f t="shared" si="354"/>
        <v>0.66666666666666663</v>
      </c>
      <c r="T1225" s="109">
        <f t="shared" si="354"/>
        <v>0.5</v>
      </c>
      <c r="U1225" s="109">
        <f t="shared" si="354"/>
        <v>0.66666666666666663</v>
      </c>
      <c r="V1225" s="416">
        <f t="shared" si="354"/>
        <v>0.66666666666666663</v>
      </c>
      <c r="W1225" s="109">
        <f t="shared" si="354"/>
        <v>0.66666666666666663</v>
      </c>
      <c r="X1225" s="109">
        <f t="shared" si="354"/>
        <v>0.66666666666666663</v>
      </c>
      <c r="Y1225" s="109">
        <f t="shared" si="354"/>
        <v>0.66666666666666663</v>
      </c>
      <c r="Z1225" s="109">
        <f t="shared" si="354"/>
        <v>1</v>
      </c>
      <c r="AA1225" s="109">
        <f t="shared" si="354"/>
        <v>1</v>
      </c>
      <c r="AB1225" s="109">
        <f t="shared" si="354"/>
        <v>0.66666666666666663</v>
      </c>
      <c r="AC1225" s="121">
        <f t="shared" si="354"/>
        <v>0.64473683736480536</v>
      </c>
    </row>
    <row r="1226" spans="1:31">
      <c r="A1226" s="2091" t="s">
        <v>102</v>
      </c>
      <c r="B1226" s="2116" t="s">
        <v>31</v>
      </c>
      <c r="C1226" s="10" t="s">
        <v>484</v>
      </c>
      <c r="D1226" s="10"/>
      <c r="E1226" s="184"/>
      <c r="F1226" s="184"/>
      <c r="G1226" s="184"/>
      <c r="H1226" s="476"/>
      <c r="I1226" s="184"/>
      <c r="J1226" s="184"/>
      <c r="K1226" s="184"/>
      <c r="L1226" s="184"/>
      <c r="M1226" s="184"/>
      <c r="N1226" s="476"/>
      <c r="O1226" s="184"/>
      <c r="P1226" s="184"/>
      <c r="Q1226" s="184"/>
      <c r="R1226" s="184"/>
      <c r="S1226" s="184"/>
      <c r="T1226" s="184"/>
      <c r="U1226" s="184"/>
      <c r="V1226" s="476"/>
      <c r="W1226" s="184"/>
      <c r="X1226" s="184"/>
      <c r="Y1226" s="184"/>
      <c r="Z1226" s="184"/>
      <c r="AA1226" s="184"/>
      <c r="AB1226" s="184"/>
      <c r="AC1226" s="187"/>
    </row>
    <row r="1227" spans="1:31">
      <c r="A1227" s="2149"/>
      <c r="B1227" s="2186"/>
      <c r="C1227" s="11" t="s">
        <v>485</v>
      </c>
      <c r="D1227" s="11"/>
      <c r="E1227" s="183"/>
      <c r="F1227" s="183"/>
      <c r="G1227" s="183"/>
      <c r="H1227" s="477"/>
      <c r="I1227" s="183"/>
      <c r="J1227" s="183"/>
      <c r="K1227" s="183"/>
      <c r="L1227" s="183"/>
      <c r="M1227" s="183"/>
      <c r="N1227" s="477"/>
      <c r="O1227" s="183"/>
      <c r="P1227" s="183"/>
      <c r="Q1227" s="183"/>
      <c r="R1227" s="183"/>
      <c r="S1227" s="183"/>
      <c r="T1227" s="183"/>
      <c r="U1227" s="183"/>
      <c r="V1227" s="477"/>
      <c r="W1227" s="183"/>
      <c r="X1227" s="183"/>
      <c r="Y1227" s="183"/>
      <c r="Z1227" s="183"/>
      <c r="AA1227" s="183"/>
      <c r="AB1227" s="183"/>
      <c r="AC1227" s="188"/>
    </row>
    <row r="1228" spans="1:31">
      <c r="A1228" s="2149"/>
      <c r="B1228" s="2186"/>
      <c r="C1228" s="11" t="s">
        <v>8</v>
      </c>
      <c r="D1228" s="11"/>
      <c r="E1228" s="183"/>
      <c r="F1228" s="183"/>
      <c r="G1228" s="183"/>
      <c r="H1228" s="477"/>
      <c r="I1228" s="183"/>
      <c r="J1228" s="183"/>
      <c r="K1228" s="183"/>
      <c r="L1228" s="183"/>
      <c r="M1228" s="183"/>
      <c r="N1228" s="477"/>
      <c r="O1228" s="183"/>
      <c r="P1228" s="183"/>
      <c r="Q1228" s="183"/>
      <c r="R1228" s="183"/>
      <c r="S1228" s="183"/>
      <c r="T1228" s="183"/>
      <c r="U1228" s="183"/>
      <c r="V1228" s="477"/>
      <c r="W1228" s="183"/>
      <c r="X1228" s="183"/>
      <c r="Y1228" s="183"/>
      <c r="Z1228" s="183"/>
      <c r="AA1228" s="183"/>
      <c r="AB1228" s="183"/>
      <c r="AC1228" s="188"/>
    </row>
    <row r="1229" spans="1:31" ht="13.5" thickBot="1">
      <c r="A1229" s="2150"/>
      <c r="B1229" s="2187"/>
      <c r="C1229" s="46" t="s">
        <v>16</v>
      </c>
      <c r="D1229" s="46"/>
      <c r="E1229" s="189"/>
      <c r="F1229" s="189"/>
      <c r="G1229" s="189"/>
      <c r="H1229" s="478"/>
      <c r="I1229" s="189"/>
      <c r="J1229" s="189"/>
      <c r="K1229" s="189"/>
      <c r="L1229" s="189"/>
      <c r="M1229" s="189"/>
      <c r="N1229" s="478"/>
      <c r="O1229" s="189"/>
      <c r="P1229" s="189"/>
      <c r="Q1229" s="189"/>
      <c r="R1229" s="189"/>
      <c r="S1229" s="189"/>
      <c r="T1229" s="189"/>
      <c r="U1229" s="189"/>
      <c r="V1229" s="478"/>
      <c r="W1229" s="189"/>
      <c r="X1229" s="189"/>
      <c r="Y1229" s="189"/>
      <c r="Z1229" s="189"/>
      <c r="AA1229" s="189"/>
      <c r="AB1229" s="189"/>
      <c r="AC1229" s="193"/>
    </row>
    <row r="1230" spans="1:31">
      <c r="A1230" s="2091" t="s">
        <v>120</v>
      </c>
      <c r="B1230" s="2116" t="s">
        <v>381</v>
      </c>
      <c r="C1230" s="10" t="s">
        <v>484</v>
      </c>
      <c r="D1230" s="1015" t="s">
        <v>466</v>
      </c>
      <c r="E1230" s="2348">
        <v>0.23000000417232513</v>
      </c>
      <c r="F1230" s="2348">
        <v>0.2199999988079071</v>
      </c>
      <c r="G1230" s="2348">
        <v>0.2199999988079071</v>
      </c>
      <c r="H1230" s="2352">
        <v>0.2199999988079071</v>
      </c>
      <c r="I1230" s="2348">
        <v>0.20999999344348907</v>
      </c>
      <c r="J1230" s="2348">
        <v>0.23000000417232513</v>
      </c>
      <c r="K1230" s="2348">
        <v>0.31000000238418579</v>
      </c>
      <c r="L1230" s="2348">
        <v>0.30000001192092896</v>
      </c>
      <c r="M1230" s="2348">
        <v>0.30000001192092896</v>
      </c>
      <c r="N1230" s="2352">
        <v>0.33000001311302185</v>
      </c>
      <c r="O1230" s="2348">
        <v>0.31999999284744263</v>
      </c>
      <c r="P1230" s="2348">
        <v>0.34000000357627869</v>
      </c>
      <c r="Q1230" s="2348">
        <v>0.34999999403953552</v>
      </c>
      <c r="R1230" s="2348">
        <v>0.33000001311302185</v>
      </c>
      <c r="S1230" s="2348">
        <v>0.36000001430511475</v>
      </c>
      <c r="T1230" s="2348">
        <v>0.34000000357627869</v>
      </c>
      <c r="U1230" s="2348">
        <v>0.31000000238418579</v>
      </c>
      <c r="V1230" s="2352">
        <v>0.33000001311302185</v>
      </c>
      <c r="W1230" s="2348">
        <v>0.38999998569488525</v>
      </c>
      <c r="X1230" s="2348">
        <v>0.40000000596046448</v>
      </c>
      <c r="Y1230" s="2348">
        <v>0.36000001430511475</v>
      </c>
      <c r="Z1230" s="2348">
        <v>0.34000000357627869</v>
      </c>
      <c r="AA1230" s="2348">
        <v>0.2800000011920929</v>
      </c>
      <c r="AB1230" s="2348">
        <v>0.25</v>
      </c>
      <c r="AC1230" s="120">
        <f>SUM(E1230:AB1230)</f>
        <v>7.270000085234642</v>
      </c>
      <c r="AD1230" s="658"/>
    </row>
    <row r="1231" spans="1:31">
      <c r="A1231" s="2149"/>
      <c r="B1231" s="2186"/>
      <c r="C1231" s="11" t="s">
        <v>485</v>
      </c>
      <c r="D1231" s="1005" t="s">
        <v>466</v>
      </c>
      <c r="E1231" s="1398">
        <v>7.0000000298023224E-2</v>
      </c>
      <c r="F1231" s="1398">
        <v>7.0000000298023224E-2</v>
      </c>
      <c r="G1231" s="1398">
        <v>7.0000000298023224E-2</v>
      </c>
      <c r="H1231" s="1974">
        <v>7.9999998211860657E-2</v>
      </c>
      <c r="I1231" s="1398">
        <v>7.0000000298023224E-2</v>
      </c>
      <c r="J1231" s="1398">
        <v>7.0000000298023224E-2</v>
      </c>
      <c r="K1231" s="1398">
        <v>7.0000000298023224E-2</v>
      </c>
      <c r="L1231" s="1398">
        <v>7.0000000298023224E-2</v>
      </c>
      <c r="M1231" s="1398">
        <v>7.0000000298023224E-2</v>
      </c>
      <c r="N1231" s="1974">
        <v>7.9999998211860657E-2</v>
      </c>
      <c r="O1231" s="1398">
        <v>7.0000000298023224E-2</v>
      </c>
      <c r="P1231" s="1398">
        <v>7.9999998211860657E-2</v>
      </c>
      <c r="Q1231" s="1398">
        <v>7.9999998211860657E-2</v>
      </c>
      <c r="R1231" s="1398">
        <v>7.0000000298023224E-2</v>
      </c>
      <c r="S1231" s="1398">
        <v>7.0000000298023224E-2</v>
      </c>
      <c r="T1231" s="1398">
        <v>7.0000000298023224E-2</v>
      </c>
      <c r="U1231" s="1398">
        <v>7.0000000298023224E-2</v>
      </c>
      <c r="V1231" s="1974">
        <v>7.0000000298023224E-2</v>
      </c>
      <c r="W1231" s="1398">
        <v>7.9999998211860657E-2</v>
      </c>
      <c r="X1231" s="1398">
        <v>7.9999998211860657E-2</v>
      </c>
      <c r="Y1231" s="1398">
        <v>7.0000000298023224E-2</v>
      </c>
      <c r="Z1231" s="1398">
        <v>7.0000000298023224E-2</v>
      </c>
      <c r="AA1231" s="1398">
        <v>7.0000000298023224E-2</v>
      </c>
      <c r="AB1231" s="1398">
        <v>7.9999998211860657E-2</v>
      </c>
      <c r="AC1231" s="123">
        <f>SUM(E1231:AB1231)</f>
        <v>1.7499999925494194</v>
      </c>
      <c r="AD1231" s="658"/>
    </row>
    <row r="1232" spans="1:31">
      <c r="A1232" s="2149"/>
      <c r="B1232" s="2186"/>
      <c r="C1232" s="11" t="s">
        <v>8</v>
      </c>
      <c r="D1232" s="1005" t="s">
        <v>466</v>
      </c>
      <c r="E1232" s="1734">
        <v>23</v>
      </c>
      <c r="F1232" s="1734">
        <v>21</v>
      </c>
      <c r="G1232" s="1734">
        <v>21</v>
      </c>
      <c r="H1232" s="1904">
        <v>21</v>
      </c>
      <c r="I1232" s="1734">
        <v>20</v>
      </c>
      <c r="J1232" s="1734">
        <v>22</v>
      </c>
      <c r="K1232" s="1734">
        <v>29</v>
      </c>
      <c r="L1232" s="1734">
        <v>28</v>
      </c>
      <c r="M1232" s="1734">
        <v>30</v>
      </c>
      <c r="N1232" s="1904">
        <v>32</v>
      </c>
      <c r="O1232" s="1734">
        <v>31</v>
      </c>
      <c r="P1232" s="1734">
        <v>35</v>
      </c>
      <c r="Q1232" s="1734">
        <v>33</v>
      </c>
      <c r="R1232" s="1734">
        <v>33</v>
      </c>
      <c r="S1232" s="1734">
        <v>35</v>
      </c>
      <c r="T1232" s="1734">
        <v>34</v>
      </c>
      <c r="U1232" s="1734">
        <v>30</v>
      </c>
      <c r="V1232" s="1904">
        <v>33</v>
      </c>
      <c r="W1232" s="1734">
        <v>37</v>
      </c>
      <c r="X1232" s="1734">
        <v>38</v>
      </c>
      <c r="Y1232" s="1734">
        <v>35</v>
      </c>
      <c r="Z1232" s="1734">
        <v>35</v>
      </c>
      <c r="AA1232" s="1734">
        <v>27</v>
      </c>
      <c r="AB1232" s="1734">
        <v>24</v>
      </c>
      <c r="AC1232" s="123"/>
    </row>
    <row r="1233" spans="1:31" ht="13.5" thickBot="1">
      <c r="A1233" s="2153"/>
      <c r="B1233" s="2354"/>
      <c r="C1233" s="45" t="s">
        <v>16</v>
      </c>
      <c r="D1233" s="1009"/>
      <c r="E1233" s="125">
        <f t="shared" ref="E1233:AC1233" si="355">E1231/E1230</f>
        <v>0.30434782186167458</v>
      </c>
      <c r="F1233" s="125">
        <f t="shared" si="355"/>
        <v>0.31818182126057049</v>
      </c>
      <c r="G1233" s="125">
        <f t="shared" si="355"/>
        <v>0.31818182126057049</v>
      </c>
      <c r="H1233" s="438">
        <f t="shared" si="355"/>
        <v>0.36363635747885897</v>
      </c>
      <c r="I1233" s="125">
        <f t="shared" si="355"/>
        <v>0.33333334515965213</v>
      </c>
      <c r="J1233" s="125">
        <f t="shared" si="355"/>
        <v>0.30434782186167458</v>
      </c>
      <c r="K1233" s="125">
        <f t="shared" si="355"/>
        <v>0.2258064508376087</v>
      </c>
      <c r="L1233" s="125">
        <f t="shared" si="355"/>
        <v>0.23333332505491078</v>
      </c>
      <c r="M1233" s="125">
        <f t="shared" si="355"/>
        <v>0.23333332505491078</v>
      </c>
      <c r="N1233" s="438">
        <f t="shared" si="355"/>
        <v>0.24242422737256505</v>
      </c>
      <c r="O1233" s="125">
        <f t="shared" si="355"/>
        <v>0.21875000582076623</v>
      </c>
      <c r="P1233" s="125">
        <f t="shared" si="355"/>
        <v>0.23529410991289221</v>
      </c>
      <c r="Q1233" s="125">
        <f t="shared" si="355"/>
        <v>0.22857142735500724</v>
      </c>
      <c r="R1233" s="125">
        <f t="shared" si="355"/>
        <v>0.21212120459537342</v>
      </c>
      <c r="S1233" s="125">
        <f t="shared" si="355"/>
        <v>0.19444443754575899</v>
      </c>
      <c r="T1233" s="125">
        <f t="shared" si="355"/>
        <v>0.20588235165214869</v>
      </c>
      <c r="U1233" s="125">
        <f t="shared" si="355"/>
        <v>0.2258064508376087</v>
      </c>
      <c r="V1233" s="438">
        <f t="shared" si="355"/>
        <v>0.21212120459537342</v>
      </c>
      <c r="W1233" s="125">
        <f t="shared" si="355"/>
        <v>0.20512820806729029</v>
      </c>
      <c r="X1233" s="125">
        <f t="shared" si="355"/>
        <v>0.19999999254941953</v>
      </c>
      <c r="Y1233" s="125">
        <f t="shared" si="355"/>
        <v>0.19444443754575899</v>
      </c>
      <c r="Z1233" s="125">
        <f t="shared" si="355"/>
        <v>0.20588235165214869</v>
      </c>
      <c r="AA1233" s="125">
        <f t="shared" si="355"/>
        <v>0.25</v>
      </c>
      <c r="AB1233" s="125">
        <f t="shared" si="355"/>
        <v>0.31999999284744263</v>
      </c>
      <c r="AC1233" s="121">
        <f t="shared" si="355"/>
        <v>0.24071526437856122</v>
      </c>
    </row>
    <row r="1234" spans="1:31">
      <c r="A1234" s="2123" t="s">
        <v>105</v>
      </c>
      <c r="B1234" s="2227" t="s">
        <v>674</v>
      </c>
      <c r="C1234" s="63" t="s">
        <v>484</v>
      </c>
      <c r="D1234" s="1010" t="s">
        <v>466</v>
      </c>
      <c r="E1234" s="1359">
        <v>7.0000000298023224E-2</v>
      </c>
      <c r="F1234" s="1359">
        <v>5.9999998658895493E-2</v>
      </c>
      <c r="G1234" s="1359">
        <v>5.9999998658895493E-2</v>
      </c>
      <c r="H1234" s="1969">
        <v>9.0000003576278687E-2</v>
      </c>
      <c r="I1234" s="1359">
        <v>7.0000000298023224E-2</v>
      </c>
      <c r="J1234" s="1359">
        <v>7.9999998211860657E-2</v>
      </c>
      <c r="K1234" s="1359">
        <v>0.12999999523162842</v>
      </c>
      <c r="L1234" s="1359">
        <v>9.0000003576278687E-2</v>
      </c>
      <c r="M1234" s="1359">
        <v>0.11999999731779099</v>
      </c>
      <c r="N1234" s="1969">
        <v>0.15999999642372131</v>
      </c>
      <c r="O1234" s="1359">
        <v>0.11999999731779099</v>
      </c>
      <c r="P1234" s="1359">
        <v>0.11999999731779099</v>
      </c>
      <c r="Q1234" s="1359">
        <v>0.11999999731779099</v>
      </c>
      <c r="R1234" s="1359">
        <v>0.10000000149011612</v>
      </c>
      <c r="S1234" s="1359">
        <v>0.10000000149011612</v>
      </c>
      <c r="T1234" s="1359">
        <v>9.0000003576278687E-2</v>
      </c>
      <c r="U1234" s="1359">
        <v>9.0000003576278687E-2</v>
      </c>
      <c r="V1234" s="1969">
        <v>9.0000003576278687E-2</v>
      </c>
      <c r="W1234" s="1359">
        <v>0.11999999731779099</v>
      </c>
      <c r="X1234" s="1359">
        <v>0.10999999940395355</v>
      </c>
      <c r="Y1234" s="1359">
        <v>0.10999999940395355</v>
      </c>
      <c r="Z1234" s="1359">
        <v>0.10999999940395355</v>
      </c>
      <c r="AA1234" s="1359">
        <v>7.9999998211860657E-2</v>
      </c>
      <c r="AB1234" s="1359">
        <v>7.0000000298023224E-2</v>
      </c>
      <c r="AC1234" s="123">
        <f>SUM(E1234:AB1234)</f>
        <v>2.359999991953373</v>
      </c>
      <c r="AD1234" s="4">
        <f>MAX(E1234:AB1234)</f>
        <v>0.15999999642372131</v>
      </c>
      <c r="AE1234" s="4">
        <f>MIN(E1234:AB1234)</f>
        <v>5.9999998658895493E-2</v>
      </c>
    </row>
    <row r="1235" spans="1:31">
      <c r="A1235" s="2149"/>
      <c r="B1235" s="2186"/>
      <c r="C1235" s="11" t="s">
        <v>485</v>
      </c>
      <c r="D1235" s="1005" t="s">
        <v>466</v>
      </c>
      <c r="E1235" s="1347">
        <v>2.9999999329447746E-2</v>
      </c>
      <c r="F1235" s="1347">
        <v>2.9999999329447746E-2</v>
      </c>
      <c r="G1235" s="1347">
        <v>2.9999999329447746E-2</v>
      </c>
      <c r="H1235" s="1974">
        <v>2.9999999329447746E-2</v>
      </c>
      <c r="I1235" s="1347">
        <v>2.9999999329447746E-2</v>
      </c>
      <c r="J1235" s="1347">
        <v>2.9999999329447746E-2</v>
      </c>
      <c r="K1235" s="1347">
        <v>5.000000074505806E-2</v>
      </c>
      <c r="L1235" s="1347">
        <v>2.9999999329447746E-2</v>
      </c>
      <c r="M1235" s="1347">
        <v>2.9999999329447746E-2</v>
      </c>
      <c r="N1235" s="1974">
        <v>5.000000074505806E-2</v>
      </c>
      <c r="O1235" s="1347">
        <v>1.9999999552965164E-2</v>
      </c>
      <c r="P1235" s="1347">
        <v>2.9999999329447746E-2</v>
      </c>
      <c r="Q1235" s="1347">
        <v>2.9999999329447746E-2</v>
      </c>
      <c r="R1235" s="1347">
        <v>2.9999999329447746E-2</v>
      </c>
      <c r="S1235" s="1347">
        <v>2.9999999329447746E-2</v>
      </c>
      <c r="T1235" s="1347">
        <v>2.9999999329447746E-2</v>
      </c>
      <c r="U1235" s="1347">
        <v>1.9999999552965164E-2</v>
      </c>
      <c r="V1235" s="1974">
        <v>2.9999999329447746E-2</v>
      </c>
      <c r="W1235" s="1347">
        <v>2.9999999329447746E-2</v>
      </c>
      <c r="X1235" s="1347">
        <v>2.9999999329447746E-2</v>
      </c>
      <c r="Y1235" s="1347">
        <v>2.9999999329447746E-2</v>
      </c>
      <c r="Z1235" s="1347">
        <v>3.9999999105930328E-2</v>
      </c>
      <c r="AA1235" s="1347">
        <v>2.9999999329447746E-2</v>
      </c>
      <c r="AB1235" s="1347">
        <v>2.9999999329447746E-2</v>
      </c>
      <c r="AC1235" s="123">
        <f>SUM(E1235:AB1235)</f>
        <v>0.74999998696148396</v>
      </c>
    </row>
    <row r="1236" spans="1:31">
      <c r="A1236" s="2149"/>
      <c r="B1236" s="2186"/>
      <c r="C1236" s="11" t="s">
        <v>8</v>
      </c>
      <c r="D1236" s="1005" t="s">
        <v>466</v>
      </c>
      <c r="E1236" s="1346">
        <v>9</v>
      </c>
      <c r="F1236" s="1346">
        <v>10</v>
      </c>
      <c r="G1236" s="1346">
        <v>9</v>
      </c>
      <c r="H1236" s="1904">
        <v>13</v>
      </c>
      <c r="I1236" s="1346">
        <v>11</v>
      </c>
      <c r="J1236" s="1346">
        <v>13</v>
      </c>
      <c r="K1236" s="1346">
        <v>18</v>
      </c>
      <c r="L1236" s="1346">
        <v>13</v>
      </c>
      <c r="M1236" s="1346">
        <v>17</v>
      </c>
      <c r="N1236" s="1904">
        <v>24</v>
      </c>
      <c r="O1236" s="1346">
        <v>17</v>
      </c>
      <c r="P1236" s="1346">
        <v>17</v>
      </c>
      <c r="Q1236" s="1346">
        <v>18</v>
      </c>
      <c r="R1236" s="1346">
        <v>13</v>
      </c>
      <c r="S1236" s="1346">
        <v>15</v>
      </c>
      <c r="T1236" s="1346">
        <v>14</v>
      </c>
      <c r="U1236" s="1346">
        <v>13</v>
      </c>
      <c r="V1236" s="1904">
        <v>12</v>
      </c>
      <c r="W1236" s="1346">
        <v>17</v>
      </c>
      <c r="X1236" s="1346">
        <v>16</v>
      </c>
      <c r="Y1236" s="1346">
        <v>15</v>
      </c>
      <c r="Z1236" s="1346">
        <v>16</v>
      </c>
      <c r="AA1236" s="1346">
        <v>12</v>
      </c>
      <c r="AB1236" s="1346">
        <v>11</v>
      </c>
      <c r="AC1236" s="123"/>
    </row>
    <row r="1237" spans="1:31" ht="13.5" thickBot="1">
      <c r="A1237" s="2150"/>
      <c r="B1237" s="2187"/>
      <c r="C1237" s="46" t="s">
        <v>16</v>
      </c>
      <c r="D1237" s="1005"/>
      <c r="E1237" s="109">
        <f t="shared" ref="E1237:AC1237" si="356">E1235/E1234</f>
        <v>0.42857141716747871</v>
      </c>
      <c r="F1237" s="109">
        <f t="shared" si="356"/>
        <v>0.5</v>
      </c>
      <c r="G1237" s="109">
        <f t="shared" si="356"/>
        <v>0.5</v>
      </c>
      <c r="H1237" s="416">
        <f t="shared" si="356"/>
        <v>0.33333331263727695</v>
      </c>
      <c r="I1237" s="109">
        <f t="shared" si="356"/>
        <v>0.42857141716747871</v>
      </c>
      <c r="J1237" s="109">
        <f t="shared" si="356"/>
        <v>0.375</v>
      </c>
      <c r="K1237" s="109">
        <f t="shared" si="356"/>
        <v>0.38461540445420944</v>
      </c>
      <c r="L1237" s="109">
        <f t="shared" si="356"/>
        <v>0.33333331263727695</v>
      </c>
      <c r="M1237" s="109">
        <f t="shared" si="356"/>
        <v>0.25</v>
      </c>
      <c r="N1237" s="416">
        <f t="shared" si="356"/>
        <v>0.31250001164153246</v>
      </c>
      <c r="O1237" s="109">
        <f t="shared" si="356"/>
        <v>0.16666666666666666</v>
      </c>
      <c r="P1237" s="109">
        <f t="shared" si="356"/>
        <v>0.25</v>
      </c>
      <c r="Q1237" s="109">
        <f t="shared" si="356"/>
        <v>0.25</v>
      </c>
      <c r="R1237" s="109">
        <f t="shared" si="356"/>
        <v>0.29999998882412926</v>
      </c>
      <c r="S1237" s="109">
        <f t="shared" si="356"/>
        <v>0.29999998882412926</v>
      </c>
      <c r="T1237" s="109">
        <f t="shared" si="356"/>
        <v>0.33333331263727695</v>
      </c>
      <c r="U1237" s="109">
        <f t="shared" si="356"/>
        <v>0.2222222084248513</v>
      </c>
      <c r="V1237" s="416">
        <f t="shared" si="356"/>
        <v>0.33333331263727695</v>
      </c>
      <c r="W1237" s="109">
        <f t="shared" si="356"/>
        <v>0.25</v>
      </c>
      <c r="X1237" s="109">
        <f t="shared" si="356"/>
        <v>0.27272726810914422</v>
      </c>
      <c r="Y1237" s="109">
        <f t="shared" si="356"/>
        <v>0.27272726810914422</v>
      </c>
      <c r="Z1237" s="109">
        <f t="shared" si="356"/>
        <v>0.36363635747885897</v>
      </c>
      <c r="AA1237" s="109">
        <f t="shared" si="356"/>
        <v>0.375</v>
      </c>
      <c r="AB1237" s="109">
        <f t="shared" si="356"/>
        <v>0.42857141716747871</v>
      </c>
      <c r="AC1237" s="121">
        <f t="shared" si="356"/>
        <v>0.31779660572825202</v>
      </c>
    </row>
    <row r="1238" spans="1:31" s="157" customFormat="1">
      <c r="A1238" s="52"/>
      <c r="B1238" s="49" t="s">
        <v>18</v>
      </c>
      <c r="C1238" s="10" t="s">
        <v>484</v>
      </c>
      <c r="D1238" s="1010" t="s">
        <v>507</v>
      </c>
      <c r="E1238" s="334">
        <v>5.999999999949068E-4</v>
      </c>
      <c r="F1238" s="334">
        <v>1.000000000003638E-3</v>
      </c>
      <c r="G1238" s="334">
        <v>1.000000000003638E-3</v>
      </c>
      <c r="H1238" s="445">
        <v>9.9999999998544808E-4</v>
      </c>
      <c r="I1238" s="334">
        <v>1.000000000003638E-3</v>
      </c>
      <c r="J1238" s="334">
        <v>1.000000000003638E-3</v>
      </c>
      <c r="K1238" s="334">
        <v>1.000000000003638E-3</v>
      </c>
      <c r="L1238" s="334">
        <v>1.000000000003638E-3</v>
      </c>
      <c r="M1238" s="334">
        <v>9.9999999998544808E-4</v>
      </c>
      <c r="N1238" s="445">
        <v>1.000000000003638E-3</v>
      </c>
      <c r="O1238" s="334">
        <v>1.000000000003638E-3</v>
      </c>
      <c r="P1238" s="334">
        <v>1.000000000003638E-3</v>
      </c>
      <c r="Q1238" s="334">
        <v>1.000000000003638E-3</v>
      </c>
      <c r="R1238" s="334">
        <v>9.9999999998544808E-4</v>
      </c>
      <c r="S1238" s="334">
        <v>1.000000000003638E-3</v>
      </c>
      <c r="T1238" s="334">
        <v>3.6000000000058208E-3</v>
      </c>
      <c r="U1238" s="334">
        <v>4.9999999999272404E-4</v>
      </c>
      <c r="V1238" s="445">
        <v>4.0000000000873115E-4</v>
      </c>
      <c r="W1238" s="334">
        <v>6.9999999999708967E-4</v>
      </c>
      <c r="X1238" s="334">
        <v>2.0000000000436558E-4</v>
      </c>
      <c r="Y1238" s="334">
        <v>1.9999999998617567E-4</v>
      </c>
      <c r="Z1238" s="334">
        <v>2.0000000000436558E-4</v>
      </c>
      <c r="AA1238" s="334">
        <v>2.0000000000436558E-4</v>
      </c>
      <c r="AB1238" s="334">
        <v>2.0000000000436558E-4</v>
      </c>
      <c r="AC1238" s="274">
        <f>SUM(E1238:AB1238)</f>
        <v>2.0799999999999281E-2</v>
      </c>
      <c r="AD1238" s="571">
        <f>MAX(E1238:AB1238)</f>
        <v>3.6000000000058208E-3</v>
      </c>
    </row>
    <row r="1239" spans="1:31" s="157" customFormat="1" ht="13.5" thickBot="1">
      <c r="A1239" s="53"/>
      <c r="B1239" s="51" t="s">
        <v>19</v>
      </c>
      <c r="C1239" s="45" t="s">
        <v>484</v>
      </c>
      <c r="D1239" s="1009" t="s">
        <v>507</v>
      </c>
      <c r="E1239" s="358">
        <v>2.0000000000001705E-3</v>
      </c>
      <c r="F1239" s="358">
        <v>5.0000000000000001E-3</v>
      </c>
      <c r="G1239" s="358">
        <v>5.0000000000000001E-3</v>
      </c>
      <c r="H1239" s="455">
        <v>1.9999999999998864E-3</v>
      </c>
      <c r="I1239" s="358">
        <v>3.0000000000001137E-3</v>
      </c>
      <c r="J1239" s="358">
        <v>4.0000000000000573E-3</v>
      </c>
      <c r="K1239" s="358">
        <v>5.9999999999999429E-3</v>
      </c>
      <c r="L1239" s="358">
        <v>4.0000000000000573E-3</v>
      </c>
      <c r="M1239" s="358">
        <v>2.9999999999998296E-3</v>
      </c>
      <c r="N1239" s="455">
        <v>3.0000000000001137E-3</v>
      </c>
      <c r="O1239" s="358">
        <v>2.9999999999998296E-3</v>
      </c>
      <c r="P1239" s="358">
        <v>3.0000000000001137E-3</v>
      </c>
      <c r="Q1239" s="358">
        <v>3.0000000000001137E-3</v>
      </c>
      <c r="R1239" s="358">
        <v>2.9999999999998296E-3</v>
      </c>
      <c r="S1239" s="358">
        <v>3.0000000000001137E-3</v>
      </c>
      <c r="T1239" s="358">
        <v>2.9999999999998296E-3</v>
      </c>
      <c r="U1239" s="358">
        <v>3.0000000000001137E-3</v>
      </c>
      <c r="V1239" s="455">
        <v>2.5000000000000001E-3</v>
      </c>
      <c r="W1239" s="358">
        <v>2.2999999999998976E-3</v>
      </c>
      <c r="X1239" s="358">
        <v>2.0000000000010233E-4</v>
      </c>
      <c r="Y1239" s="358">
        <v>6.0000000000002272E-4</v>
      </c>
      <c r="Z1239" s="358">
        <v>3.4000000000000341E-3</v>
      </c>
      <c r="AA1239" s="358">
        <v>2.8000000000000112E-3</v>
      </c>
      <c r="AB1239" s="358">
        <v>9.0000000000003413E-4</v>
      </c>
      <c r="AC1239" s="276">
        <f>SUM(E1239:AB1239)</f>
        <v>7.0700000000000207E-2</v>
      </c>
      <c r="AD1239" s="571">
        <f>MAX(E1239:AB1239)</f>
        <v>5.9999999999999429E-3</v>
      </c>
    </row>
    <row r="1240" spans="1:31" s="658" customFormat="1" ht="10.5" customHeight="1">
      <c r="A1240" s="2155" t="s">
        <v>152</v>
      </c>
      <c r="B1240" s="2156"/>
      <c r="C1240" s="63" t="s">
        <v>484</v>
      </c>
      <c r="D1240" s="63"/>
      <c r="E1240" s="111">
        <f>E1186+E1190+E1194+E1198+E1202+E1206+E1210+E1214+E1218+E1222+E1226+E1230+E1234</f>
        <v>1.2400000058114529</v>
      </c>
      <c r="F1240" s="111">
        <f t="shared" ref="F1240:AC1241" si="357">F1186+F1190+F1194+F1198+F1202+F1206+F1210+F1214+F1218+F1222+F1226+F1230+F1234</f>
        <v>1.1899999883025885</v>
      </c>
      <c r="G1240" s="111">
        <f t="shared" si="357"/>
        <v>1.1300000008195639</v>
      </c>
      <c r="H1240" s="436">
        <f t="shared" si="357"/>
        <v>1.1899999808520079</v>
      </c>
      <c r="I1240" s="111">
        <f t="shared" si="357"/>
        <v>1.1800000127404928</v>
      </c>
      <c r="J1240" s="111">
        <f t="shared" si="357"/>
        <v>1.2700000125914812</v>
      </c>
      <c r="K1240" s="111">
        <f t="shared" si="357"/>
        <v>1.5699999872595072</v>
      </c>
      <c r="L1240" s="111">
        <f t="shared" si="357"/>
        <v>1.6000000163912773</v>
      </c>
      <c r="M1240" s="111">
        <f t="shared" si="357"/>
        <v>1.6600000075995922</v>
      </c>
      <c r="N1240" s="436">
        <f t="shared" si="357"/>
        <v>1.790000032633543</v>
      </c>
      <c r="O1240" s="111">
        <f t="shared" si="357"/>
        <v>1.6599999703466892</v>
      </c>
      <c r="P1240" s="111">
        <f t="shared" si="357"/>
        <v>1.7500000223517418</v>
      </c>
      <c r="Q1240" s="111">
        <f t="shared" si="357"/>
        <v>1.8199999965727329</v>
      </c>
      <c r="R1240" s="111">
        <f t="shared" si="357"/>
        <v>1.7799999974668026</v>
      </c>
      <c r="S1240" s="111">
        <f t="shared" si="357"/>
        <v>1.8599999938160181</v>
      </c>
      <c r="T1240" s="111">
        <f t="shared" si="357"/>
        <v>1.849999975413084</v>
      </c>
      <c r="U1240" s="111">
        <f t="shared" si="357"/>
        <v>1.7700000237673521</v>
      </c>
      <c r="V1240" s="436">
        <f t="shared" si="357"/>
        <v>1.8199999947100878</v>
      </c>
      <c r="W1240" s="111">
        <f t="shared" si="357"/>
        <v>1.8999999668449163</v>
      </c>
      <c r="X1240" s="111">
        <f t="shared" si="357"/>
        <v>1.9199999962002039</v>
      </c>
      <c r="Y1240" s="111">
        <f t="shared" si="357"/>
        <v>1.8700000029057264</v>
      </c>
      <c r="Z1240" s="111">
        <f t="shared" si="357"/>
        <v>1.6799999997019768</v>
      </c>
      <c r="AA1240" s="111">
        <f t="shared" si="357"/>
        <v>1.4700000062584877</v>
      </c>
      <c r="AB1240" s="111">
        <f t="shared" si="357"/>
        <v>1.3100000005215406</v>
      </c>
      <c r="AC1240" s="111">
        <f t="shared" si="357"/>
        <v>38.279999991878867</v>
      </c>
    </row>
    <row r="1241" spans="1:31" s="658" customFormat="1" ht="10.5" customHeight="1" thickBot="1">
      <c r="A1241" s="2157"/>
      <c r="B1241" s="2158"/>
      <c r="C1241" s="45" t="s">
        <v>485</v>
      </c>
      <c r="D1241" s="45"/>
      <c r="E1241" s="125">
        <f>E1187+E1191+E1195+E1199+E1203+E1207+E1211+E1215+E1219+E1223+E1227+E1231+E1235</f>
        <v>0.36999999731779099</v>
      </c>
      <c r="F1241" s="125">
        <f t="shared" si="357"/>
        <v>0.38999999687075615</v>
      </c>
      <c r="G1241" s="125">
        <f t="shared" si="357"/>
        <v>0.36999999731779099</v>
      </c>
      <c r="H1241" s="438">
        <f t="shared" si="357"/>
        <v>0.40999999456107616</v>
      </c>
      <c r="I1241" s="125">
        <f t="shared" si="357"/>
        <v>0.389999995008111</v>
      </c>
      <c r="J1241" s="125">
        <f t="shared" si="357"/>
        <v>0.389999995008111</v>
      </c>
      <c r="K1241" s="125">
        <f t="shared" si="357"/>
        <v>0.39999999850988388</v>
      </c>
      <c r="L1241" s="125">
        <f t="shared" si="357"/>
        <v>0.39999999478459358</v>
      </c>
      <c r="M1241" s="125">
        <f t="shared" si="357"/>
        <v>0.3899999987334013</v>
      </c>
      <c r="N1241" s="438">
        <f t="shared" si="357"/>
        <v>0.41999999992549419</v>
      </c>
      <c r="O1241" s="125">
        <f t="shared" si="357"/>
        <v>0.36999999918043613</v>
      </c>
      <c r="P1241" s="125">
        <f t="shared" si="357"/>
        <v>0.39999999478459358</v>
      </c>
      <c r="Q1241" s="125">
        <f t="shared" si="357"/>
        <v>0.44999999180436134</v>
      </c>
      <c r="R1241" s="125">
        <f t="shared" si="357"/>
        <v>0.40999999269843102</v>
      </c>
      <c r="S1241" s="125">
        <f t="shared" si="357"/>
        <v>0.39999999478459358</v>
      </c>
      <c r="T1241" s="125">
        <f t="shared" si="357"/>
        <v>0.389999995008111</v>
      </c>
      <c r="U1241" s="125">
        <f t="shared" si="357"/>
        <v>0.37999999895691872</v>
      </c>
      <c r="V1241" s="438">
        <f t="shared" si="357"/>
        <v>0.3899999987334013</v>
      </c>
      <c r="W1241" s="125">
        <f t="shared" si="357"/>
        <v>0.42999999411404133</v>
      </c>
      <c r="X1241" s="125">
        <f t="shared" si="357"/>
        <v>0.43999999761581421</v>
      </c>
      <c r="Y1241" s="125">
        <f t="shared" si="357"/>
        <v>0.39999999850988388</v>
      </c>
      <c r="Z1241" s="125">
        <f t="shared" si="357"/>
        <v>0.4199999962002039</v>
      </c>
      <c r="AA1241" s="125">
        <f t="shared" si="357"/>
        <v>0.38000000081956387</v>
      </c>
      <c r="AB1241" s="125">
        <f>AB1187+AB1191+AB1195+AB1199+AB1203+AB1207+AB1211+AB1215+AB1219+AB1223+AB1227+AB1231+AB1235</f>
        <v>0.389999995008111</v>
      </c>
      <c r="AC1241" s="125">
        <f>AC1187+AC1191+AC1195+AC1199+AC1203+AC1207+AC1211+AC1215+AC1219+AC1223+AC1227+AC1231+AC1235</f>
        <v>9.5799999162554741</v>
      </c>
    </row>
    <row r="1242" spans="1:31" s="658" customFormat="1" ht="10.5" customHeight="1">
      <c r="A1242" s="2108" t="s">
        <v>153</v>
      </c>
      <c r="B1242" s="2109"/>
      <c r="C1242" s="12" t="s">
        <v>484</v>
      </c>
      <c r="D1242" s="12"/>
      <c r="E1242" s="108">
        <f t="shared" ref="E1242:AC1243" si="358">E1172+E1176-E1240</f>
        <v>-7.0000048726797104E-2</v>
      </c>
      <c r="F1242" s="108">
        <f t="shared" si="358"/>
        <v>-4.9999943003058434E-2</v>
      </c>
      <c r="G1242" s="108">
        <f t="shared" si="358"/>
        <v>-9.9999960511922836E-3</v>
      </c>
      <c r="H1242" s="415">
        <f t="shared" si="358"/>
        <v>-4.0000004693865776E-2</v>
      </c>
      <c r="I1242" s="108">
        <f t="shared" si="358"/>
        <v>-1.999998651444912E-2</v>
      </c>
      <c r="J1242" s="108">
        <f t="shared" si="358"/>
        <v>-6.0000034049153328E-2</v>
      </c>
      <c r="K1242" s="108">
        <f t="shared" si="358"/>
        <v>-8.9999968186020851E-2</v>
      </c>
      <c r="L1242" s="108">
        <f t="shared" si="358"/>
        <v>-0.1300000473856926</v>
      </c>
      <c r="M1242" s="108">
        <f t="shared" si="358"/>
        <v>-0.10999999567866325</v>
      </c>
      <c r="N1242" s="415">
        <f t="shared" si="358"/>
        <v>-0.1900000087916851</v>
      </c>
      <c r="O1242" s="108">
        <f t="shared" si="358"/>
        <v>-0.10999995842576027</v>
      </c>
      <c r="P1242" s="108">
        <f t="shared" si="358"/>
        <v>-0.13000001758337021</v>
      </c>
      <c r="Q1242" s="108">
        <f t="shared" si="358"/>
        <v>-0.16999996080994606</v>
      </c>
      <c r="R1242" s="108">
        <f t="shared" si="358"/>
        <v>-0.16999998316168785</v>
      </c>
      <c r="S1242" s="108">
        <f t="shared" si="358"/>
        <v>-0.15000001527369022</v>
      </c>
      <c r="T1242" s="108">
        <f t="shared" si="358"/>
        <v>-0.14999998733401299</v>
      </c>
      <c r="U1242" s="108">
        <f t="shared" si="358"/>
        <v>-0.13000003807246685</v>
      </c>
      <c r="V1242" s="415">
        <f t="shared" si="358"/>
        <v>-0.16000002808868885</v>
      </c>
      <c r="W1242" s="108">
        <f t="shared" si="358"/>
        <v>-9.9999954923987389E-2</v>
      </c>
      <c r="X1242" s="108">
        <f t="shared" si="358"/>
        <v>-0.11999998427927494</v>
      </c>
      <c r="Y1242" s="108">
        <f t="shared" si="358"/>
        <v>-0.12000000290572643</v>
      </c>
      <c r="Z1242" s="108">
        <f t="shared" si="358"/>
        <v>-8.0000035464763641E-2</v>
      </c>
      <c r="AA1242" s="108">
        <f t="shared" si="358"/>
        <v>-3.0000008642673492E-2</v>
      </c>
      <c r="AB1242" s="108">
        <f t="shared" si="358"/>
        <v>-4.000001959502697E-2</v>
      </c>
      <c r="AC1242" s="108">
        <f t="shared" si="358"/>
        <v>-2.430000027641654</v>
      </c>
    </row>
    <row r="1243" spans="1:31" s="658" customFormat="1" ht="10.5" customHeight="1" thickBot="1">
      <c r="A1243" s="2110"/>
      <c r="B1243" s="2111"/>
      <c r="C1243" s="9" t="s">
        <v>485</v>
      </c>
      <c r="D1243" s="234"/>
      <c r="E1243" s="111">
        <f t="shared" si="358"/>
        <v>-0.88000000268220901</v>
      </c>
      <c r="F1243" s="111">
        <f t="shared" si="358"/>
        <v>-0.86999998614192009</v>
      </c>
      <c r="G1243" s="111">
        <f t="shared" si="358"/>
        <v>-0.80999999493360519</v>
      </c>
      <c r="H1243" s="436">
        <f t="shared" si="358"/>
        <v>-0.8899999987334013</v>
      </c>
      <c r="I1243" s="111">
        <f t="shared" si="358"/>
        <v>-0.83999999798834324</v>
      </c>
      <c r="J1243" s="111">
        <f t="shared" si="358"/>
        <v>-0.9199999962002039</v>
      </c>
      <c r="K1243" s="111">
        <f t="shared" si="358"/>
        <v>-1.1599999889731407</v>
      </c>
      <c r="L1243" s="111">
        <f t="shared" si="358"/>
        <v>-1.1599999852478504</v>
      </c>
      <c r="M1243" s="111">
        <f t="shared" si="358"/>
        <v>-1.1899999808520079</v>
      </c>
      <c r="N1243" s="436">
        <f t="shared" si="358"/>
        <v>-1.2600000035017729</v>
      </c>
      <c r="O1243" s="111">
        <f t="shared" si="358"/>
        <v>-1.1699999812990427</v>
      </c>
      <c r="P1243" s="111">
        <f t="shared" si="358"/>
        <v>-1.2499999888241291</v>
      </c>
      <c r="Q1243" s="111">
        <f t="shared" si="358"/>
        <v>-1.340000007301569</v>
      </c>
      <c r="R1243" s="111">
        <f t="shared" si="358"/>
        <v>-1.2700000070035458</v>
      </c>
      <c r="S1243" s="111">
        <f t="shared" si="358"/>
        <v>-1.3299999721348286</v>
      </c>
      <c r="T1243" s="111">
        <f t="shared" si="358"/>
        <v>-1.3099999818950891</v>
      </c>
      <c r="U1243" s="111">
        <f t="shared" si="358"/>
        <v>-1.2500000037252903</v>
      </c>
      <c r="V1243" s="436">
        <f t="shared" si="358"/>
        <v>-1.3099999856203794</v>
      </c>
      <c r="W1243" s="111">
        <f t="shared" si="358"/>
        <v>-1.3900000024586916</v>
      </c>
      <c r="X1243" s="111">
        <f t="shared" si="358"/>
        <v>-1.3899999856948853</v>
      </c>
      <c r="Y1243" s="111">
        <f t="shared" si="358"/>
        <v>-1.3000000044703484</v>
      </c>
      <c r="Z1243" s="111">
        <f t="shared" si="358"/>
        <v>-1.2399999890476465</v>
      </c>
      <c r="AA1243" s="111">
        <f t="shared" si="358"/>
        <v>-1.049999987706542</v>
      </c>
      <c r="AB1243" s="111">
        <f t="shared" si="358"/>
        <v>-0.94999999739229679</v>
      </c>
      <c r="AC1243" s="111">
        <f>AC1173+AC1177-AC1241</f>
        <v>-27.529999829828739</v>
      </c>
    </row>
    <row r="1244" spans="1:31" s="32" customFormat="1" ht="10.5" customHeight="1">
      <c r="A1244" s="2167" t="s">
        <v>9</v>
      </c>
      <c r="B1244" s="2168"/>
      <c r="C1244" s="14" t="s">
        <v>484</v>
      </c>
      <c r="D1244" s="14"/>
      <c r="E1244" s="20"/>
      <c r="F1244" s="20"/>
      <c r="G1244" s="20"/>
      <c r="H1244" s="20"/>
      <c r="I1244" s="20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  <c r="W1244" s="20"/>
      <c r="X1244" s="20"/>
      <c r="Y1244" s="20"/>
      <c r="Z1244" s="20"/>
      <c r="AA1244" s="20"/>
      <c r="AB1244" s="20"/>
      <c r="AC1244" s="92"/>
    </row>
    <row r="1245" spans="1:31" s="32" customFormat="1" ht="12" customHeight="1" thickBot="1">
      <c r="A1245" s="2169"/>
      <c r="B1245" s="2170"/>
      <c r="C1245" s="15" t="s">
        <v>485</v>
      </c>
      <c r="D1245" s="15"/>
      <c r="E1245" s="93"/>
      <c r="F1245" s="93"/>
      <c r="G1245" s="93"/>
      <c r="H1245" s="93"/>
      <c r="I1245" s="93"/>
      <c r="J1245" s="93"/>
      <c r="K1245" s="93"/>
      <c r="L1245" s="93"/>
      <c r="M1245" s="93"/>
      <c r="N1245" s="93"/>
      <c r="O1245" s="93"/>
      <c r="P1245" s="93"/>
      <c r="Q1245" s="93"/>
      <c r="R1245" s="93"/>
      <c r="S1245" s="93"/>
      <c r="T1245" s="93"/>
      <c r="U1245" s="93"/>
      <c r="V1245" s="93"/>
      <c r="W1245" s="93"/>
      <c r="X1245" s="93"/>
      <c r="Y1245" s="93"/>
      <c r="Z1245" s="93"/>
      <c r="AA1245" s="93"/>
      <c r="AB1245" s="93"/>
      <c r="AC1245" s="94"/>
    </row>
    <row r="1246" spans="1:31" s="72" customFormat="1" ht="30" customHeight="1" thickBot="1">
      <c r="A1246" s="64"/>
      <c r="B1246" s="71"/>
      <c r="E1246" s="101"/>
      <c r="F1246" s="101"/>
      <c r="G1246" s="101"/>
      <c r="H1246" s="199"/>
      <c r="I1246" s="101"/>
      <c r="J1246" s="101"/>
      <c r="K1246" s="101"/>
      <c r="L1246" s="101"/>
      <c r="M1246" s="101"/>
      <c r="N1246" s="199"/>
      <c r="O1246" s="101"/>
      <c r="P1246" s="101"/>
      <c r="Q1246" s="101"/>
      <c r="R1246" s="101"/>
      <c r="S1246" s="101"/>
      <c r="T1246" s="101"/>
      <c r="U1246" s="101"/>
      <c r="V1246" s="199"/>
      <c r="W1246" s="101"/>
      <c r="X1246" s="101"/>
      <c r="Y1246" s="101"/>
      <c r="Z1246" s="101"/>
      <c r="AA1246" s="101"/>
      <c r="AB1246" s="101"/>
      <c r="AC1246" s="101"/>
    </row>
    <row r="1247" spans="1:31" s="658" customFormat="1" ht="28.5" customHeight="1">
      <c r="A1247" s="133" t="s">
        <v>17</v>
      </c>
      <c r="B1247" s="134" t="s">
        <v>5</v>
      </c>
      <c r="C1247" s="6" t="s">
        <v>14</v>
      </c>
      <c r="D1247" s="237" t="s">
        <v>499</v>
      </c>
      <c r="E1247" s="2119" t="s">
        <v>15</v>
      </c>
      <c r="F1247" s="2119"/>
      <c r="G1247" s="2119"/>
      <c r="H1247" s="2119"/>
      <c r="I1247" s="2119"/>
      <c r="J1247" s="2119"/>
      <c r="K1247" s="2119"/>
      <c r="L1247" s="2119"/>
      <c r="M1247" s="2119"/>
      <c r="N1247" s="2119"/>
      <c r="O1247" s="2119"/>
      <c r="P1247" s="2119"/>
      <c r="Q1247" s="2119"/>
      <c r="R1247" s="2119"/>
      <c r="S1247" s="2119"/>
      <c r="T1247" s="2119"/>
      <c r="U1247" s="2119"/>
      <c r="V1247" s="2119"/>
      <c r="W1247" s="2119"/>
      <c r="X1247" s="2119"/>
      <c r="Y1247" s="2119"/>
      <c r="Z1247" s="2119"/>
      <c r="AA1247" s="2119"/>
      <c r="AB1247" s="2119"/>
      <c r="AC1247" s="2102" t="s">
        <v>10</v>
      </c>
    </row>
    <row r="1248" spans="1:31" s="13" customFormat="1" ht="12.75" customHeight="1" thickBot="1">
      <c r="A1248" s="2121" t="s">
        <v>382</v>
      </c>
      <c r="B1248" s="2122"/>
      <c r="C1248" s="17"/>
      <c r="D1248" s="17"/>
      <c r="E1248" s="18">
        <v>1</v>
      </c>
      <c r="F1248" s="18">
        <v>2</v>
      </c>
      <c r="G1248" s="18">
        <v>3</v>
      </c>
      <c r="H1248" s="18">
        <v>4</v>
      </c>
      <c r="I1248" s="18">
        <v>5</v>
      </c>
      <c r="J1248" s="18">
        <v>6</v>
      </c>
      <c r="K1248" s="18">
        <v>7</v>
      </c>
      <c r="L1248" s="18">
        <v>8</v>
      </c>
      <c r="M1248" s="18">
        <v>9</v>
      </c>
      <c r="N1248" s="18">
        <v>10</v>
      </c>
      <c r="O1248" s="18">
        <v>11</v>
      </c>
      <c r="P1248" s="18">
        <v>12</v>
      </c>
      <c r="Q1248" s="18">
        <v>13</v>
      </c>
      <c r="R1248" s="18">
        <v>14</v>
      </c>
      <c r="S1248" s="18">
        <v>15</v>
      </c>
      <c r="T1248" s="18">
        <v>16</v>
      </c>
      <c r="U1248" s="18">
        <v>17</v>
      </c>
      <c r="V1248" s="18">
        <v>18</v>
      </c>
      <c r="W1248" s="18">
        <v>19</v>
      </c>
      <c r="X1248" s="18">
        <v>20</v>
      </c>
      <c r="Y1248" s="18">
        <v>21</v>
      </c>
      <c r="Z1248" s="18">
        <v>22</v>
      </c>
      <c r="AA1248" s="18">
        <v>23</v>
      </c>
      <c r="AB1248" s="18">
        <v>24</v>
      </c>
      <c r="AC1248" s="2120"/>
    </row>
    <row r="1249" spans="1:30" s="13" customFormat="1" ht="12.75" customHeight="1">
      <c r="A1249" s="19" t="s">
        <v>293</v>
      </c>
      <c r="B1249" s="20"/>
      <c r="C1249" s="21"/>
      <c r="D1249" s="1015"/>
      <c r="E1249" s="20">
        <v>3</v>
      </c>
      <c r="F1249" s="20">
        <v>3</v>
      </c>
      <c r="G1249" s="20">
        <v>3</v>
      </c>
      <c r="H1249" s="20">
        <v>3</v>
      </c>
      <c r="I1249" s="20">
        <v>3</v>
      </c>
      <c r="J1249" s="20">
        <v>3</v>
      </c>
      <c r="K1249" s="20">
        <v>3</v>
      </c>
      <c r="L1249" s="20">
        <v>3</v>
      </c>
      <c r="M1249" s="20">
        <v>3</v>
      </c>
      <c r="N1249" s="20">
        <v>3</v>
      </c>
      <c r="O1249" s="20">
        <v>3</v>
      </c>
      <c r="P1249" s="20">
        <v>3</v>
      </c>
      <c r="Q1249" s="20">
        <v>3</v>
      </c>
      <c r="R1249" s="20">
        <v>3</v>
      </c>
      <c r="S1249" s="20">
        <v>3</v>
      </c>
      <c r="T1249" s="20">
        <v>3</v>
      </c>
      <c r="U1249" s="20">
        <v>3</v>
      </c>
      <c r="V1249" s="20">
        <v>3</v>
      </c>
      <c r="W1249" s="20">
        <v>3</v>
      </c>
      <c r="X1249" s="20">
        <v>3</v>
      </c>
      <c r="Y1249" s="20">
        <v>3</v>
      </c>
      <c r="Z1249" s="20">
        <v>3</v>
      </c>
      <c r="AA1249" s="20">
        <v>3</v>
      </c>
      <c r="AB1249" s="20">
        <v>3</v>
      </c>
      <c r="AC1249" s="22"/>
    </row>
    <row r="1250" spans="1:30" s="13" customFormat="1" ht="12.75" customHeight="1" thickBot="1">
      <c r="A1250" s="36" t="s">
        <v>294</v>
      </c>
      <c r="B1250" s="37"/>
      <c r="C1250" s="38"/>
      <c r="D1250" s="1006"/>
      <c r="E1250" s="37">
        <v>2</v>
      </c>
      <c r="F1250" s="37">
        <v>2</v>
      </c>
      <c r="G1250" s="37">
        <v>2</v>
      </c>
      <c r="H1250" s="37">
        <v>2</v>
      </c>
      <c r="I1250" s="37">
        <v>2</v>
      </c>
      <c r="J1250" s="37">
        <v>2</v>
      </c>
      <c r="K1250" s="37">
        <v>2</v>
      </c>
      <c r="L1250" s="37">
        <v>2</v>
      </c>
      <c r="M1250" s="37">
        <v>2</v>
      </c>
      <c r="N1250" s="37">
        <v>2</v>
      </c>
      <c r="O1250" s="37">
        <v>2</v>
      </c>
      <c r="P1250" s="37">
        <v>2</v>
      </c>
      <c r="Q1250" s="37">
        <v>2</v>
      </c>
      <c r="R1250" s="37">
        <v>2</v>
      </c>
      <c r="S1250" s="37">
        <v>2</v>
      </c>
      <c r="T1250" s="37">
        <v>2</v>
      </c>
      <c r="U1250" s="37">
        <v>2</v>
      </c>
      <c r="V1250" s="37">
        <v>2</v>
      </c>
      <c r="W1250" s="37">
        <v>2</v>
      </c>
      <c r="X1250" s="37">
        <v>2</v>
      </c>
      <c r="Y1250" s="37">
        <v>2</v>
      </c>
      <c r="Z1250" s="37">
        <v>2</v>
      </c>
      <c r="AA1250" s="37">
        <v>2</v>
      </c>
      <c r="AB1250" s="37">
        <v>2</v>
      </c>
      <c r="AC1250" s="171"/>
    </row>
    <row r="1251" spans="1:30" s="658" customFormat="1" ht="11.25">
      <c r="A1251" s="2091" t="s">
        <v>100</v>
      </c>
      <c r="B1251" s="2094" t="s">
        <v>295</v>
      </c>
      <c r="C1251" s="10" t="s">
        <v>484</v>
      </c>
      <c r="D1251" s="1015" t="s">
        <v>507</v>
      </c>
      <c r="E1251" s="108">
        <v>7.1999999999934519E-2</v>
      </c>
      <c r="F1251" s="108">
        <v>7.1999999999934519E-2</v>
      </c>
      <c r="G1251" s="108">
        <v>7.1999999999934519E-2</v>
      </c>
      <c r="H1251" s="415">
        <v>7.1999999999934519E-2</v>
      </c>
      <c r="I1251" s="108">
        <v>7.2000000000753059E-2</v>
      </c>
      <c r="J1251" s="108">
        <v>7.1999999999934519E-2</v>
      </c>
      <c r="K1251" s="108">
        <v>7.1999999999934519E-2</v>
      </c>
      <c r="L1251" s="108">
        <v>0.14399999999986904</v>
      </c>
      <c r="M1251" s="108">
        <v>0</v>
      </c>
      <c r="N1251" s="415">
        <v>0</v>
      </c>
      <c r="O1251" s="108">
        <v>7.1999999999934519E-2</v>
      </c>
      <c r="P1251" s="108">
        <v>0</v>
      </c>
      <c r="Q1251" s="108">
        <v>7.1999999999934519E-2</v>
      </c>
      <c r="R1251" s="108">
        <v>0</v>
      </c>
      <c r="S1251" s="108">
        <v>7.1999999999934519E-2</v>
      </c>
      <c r="T1251" s="108">
        <v>0</v>
      </c>
      <c r="U1251" s="108">
        <v>7.1999999999934519E-2</v>
      </c>
      <c r="V1251" s="415">
        <v>0</v>
      </c>
      <c r="W1251" s="108">
        <v>7.1999999999934519E-2</v>
      </c>
      <c r="X1251" s="108">
        <v>0</v>
      </c>
      <c r="Y1251" s="108">
        <v>7.1999999999934519E-2</v>
      </c>
      <c r="Z1251" s="108">
        <v>0</v>
      </c>
      <c r="AA1251" s="108">
        <v>7.1999999999934519E-2</v>
      </c>
      <c r="AB1251" s="108">
        <v>0</v>
      </c>
      <c r="AC1251" s="123">
        <f>SUM(E1251:AB1251)</f>
        <v>1.151999999999771</v>
      </c>
    </row>
    <row r="1252" spans="1:30" s="658" customFormat="1" ht="11.25">
      <c r="A1252" s="2092"/>
      <c r="B1252" s="2095"/>
      <c r="C1252" s="11" t="s">
        <v>485</v>
      </c>
      <c r="D1252" s="1005" t="s">
        <v>507</v>
      </c>
      <c r="E1252" s="109">
        <v>0</v>
      </c>
      <c r="F1252" s="109">
        <v>0</v>
      </c>
      <c r="G1252" s="109">
        <v>0</v>
      </c>
      <c r="H1252" s="416">
        <v>0</v>
      </c>
      <c r="I1252" s="109">
        <v>0</v>
      </c>
      <c r="J1252" s="109">
        <v>0</v>
      </c>
      <c r="K1252" s="109">
        <v>0</v>
      </c>
      <c r="L1252" s="109">
        <v>0</v>
      </c>
      <c r="M1252" s="109">
        <v>0</v>
      </c>
      <c r="N1252" s="416">
        <v>0</v>
      </c>
      <c r="O1252" s="109">
        <v>0</v>
      </c>
      <c r="P1252" s="109">
        <v>0</v>
      </c>
      <c r="Q1252" s="109">
        <v>0</v>
      </c>
      <c r="R1252" s="109">
        <v>0</v>
      </c>
      <c r="S1252" s="109">
        <v>0</v>
      </c>
      <c r="T1252" s="109">
        <v>0</v>
      </c>
      <c r="U1252" s="109">
        <v>0</v>
      </c>
      <c r="V1252" s="416">
        <v>0</v>
      </c>
      <c r="W1252" s="109">
        <v>0</v>
      </c>
      <c r="X1252" s="109">
        <v>0</v>
      </c>
      <c r="Y1252" s="109">
        <v>0</v>
      </c>
      <c r="Z1252" s="109">
        <v>0</v>
      </c>
      <c r="AA1252" s="109">
        <v>0</v>
      </c>
      <c r="AB1252" s="109">
        <v>0</v>
      </c>
      <c r="AC1252" s="123">
        <f>SUM(E1252:AB1252)</f>
        <v>0</v>
      </c>
      <c r="AD1252" s="658" t="s">
        <v>472</v>
      </c>
    </row>
    <row r="1253" spans="1:30" s="658" customFormat="1" ht="11.25">
      <c r="A1253" s="2092"/>
      <c r="B1253" s="2095"/>
      <c r="C1253" s="11" t="s">
        <v>8</v>
      </c>
      <c r="D1253" s="1005" t="s">
        <v>506</v>
      </c>
      <c r="E1253" s="112">
        <f t="shared" ref="E1253:AB1253" si="359">SQRT(E1251*E1251+E1252*E1252)*1000/(1.732*E1261)</f>
        <v>6.5984823490537146</v>
      </c>
      <c r="F1253" s="112">
        <f t="shared" si="359"/>
        <v>6.5984823490537146</v>
      </c>
      <c r="G1253" s="112">
        <f t="shared" si="359"/>
        <v>6.5984823490537146</v>
      </c>
      <c r="H1253" s="417">
        <f t="shared" si="359"/>
        <v>6.5984823490537146</v>
      </c>
      <c r="I1253" s="112">
        <f t="shared" si="359"/>
        <v>6.598482349128731</v>
      </c>
      <c r="J1253" s="112">
        <f t="shared" si="359"/>
        <v>6.5984823490537146</v>
      </c>
      <c r="K1253" s="112">
        <f t="shared" si="359"/>
        <v>6.5984823490537146</v>
      </c>
      <c r="L1253" s="112">
        <f t="shared" si="359"/>
        <v>13.196964698107429</v>
      </c>
      <c r="M1253" s="112">
        <f t="shared" si="359"/>
        <v>0</v>
      </c>
      <c r="N1253" s="417">
        <f t="shared" si="359"/>
        <v>0</v>
      </c>
      <c r="O1253" s="112">
        <f t="shared" si="359"/>
        <v>6.5984823490537146</v>
      </c>
      <c r="P1253" s="112">
        <f t="shared" si="359"/>
        <v>0</v>
      </c>
      <c r="Q1253" s="112">
        <f t="shared" si="359"/>
        <v>6.5984823490537146</v>
      </c>
      <c r="R1253" s="112">
        <f t="shared" si="359"/>
        <v>0</v>
      </c>
      <c r="S1253" s="112">
        <f t="shared" si="359"/>
        <v>6.5984823490537146</v>
      </c>
      <c r="T1253" s="112">
        <f t="shared" si="359"/>
        <v>0</v>
      </c>
      <c r="U1253" s="112">
        <f t="shared" si="359"/>
        <v>6.5984823490537146</v>
      </c>
      <c r="V1253" s="417">
        <f t="shared" si="359"/>
        <v>0</v>
      </c>
      <c r="W1253" s="112">
        <f t="shared" si="359"/>
        <v>6.5984823490537146</v>
      </c>
      <c r="X1253" s="112">
        <f t="shared" si="359"/>
        <v>0</v>
      </c>
      <c r="Y1253" s="112">
        <f t="shared" si="359"/>
        <v>6.5984823490537146</v>
      </c>
      <c r="Z1253" s="112">
        <f t="shared" si="359"/>
        <v>0</v>
      </c>
      <c r="AA1253" s="112">
        <f t="shared" si="359"/>
        <v>6.5984823490537146</v>
      </c>
      <c r="AB1253" s="112">
        <f t="shared" si="359"/>
        <v>0</v>
      </c>
      <c r="AC1253" s="123"/>
    </row>
    <row r="1254" spans="1:30" s="658" customFormat="1" ht="12" thickBot="1">
      <c r="A1254" s="2092"/>
      <c r="B1254" s="2095"/>
      <c r="C1254" s="11" t="s">
        <v>16</v>
      </c>
      <c r="D1254" s="1005"/>
      <c r="E1254" s="109">
        <f t="shared" ref="E1254:AC1254" si="360">E1252/E1251</f>
        <v>0</v>
      </c>
      <c r="F1254" s="109">
        <f t="shared" si="360"/>
        <v>0</v>
      </c>
      <c r="G1254" s="109">
        <f t="shared" si="360"/>
        <v>0</v>
      </c>
      <c r="H1254" s="416">
        <f t="shared" si="360"/>
        <v>0</v>
      </c>
      <c r="I1254" s="109">
        <f t="shared" si="360"/>
        <v>0</v>
      </c>
      <c r="J1254" s="109">
        <f t="shared" si="360"/>
        <v>0</v>
      </c>
      <c r="K1254" s="109">
        <f t="shared" si="360"/>
        <v>0</v>
      </c>
      <c r="L1254" s="109">
        <f t="shared" si="360"/>
        <v>0</v>
      </c>
      <c r="M1254" s="109" t="e">
        <f t="shared" si="360"/>
        <v>#DIV/0!</v>
      </c>
      <c r="N1254" s="416" t="e">
        <f t="shared" si="360"/>
        <v>#DIV/0!</v>
      </c>
      <c r="O1254" s="109">
        <f t="shared" si="360"/>
        <v>0</v>
      </c>
      <c r="P1254" s="109" t="e">
        <f t="shared" si="360"/>
        <v>#DIV/0!</v>
      </c>
      <c r="Q1254" s="109">
        <f t="shared" si="360"/>
        <v>0</v>
      </c>
      <c r="R1254" s="109" t="e">
        <f t="shared" si="360"/>
        <v>#DIV/0!</v>
      </c>
      <c r="S1254" s="109">
        <f t="shared" si="360"/>
        <v>0</v>
      </c>
      <c r="T1254" s="109" t="e">
        <f t="shared" si="360"/>
        <v>#DIV/0!</v>
      </c>
      <c r="U1254" s="109">
        <f t="shared" si="360"/>
        <v>0</v>
      </c>
      <c r="V1254" s="416" t="e">
        <f t="shared" si="360"/>
        <v>#DIV/0!</v>
      </c>
      <c r="W1254" s="109">
        <f t="shared" si="360"/>
        <v>0</v>
      </c>
      <c r="X1254" s="109" t="e">
        <f t="shared" si="360"/>
        <v>#DIV/0!</v>
      </c>
      <c r="Y1254" s="109">
        <f t="shared" si="360"/>
        <v>0</v>
      </c>
      <c r="Z1254" s="109" t="e">
        <f t="shared" si="360"/>
        <v>#DIV/0!</v>
      </c>
      <c r="AA1254" s="109">
        <f t="shared" si="360"/>
        <v>0</v>
      </c>
      <c r="AB1254" s="109" t="e">
        <f t="shared" si="360"/>
        <v>#DIV/0!</v>
      </c>
      <c r="AC1254" s="123">
        <f t="shared" si="360"/>
        <v>0</v>
      </c>
    </row>
    <row r="1255" spans="1:30" s="658" customFormat="1" ht="11.25">
      <c r="A1255" s="2091" t="s">
        <v>101</v>
      </c>
      <c r="B1255" s="2094" t="s">
        <v>296</v>
      </c>
      <c r="C1255" s="10" t="s">
        <v>484</v>
      </c>
      <c r="D1255" s="1015" t="s">
        <v>507</v>
      </c>
      <c r="E1255" s="108">
        <v>0.14399999999986904</v>
      </c>
      <c r="F1255" s="108">
        <v>0.21600000000062211</v>
      </c>
      <c r="G1255" s="108">
        <v>0.21599999999980354</v>
      </c>
      <c r="H1255" s="415">
        <v>0.21599999999980354</v>
      </c>
      <c r="I1255" s="108">
        <v>0.28799999999973808</v>
      </c>
      <c r="J1255" s="108">
        <v>0.28999999999999998</v>
      </c>
      <c r="K1255" s="108">
        <v>0.28799999999973808</v>
      </c>
      <c r="L1255" s="108">
        <v>0.28799999999973808</v>
      </c>
      <c r="M1255" s="108">
        <v>0.14400000000068758</v>
      </c>
      <c r="N1255" s="415">
        <v>0.28799999999973808</v>
      </c>
      <c r="O1255" s="108">
        <v>0.28799999999973808</v>
      </c>
      <c r="P1255" s="108">
        <v>0.21600000000062211</v>
      </c>
      <c r="Q1255" s="108">
        <v>0.21599999999980354</v>
      </c>
      <c r="R1255" s="108">
        <v>0.21599999999980354</v>
      </c>
      <c r="S1255" s="108">
        <v>0.28799999999973808</v>
      </c>
      <c r="T1255" s="108">
        <v>0.14399999999986904</v>
      </c>
      <c r="U1255" s="108">
        <v>0.14400000000068758</v>
      </c>
      <c r="V1255" s="415">
        <v>0.2</v>
      </c>
      <c r="W1255" s="108">
        <v>0.14399999999986904</v>
      </c>
      <c r="X1255" s="108">
        <v>0.14399999999986904</v>
      </c>
      <c r="Y1255" s="108">
        <v>0.14399999999986904</v>
      </c>
      <c r="Z1255" s="108">
        <v>0.14399999999986904</v>
      </c>
      <c r="AA1255" s="108">
        <v>0.14400000000068758</v>
      </c>
      <c r="AB1255" s="108">
        <v>0.14399999999986904</v>
      </c>
      <c r="AC1255" s="123">
        <f>SUM(E1255:AB1255)</f>
        <v>4.9540000000000308</v>
      </c>
    </row>
    <row r="1256" spans="1:30" s="658" customFormat="1" ht="11.25">
      <c r="A1256" s="2177"/>
      <c r="B1256" s="2179"/>
      <c r="C1256" s="11" t="s">
        <v>485</v>
      </c>
      <c r="D1256" s="1775" t="s">
        <v>507</v>
      </c>
      <c r="E1256" s="109">
        <v>0.15</v>
      </c>
      <c r="F1256" s="109">
        <v>0.15</v>
      </c>
      <c r="G1256" s="109">
        <v>0.15</v>
      </c>
      <c r="H1256" s="416">
        <v>0.15</v>
      </c>
      <c r="I1256" s="109">
        <v>0.15</v>
      </c>
      <c r="J1256" s="109">
        <v>0.15</v>
      </c>
      <c r="K1256" s="109">
        <v>0.15</v>
      </c>
      <c r="L1256" s="109">
        <v>0.15</v>
      </c>
      <c r="M1256" s="109">
        <v>0.15</v>
      </c>
      <c r="N1256" s="416">
        <v>0.15</v>
      </c>
      <c r="O1256" s="109">
        <v>0.15</v>
      </c>
      <c r="P1256" s="109">
        <v>0.15</v>
      </c>
      <c r="Q1256" s="109">
        <v>0.15</v>
      </c>
      <c r="R1256" s="109">
        <v>0.15</v>
      </c>
      <c r="S1256" s="109">
        <v>0.15</v>
      </c>
      <c r="T1256" s="109">
        <v>0.15</v>
      </c>
      <c r="U1256" s="109">
        <v>0.15</v>
      </c>
      <c r="V1256" s="416">
        <v>0.15</v>
      </c>
      <c r="W1256" s="109">
        <v>0.15</v>
      </c>
      <c r="X1256" s="109">
        <v>0.15</v>
      </c>
      <c r="Y1256" s="109">
        <v>0.15</v>
      </c>
      <c r="Z1256" s="109">
        <v>0.15</v>
      </c>
      <c r="AA1256" s="109">
        <v>0.15</v>
      </c>
      <c r="AB1256" s="109">
        <v>0.15</v>
      </c>
      <c r="AC1256" s="123">
        <f>SUM(E1256:AB1256)</f>
        <v>3.5999999999999988</v>
      </c>
    </row>
    <row r="1257" spans="1:30" s="658" customFormat="1" ht="11.25">
      <c r="A1257" s="2177"/>
      <c r="B1257" s="2179"/>
      <c r="C1257" s="11" t="s">
        <v>8</v>
      </c>
      <c r="D1257" s="1005" t="s">
        <v>506</v>
      </c>
      <c r="E1257" s="112">
        <f t="shared" ref="E1257:AB1257" si="361">SQRT(E1255*E1255+E1256*E1256)*1000/(1.732*E1262)</f>
        <v>19.056112890306718</v>
      </c>
      <c r="F1257" s="112">
        <f t="shared" si="361"/>
        <v>24.100524580285612</v>
      </c>
      <c r="G1257" s="112">
        <f t="shared" si="361"/>
        <v>24.100524580223993</v>
      </c>
      <c r="H1257" s="417">
        <f t="shared" si="361"/>
        <v>24.100524580223993</v>
      </c>
      <c r="I1257" s="112">
        <f t="shared" si="361"/>
        <v>29.759285445342854</v>
      </c>
      <c r="J1257" s="112">
        <f t="shared" si="361"/>
        <v>29.92196876226128</v>
      </c>
      <c r="K1257" s="112">
        <f t="shared" si="361"/>
        <v>29.759285445342854</v>
      </c>
      <c r="L1257" s="112">
        <f t="shared" si="361"/>
        <v>29.759285445342854</v>
      </c>
      <c r="M1257" s="112">
        <f t="shared" si="361"/>
        <v>19.056112890358669</v>
      </c>
      <c r="N1257" s="417">
        <f t="shared" si="361"/>
        <v>29.759285445342854</v>
      </c>
      <c r="O1257" s="112">
        <f t="shared" si="361"/>
        <v>29.759285445342854</v>
      </c>
      <c r="P1257" s="112">
        <f t="shared" si="361"/>
        <v>24.100524580285612</v>
      </c>
      <c r="Q1257" s="112">
        <f t="shared" si="361"/>
        <v>24.100524580223993</v>
      </c>
      <c r="R1257" s="112">
        <f t="shared" si="361"/>
        <v>24.100524580223993</v>
      </c>
      <c r="S1257" s="112">
        <f t="shared" si="361"/>
        <v>29.759285445342854</v>
      </c>
      <c r="T1257" s="112">
        <f t="shared" si="361"/>
        <v>19.056112890306718</v>
      </c>
      <c r="U1257" s="112">
        <f t="shared" si="361"/>
        <v>19.056112890358669</v>
      </c>
      <c r="V1257" s="417">
        <f t="shared" si="361"/>
        <v>22.911397045346238</v>
      </c>
      <c r="W1257" s="112">
        <f t="shared" si="361"/>
        <v>19.056112890306718</v>
      </c>
      <c r="X1257" s="112">
        <f t="shared" si="361"/>
        <v>19.056112890306718</v>
      </c>
      <c r="Y1257" s="112">
        <f t="shared" si="361"/>
        <v>19.056112890306718</v>
      </c>
      <c r="Z1257" s="112">
        <f t="shared" si="361"/>
        <v>19.056112890306718</v>
      </c>
      <c r="AA1257" s="112">
        <f t="shared" si="361"/>
        <v>19.056112890358669</v>
      </c>
      <c r="AB1257" s="112">
        <f t="shared" si="361"/>
        <v>19.056112890306718</v>
      </c>
      <c r="AC1257" s="123"/>
    </row>
    <row r="1258" spans="1:30" s="658" customFormat="1" ht="12" thickBot="1">
      <c r="A1258" s="2177"/>
      <c r="B1258" s="2179"/>
      <c r="C1258" s="11" t="s">
        <v>16</v>
      </c>
      <c r="D1258" s="11"/>
      <c r="E1258" s="109">
        <f t="shared" ref="E1258:AC1258" si="362">E1256/E1255</f>
        <v>1.041666666667614</v>
      </c>
      <c r="F1258" s="109">
        <f t="shared" si="362"/>
        <v>0.69444444444244435</v>
      </c>
      <c r="G1258" s="109">
        <f t="shared" si="362"/>
        <v>0.69444444444507603</v>
      </c>
      <c r="H1258" s="416">
        <f t="shared" si="362"/>
        <v>0.69444444444507603</v>
      </c>
      <c r="I1258" s="109">
        <f t="shared" si="362"/>
        <v>0.52083333333380699</v>
      </c>
      <c r="J1258" s="109">
        <f t="shared" si="362"/>
        <v>0.51724137931034486</v>
      </c>
      <c r="K1258" s="109">
        <f t="shared" si="362"/>
        <v>0.52083333333380699</v>
      </c>
      <c r="L1258" s="109">
        <f t="shared" si="362"/>
        <v>0.52083333333380699</v>
      </c>
      <c r="M1258" s="109">
        <f t="shared" si="362"/>
        <v>1.0416666666616927</v>
      </c>
      <c r="N1258" s="416">
        <f t="shared" si="362"/>
        <v>0.52083333333380699</v>
      </c>
      <c r="O1258" s="109">
        <f t="shared" si="362"/>
        <v>0.52083333333380699</v>
      </c>
      <c r="P1258" s="109">
        <f t="shared" si="362"/>
        <v>0.69444444444244435</v>
      </c>
      <c r="Q1258" s="109">
        <f t="shared" si="362"/>
        <v>0.69444444444507603</v>
      </c>
      <c r="R1258" s="109">
        <f t="shared" si="362"/>
        <v>0.69444444444507603</v>
      </c>
      <c r="S1258" s="109">
        <f t="shared" si="362"/>
        <v>0.52083333333380699</v>
      </c>
      <c r="T1258" s="109">
        <f t="shared" si="362"/>
        <v>1.041666666667614</v>
      </c>
      <c r="U1258" s="109">
        <f t="shared" si="362"/>
        <v>1.0416666666616927</v>
      </c>
      <c r="V1258" s="416">
        <f t="shared" si="362"/>
        <v>0.74999999999999989</v>
      </c>
      <c r="W1258" s="109">
        <f t="shared" si="362"/>
        <v>1.041666666667614</v>
      </c>
      <c r="X1258" s="109">
        <f t="shared" si="362"/>
        <v>1.041666666667614</v>
      </c>
      <c r="Y1258" s="109">
        <f t="shared" si="362"/>
        <v>1.041666666667614</v>
      </c>
      <c r="Z1258" s="109">
        <f t="shared" si="362"/>
        <v>1.041666666667614</v>
      </c>
      <c r="AA1258" s="109">
        <f t="shared" si="362"/>
        <v>1.0416666666616927</v>
      </c>
      <c r="AB1258" s="109">
        <f t="shared" si="362"/>
        <v>1.041666666667614</v>
      </c>
      <c r="AC1258" s="123">
        <f t="shared" si="362"/>
        <v>0.72668550666127907</v>
      </c>
    </row>
    <row r="1259" spans="1:30" s="658" customFormat="1" ht="12" thickBot="1">
      <c r="A1259" s="257" t="s">
        <v>515</v>
      </c>
      <c r="B1259" s="258"/>
      <c r="C1259" s="259"/>
      <c r="D1259" s="260"/>
      <c r="E1259" s="260">
        <f>SQRT(E1251*E1251+E1252*E1252)</f>
        <v>7.1999999999934519E-2</v>
      </c>
      <c r="F1259" s="260">
        <f t="shared" ref="F1259:AB1259" si="363">SQRT(F1251*F1251+F1252*F1252)</f>
        <v>7.1999999999934519E-2</v>
      </c>
      <c r="G1259" s="260">
        <f t="shared" si="363"/>
        <v>7.1999999999934519E-2</v>
      </c>
      <c r="H1259" s="260">
        <f t="shared" si="363"/>
        <v>7.1999999999934519E-2</v>
      </c>
      <c r="I1259" s="260">
        <f>SQRT(I1251*I1251+I1252*I1252)</f>
        <v>7.2000000000753059E-2</v>
      </c>
      <c r="J1259" s="260">
        <f t="shared" si="363"/>
        <v>7.1999999999934519E-2</v>
      </c>
      <c r="K1259" s="260">
        <f t="shared" si="363"/>
        <v>7.1999999999934519E-2</v>
      </c>
      <c r="L1259" s="260">
        <f t="shared" si="363"/>
        <v>0.14399999999986904</v>
      </c>
      <c r="M1259" s="260">
        <f t="shared" si="363"/>
        <v>0</v>
      </c>
      <c r="N1259" s="260">
        <f t="shared" si="363"/>
        <v>0</v>
      </c>
      <c r="O1259" s="260">
        <f>SQRT(O1251*O1251+O1252*O1252)</f>
        <v>7.1999999999934519E-2</v>
      </c>
      <c r="P1259" s="260">
        <f t="shared" si="363"/>
        <v>0</v>
      </c>
      <c r="Q1259" s="466">
        <f t="shared" si="363"/>
        <v>7.1999999999934519E-2</v>
      </c>
      <c r="R1259" s="260">
        <f t="shared" si="363"/>
        <v>0</v>
      </c>
      <c r="S1259" s="260">
        <f t="shared" si="363"/>
        <v>7.1999999999934519E-2</v>
      </c>
      <c r="T1259" s="260">
        <f t="shared" si="363"/>
        <v>0</v>
      </c>
      <c r="U1259" s="260">
        <f t="shared" si="363"/>
        <v>7.1999999999934519E-2</v>
      </c>
      <c r="V1259" s="260">
        <f t="shared" si="363"/>
        <v>0</v>
      </c>
      <c r="W1259" s="260">
        <f t="shared" si="363"/>
        <v>7.1999999999934519E-2</v>
      </c>
      <c r="X1259" s="260">
        <f t="shared" si="363"/>
        <v>0</v>
      </c>
      <c r="Y1259" s="260">
        <f t="shared" si="363"/>
        <v>7.1999999999934519E-2</v>
      </c>
      <c r="Z1259" s="260">
        <f t="shared" si="363"/>
        <v>0</v>
      </c>
      <c r="AA1259" s="260">
        <f t="shared" si="363"/>
        <v>7.1999999999934519E-2</v>
      </c>
      <c r="AB1259" s="260">
        <f t="shared" si="363"/>
        <v>0</v>
      </c>
      <c r="AC1259" s="261"/>
      <c r="AD1259" s="119">
        <f>MAX(E1259:AB1259)</f>
        <v>0.14399999999986904</v>
      </c>
    </row>
    <row r="1260" spans="1:30" s="13" customFormat="1" ht="14.25" customHeight="1" thickBot="1">
      <c r="A1260" s="137" t="s">
        <v>297</v>
      </c>
      <c r="B1260" s="138"/>
      <c r="C1260" s="139"/>
      <c r="D1260" s="139"/>
      <c r="E1260" s="3">
        <v>1</v>
      </c>
      <c r="F1260" s="3">
        <v>2</v>
      </c>
      <c r="G1260" s="3">
        <v>3</v>
      </c>
      <c r="H1260" s="3">
        <v>4</v>
      </c>
      <c r="I1260" s="3">
        <v>5</v>
      </c>
      <c r="J1260" s="3">
        <v>6</v>
      </c>
      <c r="K1260" s="3">
        <v>7</v>
      </c>
      <c r="L1260" s="3">
        <v>8</v>
      </c>
      <c r="M1260" s="3">
        <v>9</v>
      </c>
      <c r="N1260" s="3">
        <v>10</v>
      </c>
      <c r="O1260" s="3">
        <v>11</v>
      </c>
      <c r="P1260" s="3">
        <v>12</v>
      </c>
      <c r="Q1260" s="3">
        <v>13</v>
      </c>
      <c r="R1260" s="3">
        <v>14</v>
      </c>
      <c r="S1260" s="3">
        <v>15</v>
      </c>
      <c r="T1260" s="3">
        <v>16</v>
      </c>
      <c r="U1260" s="3">
        <v>17</v>
      </c>
      <c r="V1260" s="3">
        <v>18</v>
      </c>
      <c r="W1260" s="3">
        <v>19</v>
      </c>
      <c r="X1260" s="3">
        <v>20</v>
      </c>
      <c r="Y1260" s="3">
        <v>21</v>
      </c>
      <c r="Z1260" s="3">
        <v>22</v>
      </c>
      <c r="AA1260" s="3">
        <v>23</v>
      </c>
      <c r="AB1260" s="3">
        <v>24</v>
      </c>
      <c r="AC1260" s="140"/>
    </row>
    <row r="1261" spans="1:30" s="32" customFormat="1" ht="14.25" customHeight="1">
      <c r="A1261" s="28" t="s">
        <v>148</v>
      </c>
      <c r="B1261" s="419"/>
      <c r="C1261" s="420" t="s">
        <v>13</v>
      </c>
      <c r="D1261" s="1007" t="s">
        <v>531</v>
      </c>
      <c r="E1261" s="423">
        <v>6.3</v>
      </c>
      <c r="F1261" s="423">
        <v>6.3</v>
      </c>
      <c r="G1261" s="423">
        <v>6.3</v>
      </c>
      <c r="H1261" s="423">
        <v>6.3</v>
      </c>
      <c r="I1261" s="423">
        <v>6.3</v>
      </c>
      <c r="J1261" s="423">
        <v>6.3</v>
      </c>
      <c r="K1261" s="423">
        <v>6.3</v>
      </c>
      <c r="L1261" s="423">
        <v>6.3</v>
      </c>
      <c r="M1261" s="423">
        <v>6.3</v>
      </c>
      <c r="N1261" s="423">
        <v>6.3</v>
      </c>
      <c r="O1261" s="423">
        <v>6.3</v>
      </c>
      <c r="P1261" s="423">
        <v>6.3</v>
      </c>
      <c r="Q1261" s="423">
        <v>6.3</v>
      </c>
      <c r="R1261" s="423">
        <v>6.3</v>
      </c>
      <c r="S1261" s="423">
        <v>6.3</v>
      </c>
      <c r="T1261" s="423">
        <v>6.3</v>
      </c>
      <c r="U1261" s="423">
        <v>6.3</v>
      </c>
      <c r="V1261" s="423">
        <v>6.3</v>
      </c>
      <c r="W1261" s="423">
        <v>6.3</v>
      </c>
      <c r="X1261" s="423">
        <v>6.3</v>
      </c>
      <c r="Y1261" s="423">
        <v>6.3</v>
      </c>
      <c r="Z1261" s="423">
        <v>6.3</v>
      </c>
      <c r="AA1261" s="423">
        <v>6.3</v>
      </c>
      <c r="AB1261" s="423">
        <v>6.3</v>
      </c>
      <c r="AC1261" s="422"/>
    </row>
    <row r="1262" spans="1:30" s="32" customFormat="1" ht="14.25" customHeight="1" thickBot="1">
      <c r="A1262" s="33" t="s">
        <v>149</v>
      </c>
      <c r="B1262" s="34"/>
      <c r="C1262" s="424" t="s">
        <v>13</v>
      </c>
      <c r="D1262" s="1019" t="s">
        <v>531</v>
      </c>
      <c r="E1262" s="426">
        <v>6.3</v>
      </c>
      <c r="F1262" s="426">
        <v>6.3</v>
      </c>
      <c r="G1262" s="426">
        <v>6.3</v>
      </c>
      <c r="H1262" s="426">
        <v>6.3</v>
      </c>
      <c r="I1262" s="426">
        <v>6.3</v>
      </c>
      <c r="J1262" s="426">
        <v>6.3</v>
      </c>
      <c r="K1262" s="426">
        <v>6.3</v>
      </c>
      <c r="L1262" s="426">
        <v>6.3</v>
      </c>
      <c r="M1262" s="426">
        <v>6.3</v>
      </c>
      <c r="N1262" s="426">
        <v>6.3</v>
      </c>
      <c r="O1262" s="426">
        <v>6.3</v>
      </c>
      <c r="P1262" s="426">
        <v>6.3</v>
      </c>
      <c r="Q1262" s="426">
        <v>6.3</v>
      </c>
      <c r="R1262" s="426">
        <v>6.3</v>
      </c>
      <c r="S1262" s="426">
        <v>6.3</v>
      </c>
      <c r="T1262" s="426">
        <v>6.3</v>
      </c>
      <c r="U1262" s="426">
        <v>6.3</v>
      </c>
      <c r="V1262" s="426">
        <v>6.3</v>
      </c>
      <c r="W1262" s="426">
        <v>6.3</v>
      </c>
      <c r="X1262" s="426">
        <v>6.3</v>
      </c>
      <c r="Y1262" s="426">
        <v>6.3</v>
      </c>
      <c r="Z1262" s="426">
        <v>6.3</v>
      </c>
      <c r="AA1262" s="426">
        <v>6.3</v>
      </c>
      <c r="AB1262" s="426">
        <v>6.3</v>
      </c>
      <c r="AC1262" s="427"/>
    </row>
    <row r="1263" spans="1:30">
      <c r="A1263" s="2091" t="s">
        <v>118</v>
      </c>
      <c r="B1263" s="2094" t="s">
        <v>53</v>
      </c>
      <c r="C1263" s="10" t="s">
        <v>484</v>
      </c>
      <c r="D1263" s="10"/>
      <c r="E1263" s="80"/>
      <c r="F1263" s="80"/>
      <c r="G1263" s="80"/>
      <c r="H1263" s="414"/>
      <c r="I1263" s="80"/>
      <c r="J1263" s="80"/>
      <c r="K1263" s="80"/>
      <c r="L1263" s="80"/>
      <c r="M1263" s="80"/>
      <c r="N1263" s="414"/>
      <c r="O1263" s="80"/>
      <c r="P1263" s="80"/>
      <c r="Q1263" s="80"/>
      <c r="R1263" s="80"/>
      <c r="S1263" s="80"/>
      <c r="T1263" s="80"/>
      <c r="U1263" s="80"/>
      <c r="V1263" s="414"/>
      <c r="W1263" s="80"/>
      <c r="X1263" s="80"/>
      <c r="Y1263" s="80"/>
      <c r="Z1263" s="80"/>
      <c r="AA1263" s="80"/>
      <c r="AB1263" s="80"/>
      <c r="AC1263" s="123">
        <f>SUM(E1263:AB1263)</f>
        <v>0</v>
      </c>
    </row>
    <row r="1264" spans="1:30">
      <c r="A1264" s="2149"/>
      <c r="B1264" s="2151"/>
      <c r="C1264" s="11" t="s">
        <v>485</v>
      </c>
      <c r="D1264" s="11"/>
      <c r="E1264" s="82"/>
      <c r="F1264" s="82"/>
      <c r="G1264" s="82"/>
      <c r="H1264" s="418"/>
      <c r="I1264" s="82"/>
      <c r="J1264" s="82"/>
      <c r="K1264" s="82"/>
      <c r="L1264" s="82"/>
      <c r="M1264" s="82"/>
      <c r="N1264" s="418"/>
      <c r="O1264" s="82"/>
      <c r="P1264" s="82"/>
      <c r="Q1264" s="82"/>
      <c r="R1264" s="82"/>
      <c r="S1264" s="82"/>
      <c r="T1264" s="82"/>
      <c r="U1264" s="82"/>
      <c r="V1264" s="418"/>
      <c r="W1264" s="82"/>
      <c r="X1264" s="82"/>
      <c r="Y1264" s="82"/>
      <c r="Z1264" s="82"/>
      <c r="AA1264" s="82"/>
      <c r="AB1264" s="82"/>
      <c r="AC1264" s="123">
        <f>SUM(E1264:AB1264)</f>
        <v>0</v>
      </c>
    </row>
    <row r="1265" spans="1:29">
      <c r="A1265" s="2149"/>
      <c r="B1265" s="2151"/>
      <c r="C1265" s="11" t="s">
        <v>8</v>
      </c>
      <c r="D1265" s="11"/>
      <c r="E1265" s="112">
        <f>E1263*100</f>
        <v>0</v>
      </c>
      <c r="F1265" s="112">
        <f t="shared" ref="F1265:AB1265" si="364">F1263*100</f>
        <v>0</v>
      </c>
      <c r="G1265" s="112">
        <f t="shared" si="364"/>
        <v>0</v>
      </c>
      <c r="H1265" s="417">
        <f t="shared" si="364"/>
        <v>0</v>
      </c>
      <c r="I1265" s="112">
        <f t="shared" si="364"/>
        <v>0</v>
      </c>
      <c r="J1265" s="112">
        <f t="shared" si="364"/>
        <v>0</v>
      </c>
      <c r="K1265" s="112">
        <f t="shared" si="364"/>
        <v>0</v>
      </c>
      <c r="L1265" s="112">
        <f t="shared" si="364"/>
        <v>0</v>
      </c>
      <c r="M1265" s="112">
        <f t="shared" si="364"/>
        <v>0</v>
      </c>
      <c r="N1265" s="417">
        <f t="shared" si="364"/>
        <v>0</v>
      </c>
      <c r="O1265" s="112">
        <f t="shared" si="364"/>
        <v>0</v>
      </c>
      <c r="P1265" s="112">
        <f t="shared" si="364"/>
        <v>0</v>
      </c>
      <c r="Q1265" s="112">
        <f t="shared" si="364"/>
        <v>0</v>
      </c>
      <c r="R1265" s="112">
        <f t="shared" si="364"/>
        <v>0</v>
      </c>
      <c r="S1265" s="112">
        <f t="shared" si="364"/>
        <v>0</v>
      </c>
      <c r="T1265" s="112">
        <f t="shared" si="364"/>
        <v>0</v>
      </c>
      <c r="U1265" s="112">
        <f t="shared" si="364"/>
        <v>0</v>
      </c>
      <c r="V1265" s="417">
        <f t="shared" si="364"/>
        <v>0</v>
      </c>
      <c r="W1265" s="112">
        <f t="shared" si="364"/>
        <v>0</v>
      </c>
      <c r="X1265" s="112">
        <f t="shared" si="364"/>
        <v>0</v>
      </c>
      <c r="Y1265" s="112">
        <f t="shared" si="364"/>
        <v>0</v>
      </c>
      <c r="Z1265" s="112">
        <f t="shared" si="364"/>
        <v>0</v>
      </c>
      <c r="AA1265" s="112">
        <f t="shared" si="364"/>
        <v>0</v>
      </c>
      <c r="AB1265" s="112">
        <f t="shared" si="364"/>
        <v>0</v>
      </c>
      <c r="AC1265" s="123"/>
    </row>
    <row r="1266" spans="1:29" ht="13.5" thickBot="1">
      <c r="A1266" s="2150"/>
      <c r="B1266" s="2152"/>
      <c r="C1266" s="46" t="s">
        <v>16</v>
      </c>
      <c r="D1266" s="46"/>
      <c r="E1266" s="109" t="e">
        <f t="shared" ref="E1266:AC1266" si="365">E1264/E1263</f>
        <v>#DIV/0!</v>
      </c>
      <c r="F1266" s="109" t="e">
        <f t="shared" si="365"/>
        <v>#DIV/0!</v>
      </c>
      <c r="G1266" s="109" t="e">
        <f t="shared" si="365"/>
        <v>#DIV/0!</v>
      </c>
      <c r="H1266" s="416" t="e">
        <f t="shared" si="365"/>
        <v>#DIV/0!</v>
      </c>
      <c r="I1266" s="109" t="e">
        <f t="shared" si="365"/>
        <v>#DIV/0!</v>
      </c>
      <c r="J1266" s="109" t="e">
        <f t="shared" si="365"/>
        <v>#DIV/0!</v>
      </c>
      <c r="K1266" s="109" t="e">
        <f t="shared" si="365"/>
        <v>#DIV/0!</v>
      </c>
      <c r="L1266" s="109" t="e">
        <f t="shared" si="365"/>
        <v>#DIV/0!</v>
      </c>
      <c r="M1266" s="109" t="e">
        <f t="shared" si="365"/>
        <v>#DIV/0!</v>
      </c>
      <c r="N1266" s="416" t="e">
        <f t="shared" si="365"/>
        <v>#DIV/0!</v>
      </c>
      <c r="O1266" s="109" t="e">
        <f t="shared" si="365"/>
        <v>#DIV/0!</v>
      </c>
      <c r="P1266" s="109" t="e">
        <f t="shared" si="365"/>
        <v>#DIV/0!</v>
      </c>
      <c r="Q1266" s="109" t="e">
        <f t="shared" si="365"/>
        <v>#DIV/0!</v>
      </c>
      <c r="R1266" s="109" t="e">
        <f t="shared" si="365"/>
        <v>#DIV/0!</v>
      </c>
      <c r="S1266" s="109" t="e">
        <f t="shared" si="365"/>
        <v>#DIV/0!</v>
      </c>
      <c r="T1266" s="109" t="e">
        <f t="shared" si="365"/>
        <v>#DIV/0!</v>
      </c>
      <c r="U1266" s="109" t="e">
        <f t="shared" si="365"/>
        <v>#DIV/0!</v>
      </c>
      <c r="V1266" s="416" t="e">
        <f t="shared" si="365"/>
        <v>#DIV/0!</v>
      </c>
      <c r="W1266" s="109" t="e">
        <f t="shared" si="365"/>
        <v>#DIV/0!</v>
      </c>
      <c r="X1266" s="109" t="e">
        <f t="shared" si="365"/>
        <v>#DIV/0!</v>
      </c>
      <c r="Y1266" s="109" t="e">
        <f t="shared" si="365"/>
        <v>#DIV/0!</v>
      </c>
      <c r="Z1266" s="109" t="e">
        <f t="shared" si="365"/>
        <v>#DIV/0!</v>
      </c>
      <c r="AA1266" s="109" t="e">
        <f t="shared" si="365"/>
        <v>#DIV/0!</v>
      </c>
      <c r="AB1266" s="109" t="e">
        <f t="shared" si="365"/>
        <v>#DIV/0!</v>
      </c>
      <c r="AC1266" s="121" t="e">
        <f t="shared" si="365"/>
        <v>#DIV/0!</v>
      </c>
    </row>
    <row r="1267" spans="1:29">
      <c r="A1267" s="2091" t="s">
        <v>124</v>
      </c>
      <c r="B1267" s="2094" t="s">
        <v>383</v>
      </c>
      <c r="C1267" s="10" t="s">
        <v>484</v>
      </c>
      <c r="D1267" s="10"/>
      <c r="E1267" s="80"/>
      <c r="F1267" s="80"/>
      <c r="G1267" s="80"/>
      <c r="H1267" s="414"/>
      <c r="I1267" s="80"/>
      <c r="J1267" s="80"/>
      <c r="K1267" s="80"/>
      <c r="L1267" s="80"/>
      <c r="M1267" s="80"/>
      <c r="N1267" s="414"/>
      <c r="O1267" s="80"/>
      <c r="P1267" s="80"/>
      <c r="Q1267" s="80"/>
      <c r="R1267" s="80"/>
      <c r="S1267" s="80"/>
      <c r="T1267" s="80"/>
      <c r="U1267" s="80"/>
      <c r="V1267" s="414"/>
      <c r="W1267" s="80"/>
      <c r="X1267" s="80"/>
      <c r="Y1267" s="80"/>
      <c r="Z1267" s="80"/>
      <c r="AA1267" s="80"/>
      <c r="AB1267" s="80"/>
      <c r="AC1267" s="123">
        <f>SUM(E1267:AB1267)</f>
        <v>0</v>
      </c>
    </row>
    <row r="1268" spans="1:29">
      <c r="A1268" s="2149"/>
      <c r="B1268" s="2151"/>
      <c r="C1268" s="11" t="s">
        <v>485</v>
      </c>
      <c r="D1268" s="11"/>
      <c r="E1268" s="82"/>
      <c r="F1268" s="82"/>
      <c r="G1268" s="82"/>
      <c r="H1268" s="418"/>
      <c r="I1268" s="82"/>
      <c r="J1268" s="82"/>
      <c r="K1268" s="82"/>
      <c r="L1268" s="82"/>
      <c r="M1268" s="82"/>
      <c r="N1268" s="418"/>
      <c r="O1268" s="82"/>
      <c r="P1268" s="82"/>
      <c r="Q1268" s="82"/>
      <c r="R1268" s="82"/>
      <c r="S1268" s="82"/>
      <c r="T1268" s="82"/>
      <c r="U1268" s="82"/>
      <c r="V1268" s="418"/>
      <c r="W1268" s="82"/>
      <c r="X1268" s="82"/>
      <c r="Y1268" s="82"/>
      <c r="Z1268" s="82"/>
      <c r="AA1268" s="82"/>
      <c r="AB1268" s="82"/>
      <c r="AC1268" s="123">
        <f>SUM(E1268:AB1268)</f>
        <v>0</v>
      </c>
    </row>
    <row r="1269" spans="1:29">
      <c r="A1269" s="2149"/>
      <c r="B1269" s="2151"/>
      <c r="C1269" s="11" t="s">
        <v>8</v>
      </c>
      <c r="D1269" s="11"/>
      <c r="E1269" s="112">
        <f>E1267*100</f>
        <v>0</v>
      </c>
      <c r="F1269" s="112">
        <f t="shared" ref="F1269:AB1269" si="366">F1267*100</f>
        <v>0</v>
      </c>
      <c r="G1269" s="112">
        <f t="shared" si="366"/>
        <v>0</v>
      </c>
      <c r="H1269" s="417">
        <f t="shared" si="366"/>
        <v>0</v>
      </c>
      <c r="I1269" s="112">
        <f t="shared" si="366"/>
        <v>0</v>
      </c>
      <c r="J1269" s="112">
        <f t="shared" si="366"/>
        <v>0</v>
      </c>
      <c r="K1269" s="112">
        <f t="shared" si="366"/>
        <v>0</v>
      </c>
      <c r="L1269" s="112">
        <f t="shared" si="366"/>
        <v>0</v>
      </c>
      <c r="M1269" s="112">
        <f t="shared" si="366"/>
        <v>0</v>
      </c>
      <c r="N1269" s="417">
        <f t="shared" si="366"/>
        <v>0</v>
      </c>
      <c r="O1269" s="112">
        <f t="shared" si="366"/>
        <v>0</v>
      </c>
      <c r="P1269" s="112">
        <f t="shared" si="366"/>
        <v>0</v>
      </c>
      <c r="Q1269" s="112">
        <f t="shared" si="366"/>
        <v>0</v>
      </c>
      <c r="R1269" s="112">
        <f t="shared" si="366"/>
        <v>0</v>
      </c>
      <c r="S1269" s="112">
        <f t="shared" si="366"/>
        <v>0</v>
      </c>
      <c r="T1269" s="112">
        <f t="shared" si="366"/>
        <v>0</v>
      </c>
      <c r="U1269" s="112">
        <f t="shared" si="366"/>
        <v>0</v>
      </c>
      <c r="V1269" s="417">
        <f t="shared" si="366"/>
        <v>0</v>
      </c>
      <c r="W1269" s="112">
        <f t="shared" si="366"/>
        <v>0</v>
      </c>
      <c r="X1269" s="112">
        <f t="shared" si="366"/>
        <v>0</v>
      </c>
      <c r="Y1269" s="112">
        <f t="shared" si="366"/>
        <v>0</v>
      </c>
      <c r="Z1269" s="112">
        <f t="shared" si="366"/>
        <v>0</v>
      </c>
      <c r="AA1269" s="112">
        <f t="shared" si="366"/>
        <v>0</v>
      </c>
      <c r="AB1269" s="112">
        <f t="shared" si="366"/>
        <v>0</v>
      </c>
      <c r="AC1269" s="123"/>
    </row>
    <row r="1270" spans="1:29" ht="13.5" thickBot="1">
      <c r="A1270" s="2150"/>
      <c r="B1270" s="2152"/>
      <c r="C1270" s="46" t="s">
        <v>16</v>
      </c>
      <c r="D1270" s="46"/>
      <c r="E1270" s="109" t="e">
        <f t="shared" ref="E1270:AC1270" si="367">E1268/E1267</f>
        <v>#DIV/0!</v>
      </c>
      <c r="F1270" s="109" t="e">
        <f t="shared" si="367"/>
        <v>#DIV/0!</v>
      </c>
      <c r="G1270" s="109" t="e">
        <f t="shared" si="367"/>
        <v>#DIV/0!</v>
      </c>
      <c r="H1270" s="416" t="e">
        <f t="shared" si="367"/>
        <v>#DIV/0!</v>
      </c>
      <c r="I1270" s="109" t="e">
        <f t="shared" si="367"/>
        <v>#DIV/0!</v>
      </c>
      <c r="J1270" s="109" t="e">
        <f t="shared" si="367"/>
        <v>#DIV/0!</v>
      </c>
      <c r="K1270" s="109" t="e">
        <f t="shared" si="367"/>
        <v>#DIV/0!</v>
      </c>
      <c r="L1270" s="109" t="e">
        <f t="shared" si="367"/>
        <v>#DIV/0!</v>
      </c>
      <c r="M1270" s="109" t="e">
        <f t="shared" si="367"/>
        <v>#DIV/0!</v>
      </c>
      <c r="N1270" s="416" t="e">
        <f t="shared" si="367"/>
        <v>#DIV/0!</v>
      </c>
      <c r="O1270" s="109" t="e">
        <f t="shared" si="367"/>
        <v>#DIV/0!</v>
      </c>
      <c r="P1270" s="109" t="e">
        <f t="shared" si="367"/>
        <v>#DIV/0!</v>
      </c>
      <c r="Q1270" s="109" t="e">
        <f t="shared" si="367"/>
        <v>#DIV/0!</v>
      </c>
      <c r="R1270" s="109" t="e">
        <f t="shared" si="367"/>
        <v>#DIV/0!</v>
      </c>
      <c r="S1270" s="109" t="e">
        <f t="shared" si="367"/>
        <v>#DIV/0!</v>
      </c>
      <c r="T1270" s="109" t="e">
        <f t="shared" si="367"/>
        <v>#DIV/0!</v>
      </c>
      <c r="U1270" s="109" t="e">
        <f t="shared" si="367"/>
        <v>#DIV/0!</v>
      </c>
      <c r="V1270" s="416" t="e">
        <f t="shared" si="367"/>
        <v>#DIV/0!</v>
      </c>
      <c r="W1270" s="109" t="e">
        <f t="shared" si="367"/>
        <v>#DIV/0!</v>
      </c>
      <c r="X1270" s="109" t="e">
        <f t="shared" si="367"/>
        <v>#DIV/0!</v>
      </c>
      <c r="Y1270" s="109" t="e">
        <f t="shared" si="367"/>
        <v>#DIV/0!</v>
      </c>
      <c r="Z1270" s="109" t="e">
        <f t="shared" si="367"/>
        <v>#DIV/0!</v>
      </c>
      <c r="AA1270" s="109" t="e">
        <f t="shared" si="367"/>
        <v>#DIV/0!</v>
      </c>
      <c r="AB1270" s="109" t="e">
        <f t="shared" si="367"/>
        <v>#DIV/0!</v>
      </c>
      <c r="AC1270" s="121" t="e">
        <f t="shared" si="367"/>
        <v>#DIV/0!</v>
      </c>
    </row>
    <row r="1271" spans="1:29">
      <c r="A1271" s="2091" t="s">
        <v>123</v>
      </c>
      <c r="B1271" s="2094" t="s">
        <v>384</v>
      </c>
      <c r="C1271" s="10" t="s">
        <v>484</v>
      </c>
      <c r="D1271" s="10"/>
      <c r="E1271" s="80"/>
      <c r="F1271" s="80"/>
      <c r="G1271" s="80"/>
      <c r="H1271" s="414"/>
      <c r="I1271" s="80"/>
      <c r="J1271" s="80"/>
      <c r="K1271" s="80"/>
      <c r="L1271" s="80"/>
      <c r="M1271" s="80"/>
      <c r="N1271" s="414"/>
      <c r="O1271" s="80"/>
      <c r="P1271" s="80"/>
      <c r="Q1271" s="80"/>
      <c r="R1271" s="80"/>
      <c r="S1271" s="80"/>
      <c r="T1271" s="80"/>
      <c r="U1271" s="80"/>
      <c r="V1271" s="414"/>
      <c r="W1271" s="80"/>
      <c r="X1271" s="80"/>
      <c r="Y1271" s="80"/>
      <c r="Z1271" s="80"/>
      <c r="AA1271" s="80"/>
      <c r="AB1271" s="80"/>
      <c r="AC1271" s="123">
        <f>SUM(E1271:AB1271)</f>
        <v>0</v>
      </c>
    </row>
    <row r="1272" spans="1:29">
      <c r="A1272" s="2149"/>
      <c r="B1272" s="2151"/>
      <c r="C1272" s="11" t="s">
        <v>485</v>
      </c>
      <c r="D1272" s="11"/>
      <c r="E1272" s="82"/>
      <c r="F1272" s="82"/>
      <c r="G1272" s="82"/>
      <c r="H1272" s="418"/>
      <c r="I1272" s="82"/>
      <c r="J1272" s="82"/>
      <c r="K1272" s="82"/>
      <c r="L1272" s="82"/>
      <c r="M1272" s="82"/>
      <c r="N1272" s="418"/>
      <c r="O1272" s="82"/>
      <c r="P1272" s="82"/>
      <c r="Q1272" s="82"/>
      <c r="R1272" s="82"/>
      <c r="S1272" s="82"/>
      <c r="T1272" s="82"/>
      <c r="U1272" s="82"/>
      <c r="V1272" s="418"/>
      <c r="W1272" s="82"/>
      <c r="X1272" s="82"/>
      <c r="Y1272" s="82"/>
      <c r="Z1272" s="82"/>
      <c r="AA1272" s="82"/>
      <c r="AB1272" s="82"/>
      <c r="AC1272" s="123">
        <f>SUM(E1272:AB1272)</f>
        <v>0</v>
      </c>
    </row>
    <row r="1273" spans="1:29">
      <c r="A1273" s="2149"/>
      <c r="B1273" s="2151"/>
      <c r="C1273" s="11" t="s">
        <v>8</v>
      </c>
      <c r="D1273" s="11"/>
      <c r="E1273" s="112">
        <f>E1271*100</f>
        <v>0</v>
      </c>
      <c r="F1273" s="112">
        <f t="shared" ref="F1273:AB1273" si="368">F1271*100</f>
        <v>0</v>
      </c>
      <c r="G1273" s="112">
        <f t="shared" si="368"/>
        <v>0</v>
      </c>
      <c r="H1273" s="417">
        <f t="shared" si="368"/>
        <v>0</v>
      </c>
      <c r="I1273" s="112">
        <f t="shared" si="368"/>
        <v>0</v>
      </c>
      <c r="J1273" s="112">
        <f t="shared" si="368"/>
        <v>0</v>
      </c>
      <c r="K1273" s="112">
        <f t="shared" si="368"/>
        <v>0</v>
      </c>
      <c r="L1273" s="112">
        <f t="shared" si="368"/>
        <v>0</v>
      </c>
      <c r="M1273" s="112">
        <f t="shared" si="368"/>
        <v>0</v>
      </c>
      <c r="N1273" s="417">
        <f t="shared" si="368"/>
        <v>0</v>
      </c>
      <c r="O1273" s="112">
        <f t="shared" si="368"/>
        <v>0</v>
      </c>
      <c r="P1273" s="112">
        <f t="shared" si="368"/>
        <v>0</v>
      </c>
      <c r="Q1273" s="112">
        <f t="shared" si="368"/>
        <v>0</v>
      </c>
      <c r="R1273" s="112">
        <f t="shared" si="368"/>
        <v>0</v>
      </c>
      <c r="S1273" s="112">
        <f t="shared" si="368"/>
        <v>0</v>
      </c>
      <c r="T1273" s="112">
        <f t="shared" si="368"/>
        <v>0</v>
      </c>
      <c r="U1273" s="112">
        <f t="shared" si="368"/>
        <v>0</v>
      </c>
      <c r="V1273" s="417">
        <f t="shared" si="368"/>
        <v>0</v>
      </c>
      <c r="W1273" s="112">
        <f t="shared" si="368"/>
        <v>0</v>
      </c>
      <c r="X1273" s="112">
        <f t="shared" si="368"/>
        <v>0</v>
      </c>
      <c r="Y1273" s="112">
        <f t="shared" si="368"/>
        <v>0</v>
      </c>
      <c r="Z1273" s="112">
        <f t="shared" si="368"/>
        <v>0</v>
      </c>
      <c r="AA1273" s="112">
        <f t="shared" si="368"/>
        <v>0</v>
      </c>
      <c r="AB1273" s="112">
        <f t="shared" si="368"/>
        <v>0</v>
      </c>
      <c r="AC1273" s="123"/>
    </row>
    <row r="1274" spans="1:29" ht="13.5" thickBot="1">
      <c r="A1274" s="2150"/>
      <c r="B1274" s="2152"/>
      <c r="C1274" s="46" t="s">
        <v>16</v>
      </c>
      <c r="D1274" s="46"/>
      <c r="E1274" s="109" t="e">
        <f t="shared" ref="E1274:AC1274" si="369">E1272/E1271</f>
        <v>#DIV/0!</v>
      </c>
      <c r="F1274" s="109" t="e">
        <f t="shared" si="369"/>
        <v>#DIV/0!</v>
      </c>
      <c r="G1274" s="109" t="e">
        <f t="shared" si="369"/>
        <v>#DIV/0!</v>
      </c>
      <c r="H1274" s="416" t="e">
        <f t="shared" si="369"/>
        <v>#DIV/0!</v>
      </c>
      <c r="I1274" s="109" t="e">
        <f t="shared" si="369"/>
        <v>#DIV/0!</v>
      </c>
      <c r="J1274" s="109" t="e">
        <f t="shared" si="369"/>
        <v>#DIV/0!</v>
      </c>
      <c r="K1274" s="109" t="e">
        <f t="shared" si="369"/>
        <v>#DIV/0!</v>
      </c>
      <c r="L1274" s="109" t="e">
        <f t="shared" si="369"/>
        <v>#DIV/0!</v>
      </c>
      <c r="M1274" s="109" t="e">
        <f t="shared" si="369"/>
        <v>#DIV/0!</v>
      </c>
      <c r="N1274" s="416" t="e">
        <f t="shared" si="369"/>
        <v>#DIV/0!</v>
      </c>
      <c r="O1274" s="109" t="e">
        <f t="shared" si="369"/>
        <v>#DIV/0!</v>
      </c>
      <c r="P1274" s="109" t="e">
        <f t="shared" si="369"/>
        <v>#DIV/0!</v>
      </c>
      <c r="Q1274" s="109" t="e">
        <f t="shared" si="369"/>
        <v>#DIV/0!</v>
      </c>
      <c r="R1274" s="109" t="e">
        <f t="shared" si="369"/>
        <v>#DIV/0!</v>
      </c>
      <c r="S1274" s="109" t="e">
        <f t="shared" si="369"/>
        <v>#DIV/0!</v>
      </c>
      <c r="T1274" s="109" t="e">
        <f t="shared" si="369"/>
        <v>#DIV/0!</v>
      </c>
      <c r="U1274" s="109" t="e">
        <f t="shared" si="369"/>
        <v>#DIV/0!</v>
      </c>
      <c r="V1274" s="416" t="e">
        <f t="shared" si="369"/>
        <v>#DIV/0!</v>
      </c>
      <c r="W1274" s="109" t="e">
        <f t="shared" si="369"/>
        <v>#DIV/0!</v>
      </c>
      <c r="X1274" s="109" t="e">
        <f t="shared" si="369"/>
        <v>#DIV/0!</v>
      </c>
      <c r="Y1274" s="109" t="e">
        <f t="shared" si="369"/>
        <v>#DIV/0!</v>
      </c>
      <c r="Z1274" s="109" t="e">
        <f t="shared" si="369"/>
        <v>#DIV/0!</v>
      </c>
      <c r="AA1274" s="109" t="e">
        <f t="shared" si="369"/>
        <v>#DIV/0!</v>
      </c>
      <c r="AB1274" s="109" t="e">
        <f t="shared" si="369"/>
        <v>#DIV/0!</v>
      </c>
      <c r="AC1274" s="121" t="e">
        <f t="shared" si="369"/>
        <v>#DIV/0!</v>
      </c>
    </row>
    <row r="1275" spans="1:29">
      <c r="A1275" s="749"/>
      <c r="B1275" s="135" t="s">
        <v>18</v>
      </c>
      <c r="C1275" s="10" t="s">
        <v>484</v>
      </c>
      <c r="D1275" s="10" t="s">
        <v>467</v>
      </c>
      <c r="E1275" s="184"/>
      <c r="F1275" s="184"/>
      <c r="G1275" s="184"/>
      <c r="H1275" s="476"/>
      <c r="I1275" s="184"/>
      <c r="J1275" s="184"/>
      <c r="K1275" s="184"/>
      <c r="L1275" s="184"/>
      <c r="M1275" s="184"/>
      <c r="N1275" s="476"/>
      <c r="O1275" s="184"/>
      <c r="P1275" s="184"/>
      <c r="Q1275" s="184"/>
      <c r="R1275" s="184"/>
      <c r="S1275" s="184"/>
      <c r="T1275" s="184"/>
      <c r="U1275" s="184"/>
      <c r="V1275" s="476"/>
      <c r="W1275" s="184"/>
      <c r="X1275" s="184"/>
      <c r="Y1275" s="184"/>
      <c r="Z1275" s="184"/>
      <c r="AA1275" s="184"/>
      <c r="AB1275" s="184"/>
      <c r="AC1275" s="123">
        <f>SUM(E1275:AB1275)</f>
        <v>0</v>
      </c>
    </row>
    <row r="1276" spans="1:29" ht="13.5" thickBot="1">
      <c r="A1276" s="750"/>
      <c r="B1276" s="136" t="s">
        <v>19</v>
      </c>
      <c r="C1276" s="45" t="s">
        <v>484</v>
      </c>
      <c r="D1276" s="45" t="s">
        <v>467</v>
      </c>
      <c r="E1276" s="185"/>
      <c r="F1276" s="185"/>
      <c r="G1276" s="185"/>
      <c r="H1276" s="473"/>
      <c r="I1276" s="185"/>
      <c r="J1276" s="185"/>
      <c r="K1276" s="185"/>
      <c r="L1276" s="185"/>
      <c r="M1276" s="185"/>
      <c r="N1276" s="473"/>
      <c r="O1276" s="185"/>
      <c r="P1276" s="185"/>
      <c r="Q1276" s="185"/>
      <c r="R1276" s="185"/>
      <c r="S1276" s="185"/>
      <c r="T1276" s="185"/>
      <c r="U1276" s="185"/>
      <c r="V1276" s="473"/>
      <c r="W1276" s="185"/>
      <c r="X1276" s="185"/>
      <c r="Y1276" s="185"/>
      <c r="Z1276" s="185"/>
      <c r="AA1276" s="185"/>
      <c r="AB1276" s="185"/>
      <c r="AC1276" s="121">
        <f>SUM(E1276:AB1276)</f>
        <v>0</v>
      </c>
    </row>
    <row r="1277" spans="1:29" s="658" customFormat="1" ht="10.5" customHeight="1">
      <c r="A1277" s="2155" t="s">
        <v>152</v>
      </c>
      <c r="B1277" s="2156"/>
      <c r="C1277" s="63" t="s">
        <v>484</v>
      </c>
      <c r="D1277" s="63"/>
      <c r="E1277" s="111">
        <f>E1263+E1267+E1271</f>
        <v>0</v>
      </c>
      <c r="F1277" s="111">
        <f t="shared" ref="F1277:AC1278" si="370">F1263+F1267+F1271</f>
        <v>0</v>
      </c>
      <c r="G1277" s="111">
        <f t="shared" si="370"/>
        <v>0</v>
      </c>
      <c r="H1277" s="436">
        <f t="shared" si="370"/>
        <v>0</v>
      </c>
      <c r="I1277" s="111">
        <f t="shared" si="370"/>
        <v>0</v>
      </c>
      <c r="J1277" s="111">
        <f t="shared" si="370"/>
        <v>0</v>
      </c>
      <c r="K1277" s="111">
        <f t="shared" si="370"/>
        <v>0</v>
      </c>
      <c r="L1277" s="111">
        <f t="shared" si="370"/>
        <v>0</v>
      </c>
      <c r="M1277" s="111">
        <f t="shared" si="370"/>
        <v>0</v>
      </c>
      <c r="N1277" s="436">
        <f t="shared" si="370"/>
        <v>0</v>
      </c>
      <c r="O1277" s="111">
        <f t="shared" si="370"/>
        <v>0</v>
      </c>
      <c r="P1277" s="111">
        <f t="shared" si="370"/>
        <v>0</v>
      </c>
      <c r="Q1277" s="111">
        <f t="shared" si="370"/>
        <v>0</v>
      </c>
      <c r="R1277" s="111">
        <f t="shared" si="370"/>
        <v>0</v>
      </c>
      <c r="S1277" s="111">
        <f t="shared" si="370"/>
        <v>0</v>
      </c>
      <c r="T1277" s="111">
        <f t="shared" si="370"/>
        <v>0</v>
      </c>
      <c r="U1277" s="111">
        <f t="shared" si="370"/>
        <v>0</v>
      </c>
      <c r="V1277" s="436">
        <f t="shared" si="370"/>
        <v>0</v>
      </c>
      <c r="W1277" s="111">
        <f t="shared" si="370"/>
        <v>0</v>
      </c>
      <c r="X1277" s="111">
        <f t="shared" si="370"/>
        <v>0</v>
      </c>
      <c r="Y1277" s="111">
        <f t="shared" si="370"/>
        <v>0</v>
      </c>
      <c r="Z1277" s="111">
        <f t="shared" si="370"/>
        <v>0</v>
      </c>
      <c r="AA1277" s="111">
        <f t="shared" si="370"/>
        <v>0</v>
      </c>
      <c r="AB1277" s="111">
        <f t="shared" si="370"/>
        <v>0</v>
      </c>
      <c r="AC1277" s="111">
        <f t="shared" si="370"/>
        <v>0</v>
      </c>
    </row>
    <row r="1278" spans="1:29" s="658" customFormat="1" ht="10.5" customHeight="1" thickBot="1">
      <c r="A1278" s="2157"/>
      <c r="B1278" s="2158"/>
      <c r="C1278" s="45" t="s">
        <v>485</v>
      </c>
      <c r="D1278" s="45"/>
      <c r="E1278" s="125">
        <f>E1264+E1268+E1272</f>
        <v>0</v>
      </c>
      <c r="F1278" s="125">
        <f t="shared" si="370"/>
        <v>0</v>
      </c>
      <c r="G1278" s="125">
        <f t="shared" si="370"/>
        <v>0</v>
      </c>
      <c r="H1278" s="438">
        <f t="shared" si="370"/>
        <v>0</v>
      </c>
      <c r="I1278" s="125">
        <f t="shared" si="370"/>
        <v>0</v>
      </c>
      <c r="J1278" s="125">
        <f t="shared" si="370"/>
        <v>0</v>
      </c>
      <c r="K1278" s="125">
        <f t="shared" si="370"/>
        <v>0</v>
      </c>
      <c r="L1278" s="125">
        <f t="shared" si="370"/>
        <v>0</v>
      </c>
      <c r="M1278" s="125">
        <f t="shared" si="370"/>
        <v>0</v>
      </c>
      <c r="N1278" s="438">
        <f t="shared" si="370"/>
        <v>0</v>
      </c>
      <c r="O1278" s="125">
        <f t="shared" si="370"/>
        <v>0</v>
      </c>
      <c r="P1278" s="125">
        <f t="shared" si="370"/>
        <v>0</v>
      </c>
      <c r="Q1278" s="125">
        <f t="shared" si="370"/>
        <v>0</v>
      </c>
      <c r="R1278" s="125">
        <f t="shared" si="370"/>
        <v>0</v>
      </c>
      <c r="S1278" s="125">
        <f t="shared" si="370"/>
        <v>0</v>
      </c>
      <c r="T1278" s="125">
        <f t="shared" si="370"/>
        <v>0</v>
      </c>
      <c r="U1278" s="125">
        <f t="shared" si="370"/>
        <v>0</v>
      </c>
      <c r="V1278" s="438">
        <f t="shared" si="370"/>
        <v>0</v>
      </c>
      <c r="W1278" s="125">
        <f t="shared" si="370"/>
        <v>0</v>
      </c>
      <c r="X1278" s="125">
        <f t="shared" si="370"/>
        <v>0</v>
      </c>
      <c r="Y1278" s="125">
        <f t="shared" si="370"/>
        <v>0</v>
      </c>
      <c r="Z1278" s="125">
        <f t="shared" si="370"/>
        <v>0</v>
      </c>
      <c r="AA1278" s="125">
        <f t="shared" si="370"/>
        <v>0</v>
      </c>
      <c r="AB1278" s="125">
        <f t="shared" si="370"/>
        <v>0</v>
      </c>
      <c r="AC1278" s="125">
        <f t="shared" si="370"/>
        <v>0</v>
      </c>
    </row>
    <row r="1279" spans="1:29" s="658" customFormat="1" ht="10.5" customHeight="1">
      <c r="A1279" s="2108" t="s">
        <v>153</v>
      </c>
      <c r="B1279" s="2109"/>
      <c r="C1279" s="12" t="s">
        <v>484</v>
      </c>
      <c r="D1279" s="12"/>
      <c r="E1279" s="108">
        <f t="shared" ref="E1279:AC1280" si="371">E1251+E1255-E1277</f>
        <v>0.21599999999980357</v>
      </c>
      <c r="F1279" s="108">
        <f t="shared" si="371"/>
        <v>0.28800000000055664</v>
      </c>
      <c r="G1279" s="108">
        <f t="shared" si="371"/>
        <v>0.28799999999973808</v>
      </c>
      <c r="H1279" s="415">
        <f t="shared" si="371"/>
        <v>0.28799999999973808</v>
      </c>
      <c r="I1279" s="108">
        <f t="shared" si="371"/>
        <v>0.36000000000049115</v>
      </c>
      <c r="J1279" s="108">
        <f t="shared" si="371"/>
        <v>0.36199999999993449</v>
      </c>
      <c r="K1279" s="108">
        <f t="shared" si="371"/>
        <v>0.35999999999967258</v>
      </c>
      <c r="L1279" s="108">
        <f t="shared" si="371"/>
        <v>0.43199999999960714</v>
      </c>
      <c r="M1279" s="108">
        <f t="shared" si="371"/>
        <v>0.14400000000068758</v>
      </c>
      <c r="N1279" s="415">
        <f t="shared" si="371"/>
        <v>0.28799999999973808</v>
      </c>
      <c r="O1279" s="108">
        <f t="shared" si="371"/>
        <v>0.35999999999967258</v>
      </c>
      <c r="P1279" s="108">
        <f t="shared" si="371"/>
        <v>0.21600000000062211</v>
      </c>
      <c r="Q1279" s="108">
        <f t="shared" si="371"/>
        <v>0.28799999999973808</v>
      </c>
      <c r="R1279" s="108">
        <f t="shared" si="371"/>
        <v>0.21599999999980354</v>
      </c>
      <c r="S1279" s="108">
        <f t="shared" si="371"/>
        <v>0.35999999999967258</v>
      </c>
      <c r="T1279" s="108">
        <f t="shared" si="371"/>
        <v>0.14399999999986904</v>
      </c>
      <c r="U1279" s="108">
        <f t="shared" si="371"/>
        <v>0.21600000000062208</v>
      </c>
      <c r="V1279" s="415">
        <f t="shared" si="371"/>
        <v>0.2</v>
      </c>
      <c r="W1279" s="108">
        <f t="shared" si="371"/>
        <v>0.21599999999980357</v>
      </c>
      <c r="X1279" s="108">
        <f t="shared" si="371"/>
        <v>0.14399999999986904</v>
      </c>
      <c r="Y1279" s="108">
        <f t="shared" si="371"/>
        <v>0.21599999999980357</v>
      </c>
      <c r="Z1279" s="108">
        <f t="shared" si="371"/>
        <v>0.14399999999986904</v>
      </c>
      <c r="AA1279" s="108">
        <f t="shared" si="371"/>
        <v>0.21600000000062208</v>
      </c>
      <c r="AB1279" s="108">
        <f t="shared" si="371"/>
        <v>0.14399999999986904</v>
      </c>
      <c r="AC1279" s="108">
        <f t="shared" si="371"/>
        <v>6.1059999999998018</v>
      </c>
    </row>
    <row r="1280" spans="1:29" s="658" customFormat="1" ht="10.5" customHeight="1" thickBot="1">
      <c r="A1280" s="2110"/>
      <c r="B1280" s="2111"/>
      <c r="C1280" s="9" t="s">
        <v>485</v>
      </c>
      <c r="D1280" s="234"/>
      <c r="E1280" s="111">
        <f t="shared" si="371"/>
        <v>0.15</v>
      </c>
      <c r="F1280" s="111">
        <f t="shared" si="371"/>
        <v>0.15</v>
      </c>
      <c r="G1280" s="111">
        <f t="shared" si="371"/>
        <v>0.15</v>
      </c>
      <c r="H1280" s="436">
        <f t="shared" si="371"/>
        <v>0.15</v>
      </c>
      <c r="I1280" s="111">
        <f t="shared" si="371"/>
        <v>0.15</v>
      </c>
      <c r="J1280" s="111">
        <f t="shared" si="371"/>
        <v>0.15</v>
      </c>
      <c r="K1280" s="111">
        <f t="shared" si="371"/>
        <v>0.15</v>
      </c>
      <c r="L1280" s="111">
        <f t="shared" si="371"/>
        <v>0.15</v>
      </c>
      <c r="M1280" s="111">
        <f t="shared" si="371"/>
        <v>0.15</v>
      </c>
      <c r="N1280" s="436">
        <f t="shared" si="371"/>
        <v>0.15</v>
      </c>
      <c r="O1280" s="111">
        <f t="shared" si="371"/>
        <v>0.15</v>
      </c>
      <c r="P1280" s="111">
        <f t="shared" si="371"/>
        <v>0.15</v>
      </c>
      <c r="Q1280" s="111">
        <f t="shared" si="371"/>
        <v>0.15</v>
      </c>
      <c r="R1280" s="111">
        <f t="shared" si="371"/>
        <v>0.15</v>
      </c>
      <c r="S1280" s="111">
        <f t="shared" si="371"/>
        <v>0.15</v>
      </c>
      <c r="T1280" s="111">
        <f t="shared" si="371"/>
        <v>0.15</v>
      </c>
      <c r="U1280" s="111">
        <f t="shared" si="371"/>
        <v>0.15</v>
      </c>
      <c r="V1280" s="436">
        <f t="shared" si="371"/>
        <v>0.15</v>
      </c>
      <c r="W1280" s="111">
        <f t="shared" si="371"/>
        <v>0.15</v>
      </c>
      <c r="X1280" s="111">
        <f t="shared" si="371"/>
        <v>0.15</v>
      </c>
      <c r="Y1280" s="111">
        <f t="shared" si="371"/>
        <v>0.15</v>
      </c>
      <c r="Z1280" s="111">
        <f t="shared" si="371"/>
        <v>0.15</v>
      </c>
      <c r="AA1280" s="111">
        <f t="shared" si="371"/>
        <v>0.15</v>
      </c>
      <c r="AB1280" s="111">
        <f t="shared" si="371"/>
        <v>0.15</v>
      </c>
      <c r="AC1280" s="111">
        <f t="shared" si="371"/>
        <v>3.5999999999999988</v>
      </c>
    </row>
    <row r="1281" spans="1:29" s="32" customFormat="1" ht="10.5" customHeight="1">
      <c r="A1281" s="2167" t="s">
        <v>9</v>
      </c>
      <c r="B1281" s="2168"/>
      <c r="C1281" s="14" t="s">
        <v>484</v>
      </c>
      <c r="D1281" s="14"/>
      <c r="E1281" s="20"/>
      <c r="F1281" s="20"/>
      <c r="G1281" s="20"/>
      <c r="H1281" s="20"/>
      <c r="I1281" s="20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  <c r="W1281" s="20"/>
      <c r="X1281" s="20"/>
      <c r="Y1281" s="20"/>
      <c r="Z1281" s="20"/>
      <c r="AA1281" s="20"/>
      <c r="AB1281" s="20"/>
      <c r="AC1281" s="92"/>
    </row>
    <row r="1282" spans="1:29" s="32" customFormat="1" ht="12" customHeight="1" thickBot="1">
      <c r="A1282" s="2169"/>
      <c r="B1282" s="2170"/>
      <c r="C1282" s="15" t="s">
        <v>485</v>
      </c>
      <c r="D1282" s="15"/>
      <c r="E1282" s="93"/>
      <c r="F1282" s="93"/>
      <c r="G1282" s="93"/>
      <c r="H1282" s="93"/>
      <c r="I1282" s="93"/>
      <c r="J1282" s="93"/>
      <c r="K1282" s="93"/>
      <c r="L1282" s="93"/>
      <c r="M1282" s="93"/>
      <c r="N1282" s="93"/>
      <c r="O1282" s="93"/>
      <c r="P1282" s="93"/>
      <c r="Q1282" s="93"/>
      <c r="R1282" s="93"/>
      <c r="S1282" s="93"/>
      <c r="T1282" s="93"/>
      <c r="U1282" s="93"/>
      <c r="V1282" s="93"/>
      <c r="W1282" s="93"/>
      <c r="X1282" s="93"/>
      <c r="Y1282" s="93"/>
      <c r="Z1282" s="93"/>
      <c r="AA1282" s="93"/>
      <c r="AB1282" s="93"/>
      <c r="AC1282" s="94"/>
    </row>
    <row r="1283" spans="1:29" s="72" customFormat="1" ht="30" customHeight="1" thickBot="1">
      <c r="A1283" s="104"/>
      <c r="B1283" s="104"/>
      <c r="C1283" s="141"/>
      <c r="D1283" s="141"/>
      <c r="E1283" s="101"/>
      <c r="F1283" s="101"/>
      <c r="G1283" s="101"/>
      <c r="H1283" s="199"/>
      <c r="I1283" s="101"/>
      <c r="J1283" s="101"/>
      <c r="K1283" s="101"/>
      <c r="L1283" s="101"/>
      <c r="M1283" s="101"/>
      <c r="N1283" s="199"/>
      <c r="O1283" s="101"/>
      <c r="P1283" s="101"/>
      <c r="Q1283" s="101"/>
      <c r="R1283" s="101"/>
      <c r="S1283" s="101"/>
      <c r="T1283" s="101"/>
      <c r="U1283" s="101"/>
      <c r="V1283" s="199"/>
      <c r="W1283" s="101"/>
      <c r="X1283" s="101"/>
      <c r="Y1283" s="101"/>
      <c r="Z1283" s="101"/>
      <c r="AA1283" s="101"/>
      <c r="AB1283" s="101"/>
      <c r="AC1283" s="101"/>
    </row>
    <row r="1284" spans="1:29" s="658" customFormat="1" ht="28.5" customHeight="1">
      <c r="A1284" s="133" t="s">
        <v>17</v>
      </c>
      <c r="B1284" s="134" t="s">
        <v>5</v>
      </c>
      <c r="C1284" s="6" t="s">
        <v>14</v>
      </c>
      <c r="D1284" s="237" t="s">
        <v>499</v>
      </c>
      <c r="E1284" s="2119" t="s">
        <v>15</v>
      </c>
      <c r="F1284" s="2119"/>
      <c r="G1284" s="2119"/>
      <c r="H1284" s="2119"/>
      <c r="I1284" s="2119"/>
      <c r="J1284" s="2119"/>
      <c r="K1284" s="2119"/>
      <c r="L1284" s="2119"/>
      <c r="M1284" s="2119"/>
      <c r="N1284" s="2119"/>
      <c r="O1284" s="2119"/>
      <c r="P1284" s="2119"/>
      <c r="Q1284" s="2119"/>
      <c r="R1284" s="2119"/>
      <c r="S1284" s="2119"/>
      <c r="T1284" s="2119"/>
      <c r="U1284" s="2119"/>
      <c r="V1284" s="2119"/>
      <c r="W1284" s="2119"/>
      <c r="X1284" s="2119"/>
      <c r="Y1284" s="2119"/>
      <c r="Z1284" s="2119"/>
      <c r="AA1284" s="2119"/>
      <c r="AB1284" s="2119"/>
      <c r="AC1284" s="2102" t="s">
        <v>10</v>
      </c>
    </row>
    <row r="1285" spans="1:29" s="13" customFormat="1" ht="12.75" customHeight="1" thickBot="1">
      <c r="A1285" s="2121" t="s">
        <v>455</v>
      </c>
      <c r="B1285" s="2122"/>
      <c r="C1285" s="17"/>
      <c r="D1285" s="17"/>
      <c r="E1285" s="18">
        <v>1</v>
      </c>
      <c r="F1285" s="18">
        <v>2</v>
      </c>
      <c r="G1285" s="18">
        <v>3</v>
      </c>
      <c r="H1285" s="18">
        <v>4</v>
      </c>
      <c r="I1285" s="18">
        <v>5</v>
      </c>
      <c r="J1285" s="18">
        <v>6</v>
      </c>
      <c r="K1285" s="18">
        <v>7</v>
      </c>
      <c r="L1285" s="18">
        <v>8</v>
      </c>
      <c r="M1285" s="18">
        <v>9</v>
      </c>
      <c r="N1285" s="18">
        <v>10</v>
      </c>
      <c r="O1285" s="18">
        <v>11</v>
      </c>
      <c r="P1285" s="18">
        <v>12</v>
      </c>
      <c r="Q1285" s="18">
        <v>13</v>
      </c>
      <c r="R1285" s="18">
        <v>14</v>
      </c>
      <c r="S1285" s="18">
        <v>15</v>
      </c>
      <c r="T1285" s="18">
        <v>16</v>
      </c>
      <c r="U1285" s="18">
        <v>17</v>
      </c>
      <c r="V1285" s="18">
        <v>18</v>
      </c>
      <c r="W1285" s="18">
        <v>19</v>
      </c>
      <c r="X1285" s="18">
        <v>20</v>
      </c>
      <c r="Y1285" s="18">
        <v>21</v>
      </c>
      <c r="Z1285" s="18">
        <v>22</v>
      </c>
      <c r="AA1285" s="18">
        <v>23</v>
      </c>
      <c r="AB1285" s="18">
        <v>24</v>
      </c>
      <c r="AC1285" s="2120"/>
    </row>
    <row r="1286" spans="1:29" s="13" customFormat="1" ht="12.75" customHeight="1">
      <c r="A1286" s="19" t="s">
        <v>6</v>
      </c>
      <c r="B1286" s="20"/>
      <c r="C1286" s="21"/>
      <c r="D1286" s="1015"/>
      <c r="E1286" s="20">
        <v>7</v>
      </c>
      <c r="F1286" s="20">
        <v>7</v>
      </c>
      <c r="G1286" s="20">
        <v>7</v>
      </c>
      <c r="H1286" s="20">
        <v>7</v>
      </c>
      <c r="I1286" s="20">
        <v>7</v>
      </c>
      <c r="J1286" s="20">
        <v>7</v>
      </c>
      <c r="K1286" s="20">
        <v>7</v>
      </c>
      <c r="L1286" s="20">
        <v>7</v>
      </c>
      <c r="M1286" s="20">
        <v>7</v>
      </c>
      <c r="N1286" s="20">
        <v>7</v>
      </c>
      <c r="O1286" s="20">
        <v>7</v>
      </c>
      <c r="P1286" s="20">
        <v>7</v>
      </c>
      <c r="Q1286" s="20">
        <v>7</v>
      </c>
      <c r="R1286" s="20">
        <v>7</v>
      </c>
      <c r="S1286" s="20">
        <v>7</v>
      </c>
      <c r="T1286" s="20">
        <v>7</v>
      </c>
      <c r="U1286" s="20">
        <v>7</v>
      </c>
      <c r="V1286" s="20">
        <v>7</v>
      </c>
      <c r="W1286" s="20">
        <v>7</v>
      </c>
      <c r="X1286" s="20">
        <v>7</v>
      </c>
      <c r="Y1286" s="20">
        <v>7</v>
      </c>
      <c r="Z1286" s="20">
        <v>7</v>
      </c>
      <c r="AA1286" s="20">
        <v>7</v>
      </c>
      <c r="AB1286" s="20">
        <v>7</v>
      </c>
      <c r="AC1286" s="22"/>
    </row>
    <row r="1287" spans="1:29" s="13" customFormat="1" ht="12.75" customHeight="1" thickBot="1">
      <c r="A1287" s="36" t="s">
        <v>7</v>
      </c>
      <c r="B1287" s="37"/>
      <c r="C1287" s="38"/>
      <c r="D1287" s="1006"/>
      <c r="E1287" s="37">
        <v>6</v>
      </c>
      <c r="F1287" s="37">
        <v>6</v>
      </c>
      <c r="G1287" s="37">
        <v>6</v>
      </c>
      <c r="H1287" s="37">
        <v>6</v>
      </c>
      <c r="I1287" s="37">
        <v>6</v>
      </c>
      <c r="J1287" s="37">
        <v>6</v>
      </c>
      <c r="K1287" s="37">
        <v>6</v>
      </c>
      <c r="L1287" s="37">
        <v>6</v>
      </c>
      <c r="M1287" s="37">
        <v>6</v>
      </c>
      <c r="N1287" s="37">
        <v>6</v>
      </c>
      <c r="O1287" s="37">
        <v>6</v>
      </c>
      <c r="P1287" s="37">
        <v>6</v>
      </c>
      <c r="Q1287" s="37">
        <v>6</v>
      </c>
      <c r="R1287" s="37">
        <v>6</v>
      </c>
      <c r="S1287" s="37">
        <v>6</v>
      </c>
      <c r="T1287" s="37">
        <v>6</v>
      </c>
      <c r="U1287" s="37">
        <v>6</v>
      </c>
      <c r="V1287" s="37">
        <v>6</v>
      </c>
      <c r="W1287" s="37">
        <v>6</v>
      </c>
      <c r="X1287" s="37">
        <v>6</v>
      </c>
      <c r="Y1287" s="37">
        <v>6</v>
      </c>
      <c r="Z1287" s="37">
        <v>6</v>
      </c>
      <c r="AA1287" s="37">
        <v>6</v>
      </c>
      <c r="AB1287" s="37">
        <v>6</v>
      </c>
      <c r="AC1287" s="39"/>
    </row>
    <row r="1288" spans="1:29" s="658" customFormat="1" ht="11.25">
      <c r="A1288" s="2091" t="s">
        <v>110</v>
      </c>
      <c r="B1288" s="2094" t="s">
        <v>295</v>
      </c>
      <c r="C1288" s="10" t="s">
        <v>484</v>
      </c>
      <c r="D1288" s="1015" t="s">
        <v>480</v>
      </c>
      <c r="E1288" s="225">
        <v>0.14736000000000002</v>
      </c>
      <c r="F1288" s="225">
        <v>0.14543999999999999</v>
      </c>
      <c r="G1288" s="225">
        <v>0.14592000000000002</v>
      </c>
      <c r="H1288" s="440">
        <v>0.14496000000000001</v>
      </c>
      <c r="I1288" s="225">
        <v>0.14448</v>
      </c>
      <c r="J1288" s="225">
        <v>0.14496000000000001</v>
      </c>
      <c r="K1288" s="225">
        <v>0.14543999999999999</v>
      </c>
      <c r="L1288" s="225">
        <v>0.15936</v>
      </c>
      <c r="M1288" s="225">
        <v>0.15168000000000001</v>
      </c>
      <c r="N1288" s="440">
        <v>0.15744</v>
      </c>
      <c r="O1288" s="225">
        <v>0.14976</v>
      </c>
      <c r="P1288" s="225">
        <v>0.1368</v>
      </c>
      <c r="Q1288" s="225">
        <v>0.12192</v>
      </c>
      <c r="R1288" s="225">
        <v>0.13775999999999999</v>
      </c>
      <c r="S1288" s="225">
        <v>0.16512000000000002</v>
      </c>
      <c r="T1288" s="225">
        <v>0.17808000000000002</v>
      </c>
      <c r="U1288" s="225">
        <v>0.16464000000000001</v>
      </c>
      <c r="V1288" s="440">
        <v>0.14208000000000001</v>
      </c>
      <c r="W1288" s="225">
        <v>0.15024000000000001</v>
      </c>
      <c r="X1288" s="225">
        <v>0.14976</v>
      </c>
      <c r="Y1288" s="225">
        <v>0.15024000000000001</v>
      </c>
      <c r="Z1288" s="225">
        <v>0.15024000000000001</v>
      </c>
      <c r="AA1288" s="225">
        <v>0.14592000000000002</v>
      </c>
      <c r="AB1288" s="225">
        <v>0.14352000000000001</v>
      </c>
      <c r="AC1288" s="120">
        <f>SUM(E1288:AB1288)</f>
        <v>3.5731200000000003</v>
      </c>
    </row>
    <row r="1289" spans="1:29" s="658" customFormat="1" ht="11.25">
      <c r="A1289" s="2092"/>
      <c r="B1289" s="2095"/>
      <c r="C1289" s="11" t="s">
        <v>485</v>
      </c>
      <c r="D1289" s="1005" t="s">
        <v>480</v>
      </c>
      <c r="E1289" s="264">
        <v>6.336E-2</v>
      </c>
      <c r="F1289" s="264">
        <v>6.2399999999999997E-2</v>
      </c>
      <c r="G1289" s="264">
        <v>6.2880000000000005E-2</v>
      </c>
      <c r="H1289" s="443">
        <v>6.336E-2</v>
      </c>
      <c r="I1289" s="264">
        <v>6.2399999999999997E-2</v>
      </c>
      <c r="J1289" s="264">
        <v>6.3840000000000008E-2</v>
      </c>
      <c r="K1289" s="264">
        <v>6.336E-2</v>
      </c>
      <c r="L1289" s="264">
        <v>7.4880000000000002E-2</v>
      </c>
      <c r="M1289" s="264">
        <v>6.5280000000000005E-2</v>
      </c>
      <c r="N1289" s="443">
        <v>6.6720000000000002E-2</v>
      </c>
      <c r="O1289" s="264">
        <v>6.2399999999999997E-2</v>
      </c>
      <c r="P1289" s="264">
        <v>5.1840000000000004E-2</v>
      </c>
      <c r="Q1289" s="264">
        <v>4.1759999999999999E-2</v>
      </c>
      <c r="R1289" s="264">
        <v>5.04E-2</v>
      </c>
      <c r="S1289" s="264">
        <v>7.776000000000001E-2</v>
      </c>
      <c r="T1289" s="264">
        <v>8.7359999999999993E-2</v>
      </c>
      <c r="U1289" s="264">
        <v>7.5359999999999996E-2</v>
      </c>
      <c r="V1289" s="443">
        <v>0.06</v>
      </c>
      <c r="W1289" s="264">
        <v>6.7680000000000004E-2</v>
      </c>
      <c r="X1289" s="264">
        <v>6.9120000000000001E-2</v>
      </c>
      <c r="Y1289" s="264">
        <v>6.7680000000000004E-2</v>
      </c>
      <c r="Z1289" s="264">
        <v>6.7680000000000004E-2</v>
      </c>
      <c r="AA1289" s="264">
        <v>6.2880000000000005E-2</v>
      </c>
      <c r="AB1289" s="264">
        <v>6.1439999999999995E-2</v>
      </c>
      <c r="AC1289" s="116">
        <f>SUM(E1289:AB1289)</f>
        <v>1.5518400000000001</v>
      </c>
    </row>
    <row r="1290" spans="1:29" s="658" customFormat="1" ht="12">
      <c r="A1290" s="2092"/>
      <c r="B1290" s="2095"/>
      <c r="C1290" s="11" t="s">
        <v>8</v>
      </c>
      <c r="D1290" s="1005" t="s">
        <v>466</v>
      </c>
      <c r="E1290" s="1734">
        <v>15</v>
      </c>
      <c r="F1290" s="1734">
        <v>15</v>
      </c>
      <c r="G1290" s="1734">
        <v>15</v>
      </c>
      <c r="H1290" s="1904">
        <v>15</v>
      </c>
      <c r="I1290" s="1734">
        <v>15</v>
      </c>
      <c r="J1290" s="1734">
        <v>15</v>
      </c>
      <c r="K1290" s="1734">
        <v>14</v>
      </c>
      <c r="L1290" s="1734">
        <v>18</v>
      </c>
      <c r="M1290" s="1734">
        <v>16</v>
      </c>
      <c r="N1290" s="1904">
        <v>17</v>
      </c>
      <c r="O1290" s="1734">
        <v>15</v>
      </c>
      <c r="P1290" s="1734">
        <v>13</v>
      </c>
      <c r="Q1290" s="1734">
        <v>12</v>
      </c>
      <c r="R1290" s="1734">
        <v>14</v>
      </c>
      <c r="S1290" s="1734">
        <v>19</v>
      </c>
      <c r="T1290" s="1734">
        <v>18</v>
      </c>
      <c r="U1290" s="1734">
        <v>15</v>
      </c>
      <c r="V1290" s="1904">
        <v>15</v>
      </c>
      <c r="W1290" s="1734">
        <v>16</v>
      </c>
      <c r="X1290" s="1734">
        <v>15</v>
      </c>
      <c r="Y1290" s="1734">
        <v>16</v>
      </c>
      <c r="Z1290" s="1734">
        <v>15</v>
      </c>
      <c r="AA1290" s="1734">
        <v>15</v>
      </c>
      <c r="AB1290" s="1734">
        <v>15</v>
      </c>
      <c r="AC1290" s="116"/>
    </row>
    <row r="1291" spans="1:29" s="658" customFormat="1" ht="11.25">
      <c r="A1291" s="2092"/>
      <c r="B1291" s="2095"/>
      <c r="C1291" s="11" t="s">
        <v>16</v>
      </c>
      <c r="D1291" s="1005"/>
      <c r="E1291" s="114">
        <f t="shared" ref="E1291:AC1291" si="372">E1289/E1288</f>
        <v>0.42996742671009769</v>
      </c>
      <c r="F1291" s="114">
        <f t="shared" si="372"/>
        <v>0.42904290429042907</v>
      </c>
      <c r="G1291" s="114">
        <f t="shared" si="372"/>
        <v>0.43092105263157893</v>
      </c>
      <c r="H1291" s="416">
        <f t="shared" si="372"/>
        <v>0.43708609271523174</v>
      </c>
      <c r="I1291" s="114">
        <f t="shared" si="372"/>
        <v>0.43189368770764119</v>
      </c>
      <c r="J1291" s="114">
        <f t="shared" si="372"/>
        <v>0.44039735099337751</v>
      </c>
      <c r="K1291" s="114">
        <f t="shared" si="372"/>
        <v>0.4356435643564357</v>
      </c>
      <c r="L1291" s="114">
        <f t="shared" si="372"/>
        <v>0.46987951807228917</v>
      </c>
      <c r="M1291" s="114">
        <f t="shared" si="372"/>
        <v>0.43037974683544306</v>
      </c>
      <c r="N1291" s="416">
        <f t="shared" si="372"/>
        <v>0.42378048780487809</v>
      </c>
      <c r="O1291" s="114">
        <f t="shared" si="372"/>
        <v>0.41666666666666663</v>
      </c>
      <c r="P1291" s="114">
        <f t="shared" si="372"/>
        <v>0.37894736842105264</v>
      </c>
      <c r="Q1291" s="114">
        <f t="shared" si="372"/>
        <v>0.34251968503937008</v>
      </c>
      <c r="R1291" s="114">
        <f t="shared" si="372"/>
        <v>0.36585365853658541</v>
      </c>
      <c r="S1291" s="114">
        <f t="shared" si="372"/>
        <v>0.47093023255813954</v>
      </c>
      <c r="T1291" s="114">
        <f t="shared" si="372"/>
        <v>0.49056603773584895</v>
      </c>
      <c r="U1291" s="114">
        <f t="shared" si="372"/>
        <v>0.45772594752186585</v>
      </c>
      <c r="V1291" s="416">
        <f t="shared" si="372"/>
        <v>0.42229729729729726</v>
      </c>
      <c r="W1291" s="114">
        <f t="shared" si="372"/>
        <v>0.45047923322683703</v>
      </c>
      <c r="X1291" s="114">
        <f t="shared" si="372"/>
        <v>0.46153846153846151</v>
      </c>
      <c r="Y1291" s="114">
        <f t="shared" si="372"/>
        <v>0.45047923322683703</v>
      </c>
      <c r="Z1291" s="114">
        <f t="shared" si="372"/>
        <v>0.45047923322683703</v>
      </c>
      <c r="AA1291" s="114">
        <f t="shared" si="372"/>
        <v>0.43092105263157893</v>
      </c>
      <c r="AB1291" s="114">
        <f t="shared" si="372"/>
        <v>0.42809364548494977</v>
      </c>
      <c r="AC1291" s="116">
        <f t="shared" si="372"/>
        <v>0.43430951101558302</v>
      </c>
    </row>
    <row r="1292" spans="1:29" s="658" customFormat="1" ht="12" thickBot="1">
      <c r="A1292" s="2135"/>
      <c r="B1292" s="2136"/>
      <c r="C1292" s="45" t="s">
        <v>13</v>
      </c>
      <c r="D1292" s="1009"/>
      <c r="E1292" s="97"/>
      <c r="F1292" s="97"/>
      <c r="G1292" s="97"/>
      <c r="H1292" s="437"/>
      <c r="I1292" s="97"/>
      <c r="J1292" s="97"/>
      <c r="K1292" s="97"/>
      <c r="L1292" s="97"/>
      <c r="M1292" s="97"/>
      <c r="N1292" s="437"/>
      <c r="O1292" s="97"/>
      <c r="P1292" s="97"/>
      <c r="Q1292" s="97"/>
      <c r="R1292" s="97"/>
      <c r="S1292" s="97"/>
      <c r="T1292" s="97"/>
      <c r="U1292" s="97"/>
      <c r="V1292" s="437"/>
      <c r="W1292" s="97"/>
      <c r="X1292" s="97"/>
      <c r="Y1292" s="97"/>
      <c r="Z1292" s="97"/>
      <c r="AA1292" s="97"/>
      <c r="AB1292" s="97"/>
      <c r="AC1292" s="85"/>
    </row>
    <row r="1293" spans="1:29" s="658" customFormat="1" ht="11.25">
      <c r="A1293" s="2123" t="s">
        <v>102</v>
      </c>
      <c r="B1293" s="2124" t="s">
        <v>296</v>
      </c>
      <c r="C1293" s="63" t="s">
        <v>484</v>
      </c>
      <c r="D1293" s="1010" t="s">
        <v>507</v>
      </c>
      <c r="E1293" s="175">
        <v>0.19000599999999901</v>
      </c>
      <c r="F1293" s="175">
        <v>0.19200000000009823</v>
      </c>
      <c r="G1293" s="175">
        <v>0.20008799999999999</v>
      </c>
      <c r="H1293" s="436">
        <v>0.19200000000009823</v>
      </c>
      <c r="I1293" s="175">
        <v>0.19199999999982537</v>
      </c>
      <c r="J1293" s="175">
        <v>0.19200000000009823</v>
      </c>
      <c r="K1293" s="175">
        <v>0.19200000000009823</v>
      </c>
      <c r="L1293" s="175">
        <v>0.23999999999978172</v>
      </c>
      <c r="M1293" s="175">
        <v>0.24000000000005456</v>
      </c>
      <c r="N1293" s="436">
        <v>0.24000000000005456</v>
      </c>
      <c r="O1293" s="175">
        <v>0.24000000000005456</v>
      </c>
      <c r="P1293" s="175">
        <v>0.24000000000005456</v>
      </c>
      <c r="Q1293" s="175">
        <v>0.23999999999978172</v>
      </c>
      <c r="R1293" s="175">
        <v>0.24000000000005456</v>
      </c>
      <c r="S1293" s="175">
        <v>0.24000000000005456</v>
      </c>
      <c r="T1293" s="175">
        <v>0.24000000000005456</v>
      </c>
      <c r="U1293" s="175">
        <v>0.24000000000005456</v>
      </c>
      <c r="V1293" s="436">
        <v>0.23999999999978172</v>
      </c>
      <c r="W1293" s="175">
        <v>0.24000000000005456</v>
      </c>
      <c r="X1293" s="175">
        <v>0.28800000000001091</v>
      </c>
      <c r="Y1293" s="175">
        <v>0.19200000000009823</v>
      </c>
      <c r="Z1293" s="175">
        <v>9.5999999999912683E-2</v>
      </c>
      <c r="AA1293" s="175">
        <v>9.5999999999912683E-2</v>
      </c>
      <c r="AB1293" s="175">
        <v>4.8000000000229193E-2</v>
      </c>
      <c r="AC1293" s="123">
        <f>SUM(E1293:AB1293)</f>
        <v>4.9500940000002167</v>
      </c>
    </row>
    <row r="1294" spans="1:29" s="658" customFormat="1" ht="11.25">
      <c r="A1294" s="2177"/>
      <c r="B1294" s="2179"/>
      <c r="C1294" s="11" t="s">
        <v>485</v>
      </c>
      <c r="D1294" s="1005" t="s">
        <v>507</v>
      </c>
      <c r="E1294" s="114">
        <v>0.14400000000000546</v>
      </c>
      <c r="F1294" s="114">
        <v>0.14400000000000546</v>
      </c>
      <c r="G1294" s="114">
        <v>0.14400000000000546</v>
      </c>
      <c r="H1294" s="416">
        <v>9.6000000000049115E-2</v>
      </c>
      <c r="I1294" s="114">
        <v>9.5999999999912683E-2</v>
      </c>
      <c r="J1294" s="114">
        <v>9.6000000000049115E-2</v>
      </c>
      <c r="K1294" s="114">
        <v>9.6000000000049115E-2</v>
      </c>
      <c r="L1294" s="114">
        <v>9.5999999999912683E-2</v>
      </c>
      <c r="M1294" s="114">
        <v>9.6000000000049115E-2</v>
      </c>
      <c r="N1294" s="416">
        <v>9.5999999999912683E-2</v>
      </c>
      <c r="O1294" s="114">
        <v>9.6000000000049115E-2</v>
      </c>
      <c r="P1294" s="114">
        <v>9.6000000000049115E-2</v>
      </c>
      <c r="Q1294" s="114">
        <v>0.14400000000000546</v>
      </c>
      <c r="R1294" s="114">
        <v>9.5999999999912683E-2</v>
      </c>
      <c r="S1294" s="114">
        <v>9.6000000000049115E-2</v>
      </c>
      <c r="T1294" s="114">
        <v>9.6000000000049115E-2</v>
      </c>
      <c r="U1294" s="114">
        <v>9.5999999999912683E-2</v>
      </c>
      <c r="V1294" s="416">
        <v>0.14400000000000546</v>
      </c>
      <c r="W1294" s="114">
        <v>0.14400000000000546</v>
      </c>
      <c r="X1294" s="114">
        <v>9.6000000000049115E-2</v>
      </c>
      <c r="Y1294" s="114">
        <v>9.5999999999912683E-2</v>
      </c>
      <c r="Z1294" s="114">
        <v>4.8000000000092767E-2</v>
      </c>
      <c r="AA1294" s="114">
        <v>4.7999999999956341E-2</v>
      </c>
      <c r="AB1294" s="114">
        <v>4.7999999999956341E-2</v>
      </c>
      <c r="AC1294" s="123">
        <f>SUM(E1294:AB1294)</f>
        <v>2.4479999999999569</v>
      </c>
    </row>
    <row r="1295" spans="1:29" s="658" customFormat="1" ht="12">
      <c r="A1295" s="2177"/>
      <c r="B1295" s="2179"/>
      <c r="C1295" s="11" t="s">
        <v>8</v>
      </c>
      <c r="D1295" s="1005" t="s">
        <v>466</v>
      </c>
      <c r="E1295" s="1349">
        <v>22</v>
      </c>
      <c r="F1295" s="1348">
        <v>24</v>
      </c>
      <c r="G1295" s="1348">
        <v>23</v>
      </c>
      <c r="H1295" s="1904">
        <v>22</v>
      </c>
      <c r="I1295" s="1348">
        <v>22</v>
      </c>
      <c r="J1295" s="1348">
        <v>23</v>
      </c>
      <c r="K1295" s="1348">
        <v>22</v>
      </c>
      <c r="L1295" s="1348">
        <v>21</v>
      </c>
      <c r="M1295" s="1348">
        <v>24</v>
      </c>
      <c r="N1295" s="1904">
        <v>24</v>
      </c>
      <c r="O1295" s="1348">
        <v>23</v>
      </c>
      <c r="P1295" s="1348">
        <v>22</v>
      </c>
      <c r="Q1295" s="1348">
        <v>22</v>
      </c>
      <c r="R1295" s="1348">
        <v>24</v>
      </c>
      <c r="S1295" s="1348">
        <v>26</v>
      </c>
      <c r="T1295" s="1348">
        <v>26</v>
      </c>
      <c r="U1295" s="1348">
        <v>24</v>
      </c>
      <c r="V1295" s="1904">
        <v>23</v>
      </c>
      <c r="W1295" s="1348">
        <v>23</v>
      </c>
      <c r="X1295" s="1348">
        <v>23</v>
      </c>
      <c r="Y1295" s="1348">
        <v>23</v>
      </c>
      <c r="Z1295" s="1348">
        <v>24</v>
      </c>
      <c r="AA1295" s="1348">
        <v>24</v>
      </c>
      <c r="AB1295" s="1350">
        <v>24</v>
      </c>
      <c r="AC1295" s="123"/>
    </row>
    <row r="1296" spans="1:29" s="658" customFormat="1" ht="11.25">
      <c r="A1296" s="2177"/>
      <c r="B1296" s="2179"/>
      <c r="C1296" s="11" t="s">
        <v>16</v>
      </c>
      <c r="D1296" s="11"/>
      <c r="E1296" s="114">
        <f t="shared" ref="E1296:AC1296" si="373">E1294/E1293</f>
        <v>0.75787080407990381</v>
      </c>
      <c r="F1296" s="114">
        <f t="shared" si="373"/>
        <v>0.74999999999964473</v>
      </c>
      <c r="G1296" s="114">
        <f t="shared" si="373"/>
        <v>0.71968333933072182</v>
      </c>
      <c r="H1296" s="416">
        <f t="shared" si="373"/>
        <v>0.5</v>
      </c>
      <c r="I1296" s="114">
        <f t="shared" si="373"/>
        <v>0.5</v>
      </c>
      <c r="J1296" s="114">
        <f t="shared" si="373"/>
        <v>0.5</v>
      </c>
      <c r="K1296" s="114">
        <f t="shared" si="373"/>
        <v>0.5</v>
      </c>
      <c r="L1296" s="114">
        <f t="shared" si="373"/>
        <v>0.39999999999999997</v>
      </c>
      <c r="M1296" s="114">
        <f t="shared" si="373"/>
        <v>0.40000000000011371</v>
      </c>
      <c r="N1296" s="416">
        <f t="shared" si="373"/>
        <v>0.39999999999954527</v>
      </c>
      <c r="O1296" s="114">
        <f t="shared" si="373"/>
        <v>0.40000000000011371</v>
      </c>
      <c r="P1296" s="114">
        <f t="shared" si="373"/>
        <v>0.40000000000011371</v>
      </c>
      <c r="Q1296" s="114">
        <f t="shared" si="373"/>
        <v>0.60000000000056841</v>
      </c>
      <c r="R1296" s="114">
        <f t="shared" si="373"/>
        <v>0.39999999999954527</v>
      </c>
      <c r="S1296" s="114">
        <f t="shared" si="373"/>
        <v>0.40000000000011371</v>
      </c>
      <c r="T1296" s="114">
        <f t="shared" si="373"/>
        <v>0.40000000000011371</v>
      </c>
      <c r="U1296" s="114">
        <f t="shared" si="373"/>
        <v>0.39999999999954527</v>
      </c>
      <c r="V1296" s="416">
        <f t="shared" si="373"/>
        <v>0.60000000000056841</v>
      </c>
      <c r="W1296" s="114">
        <f t="shared" si="373"/>
        <v>0.59999999999988629</v>
      </c>
      <c r="X1296" s="114">
        <f t="shared" si="373"/>
        <v>0.33333333333349124</v>
      </c>
      <c r="Y1296" s="114">
        <f t="shared" si="373"/>
        <v>0.4999999999992894</v>
      </c>
      <c r="Z1296" s="114">
        <f t="shared" si="373"/>
        <v>0.50000000000142109</v>
      </c>
      <c r="AA1296" s="114">
        <f t="shared" si="373"/>
        <v>0.5</v>
      </c>
      <c r="AB1296" s="114">
        <f t="shared" si="373"/>
        <v>0.99999999999431555</v>
      </c>
      <c r="AC1296" s="123">
        <f t="shared" si="373"/>
        <v>0.49453606335553418</v>
      </c>
    </row>
    <row r="1297" spans="1:30" s="658" customFormat="1" ht="12" thickBot="1">
      <c r="A1297" s="2178"/>
      <c r="B1297" s="2180"/>
      <c r="C1297" s="45" t="s">
        <v>13</v>
      </c>
      <c r="D1297" s="45"/>
      <c r="E1297" s="84"/>
      <c r="F1297" s="84"/>
      <c r="G1297" s="84"/>
      <c r="H1297" s="437"/>
      <c r="I1297" s="84"/>
      <c r="J1297" s="84"/>
      <c r="K1297" s="84"/>
      <c r="L1297" s="84"/>
      <c r="M1297" s="84"/>
      <c r="N1297" s="437"/>
      <c r="O1297" s="84"/>
      <c r="P1297" s="84"/>
      <c r="Q1297" s="84"/>
      <c r="R1297" s="84"/>
      <c r="S1297" s="84"/>
      <c r="T1297" s="84"/>
      <c r="U1297" s="84"/>
      <c r="V1297" s="437"/>
      <c r="W1297" s="84"/>
      <c r="X1297" s="84"/>
      <c r="Y1297" s="84"/>
      <c r="Z1297" s="84"/>
      <c r="AA1297" s="84"/>
      <c r="AB1297" s="84"/>
      <c r="AC1297" s="121"/>
    </row>
    <row r="1298" spans="1:30" s="658" customFormat="1" ht="11.25">
      <c r="A1298" s="247" t="s">
        <v>519</v>
      </c>
      <c r="B1298" s="248"/>
      <c r="C1298" s="249"/>
      <c r="D1298" s="249"/>
      <c r="E1298" s="250">
        <f t="shared" ref="E1298:AB1299" si="374">E1288+E1293</f>
        <v>0.33736599999999906</v>
      </c>
      <c r="F1298" s="250">
        <f t="shared" si="374"/>
        <v>0.33744000000009822</v>
      </c>
      <c r="G1298" s="250">
        <f t="shared" si="374"/>
        <v>0.34600799999999998</v>
      </c>
      <c r="H1298" s="250">
        <f t="shared" si="374"/>
        <v>0.33696000000009824</v>
      </c>
      <c r="I1298" s="250">
        <f t="shared" si="374"/>
        <v>0.33647999999982536</v>
      </c>
      <c r="J1298" s="250">
        <f t="shared" si="374"/>
        <v>0.33696000000009824</v>
      </c>
      <c r="K1298" s="250">
        <f t="shared" si="374"/>
        <v>0.33744000000009822</v>
      </c>
      <c r="L1298" s="250">
        <f t="shared" si="374"/>
        <v>0.39935999999978172</v>
      </c>
      <c r="M1298" s="250">
        <f t="shared" si="374"/>
        <v>0.39168000000005454</v>
      </c>
      <c r="N1298" s="250">
        <f t="shared" si="374"/>
        <v>0.39744000000005453</v>
      </c>
      <c r="O1298" s="250">
        <f t="shared" si="374"/>
        <v>0.38976000000005456</v>
      </c>
      <c r="P1298" s="250">
        <f t="shared" si="374"/>
        <v>0.37680000000005454</v>
      </c>
      <c r="Q1298" s="250">
        <f t="shared" si="374"/>
        <v>0.36191999999978175</v>
      </c>
      <c r="R1298" s="250">
        <f t="shared" si="374"/>
        <v>0.37776000000005455</v>
      </c>
      <c r="S1298" s="250">
        <f t="shared" si="374"/>
        <v>0.40512000000005455</v>
      </c>
      <c r="T1298" s="250">
        <f t="shared" si="374"/>
        <v>0.41808000000005457</v>
      </c>
      <c r="U1298" s="250">
        <f t="shared" si="374"/>
        <v>0.40464000000005457</v>
      </c>
      <c r="V1298" s="250">
        <f t="shared" si="374"/>
        <v>0.38207999999978171</v>
      </c>
      <c r="W1298" s="250">
        <f t="shared" si="374"/>
        <v>0.39024000000005454</v>
      </c>
      <c r="X1298" s="250">
        <f t="shared" si="374"/>
        <v>0.43776000000001092</v>
      </c>
      <c r="Y1298" s="250">
        <f t="shared" si="374"/>
        <v>0.34224000000009824</v>
      </c>
      <c r="Z1298" s="250">
        <f t="shared" si="374"/>
        <v>0.2462399999999127</v>
      </c>
      <c r="AA1298" s="250">
        <f t="shared" si="374"/>
        <v>0.2419199999999127</v>
      </c>
      <c r="AB1298" s="250">
        <f t="shared" si="374"/>
        <v>0.1915200000002292</v>
      </c>
      <c r="AC1298" s="250"/>
    </row>
    <row r="1299" spans="1:30" s="658" customFormat="1" ht="11.25">
      <c r="A1299" s="252" t="s">
        <v>520</v>
      </c>
      <c r="B1299" s="253"/>
      <c r="C1299" s="254"/>
      <c r="D1299" s="254"/>
      <c r="E1299" s="262">
        <f t="shared" si="374"/>
        <v>0.20736000000000546</v>
      </c>
      <c r="F1299" s="262">
        <f t="shared" si="374"/>
        <v>0.20640000000000547</v>
      </c>
      <c r="G1299" s="262">
        <f t="shared" si="374"/>
        <v>0.20688000000000545</v>
      </c>
      <c r="H1299" s="262">
        <f t="shared" si="374"/>
        <v>0.15936000000004913</v>
      </c>
      <c r="I1299" s="262">
        <f t="shared" si="374"/>
        <v>0.15839999999991267</v>
      </c>
      <c r="J1299" s="262">
        <f t="shared" si="374"/>
        <v>0.15984000000004911</v>
      </c>
      <c r="K1299" s="262">
        <f t="shared" si="374"/>
        <v>0.15936000000004913</v>
      </c>
      <c r="L1299" s="262">
        <f t="shared" si="374"/>
        <v>0.17087999999991269</v>
      </c>
      <c r="M1299" s="262">
        <f t="shared" si="374"/>
        <v>0.16128000000004911</v>
      </c>
      <c r="N1299" s="262">
        <f t="shared" si="374"/>
        <v>0.16271999999991268</v>
      </c>
      <c r="O1299" s="262">
        <f t="shared" si="374"/>
        <v>0.15840000000004911</v>
      </c>
      <c r="P1299" s="262">
        <f t="shared" si="374"/>
        <v>0.14784000000004913</v>
      </c>
      <c r="Q1299" s="262">
        <f t="shared" si="374"/>
        <v>0.18576000000000545</v>
      </c>
      <c r="R1299" s="262">
        <f t="shared" si="374"/>
        <v>0.14639999999991268</v>
      </c>
      <c r="S1299" s="262">
        <f t="shared" si="374"/>
        <v>0.17376000000004913</v>
      </c>
      <c r="T1299" s="262">
        <f t="shared" si="374"/>
        <v>0.18336000000004909</v>
      </c>
      <c r="U1299" s="262">
        <f t="shared" si="374"/>
        <v>0.17135999999991269</v>
      </c>
      <c r="V1299" s="262">
        <f t="shared" si="374"/>
        <v>0.20400000000000545</v>
      </c>
      <c r="W1299" s="262">
        <f t="shared" si="374"/>
        <v>0.21168000000000547</v>
      </c>
      <c r="X1299" s="262">
        <f t="shared" si="374"/>
        <v>0.16512000000004912</v>
      </c>
      <c r="Y1299" s="262">
        <f t="shared" si="374"/>
        <v>0.16367999999991267</v>
      </c>
      <c r="Z1299" s="262">
        <f t="shared" si="374"/>
        <v>0.11568000000009276</v>
      </c>
      <c r="AA1299" s="262">
        <f t="shared" si="374"/>
        <v>0.11087999999995635</v>
      </c>
      <c r="AB1299" s="262">
        <f t="shared" si="374"/>
        <v>0.10943999999995634</v>
      </c>
      <c r="AC1299" s="262"/>
    </row>
    <row r="1300" spans="1:30" s="658" customFormat="1" ht="12" thickBot="1">
      <c r="A1300" s="257" t="s">
        <v>521</v>
      </c>
      <c r="B1300" s="258"/>
      <c r="C1300" s="259"/>
      <c r="D1300" s="259"/>
      <c r="E1300" s="260">
        <f t="shared" ref="E1300:AB1300" si="375">SQRT(E1298*E1298+E1299*E1299)</f>
        <v>0.3959974590272034</v>
      </c>
      <c r="F1300" s="260">
        <f t="shared" si="375"/>
        <v>0.39555873596732577</v>
      </c>
      <c r="G1300" s="260">
        <f t="shared" si="375"/>
        <v>0.40313877320843533</v>
      </c>
      <c r="H1300" s="260">
        <f t="shared" si="375"/>
        <v>0.37274341201432637</v>
      </c>
      <c r="I1300" s="260">
        <f t="shared" si="375"/>
        <v>0.37189965098108768</v>
      </c>
      <c r="J1300" s="260">
        <f t="shared" si="375"/>
        <v>0.37294888014322003</v>
      </c>
      <c r="K1300" s="260">
        <f t="shared" si="375"/>
        <v>0.37317738838263226</v>
      </c>
      <c r="L1300" s="260">
        <f t="shared" si="375"/>
        <v>0.43438276208868581</v>
      </c>
      <c r="M1300" s="260">
        <f t="shared" si="375"/>
        <v>0.42358524620205856</v>
      </c>
      <c r="N1300" s="260">
        <f t="shared" si="375"/>
        <v>0.42946053602166395</v>
      </c>
      <c r="O1300" s="260">
        <f t="shared" si="375"/>
        <v>0.42071774100940657</v>
      </c>
      <c r="P1300" s="260">
        <f t="shared" si="375"/>
        <v>0.40476524752015908</v>
      </c>
      <c r="Q1300" s="260">
        <f t="shared" si="375"/>
        <v>0.40680814151125838</v>
      </c>
      <c r="R1300" s="260">
        <f t="shared" si="375"/>
        <v>0.40513649255530615</v>
      </c>
      <c r="S1300" s="260">
        <f t="shared" si="375"/>
        <v>0.44081146990528874</v>
      </c>
      <c r="T1300" s="260">
        <f t="shared" si="375"/>
        <v>0.45652138613657917</v>
      </c>
      <c r="U1300" s="260">
        <f t="shared" si="375"/>
        <v>0.43942892394562999</v>
      </c>
      <c r="V1300" s="260">
        <f t="shared" si="375"/>
        <v>0.43312945685999632</v>
      </c>
      <c r="W1300" s="260">
        <f t="shared" si="375"/>
        <v>0.44395459227272882</v>
      </c>
      <c r="X1300" s="260">
        <f t="shared" si="375"/>
        <v>0.46786582692052409</v>
      </c>
      <c r="Y1300" s="260">
        <f t="shared" si="375"/>
        <v>0.37936705181135416</v>
      </c>
      <c r="Z1300" s="260">
        <f t="shared" si="375"/>
        <v>0.27205881717007163</v>
      </c>
      <c r="AA1300" s="260">
        <f t="shared" si="375"/>
        <v>0.26611963625397522</v>
      </c>
      <c r="AB1300" s="260">
        <f t="shared" si="375"/>
        <v>0.22058337199362565</v>
      </c>
      <c r="AC1300" s="261"/>
      <c r="AD1300" s="119">
        <f>MAX(E1300:AB1300)</f>
        <v>0.46786582692052409</v>
      </c>
    </row>
    <row r="1301" spans="1:30" s="13" customFormat="1" ht="14.25" customHeight="1" thickBot="1">
      <c r="A1301" s="137" t="s">
        <v>297</v>
      </c>
      <c r="B1301" s="138"/>
      <c r="C1301" s="139"/>
      <c r="D1301" s="139"/>
      <c r="E1301" s="3">
        <v>1</v>
      </c>
      <c r="F1301" s="3">
        <v>2</v>
      </c>
      <c r="G1301" s="3">
        <v>3</v>
      </c>
      <c r="H1301" s="3">
        <v>4</v>
      </c>
      <c r="I1301" s="3">
        <v>5</v>
      </c>
      <c r="J1301" s="3">
        <v>6</v>
      </c>
      <c r="K1301" s="3">
        <v>7</v>
      </c>
      <c r="L1301" s="3">
        <v>8</v>
      </c>
      <c r="M1301" s="3">
        <v>9</v>
      </c>
      <c r="N1301" s="3">
        <v>10</v>
      </c>
      <c r="O1301" s="3">
        <v>11</v>
      </c>
      <c r="P1301" s="3">
        <v>12</v>
      </c>
      <c r="Q1301" s="3">
        <v>13</v>
      </c>
      <c r="R1301" s="3">
        <v>14</v>
      </c>
      <c r="S1301" s="3">
        <v>15</v>
      </c>
      <c r="T1301" s="3">
        <v>16</v>
      </c>
      <c r="U1301" s="3">
        <v>17</v>
      </c>
      <c r="V1301" s="3">
        <v>18</v>
      </c>
      <c r="W1301" s="3">
        <v>19</v>
      </c>
      <c r="X1301" s="3">
        <v>20</v>
      </c>
      <c r="Y1301" s="3">
        <v>21</v>
      </c>
      <c r="Z1301" s="3">
        <v>22</v>
      </c>
      <c r="AA1301" s="3">
        <v>23</v>
      </c>
      <c r="AB1301" s="3">
        <v>24</v>
      </c>
      <c r="AC1301" s="140"/>
    </row>
    <row r="1302" spans="1:30" s="32" customFormat="1" ht="14.25" customHeight="1">
      <c r="A1302" s="764" t="s">
        <v>148</v>
      </c>
      <c r="B1302" s="419"/>
      <c r="C1302" s="421" t="s">
        <v>13</v>
      </c>
      <c r="D1302" s="421" t="s">
        <v>466</v>
      </c>
      <c r="E1302" s="1982">
        <v>6.4200000762939453</v>
      </c>
      <c r="F1302" s="1910">
        <v>6.440000057220459</v>
      </c>
      <c r="G1302" s="1910">
        <v>6.440000057220459</v>
      </c>
      <c r="H1302" s="1910">
        <v>6.440000057220459</v>
      </c>
      <c r="I1302" s="1910">
        <v>6.4600000381469727</v>
      </c>
      <c r="J1302" s="1910">
        <v>6.440000057220459</v>
      </c>
      <c r="K1302" s="1910">
        <v>6.3499999046325684</v>
      </c>
      <c r="L1302" s="1910">
        <v>6.2699999809265137</v>
      </c>
      <c r="M1302" s="1910">
        <v>6.3000001907348633</v>
      </c>
      <c r="N1302" s="1910">
        <v>6.309999942779541</v>
      </c>
      <c r="O1302" s="1910">
        <v>6.309999942779541</v>
      </c>
      <c r="P1302" s="1910">
        <v>6.3299999237060547</v>
      </c>
      <c r="Q1302" s="1910">
        <v>6.369999885559082</v>
      </c>
      <c r="R1302" s="1910">
        <v>6.3600001335144043</v>
      </c>
      <c r="S1302" s="1910">
        <v>6.3000001907348633</v>
      </c>
      <c r="T1302" s="1910">
        <v>6.3000001907348633</v>
      </c>
      <c r="U1302" s="1910">
        <v>6.2800002098083496</v>
      </c>
      <c r="V1302" s="1910">
        <v>6.3400001525878906</v>
      </c>
      <c r="W1302" s="1910">
        <v>6.3899998664855957</v>
      </c>
      <c r="X1302" s="1910">
        <v>6.4099998474121094</v>
      </c>
      <c r="Y1302" s="1910">
        <v>6.3899998664855957</v>
      </c>
      <c r="Z1302" s="1910">
        <v>6.4200000762939453</v>
      </c>
      <c r="AA1302" s="1910">
        <v>6.4099998474121094</v>
      </c>
      <c r="AB1302" s="1983">
        <v>6.4000000953674316</v>
      </c>
      <c r="AC1302" s="765"/>
    </row>
    <row r="1303" spans="1:30" s="32" customFormat="1" ht="14.25" customHeight="1" thickBot="1">
      <c r="A1303" s="766" t="s">
        <v>149</v>
      </c>
      <c r="B1303" s="767"/>
      <c r="C1303" s="425" t="s">
        <v>13</v>
      </c>
      <c r="D1303" s="425" t="s">
        <v>466</v>
      </c>
      <c r="E1303" s="1905">
        <v>6.3000001907348633</v>
      </c>
      <c r="F1303" s="1870">
        <v>6.309999942779541</v>
      </c>
      <c r="G1303" s="1870">
        <v>6.309999942779541</v>
      </c>
      <c r="H1303" s="1870">
        <v>6.320000171661377</v>
      </c>
      <c r="I1303" s="1870">
        <v>6.3299999237060547</v>
      </c>
      <c r="J1303" s="1870">
        <v>6.309999942779541</v>
      </c>
      <c r="K1303" s="1870">
        <v>6.2300000190734863</v>
      </c>
      <c r="L1303" s="1870">
        <v>6.2300000190734863</v>
      </c>
      <c r="M1303" s="1870">
        <v>6.25</v>
      </c>
      <c r="N1303" s="1870">
        <v>6.25</v>
      </c>
      <c r="O1303" s="1870">
        <v>6.2600002288818359</v>
      </c>
      <c r="P1303" s="1870">
        <v>6.2699999809265137</v>
      </c>
      <c r="Q1303" s="1870">
        <v>6.2899999618530273</v>
      </c>
      <c r="R1303" s="1870">
        <v>6.2699999809265137</v>
      </c>
      <c r="S1303" s="1870">
        <v>6.25</v>
      </c>
      <c r="T1303" s="1870">
        <v>6.2199997901916504</v>
      </c>
      <c r="U1303" s="1870">
        <v>6.2300000190734863</v>
      </c>
      <c r="V1303" s="1870">
        <v>6.2199997901916504</v>
      </c>
      <c r="W1303" s="1870">
        <v>6.2399997711181641</v>
      </c>
      <c r="X1303" s="1870">
        <v>6.2600002288818359</v>
      </c>
      <c r="Y1303" s="1870">
        <v>6.25</v>
      </c>
      <c r="Z1303" s="1870">
        <v>6.2600002288818359</v>
      </c>
      <c r="AA1303" s="1870">
        <v>6.2399997711181641</v>
      </c>
      <c r="AB1303" s="1906">
        <v>6.2899999618530273</v>
      </c>
      <c r="AC1303" s="573"/>
    </row>
    <row r="1304" spans="1:30">
      <c r="A1304" s="2091" t="s">
        <v>122</v>
      </c>
      <c r="B1304" s="2116" t="s">
        <v>385</v>
      </c>
      <c r="C1304" s="10" t="s">
        <v>484</v>
      </c>
      <c r="D1304" s="1015" t="s">
        <v>507</v>
      </c>
      <c r="E1304" s="108">
        <v>0.14399999999986904</v>
      </c>
      <c r="F1304" s="108">
        <v>0.19200000000009823</v>
      </c>
      <c r="G1304" s="108">
        <v>0.15599999999999453</v>
      </c>
      <c r="H1304" s="415">
        <v>0.15599999999999453</v>
      </c>
      <c r="I1304" s="108">
        <v>0.13200000000001635</v>
      </c>
      <c r="J1304" s="108">
        <v>0.15</v>
      </c>
      <c r="K1304" s="108">
        <v>0.16199999999998907</v>
      </c>
      <c r="L1304" s="108">
        <v>0.10800000000003819</v>
      </c>
      <c r="M1304" s="108">
        <v>0.15599999999999453</v>
      </c>
      <c r="N1304" s="415">
        <v>0.15599999999999453</v>
      </c>
      <c r="O1304" s="108">
        <v>0.13800000000001092</v>
      </c>
      <c r="P1304" s="108">
        <v>0.17399999999997817</v>
      </c>
      <c r="Q1304" s="108">
        <v>0.18599999999996725</v>
      </c>
      <c r="R1304" s="108">
        <v>0.2339999999999236</v>
      </c>
      <c r="S1304" s="108">
        <v>0.21600000000007638</v>
      </c>
      <c r="T1304" s="108">
        <v>0.13800000000001092</v>
      </c>
      <c r="U1304" s="108">
        <v>0.12000000000002728</v>
      </c>
      <c r="V1304" s="415">
        <v>0.17999999999997271</v>
      </c>
      <c r="W1304" s="108">
        <v>0.11400000000003274</v>
      </c>
      <c r="X1304" s="108">
        <v>7.7999999999929057E-2</v>
      </c>
      <c r="Y1304" s="108">
        <v>7.8000000000065475E-2</v>
      </c>
      <c r="Z1304" s="108">
        <v>2.9999999999972715E-2</v>
      </c>
      <c r="AA1304" s="108">
        <v>8.9999999999918145E-2</v>
      </c>
      <c r="AB1304" s="108">
        <v>9.0000000000054564E-2</v>
      </c>
      <c r="AC1304" s="123">
        <f>SUM(E1304:AB1304)</f>
        <v>3.3779999999999295</v>
      </c>
    </row>
    <row r="1305" spans="1:30">
      <c r="A1305" s="2149"/>
      <c r="B1305" s="2186"/>
      <c r="C1305" s="11" t="s">
        <v>485</v>
      </c>
      <c r="D1305" s="1005" t="s">
        <v>507</v>
      </c>
      <c r="E1305" s="109">
        <v>4.7999999999956341E-2</v>
      </c>
      <c r="F1305" s="109">
        <v>0.10200000000004365</v>
      </c>
      <c r="G1305" s="109">
        <v>8.3999999999991817E-2</v>
      </c>
      <c r="H1305" s="416">
        <v>8.9999999999986355E-2</v>
      </c>
      <c r="I1305" s="109">
        <v>6.000000000001364E-2</v>
      </c>
      <c r="J1305" s="109">
        <v>6.6000000000008177E-2</v>
      </c>
      <c r="K1305" s="109">
        <v>2.9999999999972715E-2</v>
      </c>
      <c r="L1305" s="109">
        <v>4.8000000000024558E-2</v>
      </c>
      <c r="M1305" s="109">
        <v>7.2000000000002728E-2</v>
      </c>
      <c r="N1305" s="416">
        <v>7.7999999999997266E-2</v>
      </c>
      <c r="O1305" s="109">
        <v>2.9999999999972715E-2</v>
      </c>
      <c r="P1305" s="109">
        <v>0.11399999999996452</v>
      </c>
      <c r="Q1305" s="109">
        <v>0.10200000000004365</v>
      </c>
      <c r="R1305" s="109">
        <v>3.599999999996726E-2</v>
      </c>
      <c r="S1305" s="109">
        <v>7.2000000000002728E-2</v>
      </c>
      <c r="T1305" s="109">
        <v>4.2000000000030013E-2</v>
      </c>
      <c r="U1305" s="109">
        <v>0.10799999999996998</v>
      </c>
      <c r="V1305" s="416">
        <v>8.9999999999986355E-2</v>
      </c>
      <c r="W1305" s="109">
        <v>3.0000000000040924E-2</v>
      </c>
      <c r="X1305" s="109">
        <v>7.7999999999997266E-2</v>
      </c>
      <c r="Y1305" s="109">
        <v>4.1999999999961797E-2</v>
      </c>
      <c r="Z1305" s="109">
        <v>4.8000000000024558E-2</v>
      </c>
      <c r="AA1305" s="109">
        <v>5.9999999999945427E-3</v>
      </c>
      <c r="AB1305" s="109">
        <v>4.2000000000030013E-2</v>
      </c>
      <c r="AC1305" s="123">
        <f>SUM(E1305:AB1305)</f>
        <v>1.5179999999999831</v>
      </c>
    </row>
    <row r="1306" spans="1:30">
      <c r="A1306" s="2149"/>
      <c r="B1306" s="2186"/>
      <c r="C1306" s="11" t="s">
        <v>8</v>
      </c>
      <c r="D1306" s="1005" t="s">
        <v>466</v>
      </c>
      <c r="E1306" s="1352">
        <v>15</v>
      </c>
      <c r="F1306" s="1351">
        <v>15</v>
      </c>
      <c r="G1306" s="1351">
        <v>15</v>
      </c>
      <c r="H1306" s="1904">
        <v>15</v>
      </c>
      <c r="I1306" s="1351">
        <v>15</v>
      </c>
      <c r="J1306" s="1351">
        <v>15</v>
      </c>
      <c r="K1306" s="1351">
        <v>14</v>
      </c>
      <c r="L1306" s="1351">
        <v>17</v>
      </c>
      <c r="M1306" s="1351">
        <v>16</v>
      </c>
      <c r="N1306" s="1904">
        <v>17</v>
      </c>
      <c r="O1306" s="1351">
        <v>15</v>
      </c>
      <c r="P1306" s="1351">
        <v>13</v>
      </c>
      <c r="Q1306" s="1351">
        <v>12</v>
      </c>
      <c r="R1306" s="1351">
        <v>14</v>
      </c>
      <c r="S1306" s="1351">
        <v>19</v>
      </c>
      <c r="T1306" s="1351">
        <v>18</v>
      </c>
      <c r="U1306" s="1351">
        <v>15</v>
      </c>
      <c r="V1306" s="1904">
        <v>15</v>
      </c>
      <c r="W1306" s="1351">
        <v>16</v>
      </c>
      <c r="X1306" s="1351">
        <v>15</v>
      </c>
      <c r="Y1306" s="1351">
        <v>15</v>
      </c>
      <c r="Z1306" s="1351">
        <v>15</v>
      </c>
      <c r="AA1306" s="1351">
        <v>15</v>
      </c>
      <c r="AB1306" s="1353">
        <v>15</v>
      </c>
      <c r="AC1306" s="123"/>
    </row>
    <row r="1307" spans="1:30" ht="13.5" thickBot="1">
      <c r="A1307" s="2150"/>
      <c r="B1307" s="2187"/>
      <c r="C1307" s="46" t="s">
        <v>16</v>
      </c>
      <c r="D1307" s="46"/>
      <c r="E1307" s="109">
        <f t="shared" ref="E1307:AC1307" si="376">E1305/E1304</f>
        <v>0.33333333333333331</v>
      </c>
      <c r="F1307" s="109">
        <f t="shared" si="376"/>
        <v>0.53124999999995559</v>
      </c>
      <c r="G1307" s="109">
        <f t="shared" si="376"/>
        <v>0.53846153846150491</v>
      </c>
      <c r="H1307" s="416">
        <f t="shared" si="376"/>
        <v>0.5769230769230097</v>
      </c>
      <c r="I1307" s="109">
        <f t="shared" si="376"/>
        <v>0.45454545454550155</v>
      </c>
      <c r="J1307" s="109">
        <f t="shared" si="376"/>
        <v>0.44000000000005451</v>
      </c>
      <c r="K1307" s="109">
        <f t="shared" si="376"/>
        <v>0.18518518518502924</v>
      </c>
      <c r="L1307" s="109">
        <f t="shared" si="376"/>
        <v>0.44444444444451464</v>
      </c>
      <c r="M1307" s="109">
        <f t="shared" si="376"/>
        <v>0.4615384615384952</v>
      </c>
      <c r="N1307" s="416">
        <f t="shared" si="376"/>
        <v>0.5</v>
      </c>
      <c r="O1307" s="109">
        <f t="shared" si="376"/>
        <v>0.21739130434761117</v>
      </c>
      <c r="P1307" s="109">
        <f t="shared" si="376"/>
        <v>0.65517241379298174</v>
      </c>
      <c r="Q1307" s="109">
        <f t="shared" si="376"/>
        <v>0.5483870967745248</v>
      </c>
      <c r="R1307" s="109">
        <f t="shared" si="376"/>
        <v>0.15384615384606415</v>
      </c>
      <c r="S1307" s="109">
        <f t="shared" si="376"/>
        <v>0.33333333333322812</v>
      </c>
      <c r="T1307" s="109">
        <f t="shared" si="376"/>
        <v>0.30434782608714994</v>
      </c>
      <c r="U1307" s="109">
        <f t="shared" si="376"/>
        <v>0.89999999999954527</v>
      </c>
      <c r="V1307" s="416">
        <f t="shared" si="376"/>
        <v>0.5</v>
      </c>
      <c r="W1307" s="109">
        <f t="shared" si="376"/>
        <v>0.26315789473712553</v>
      </c>
      <c r="X1307" s="109">
        <f t="shared" si="376"/>
        <v>1.0000000000008744</v>
      </c>
      <c r="Y1307" s="109">
        <f t="shared" si="376"/>
        <v>0.53846153846059663</v>
      </c>
      <c r="Z1307" s="109">
        <f t="shared" si="376"/>
        <v>1.6000000000022738</v>
      </c>
      <c r="AA1307" s="109">
        <f t="shared" si="376"/>
        <v>6.6666666666666666E-2</v>
      </c>
      <c r="AB1307" s="109">
        <f t="shared" si="376"/>
        <v>0.46666666666671724</v>
      </c>
      <c r="AC1307" s="121">
        <f t="shared" si="376"/>
        <v>0.44937833037300617</v>
      </c>
    </row>
    <row r="1308" spans="1:30">
      <c r="A1308" s="2091" t="s">
        <v>100</v>
      </c>
      <c r="B1308" s="2116" t="s">
        <v>31</v>
      </c>
      <c r="C1308" s="10" t="s">
        <v>484</v>
      </c>
      <c r="D1308" s="10"/>
      <c r="E1308" s="184"/>
      <c r="F1308" s="184"/>
      <c r="G1308" s="184"/>
      <c r="H1308" s="476"/>
      <c r="I1308" s="184"/>
      <c r="J1308" s="184"/>
      <c r="K1308" s="184"/>
      <c r="L1308" s="184"/>
      <c r="M1308" s="184"/>
      <c r="N1308" s="476"/>
      <c r="O1308" s="184"/>
      <c r="P1308" s="184"/>
      <c r="Q1308" s="184"/>
      <c r="R1308" s="184"/>
      <c r="S1308" s="184"/>
      <c r="T1308" s="184"/>
      <c r="U1308" s="184"/>
      <c r="V1308" s="476"/>
      <c r="W1308" s="184"/>
      <c r="X1308" s="184"/>
      <c r="Y1308" s="184"/>
      <c r="Z1308" s="184"/>
      <c r="AA1308" s="184"/>
      <c r="AB1308" s="184"/>
      <c r="AC1308" s="187"/>
    </row>
    <row r="1309" spans="1:30">
      <c r="A1309" s="2149"/>
      <c r="B1309" s="2186"/>
      <c r="C1309" s="11" t="s">
        <v>485</v>
      </c>
      <c r="D1309" s="11"/>
      <c r="E1309" s="183"/>
      <c r="F1309" s="183"/>
      <c r="G1309" s="183"/>
      <c r="H1309" s="477"/>
      <c r="I1309" s="183"/>
      <c r="J1309" s="183"/>
      <c r="K1309" s="183"/>
      <c r="L1309" s="183"/>
      <c r="M1309" s="183"/>
      <c r="N1309" s="477"/>
      <c r="O1309" s="183"/>
      <c r="P1309" s="183"/>
      <c r="Q1309" s="183"/>
      <c r="R1309" s="183"/>
      <c r="S1309" s="183"/>
      <c r="T1309" s="183"/>
      <c r="U1309" s="183"/>
      <c r="V1309" s="477"/>
      <c r="W1309" s="183"/>
      <c r="X1309" s="183"/>
      <c r="Y1309" s="183"/>
      <c r="Z1309" s="183"/>
      <c r="AA1309" s="183"/>
      <c r="AB1309" s="183"/>
      <c r="AC1309" s="188"/>
    </row>
    <row r="1310" spans="1:30">
      <c r="A1310" s="2149"/>
      <c r="B1310" s="2186"/>
      <c r="C1310" s="11" t="s">
        <v>8</v>
      </c>
      <c r="D1310" s="11"/>
      <c r="E1310" s="183"/>
      <c r="F1310" s="183"/>
      <c r="G1310" s="183"/>
      <c r="H1310" s="477"/>
      <c r="I1310" s="183"/>
      <c r="J1310" s="183"/>
      <c r="K1310" s="183"/>
      <c r="L1310" s="183"/>
      <c r="M1310" s="183"/>
      <c r="N1310" s="477"/>
      <c r="O1310" s="183"/>
      <c r="P1310" s="183"/>
      <c r="Q1310" s="183"/>
      <c r="R1310" s="183"/>
      <c r="S1310" s="183"/>
      <c r="T1310" s="183"/>
      <c r="U1310" s="183"/>
      <c r="V1310" s="477"/>
      <c r="W1310" s="183"/>
      <c r="X1310" s="183"/>
      <c r="Y1310" s="183"/>
      <c r="Z1310" s="183"/>
      <c r="AA1310" s="183"/>
      <c r="AB1310" s="183"/>
      <c r="AC1310" s="188"/>
    </row>
    <row r="1311" spans="1:30" ht="13.5" thickBot="1">
      <c r="A1311" s="2150"/>
      <c r="B1311" s="2187"/>
      <c r="C1311" s="46" t="s">
        <v>16</v>
      </c>
      <c r="D1311" s="46"/>
      <c r="E1311" s="189"/>
      <c r="F1311" s="189"/>
      <c r="G1311" s="189"/>
      <c r="H1311" s="478"/>
      <c r="I1311" s="189"/>
      <c r="J1311" s="189"/>
      <c r="K1311" s="189"/>
      <c r="L1311" s="189"/>
      <c r="M1311" s="189"/>
      <c r="N1311" s="478"/>
      <c r="O1311" s="189"/>
      <c r="P1311" s="189"/>
      <c r="Q1311" s="189"/>
      <c r="R1311" s="189"/>
      <c r="S1311" s="189"/>
      <c r="T1311" s="189"/>
      <c r="U1311" s="189"/>
      <c r="V1311" s="478"/>
      <c r="W1311" s="189"/>
      <c r="X1311" s="189"/>
      <c r="Y1311" s="189"/>
      <c r="Z1311" s="189"/>
      <c r="AA1311" s="189"/>
      <c r="AB1311" s="189"/>
      <c r="AC1311" s="193"/>
    </row>
    <row r="1312" spans="1:30">
      <c r="A1312" s="2091" t="s">
        <v>108</v>
      </c>
      <c r="B1312" s="2116" t="s">
        <v>31</v>
      </c>
      <c r="C1312" s="10" t="s">
        <v>484</v>
      </c>
      <c r="D1312" s="10"/>
      <c r="E1312" s="184"/>
      <c r="F1312" s="184"/>
      <c r="G1312" s="184"/>
      <c r="H1312" s="476"/>
      <c r="I1312" s="184"/>
      <c r="J1312" s="184"/>
      <c r="K1312" s="184"/>
      <c r="L1312" s="184"/>
      <c r="M1312" s="184"/>
      <c r="N1312" s="476"/>
      <c r="O1312" s="184"/>
      <c r="P1312" s="184"/>
      <c r="Q1312" s="184"/>
      <c r="R1312" s="184"/>
      <c r="S1312" s="184"/>
      <c r="T1312" s="184"/>
      <c r="U1312" s="184"/>
      <c r="V1312" s="476"/>
      <c r="W1312" s="184"/>
      <c r="X1312" s="184"/>
      <c r="Y1312" s="184"/>
      <c r="Z1312" s="184"/>
      <c r="AA1312" s="184"/>
      <c r="AB1312" s="184"/>
      <c r="AC1312" s="187"/>
    </row>
    <row r="1313" spans="1:30">
      <c r="A1313" s="2149"/>
      <c r="B1313" s="2186"/>
      <c r="C1313" s="11" t="s">
        <v>485</v>
      </c>
      <c r="D1313" s="11"/>
      <c r="E1313" s="183"/>
      <c r="F1313" s="183"/>
      <c r="G1313" s="183"/>
      <c r="H1313" s="477"/>
      <c r="I1313" s="183"/>
      <c r="J1313" s="183"/>
      <c r="K1313" s="183"/>
      <c r="L1313" s="183"/>
      <c r="M1313" s="183"/>
      <c r="N1313" s="477"/>
      <c r="O1313" s="183"/>
      <c r="P1313" s="183"/>
      <c r="Q1313" s="183"/>
      <c r="R1313" s="183"/>
      <c r="S1313" s="183"/>
      <c r="T1313" s="183"/>
      <c r="U1313" s="183"/>
      <c r="V1313" s="477"/>
      <c r="W1313" s="183"/>
      <c r="X1313" s="183"/>
      <c r="Y1313" s="183"/>
      <c r="Z1313" s="183"/>
      <c r="AA1313" s="183"/>
      <c r="AB1313" s="183"/>
      <c r="AC1313" s="188"/>
    </row>
    <row r="1314" spans="1:30">
      <c r="A1314" s="2149"/>
      <c r="B1314" s="2186"/>
      <c r="C1314" s="11" t="s">
        <v>8</v>
      </c>
      <c r="D1314" s="11"/>
      <c r="E1314" s="183"/>
      <c r="F1314" s="183"/>
      <c r="G1314" s="183"/>
      <c r="H1314" s="477"/>
      <c r="I1314" s="183"/>
      <c r="J1314" s="183"/>
      <c r="K1314" s="183"/>
      <c r="L1314" s="183"/>
      <c r="M1314" s="183"/>
      <c r="N1314" s="477"/>
      <c r="O1314" s="183"/>
      <c r="P1314" s="183"/>
      <c r="Q1314" s="183"/>
      <c r="R1314" s="183"/>
      <c r="S1314" s="183"/>
      <c r="T1314" s="183"/>
      <c r="U1314" s="183"/>
      <c r="V1314" s="477"/>
      <c r="W1314" s="183"/>
      <c r="X1314" s="183"/>
      <c r="Y1314" s="183"/>
      <c r="Z1314" s="183"/>
      <c r="AA1314" s="183"/>
      <c r="AB1314" s="183"/>
      <c r="AC1314" s="188"/>
    </row>
    <row r="1315" spans="1:30" ht="13.5" thickBot="1">
      <c r="A1315" s="2150"/>
      <c r="B1315" s="2187"/>
      <c r="C1315" s="46" t="s">
        <v>16</v>
      </c>
      <c r="D1315" s="46"/>
      <c r="E1315" s="189"/>
      <c r="F1315" s="189"/>
      <c r="G1315" s="189"/>
      <c r="H1315" s="478"/>
      <c r="I1315" s="189"/>
      <c r="J1315" s="189"/>
      <c r="K1315" s="189"/>
      <c r="L1315" s="189"/>
      <c r="M1315" s="189"/>
      <c r="N1315" s="478"/>
      <c r="O1315" s="189"/>
      <c r="P1315" s="189"/>
      <c r="Q1315" s="189"/>
      <c r="R1315" s="189"/>
      <c r="S1315" s="189"/>
      <c r="T1315" s="189"/>
      <c r="U1315" s="189"/>
      <c r="V1315" s="478"/>
      <c r="W1315" s="189"/>
      <c r="X1315" s="189"/>
      <c r="Y1315" s="189"/>
      <c r="Z1315" s="189"/>
      <c r="AA1315" s="189"/>
      <c r="AB1315" s="189"/>
      <c r="AC1315" s="193"/>
    </row>
    <row r="1316" spans="1:30">
      <c r="A1316" s="2091" t="s">
        <v>118</v>
      </c>
      <c r="B1316" s="2116" t="s">
        <v>31</v>
      </c>
      <c r="C1316" s="10" t="s">
        <v>484</v>
      </c>
      <c r="D1316" s="10"/>
      <c r="E1316" s="184"/>
      <c r="F1316" s="184"/>
      <c r="G1316" s="184"/>
      <c r="H1316" s="476"/>
      <c r="I1316" s="184"/>
      <c r="J1316" s="184"/>
      <c r="K1316" s="184"/>
      <c r="L1316" s="184"/>
      <c r="M1316" s="184"/>
      <c r="N1316" s="476"/>
      <c r="O1316" s="184"/>
      <c r="P1316" s="184"/>
      <c r="Q1316" s="184"/>
      <c r="R1316" s="184"/>
      <c r="S1316" s="184"/>
      <c r="T1316" s="184"/>
      <c r="U1316" s="184"/>
      <c r="V1316" s="476"/>
      <c r="W1316" s="184"/>
      <c r="X1316" s="184"/>
      <c r="Y1316" s="184"/>
      <c r="Z1316" s="184"/>
      <c r="AA1316" s="184"/>
      <c r="AB1316" s="184"/>
      <c r="AC1316" s="187"/>
    </row>
    <row r="1317" spans="1:30">
      <c r="A1317" s="2149"/>
      <c r="B1317" s="2186"/>
      <c r="C1317" s="11" t="s">
        <v>485</v>
      </c>
      <c r="D1317" s="11"/>
      <c r="E1317" s="183"/>
      <c r="F1317" s="183"/>
      <c r="G1317" s="183"/>
      <c r="H1317" s="477"/>
      <c r="I1317" s="183"/>
      <c r="J1317" s="183"/>
      <c r="K1317" s="183"/>
      <c r="L1317" s="183"/>
      <c r="M1317" s="183"/>
      <c r="N1317" s="477"/>
      <c r="O1317" s="183"/>
      <c r="P1317" s="183"/>
      <c r="Q1317" s="183"/>
      <c r="R1317" s="183"/>
      <c r="S1317" s="183"/>
      <c r="T1317" s="183"/>
      <c r="U1317" s="183"/>
      <c r="V1317" s="477"/>
      <c r="W1317" s="183"/>
      <c r="X1317" s="183"/>
      <c r="Y1317" s="183"/>
      <c r="Z1317" s="183"/>
      <c r="AA1317" s="183"/>
      <c r="AB1317" s="183"/>
      <c r="AC1317" s="188"/>
    </row>
    <row r="1318" spans="1:30">
      <c r="A1318" s="2149"/>
      <c r="B1318" s="2186"/>
      <c r="C1318" s="11" t="s">
        <v>8</v>
      </c>
      <c r="D1318" s="11"/>
      <c r="E1318" s="183"/>
      <c r="F1318" s="183"/>
      <c r="G1318" s="183"/>
      <c r="H1318" s="477"/>
      <c r="I1318" s="183"/>
      <c r="J1318" s="183"/>
      <c r="K1318" s="183"/>
      <c r="L1318" s="183"/>
      <c r="M1318" s="183"/>
      <c r="N1318" s="477"/>
      <c r="O1318" s="183"/>
      <c r="P1318" s="183"/>
      <c r="Q1318" s="183"/>
      <c r="R1318" s="183"/>
      <c r="S1318" s="183"/>
      <c r="T1318" s="183"/>
      <c r="U1318" s="183"/>
      <c r="V1318" s="477"/>
      <c r="W1318" s="183"/>
      <c r="X1318" s="183"/>
      <c r="Y1318" s="183"/>
      <c r="Z1318" s="183"/>
      <c r="AA1318" s="183"/>
      <c r="AB1318" s="183"/>
      <c r="AC1318" s="188"/>
    </row>
    <row r="1319" spans="1:30" ht="13.5" thickBot="1">
      <c r="A1319" s="2150"/>
      <c r="B1319" s="2187"/>
      <c r="C1319" s="46" t="s">
        <v>16</v>
      </c>
      <c r="D1319" s="46"/>
      <c r="E1319" s="189"/>
      <c r="F1319" s="189"/>
      <c r="G1319" s="189"/>
      <c r="H1319" s="478"/>
      <c r="I1319" s="189"/>
      <c r="J1319" s="189"/>
      <c r="K1319" s="189"/>
      <c r="L1319" s="189"/>
      <c r="M1319" s="189"/>
      <c r="N1319" s="478"/>
      <c r="O1319" s="189"/>
      <c r="P1319" s="189"/>
      <c r="Q1319" s="189"/>
      <c r="R1319" s="189"/>
      <c r="S1319" s="189"/>
      <c r="T1319" s="189"/>
      <c r="U1319" s="189"/>
      <c r="V1319" s="478"/>
      <c r="W1319" s="189"/>
      <c r="X1319" s="189"/>
      <c r="Y1319" s="189"/>
      <c r="Z1319" s="189"/>
      <c r="AA1319" s="189"/>
      <c r="AB1319" s="189"/>
      <c r="AC1319" s="190"/>
    </row>
    <row r="1320" spans="1:30">
      <c r="A1320" s="2091" t="s">
        <v>111</v>
      </c>
      <c r="B1320" s="2116" t="s">
        <v>676</v>
      </c>
      <c r="C1320" s="10" t="s">
        <v>484</v>
      </c>
      <c r="D1320" s="1015" t="s">
        <v>480</v>
      </c>
      <c r="E1320" s="108">
        <v>0</v>
      </c>
      <c r="F1320" s="108">
        <v>0</v>
      </c>
      <c r="G1320" s="108">
        <v>0</v>
      </c>
      <c r="H1320" s="415">
        <v>0</v>
      </c>
      <c r="I1320" s="108">
        <v>0</v>
      </c>
      <c r="J1320" s="108">
        <v>0</v>
      </c>
      <c r="K1320" s="108">
        <v>0</v>
      </c>
      <c r="L1320" s="108">
        <v>0</v>
      </c>
      <c r="M1320" s="108">
        <v>0</v>
      </c>
      <c r="N1320" s="415">
        <v>0</v>
      </c>
      <c r="O1320" s="108">
        <v>0</v>
      </c>
      <c r="P1320" s="108">
        <v>0</v>
      </c>
      <c r="Q1320" s="108">
        <v>0</v>
      </c>
      <c r="R1320" s="108">
        <v>0</v>
      </c>
      <c r="S1320" s="108">
        <v>0</v>
      </c>
      <c r="T1320" s="108">
        <v>0</v>
      </c>
      <c r="U1320" s="108">
        <v>0</v>
      </c>
      <c r="V1320" s="415">
        <v>0</v>
      </c>
      <c r="W1320" s="108">
        <v>0</v>
      </c>
      <c r="X1320" s="108">
        <v>0</v>
      </c>
      <c r="Y1320" s="108">
        <v>0</v>
      </c>
      <c r="Z1320" s="108">
        <v>0</v>
      </c>
      <c r="AA1320" s="108">
        <v>0</v>
      </c>
      <c r="AB1320" s="108">
        <v>0</v>
      </c>
      <c r="AC1320" s="123">
        <f>SUM(E1320:AB1320)</f>
        <v>0</v>
      </c>
      <c r="AD1320" s="658"/>
    </row>
    <row r="1321" spans="1:30">
      <c r="A1321" s="2149"/>
      <c r="B1321" s="2186"/>
      <c r="C1321" s="11" t="s">
        <v>485</v>
      </c>
      <c r="D1321" s="1005" t="s">
        <v>480</v>
      </c>
      <c r="E1321" s="109">
        <v>0</v>
      </c>
      <c r="F1321" s="109">
        <v>0</v>
      </c>
      <c r="G1321" s="109">
        <v>0</v>
      </c>
      <c r="H1321" s="416">
        <v>0</v>
      </c>
      <c r="I1321" s="109">
        <v>0</v>
      </c>
      <c r="J1321" s="109">
        <v>0</v>
      </c>
      <c r="K1321" s="109">
        <v>0</v>
      </c>
      <c r="L1321" s="109">
        <v>0</v>
      </c>
      <c r="M1321" s="109">
        <v>0</v>
      </c>
      <c r="N1321" s="416">
        <v>0</v>
      </c>
      <c r="O1321" s="109">
        <v>0</v>
      </c>
      <c r="P1321" s="109">
        <v>0</v>
      </c>
      <c r="Q1321" s="109">
        <v>0</v>
      </c>
      <c r="R1321" s="109">
        <v>0</v>
      </c>
      <c r="S1321" s="109">
        <v>0</v>
      </c>
      <c r="T1321" s="109">
        <v>0</v>
      </c>
      <c r="U1321" s="109">
        <v>0</v>
      </c>
      <c r="V1321" s="416">
        <v>0</v>
      </c>
      <c r="W1321" s="109">
        <v>0</v>
      </c>
      <c r="X1321" s="109">
        <v>0</v>
      </c>
      <c r="Y1321" s="109">
        <v>0</v>
      </c>
      <c r="Z1321" s="109">
        <v>0</v>
      </c>
      <c r="AA1321" s="109">
        <v>0</v>
      </c>
      <c r="AB1321" s="109">
        <v>0</v>
      </c>
      <c r="AC1321" s="123">
        <f>SUM(E1321:AB1321)</f>
        <v>0</v>
      </c>
      <c r="AD1321" s="658"/>
    </row>
    <row r="1322" spans="1:30">
      <c r="A1322" s="2149"/>
      <c r="B1322" s="2186"/>
      <c r="C1322" s="11" t="s">
        <v>8</v>
      </c>
      <c r="D1322" s="1005" t="s">
        <v>466</v>
      </c>
      <c r="E1322" s="1355">
        <v>0</v>
      </c>
      <c r="F1322" s="1354">
        <v>0</v>
      </c>
      <c r="G1322" s="1354">
        <v>0</v>
      </c>
      <c r="H1322" s="1904">
        <v>0</v>
      </c>
      <c r="I1322" s="1354">
        <v>0</v>
      </c>
      <c r="J1322" s="1354">
        <v>0</v>
      </c>
      <c r="K1322" s="1354">
        <v>0</v>
      </c>
      <c r="L1322" s="1354">
        <v>0</v>
      </c>
      <c r="M1322" s="1354">
        <v>0</v>
      </c>
      <c r="N1322" s="1904">
        <v>0</v>
      </c>
      <c r="O1322" s="1354">
        <v>0</v>
      </c>
      <c r="P1322" s="1354">
        <v>0</v>
      </c>
      <c r="Q1322" s="1354">
        <v>0</v>
      </c>
      <c r="R1322" s="1354">
        <v>0</v>
      </c>
      <c r="S1322" s="1354">
        <v>0</v>
      </c>
      <c r="T1322" s="1354">
        <v>0</v>
      </c>
      <c r="U1322" s="1354">
        <v>0</v>
      </c>
      <c r="V1322" s="1904">
        <v>0</v>
      </c>
      <c r="W1322" s="1354">
        <v>0</v>
      </c>
      <c r="X1322" s="1354">
        <v>0</v>
      </c>
      <c r="Y1322" s="1354">
        <v>0</v>
      </c>
      <c r="Z1322" s="1354">
        <v>0</v>
      </c>
      <c r="AA1322" s="1354">
        <v>0</v>
      </c>
      <c r="AB1322" s="1356">
        <v>0</v>
      </c>
      <c r="AC1322" s="123"/>
    </row>
    <row r="1323" spans="1:30" ht="13.5" thickBot="1">
      <c r="A1323" s="2150"/>
      <c r="B1323" s="2187"/>
      <c r="C1323" s="46" t="s">
        <v>16</v>
      </c>
      <c r="D1323" s="46"/>
      <c r="E1323" s="109" t="e">
        <f t="shared" ref="E1323:AC1323" si="377">E1321/E1320</f>
        <v>#DIV/0!</v>
      </c>
      <c r="F1323" s="109" t="e">
        <f t="shared" si="377"/>
        <v>#DIV/0!</v>
      </c>
      <c r="G1323" s="109" t="e">
        <f t="shared" si="377"/>
        <v>#DIV/0!</v>
      </c>
      <c r="H1323" s="416" t="e">
        <f t="shared" si="377"/>
        <v>#DIV/0!</v>
      </c>
      <c r="I1323" s="109" t="e">
        <f t="shared" si="377"/>
        <v>#DIV/0!</v>
      </c>
      <c r="J1323" s="109" t="e">
        <f t="shared" si="377"/>
        <v>#DIV/0!</v>
      </c>
      <c r="K1323" s="109" t="e">
        <f t="shared" si="377"/>
        <v>#DIV/0!</v>
      </c>
      <c r="L1323" s="109" t="e">
        <f t="shared" si="377"/>
        <v>#DIV/0!</v>
      </c>
      <c r="M1323" s="109" t="e">
        <f t="shared" si="377"/>
        <v>#DIV/0!</v>
      </c>
      <c r="N1323" s="416" t="e">
        <f t="shared" si="377"/>
        <v>#DIV/0!</v>
      </c>
      <c r="O1323" s="109" t="e">
        <f t="shared" si="377"/>
        <v>#DIV/0!</v>
      </c>
      <c r="P1323" s="109" t="e">
        <f t="shared" si="377"/>
        <v>#DIV/0!</v>
      </c>
      <c r="Q1323" s="109" t="e">
        <f t="shared" si="377"/>
        <v>#DIV/0!</v>
      </c>
      <c r="R1323" s="109" t="e">
        <f t="shared" si="377"/>
        <v>#DIV/0!</v>
      </c>
      <c r="S1323" s="109" t="e">
        <f t="shared" si="377"/>
        <v>#DIV/0!</v>
      </c>
      <c r="T1323" s="109" t="e">
        <f t="shared" si="377"/>
        <v>#DIV/0!</v>
      </c>
      <c r="U1323" s="109" t="e">
        <f t="shared" si="377"/>
        <v>#DIV/0!</v>
      </c>
      <c r="V1323" s="416" t="e">
        <f t="shared" si="377"/>
        <v>#DIV/0!</v>
      </c>
      <c r="W1323" s="109" t="e">
        <f t="shared" si="377"/>
        <v>#DIV/0!</v>
      </c>
      <c r="X1323" s="109" t="e">
        <f t="shared" si="377"/>
        <v>#DIV/0!</v>
      </c>
      <c r="Y1323" s="109" t="e">
        <f t="shared" si="377"/>
        <v>#DIV/0!</v>
      </c>
      <c r="Z1323" s="109" t="e">
        <f t="shared" si="377"/>
        <v>#DIV/0!</v>
      </c>
      <c r="AA1323" s="109" t="e">
        <f t="shared" si="377"/>
        <v>#DIV/0!</v>
      </c>
      <c r="AB1323" s="109" t="e">
        <f t="shared" si="377"/>
        <v>#DIV/0!</v>
      </c>
      <c r="AC1323" s="121" t="e">
        <f t="shared" si="377"/>
        <v>#DIV/0!</v>
      </c>
    </row>
    <row r="1324" spans="1:30">
      <c r="A1324" s="2091" t="s">
        <v>119</v>
      </c>
      <c r="B1324" s="2116" t="s">
        <v>31</v>
      </c>
      <c r="C1324" s="10" t="s">
        <v>484</v>
      </c>
      <c r="D1324" s="10"/>
      <c r="E1324" s="184"/>
      <c r="F1324" s="184"/>
      <c r="G1324" s="184"/>
      <c r="H1324" s="476"/>
      <c r="I1324" s="184"/>
      <c r="J1324" s="184"/>
      <c r="K1324" s="184"/>
      <c r="L1324" s="184"/>
      <c r="M1324" s="184"/>
      <c r="N1324" s="476"/>
      <c r="O1324" s="184"/>
      <c r="P1324" s="184"/>
      <c r="Q1324" s="184"/>
      <c r="R1324" s="184"/>
      <c r="S1324" s="184"/>
      <c r="T1324" s="184"/>
      <c r="U1324" s="184"/>
      <c r="V1324" s="476"/>
      <c r="W1324" s="184"/>
      <c r="X1324" s="184"/>
      <c r="Y1324" s="184"/>
      <c r="Z1324" s="184"/>
      <c r="AA1324" s="184"/>
      <c r="AB1324" s="184"/>
      <c r="AC1324" s="187"/>
    </row>
    <row r="1325" spans="1:30">
      <c r="A1325" s="2149"/>
      <c r="B1325" s="2186"/>
      <c r="C1325" s="11" t="s">
        <v>485</v>
      </c>
      <c r="D1325" s="11"/>
      <c r="E1325" s="183"/>
      <c r="F1325" s="183"/>
      <c r="G1325" s="183"/>
      <c r="H1325" s="477"/>
      <c r="I1325" s="183"/>
      <c r="J1325" s="183"/>
      <c r="K1325" s="183"/>
      <c r="L1325" s="183"/>
      <c r="M1325" s="183"/>
      <c r="N1325" s="477"/>
      <c r="O1325" s="183"/>
      <c r="P1325" s="183"/>
      <c r="Q1325" s="183"/>
      <c r="R1325" s="183"/>
      <c r="S1325" s="183"/>
      <c r="T1325" s="183"/>
      <c r="U1325" s="183"/>
      <c r="V1325" s="477"/>
      <c r="W1325" s="183"/>
      <c r="X1325" s="183"/>
      <c r="Y1325" s="183"/>
      <c r="Z1325" s="183"/>
      <c r="AA1325" s="183"/>
      <c r="AB1325" s="183"/>
      <c r="AC1325" s="188"/>
    </row>
    <row r="1326" spans="1:30">
      <c r="A1326" s="2149"/>
      <c r="B1326" s="2186"/>
      <c r="C1326" s="11" t="s">
        <v>8</v>
      </c>
      <c r="D1326" s="11"/>
      <c r="E1326" s="183"/>
      <c r="F1326" s="183"/>
      <c r="G1326" s="183"/>
      <c r="H1326" s="477"/>
      <c r="I1326" s="183"/>
      <c r="J1326" s="183"/>
      <c r="K1326" s="183"/>
      <c r="L1326" s="183"/>
      <c r="M1326" s="183"/>
      <c r="N1326" s="477"/>
      <c r="O1326" s="183"/>
      <c r="P1326" s="183"/>
      <c r="Q1326" s="183"/>
      <c r="R1326" s="183"/>
      <c r="S1326" s="183"/>
      <c r="T1326" s="183"/>
      <c r="U1326" s="183"/>
      <c r="V1326" s="477"/>
      <c r="W1326" s="183"/>
      <c r="X1326" s="183"/>
      <c r="Y1326" s="183"/>
      <c r="Z1326" s="183"/>
      <c r="AA1326" s="183"/>
      <c r="AB1326" s="183"/>
      <c r="AC1326" s="188"/>
    </row>
    <row r="1327" spans="1:30" ht="13.5" thickBot="1">
      <c r="A1327" s="2150"/>
      <c r="B1327" s="2187"/>
      <c r="C1327" s="46" t="s">
        <v>16</v>
      </c>
      <c r="D1327" s="46"/>
      <c r="E1327" s="189"/>
      <c r="F1327" s="189"/>
      <c r="G1327" s="189"/>
      <c r="H1327" s="478"/>
      <c r="I1327" s="189"/>
      <c r="J1327" s="189"/>
      <c r="K1327" s="189"/>
      <c r="L1327" s="189"/>
      <c r="M1327" s="189"/>
      <c r="N1327" s="478"/>
      <c r="O1327" s="189"/>
      <c r="P1327" s="189"/>
      <c r="Q1327" s="189"/>
      <c r="R1327" s="189"/>
      <c r="S1327" s="189"/>
      <c r="T1327" s="189"/>
      <c r="U1327" s="189"/>
      <c r="V1327" s="478"/>
      <c r="W1327" s="189"/>
      <c r="X1327" s="189"/>
      <c r="Y1327" s="189"/>
      <c r="Z1327" s="189"/>
      <c r="AA1327" s="189"/>
      <c r="AB1327" s="189"/>
      <c r="AC1327" s="193"/>
    </row>
    <row r="1328" spans="1:30">
      <c r="A1328" s="2091" t="s">
        <v>123</v>
      </c>
      <c r="B1328" s="2116" t="s">
        <v>31</v>
      </c>
      <c r="C1328" s="10" t="s">
        <v>484</v>
      </c>
      <c r="D1328" s="10"/>
      <c r="E1328" s="184"/>
      <c r="F1328" s="184"/>
      <c r="G1328" s="184"/>
      <c r="H1328" s="476"/>
      <c r="I1328" s="184"/>
      <c r="J1328" s="184"/>
      <c r="K1328" s="184"/>
      <c r="L1328" s="184"/>
      <c r="M1328" s="184"/>
      <c r="N1328" s="476"/>
      <c r="O1328" s="184"/>
      <c r="P1328" s="184"/>
      <c r="Q1328" s="184"/>
      <c r="R1328" s="184"/>
      <c r="S1328" s="184"/>
      <c r="T1328" s="184"/>
      <c r="U1328" s="184"/>
      <c r="V1328" s="476"/>
      <c r="W1328" s="184"/>
      <c r="X1328" s="184"/>
      <c r="Y1328" s="184"/>
      <c r="Z1328" s="184"/>
      <c r="AA1328" s="184"/>
      <c r="AB1328" s="184"/>
      <c r="AC1328" s="187"/>
    </row>
    <row r="1329" spans="1:30">
      <c r="A1329" s="2149"/>
      <c r="B1329" s="2186"/>
      <c r="C1329" s="11" t="s">
        <v>485</v>
      </c>
      <c r="D1329" s="11"/>
      <c r="E1329" s="183"/>
      <c r="F1329" s="183"/>
      <c r="G1329" s="183"/>
      <c r="H1329" s="477"/>
      <c r="I1329" s="183"/>
      <c r="J1329" s="183"/>
      <c r="K1329" s="183"/>
      <c r="L1329" s="183"/>
      <c r="M1329" s="183"/>
      <c r="N1329" s="477"/>
      <c r="O1329" s="183"/>
      <c r="P1329" s="183"/>
      <c r="Q1329" s="183"/>
      <c r="R1329" s="183"/>
      <c r="S1329" s="183"/>
      <c r="T1329" s="183"/>
      <c r="U1329" s="183"/>
      <c r="V1329" s="477"/>
      <c r="W1329" s="183"/>
      <c r="X1329" s="183"/>
      <c r="Y1329" s="183"/>
      <c r="Z1329" s="183"/>
      <c r="AA1329" s="183"/>
      <c r="AB1329" s="183"/>
      <c r="AC1329" s="188"/>
    </row>
    <row r="1330" spans="1:30">
      <c r="A1330" s="2149"/>
      <c r="B1330" s="2186"/>
      <c r="C1330" s="11" t="s">
        <v>8</v>
      </c>
      <c r="D1330" s="11"/>
      <c r="E1330" s="183"/>
      <c r="F1330" s="183"/>
      <c r="G1330" s="183"/>
      <c r="H1330" s="477"/>
      <c r="I1330" s="183"/>
      <c r="J1330" s="183"/>
      <c r="K1330" s="183"/>
      <c r="L1330" s="183"/>
      <c r="M1330" s="183"/>
      <c r="N1330" s="477"/>
      <c r="O1330" s="183"/>
      <c r="P1330" s="183"/>
      <c r="Q1330" s="183"/>
      <c r="R1330" s="183"/>
      <c r="S1330" s="183"/>
      <c r="T1330" s="183"/>
      <c r="U1330" s="183"/>
      <c r="V1330" s="477"/>
      <c r="W1330" s="183"/>
      <c r="X1330" s="183"/>
      <c r="Y1330" s="183"/>
      <c r="Z1330" s="183"/>
      <c r="AA1330" s="183"/>
      <c r="AB1330" s="183"/>
      <c r="AC1330" s="188"/>
    </row>
    <row r="1331" spans="1:30" ht="13.5" thickBot="1">
      <c r="A1331" s="2150"/>
      <c r="B1331" s="2187"/>
      <c r="C1331" s="46" t="s">
        <v>16</v>
      </c>
      <c r="D1331" s="46"/>
      <c r="E1331" s="189"/>
      <c r="F1331" s="189"/>
      <c r="G1331" s="189"/>
      <c r="H1331" s="478"/>
      <c r="I1331" s="189"/>
      <c r="J1331" s="189"/>
      <c r="K1331" s="189"/>
      <c r="L1331" s="189"/>
      <c r="M1331" s="189"/>
      <c r="N1331" s="478"/>
      <c r="O1331" s="189"/>
      <c r="P1331" s="189"/>
      <c r="Q1331" s="189"/>
      <c r="R1331" s="189"/>
      <c r="S1331" s="189"/>
      <c r="T1331" s="189"/>
      <c r="U1331" s="189"/>
      <c r="V1331" s="478"/>
      <c r="W1331" s="189"/>
      <c r="X1331" s="189"/>
      <c r="Y1331" s="189"/>
      <c r="Z1331" s="189"/>
      <c r="AA1331" s="189"/>
      <c r="AB1331" s="189"/>
      <c r="AC1331" s="193"/>
    </row>
    <row r="1332" spans="1:30">
      <c r="A1332" s="2091" t="s">
        <v>94</v>
      </c>
      <c r="B1332" s="2116" t="s">
        <v>31</v>
      </c>
      <c r="C1332" s="10" t="s">
        <v>484</v>
      </c>
      <c r="D1332" s="10"/>
      <c r="E1332" s="184"/>
      <c r="F1332" s="184"/>
      <c r="G1332" s="184"/>
      <c r="H1332" s="476"/>
      <c r="I1332" s="184"/>
      <c r="J1332" s="184"/>
      <c r="K1332" s="184"/>
      <c r="L1332" s="184"/>
      <c r="M1332" s="184"/>
      <c r="N1332" s="476"/>
      <c r="O1332" s="184"/>
      <c r="P1332" s="184"/>
      <c r="Q1332" s="184"/>
      <c r="R1332" s="184"/>
      <c r="S1332" s="184"/>
      <c r="T1332" s="184"/>
      <c r="U1332" s="184"/>
      <c r="V1332" s="476"/>
      <c r="W1332" s="184"/>
      <c r="X1332" s="184"/>
      <c r="Y1332" s="184"/>
      <c r="Z1332" s="184"/>
      <c r="AA1332" s="184"/>
      <c r="AB1332" s="184"/>
      <c r="AC1332" s="187"/>
    </row>
    <row r="1333" spans="1:30">
      <c r="A1333" s="2149"/>
      <c r="B1333" s="2186"/>
      <c r="C1333" s="11" t="s">
        <v>485</v>
      </c>
      <c r="D1333" s="11"/>
      <c r="E1333" s="183"/>
      <c r="F1333" s="183"/>
      <c r="G1333" s="183"/>
      <c r="H1333" s="477"/>
      <c r="I1333" s="183"/>
      <c r="J1333" s="183"/>
      <c r="K1333" s="183"/>
      <c r="L1333" s="183"/>
      <c r="M1333" s="183"/>
      <c r="N1333" s="477"/>
      <c r="O1333" s="183"/>
      <c r="P1333" s="183"/>
      <c r="Q1333" s="183"/>
      <c r="R1333" s="183"/>
      <c r="S1333" s="183"/>
      <c r="T1333" s="183"/>
      <c r="U1333" s="183"/>
      <c r="V1333" s="477"/>
      <c r="W1333" s="183"/>
      <c r="X1333" s="183"/>
      <c r="Y1333" s="183"/>
      <c r="Z1333" s="183"/>
      <c r="AA1333" s="183"/>
      <c r="AB1333" s="183"/>
      <c r="AC1333" s="188"/>
    </row>
    <row r="1334" spans="1:30">
      <c r="A1334" s="2149"/>
      <c r="B1334" s="2186"/>
      <c r="C1334" s="11" t="s">
        <v>8</v>
      </c>
      <c r="D1334" s="11"/>
      <c r="E1334" s="183"/>
      <c r="F1334" s="183"/>
      <c r="G1334" s="183"/>
      <c r="H1334" s="477"/>
      <c r="I1334" s="183"/>
      <c r="J1334" s="183"/>
      <c r="K1334" s="183"/>
      <c r="L1334" s="183"/>
      <c r="M1334" s="183"/>
      <c r="N1334" s="477"/>
      <c r="O1334" s="183"/>
      <c r="P1334" s="183"/>
      <c r="Q1334" s="183"/>
      <c r="R1334" s="183"/>
      <c r="S1334" s="183"/>
      <c r="T1334" s="183"/>
      <c r="U1334" s="183"/>
      <c r="V1334" s="477"/>
      <c r="W1334" s="183"/>
      <c r="X1334" s="183"/>
      <c r="Y1334" s="183"/>
      <c r="Z1334" s="183"/>
      <c r="AA1334" s="183"/>
      <c r="AB1334" s="183"/>
      <c r="AC1334" s="188"/>
    </row>
    <row r="1335" spans="1:30" ht="13.5" thickBot="1">
      <c r="A1335" s="2150"/>
      <c r="B1335" s="2187"/>
      <c r="C1335" s="46" t="s">
        <v>16</v>
      </c>
      <c r="D1335" s="46"/>
      <c r="E1335" s="189"/>
      <c r="F1335" s="189"/>
      <c r="G1335" s="189"/>
      <c r="H1335" s="478"/>
      <c r="I1335" s="189"/>
      <c r="J1335" s="189"/>
      <c r="K1335" s="189"/>
      <c r="L1335" s="189"/>
      <c r="M1335" s="189"/>
      <c r="N1335" s="478"/>
      <c r="O1335" s="189"/>
      <c r="P1335" s="189"/>
      <c r="Q1335" s="189"/>
      <c r="R1335" s="189"/>
      <c r="S1335" s="189"/>
      <c r="T1335" s="189"/>
      <c r="U1335" s="189"/>
      <c r="V1335" s="478"/>
      <c r="W1335" s="189"/>
      <c r="X1335" s="189"/>
      <c r="Y1335" s="189"/>
      <c r="Z1335" s="189"/>
      <c r="AA1335" s="189"/>
      <c r="AB1335" s="189"/>
      <c r="AC1335" s="193"/>
    </row>
    <row r="1336" spans="1:30">
      <c r="A1336" s="2091" t="s">
        <v>101</v>
      </c>
      <c r="B1336" s="2116" t="s">
        <v>677</v>
      </c>
      <c r="C1336" s="10" t="s">
        <v>484</v>
      </c>
      <c r="D1336" s="1015" t="s">
        <v>480</v>
      </c>
      <c r="E1336" s="225">
        <v>1.6980000000000002E-2</v>
      </c>
      <c r="F1336" s="225">
        <v>1.686E-2</v>
      </c>
      <c r="G1336" s="225">
        <v>1.6920000000000001E-2</v>
      </c>
      <c r="H1336" s="440">
        <v>1.6920000000000001E-2</v>
      </c>
      <c r="I1336" s="225">
        <v>1.6980000000000002E-2</v>
      </c>
      <c r="J1336" s="225">
        <v>1.6980000000000002E-2</v>
      </c>
      <c r="K1336" s="225">
        <v>1.6740000000000001E-2</v>
      </c>
      <c r="L1336" s="225">
        <v>1.644E-2</v>
      </c>
      <c r="M1336" s="225">
        <v>1.6619999999999999E-2</v>
      </c>
      <c r="N1336" s="440">
        <v>1.6559999999999998E-2</v>
      </c>
      <c r="O1336" s="225">
        <v>1.6559999999999998E-2</v>
      </c>
      <c r="P1336" s="225">
        <v>1.6619999999999999E-2</v>
      </c>
      <c r="Q1336" s="225">
        <v>1.6740000000000001E-2</v>
      </c>
      <c r="R1336" s="225">
        <v>1.6740000000000001E-2</v>
      </c>
      <c r="S1336" s="225">
        <v>1.6619999999999999E-2</v>
      </c>
      <c r="T1336" s="225">
        <v>1.644E-2</v>
      </c>
      <c r="U1336" s="225">
        <v>1.6379999999999999E-2</v>
      </c>
      <c r="V1336" s="440">
        <v>1.644E-2</v>
      </c>
      <c r="W1336" s="225">
        <v>1.644E-2</v>
      </c>
      <c r="X1336" s="225">
        <v>1.6619999999999999E-2</v>
      </c>
      <c r="Y1336" s="225">
        <v>1.6559999999999998E-2</v>
      </c>
      <c r="Z1336" s="225">
        <v>1.6619999999999999E-2</v>
      </c>
      <c r="AA1336" s="225">
        <v>1.6559999999999998E-2</v>
      </c>
      <c r="AB1336" s="225">
        <v>1.668E-2</v>
      </c>
      <c r="AC1336" s="120">
        <f>SUM(E1336:AB1336)</f>
        <v>0.40002000000000015</v>
      </c>
      <c r="AD1336" s="658"/>
    </row>
    <row r="1337" spans="1:30">
      <c r="A1337" s="2149"/>
      <c r="B1337" s="2186"/>
      <c r="C1337" s="11" t="s">
        <v>485</v>
      </c>
      <c r="D1337" s="1005" t="s">
        <v>480</v>
      </c>
      <c r="E1337" s="264">
        <v>3.7200000000000002E-3</v>
      </c>
      <c r="F1337" s="264">
        <v>3.6600000000000001E-3</v>
      </c>
      <c r="G1337" s="264">
        <v>3.7200000000000002E-3</v>
      </c>
      <c r="H1337" s="443">
        <v>3.7200000000000002E-3</v>
      </c>
      <c r="I1337" s="264">
        <v>3.7200000000000002E-3</v>
      </c>
      <c r="J1337" s="264">
        <v>3.7200000000000002E-3</v>
      </c>
      <c r="K1337" s="264">
        <v>3.5999999999999999E-3</v>
      </c>
      <c r="L1337" s="264">
        <v>3.4199999999999999E-3</v>
      </c>
      <c r="M1337" s="264">
        <v>3.48E-3</v>
      </c>
      <c r="N1337" s="443">
        <v>3.5400000000000002E-3</v>
      </c>
      <c r="O1337" s="264">
        <v>3.48E-3</v>
      </c>
      <c r="P1337" s="264">
        <v>3.5400000000000002E-3</v>
      </c>
      <c r="Q1337" s="264">
        <v>3.5999999999999999E-3</v>
      </c>
      <c r="R1337" s="264">
        <v>3.5999999999999999E-3</v>
      </c>
      <c r="S1337" s="264">
        <v>3.48E-3</v>
      </c>
      <c r="T1337" s="264">
        <v>3.4199999999999999E-3</v>
      </c>
      <c r="U1337" s="264">
        <v>3.3599999999999997E-3</v>
      </c>
      <c r="V1337" s="443">
        <v>3.4199999999999999E-3</v>
      </c>
      <c r="W1337" s="264">
        <v>3.4199999999999999E-3</v>
      </c>
      <c r="X1337" s="264">
        <v>3.48E-3</v>
      </c>
      <c r="Y1337" s="264">
        <v>3.5400000000000002E-3</v>
      </c>
      <c r="Z1337" s="264">
        <v>3.48E-3</v>
      </c>
      <c r="AA1337" s="264">
        <v>3.48E-3</v>
      </c>
      <c r="AB1337" s="264">
        <v>3.5999999999999999E-3</v>
      </c>
      <c r="AC1337" s="116">
        <f>SUM(E1337:AB1337)</f>
        <v>8.5199999999999998E-2</v>
      </c>
      <c r="AD1337" s="658"/>
    </row>
    <row r="1338" spans="1:30">
      <c r="A1338" s="2149"/>
      <c r="B1338" s="2186"/>
      <c r="C1338" s="11" t="s">
        <v>8</v>
      </c>
      <c r="D1338" s="1005" t="s">
        <v>466</v>
      </c>
      <c r="E1338" s="1734">
        <v>2</v>
      </c>
      <c r="F1338" s="1734">
        <v>2</v>
      </c>
      <c r="G1338" s="1734">
        <v>2</v>
      </c>
      <c r="H1338" s="1904">
        <v>2</v>
      </c>
      <c r="I1338" s="1734">
        <v>2</v>
      </c>
      <c r="J1338" s="1734">
        <v>2</v>
      </c>
      <c r="K1338" s="1734">
        <v>2</v>
      </c>
      <c r="L1338" s="1734">
        <v>2</v>
      </c>
      <c r="M1338" s="1734">
        <v>2</v>
      </c>
      <c r="N1338" s="1904">
        <v>2</v>
      </c>
      <c r="O1338" s="1734">
        <v>2</v>
      </c>
      <c r="P1338" s="1734">
        <v>2</v>
      </c>
      <c r="Q1338" s="1734">
        <v>2</v>
      </c>
      <c r="R1338" s="1734">
        <v>2</v>
      </c>
      <c r="S1338" s="1734">
        <v>2</v>
      </c>
      <c r="T1338" s="1734">
        <v>2</v>
      </c>
      <c r="U1338" s="1734">
        <v>2</v>
      </c>
      <c r="V1338" s="1904">
        <v>2</v>
      </c>
      <c r="W1338" s="1734">
        <v>2</v>
      </c>
      <c r="X1338" s="1734">
        <v>2</v>
      </c>
      <c r="Y1338" s="1734">
        <v>2</v>
      </c>
      <c r="Z1338" s="1734">
        <v>2</v>
      </c>
      <c r="AA1338" s="1734">
        <v>2</v>
      </c>
      <c r="AB1338" s="1734">
        <v>2</v>
      </c>
      <c r="AC1338" s="116"/>
    </row>
    <row r="1339" spans="1:30" ht="13.5" thickBot="1">
      <c r="A1339" s="2153"/>
      <c r="B1339" s="2354"/>
      <c r="C1339" s="45" t="s">
        <v>16</v>
      </c>
      <c r="D1339" s="45"/>
      <c r="E1339" s="125">
        <f t="shared" ref="E1339:AC1339" si="378">E1337/E1336</f>
        <v>0.21908127208480563</v>
      </c>
      <c r="F1339" s="125">
        <f t="shared" si="378"/>
        <v>0.21708185053380782</v>
      </c>
      <c r="G1339" s="125">
        <f t="shared" si="378"/>
        <v>0.21985815602836881</v>
      </c>
      <c r="H1339" s="438">
        <f t="shared" si="378"/>
        <v>0.21985815602836881</v>
      </c>
      <c r="I1339" s="125">
        <f t="shared" si="378"/>
        <v>0.21908127208480563</v>
      </c>
      <c r="J1339" s="125">
        <f t="shared" si="378"/>
        <v>0.21908127208480563</v>
      </c>
      <c r="K1339" s="125">
        <f t="shared" si="378"/>
        <v>0.21505376344086019</v>
      </c>
      <c r="L1339" s="125">
        <f t="shared" si="378"/>
        <v>0.20802919708029197</v>
      </c>
      <c r="M1339" s="125">
        <f t="shared" si="378"/>
        <v>0.20938628158844766</v>
      </c>
      <c r="N1339" s="438">
        <f t="shared" si="378"/>
        <v>0.21376811594202902</v>
      </c>
      <c r="O1339" s="125">
        <f t="shared" si="378"/>
        <v>0.2101449275362319</v>
      </c>
      <c r="P1339" s="125">
        <f t="shared" si="378"/>
        <v>0.21299638989169678</v>
      </c>
      <c r="Q1339" s="125">
        <f t="shared" si="378"/>
        <v>0.21505376344086019</v>
      </c>
      <c r="R1339" s="125">
        <f t="shared" si="378"/>
        <v>0.21505376344086019</v>
      </c>
      <c r="S1339" s="125">
        <f t="shared" si="378"/>
        <v>0.20938628158844766</v>
      </c>
      <c r="T1339" s="125">
        <f t="shared" si="378"/>
        <v>0.20802919708029197</v>
      </c>
      <c r="U1339" s="125">
        <f t="shared" si="378"/>
        <v>0.20512820512820512</v>
      </c>
      <c r="V1339" s="438">
        <f t="shared" si="378"/>
        <v>0.20802919708029197</v>
      </c>
      <c r="W1339" s="125">
        <f t="shared" si="378"/>
        <v>0.20802919708029197</v>
      </c>
      <c r="X1339" s="125">
        <f t="shared" si="378"/>
        <v>0.20938628158844766</v>
      </c>
      <c r="Y1339" s="125">
        <f t="shared" si="378"/>
        <v>0.21376811594202902</v>
      </c>
      <c r="Z1339" s="125">
        <f t="shared" si="378"/>
        <v>0.20938628158844766</v>
      </c>
      <c r="AA1339" s="125">
        <f t="shared" si="378"/>
        <v>0.2101449275362319</v>
      </c>
      <c r="AB1339" s="125">
        <f t="shared" si="378"/>
        <v>0.21582733812949639</v>
      </c>
      <c r="AC1339" s="121">
        <f t="shared" si="378"/>
        <v>0.21298935053247328</v>
      </c>
    </row>
    <row r="1340" spans="1:30">
      <c r="A1340" s="2123" t="s">
        <v>120</v>
      </c>
      <c r="B1340" s="2227" t="s">
        <v>31</v>
      </c>
      <c r="C1340" s="63" t="s">
        <v>484</v>
      </c>
      <c r="D1340" s="63"/>
      <c r="E1340" s="408"/>
      <c r="F1340" s="408"/>
      <c r="G1340" s="408"/>
      <c r="H1340" s="480"/>
      <c r="I1340" s="408"/>
      <c r="J1340" s="408"/>
      <c r="K1340" s="408"/>
      <c r="L1340" s="408"/>
      <c r="M1340" s="408"/>
      <c r="N1340" s="480"/>
      <c r="O1340" s="408"/>
      <c r="P1340" s="408"/>
      <c r="Q1340" s="408"/>
      <c r="R1340" s="408"/>
      <c r="S1340" s="408"/>
      <c r="T1340" s="408"/>
      <c r="U1340" s="408"/>
      <c r="V1340" s="480"/>
      <c r="W1340" s="408"/>
      <c r="X1340" s="408"/>
      <c r="Y1340" s="408"/>
      <c r="Z1340" s="408"/>
      <c r="AA1340" s="408"/>
      <c r="AB1340" s="408"/>
      <c r="AC1340" s="209"/>
    </row>
    <row r="1341" spans="1:30">
      <c r="A1341" s="2149"/>
      <c r="B1341" s="2186"/>
      <c r="C1341" s="11" t="s">
        <v>485</v>
      </c>
      <c r="D1341" s="11"/>
      <c r="E1341" s="183"/>
      <c r="F1341" s="183"/>
      <c r="G1341" s="183"/>
      <c r="H1341" s="477"/>
      <c r="I1341" s="183"/>
      <c r="J1341" s="183"/>
      <c r="K1341" s="183"/>
      <c r="L1341" s="183"/>
      <c r="M1341" s="183"/>
      <c r="N1341" s="477"/>
      <c r="O1341" s="183"/>
      <c r="P1341" s="183"/>
      <c r="Q1341" s="183"/>
      <c r="R1341" s="183"/>
      <c r="S1341" s="183"/>
      <c r="T1341" s="183"/>
      <c r="U1341" s="183"/>
      <c r="V1341" s="477"/>
      <c r="W1341" s="183"/>
      <c r="X1341" s="183"/>
      <c r="Y1341" s="183"/>
      <c r="Z1341" s="183"/>
      <c r="AA1341" s="183"/>
      <c r="AB1341" s="183"/>
      <c r="AC1341" s="188"/>
    </row>
    <row r="1342" spans="1:30">
      <c r="A1342" s="2149"/>
      <c r="B1342" s="2186"/>
      <c r="C1342" s="11" t="s">
        <v>8</v>
      </c>
      <c r="D1342" s="11"/>
      <c r="E1342" s="183"/>
      <c r="F1342" s="183"/>
      <c r="G1342" s="183"/>
      <c r="H1342" s="477"/>
      <c r="I1342" s="183"/>
      <c r="J1342" s="183"/>
      <c r="K1342" s="183"/>
      <c r="L1342" s="183"/>
      <c r="M1342" s="183"/>
      <c r="N1342" s="477"/>
      <c r="O1342" s="183"/>
      <c r="P1342" s="183"/>
      <c r="Q1342" s="183"/>
      <c r="R1342" s="183"/>
      <c r="S1342" s="183"/>
      <c r="T1342" s="183"/>
      <c r="U1342" s="183"/>
      <c r="V1342" s="477"/>
      <c r="W1342" s="183"/>
      <c r="X1342" s="183"/>
      <c r="Y1342" s="183"/>
      <c r="Z1342" s="183"/>
      <c r="AA1342" s="183"/>
      <c r="AB1342" s="183"/>
      <c r="AC1342" s="188"/>
    </row>
    <row r="1343" spans="1:30" ht="13.5" thickBot="1">
      <c r="A1343" s="2150"/>
      <c r="B1343" s="2187"/>
      <c r="C1343" s="46" t="s">
        <v>16</v>
      </c>
      <c r="D1343" s="46"/>
      <c r="E1343" s="189"/>
      <c r="F1343" s="189"/>
      <c r="G1343" s="189"/>
      <c r="H1343" s="478"/>
      <c r="I1343" s="189"/>
      <c r="J1343" s="189"/>
      <c r="K1343" s="189"/>
      <c r="L1343" s="189"/>
      <c r="M1343" s="189"/>
      <c r="N1343" s="478"/>
      <c r="O1343" s="189"/>
      <c r="P1343" s="189"/>
      <c r="Q1343" s="189"/>
      <c r="R1343" s="189"/>
      <c r="S1343" s="189"/>
      <c r="T1343" s="189"/>
      <c r="U1343" s="189"/>
      <c r="V1343" s="478"/>
      <c r="W1343" s="189"/>
      <c r="X1343" s="189"/>
      <c r="Y1343" s="189"/>
      <c r="Z1343" s="189"/>
      <c r="AA1343" s="189"/>
      <c r="AB1343" s="189"/>
      <c r="AC1343" s="193"/>
    </row>
    <row r="1344" spans="1:30">
      <c r="A1344" s="2091" t="s">
        <v>103</v>
      </c>
      <c r="B1344" s="2116" t="s">
        <v>386</v>
      </c>
      <c r="C1344" s="10" t="s">
        <v>484</v>
      </c>
      <c r="D1344" s="1015" t="s">
        <v>480</v>
      </c>
      <c r="E1344" s="225">
        <v>1.7099999999999999E-3</v>
      </c>
      <c r="F1344" s="225">
        <v>1.6200000000000001E-3</v>
      </c>
      <c r="G1344" s="225">
        <v>1.7099999999999999E-3</v>
      </c>
      <c r="H1344" s="440">
        <v>1.7099999999999999E-3</v>
      </c>
      <c r="I1344" s="225">
        <v>1.7099999999999999E-3</v>
      </c>
      <c r="J1344" s="225">
        <v>1.7099999999999999E-3</v>
      </c>
      <c r="K1344" s="225">
        <v>1.7099999999999999E-3</v>
      </c>
      <c r="L1344" s="225">
        <v>1.6200000000000001E-3</v>
      </c>
      <c r="M1344" s="225">
        <v>1.7099999999999999E-3</v>
      </c>
      <c r="N1344" s="440">
        <v>1.6200000000000001E-3</v>
      </c>
      <c r="O1344" s="225">
        <v>1.7099999999999999E-3</v>
      </c>
      <c r="P1344" s="225">
        <v>1.6200000000000001E-3</v>
      </c>
      <c r="Q1344" s="225">
        <v>1.7099999999999999E-3</v>
      </c>
      <c r="R1344" s="225">
        <v>1.7099999999999999E-3</v>
      </c>
      <c r="S1344" s="225">
        <v>1.7099999999999999E-3</v>
      </c>
      <c r="T1344" s="225">
        <v>1.6200000000000001E-3</v>
      </c>
      <c r="U1344" s="225">
        <v>1.7099999999999999E-3</v>
      </c>
      <c r="V1344" s="440">
        <v>1.6200000000000001E-3</v>
      </c>
      <c r="W1344" s="225">
        <v>1.6200000000000001E-3</v>
      </c>
      <c r="X1344" s="225">
        <v>1.6200000000000001E-3</v>
      </c>
      <c r="Y1344" s="225">
        <v>1.7099999999999999E-3</v>
      </c>
      <c r="Z1344" s="225">
        <v>1.6200000000000001E-3</v>
      </c>
      <c r="AA1344" s="225">
        <v>1.6200000000000001E-3</v>
      </c>
      <c r="AB1344" s="225">
        <v>1.7099999999999999E-3</v>
      </c>
      <c r="AC1344" s="996">
        <f t="shared" ref="AC1344:AC1345" si="379">SUM(E1344:AB1344)</f>
        <v>4.0140000000000016E-2</v>
      </c>
      <c r="AD1344" s="658"/>
    </row>
    <row r="1345" spans="1:31">
      <c r="A1345" s="2149"/>
      <c r="B1345" s="2186"/>
      <c r="C1345" s="11" t="s">
        <v>485</v>
      </c>
      <c r="D1345" s="1005" t="s">
        <v>480</v>
      </c>
      <c r="E1345" s="264">
        <v>7.11E-3</v>
      </c>
      <c r="F1345" s="264">
        <v>6.9299999999999995E-3</v>
      </c>
      <c r="G1345" s="264">
        <v>7.11E-3</v>
      </c>
      <c r="H1345" s="443">
        <v>7.1999999999999998E-3</v>
      </c>
      <c r="I1345" s="264">
        <v>7.1999999999999998E-3</v>
      </c>
      <c r="J1345" s="264">
        <v>7.11E-3</v>
      </c>
      <c r="K1345" s="264">
        <v>6.8399999999999997E-3</v>
      </c>
      <c r="L1345" s="264">
        <v>6.5700000000000003E-3</v>
      </c>
      <c r="M1345" s="264">
        <v>6.7499999999999999E-3</v>
      </c>
      <c r="N1345" s="443">
        <v>6.6600000000000001E-3</v>
      </c>
      <c r="O1345" s="264">
        <v>6.6600000000000001E-3</v>
      </c>
      <c r="P1345" s="264">
        <v>6.6600000000000001E-3</v>
      </c>
      <c r="Q1345" s="264">
        <v>6.9299999999999995E-3</v>
      </c>
      <c r="R1345" s="264">
        <v>6.9299999999999995E-3</v>
      </c>
      <c r="S1345" s="264">
        <v>6.7499999999999999E-3</v>
      </c>
      <c r="T1345" s="264">
        <v>6.4800000000000005E-3</v>
      </c>
      <c r="U1345" s="264">
        <v>6.3900000000000007E-3</v>
      </c>
      <c r="V1345" s="443">
        <v>6.4800000000000005E-3</v>
      </c>
      <c r="W1345" s="264">
        <v>6.3900000000000007E-3</v>
      </c>
      <c r="X1345" s="264">
        <v>6.7499999999999999E-3</v>
      </c>
      <c r="Y1345" s="264">
        <v>6.6600000000000001E-3</v>
      </c>
      <c r="Z1345" s="264">
        <v>6.6600000000000001E-3</v>
      </c>
      <c r="AA1345" s="264">
        <v>6.5700000000000003E-3</v>
      </c>
      <c r="AB1345" s="264">
        <v>6.7499999999999999E-3</v>
      </c>
      <c r="AC1345" s="1808">
        <f t="shared" si="379"/>
        <v>0.16254000000000002</v>
      </c>
      <c r="AD1345" s="658"/>
    </row>
    <row r="1346" spans="1:31">
      <c r="A1346" s="2149"/>
      <c r="B1346" s="2186"/>
      <c r="C1346" s="11" t="s">
        <v>8</v>
      </c>
      <c r="D1346" s="1005" t="s">
        <v>466</v>
      </c>
      <c r="E1346" s="1734">
        <v>0</v>
      </c>
      <c r="F1346" s="1734">
        <v>0</v>
      </c>
      <c r="G1346" s="1734">
        <v>0</v>
      </c>
      <c r="H1346" s="1904">
        <v>0</v>
      </c>
      <c r="I1346" s="1734">
        <v>0</v>
      </c>
      <c r="J1346" s="1734">
        <v>0</v>
      </c>
      <c r="K1346" s="1734">
        <v>0</v>
      </c>
      <c r="L1346" s="1734">
        <v>0</v>
      </c>
      <c r="M1346" s="1734">
        <v>0</v>
      </c>
      <c r="N1346" s="1904">
        <v>0</v>
      </c>
      <c r="O1346" s="1734">
        <v>0</v>
      </c>
      <c r="P1346" s="1734">
        <v>0</v>
      </c>
      <c r="Q1346" s="1734">
        <v>0</v>
      </c>
      <c r="R1346" s="1734">
        <v>0</v>
      </c>
      <c r="S1346" s="1734">
        <v>0</v>
      </c>
      <c r="T1346" s="1734">
        <v>0</v>
      </c>
      <c r="U1346" s="1734">
        <v>0</v>
      </c>
      <c r="V1346" s="1904">
        <v>0</v>
      </c>
      <c r="W1346" s="1734">
        <v>0</v>
      </c>
      <c r="X1346" s="1734">
        <v>0</v>
      </c>
      <c r="Y1346" s="1734">
        <v>0</v>
      </c>
      <c r="Z1346" s="1734">
        <v>0</v>
      </c>
      <c r="AA1346" s="1734">
        <v>0</v>
      </c>
      <c r="AB1346" s="1734">
        <v>0</v>
      </c>
      <c r="AC1346" s="116"/>
    </row>
    <row r="1347" spans="1:31" ht="13.5" thickBot="1">
      <c r="A1347" s="2150"/>
      <c r="B1347" s="2187"/>
      <c r="C1347" s="46" t="s">
        <v>16</v>
      </c>
      <c r="D1347" s="1006"/>
      <c r="E1347" s="285">
        <f t="shared" ref="E1347:AC1347" si="380">E1345/E1344</f>
        <v>4.1578947368421053</v>
      </c>
      <c r="F1347" s="285">
        <f t="shared" si="380"/>
        <v>4.2777777777777768</v>
      </c>
      <c r="G1347" s="285">
        <f t="shared" si="380"/>
        <v>4.1578947368421053</v>
      </c>
      <c r="H1347" s="462">
        <f t="shared" si="380"/>
        <v>4.2105263157894735</v>
      </c>
      <c r="I1347" s="285">
        <f t="shared" si="380"/>
        <v>4.2105263157894735</v>
      </c>
      <c r="J1347" s="285">
        <f t="shared" si="380"/>
        <v>4.1578947368421053</v>
      </c>
      <c r="K1347" s="285">
        <f t="shared" si="380"/>
        <v>4</v>
      </c>
      <c r="L1347" s="285">
        <f t="shared" si="380"/>
        <v>4.0555555555555554</v>
      </c>
      <c r="M1347" s="285">
        <f t="shared" si="380"/>
        <v>3.9473684210526319</v>
      </c>
      <c r="N1347" s="462">
        <f t="shared" si="380"/>
        <v>4.1111111111111107</v>
      </c>
      <c r="O1347" s="285">
        <f t="shared" si="380"/>
        <v>3.8947368421052633</v>
      </c>
      <c r="P1347" s="285">
        <f t="shared" si="380"/>
        <v>4.1111111111111107</v>
      </c>
      <c r="Q1347" s="285">
        <f t="shared" si="380"/>
        <v>4.0526315789473681</v>
      </c>
      <c r="R1347" s="285">
        <f t="shared" si="380"/>
        <v>4.0526315789473681</v>
      </c>
      <c r="S1347" s="285">
        <f t="shared" si="380"/>
        <v>3.9473684210526319</v>
      </c>
      <c r="T1347" s="285">
        <f t="shared" si="380"/>
        <v>4</v>
      </c>
      <c r="U1347" s="285">
        <f t="shared" si="380"/>
        <v>3.7368421052631584</v>
      </c>
      <c r="V1347" s="462">
        <f t="shared" si="380"/>
        <v>4</v>
      </c>
      <c r="W1347" s="285">
        <f t="shared" si="380"/>
        <v>3.9444444444444446</v>
      </c>
      <c r="X1347" s="285">
        <f t="shared" si="380"/>
        <v>4.1666666666666661</v>
      </c>
      <c r="Y1347" s="285">
        <f t="shared" si="380"/>
        <v>3.8947368421052633</v>
      </c>
      <c r="Z1347" s="285">
        <f t="shared" si="380"/>
        <v>4.1111111111111107</v>
      </c>
      <c r="AA1347" s="285">
        <f t="shared" si="380"/>
        <v>4.0555555555555554</v>
      </c>
      <c r="AB1347" s="285">
        <f t="shared" si="380"/>
        <v>3.9473684210526319</v>
      </c>
      <c r="AC1347" s="179">
        <f t="shared" si="380"/>
        <v>4.0493273542600887</v>
      </c>
    </row>
    <row r="1348" spans="1:31">
      <c r="A1348" s="2091" t="s">
        <v>121</v>
      </c>
      <c r="B1348" s="2116" t="s">
        <v>387</v>
      </c>
      <c r="C1348" s="10" t="s">
        <v>484</v>
      </c>
      <c r="D1348" s="1015" t="s">
        <v>480</v>
      </c>
      <c r="E1348" s="225">
        <v>0.20304</v>
      </c>
      <c r="F1348" s="225">
        <v>0.20183999999999999</v>
      </c>
      <c r="G1348" s="225">
        <v>0.20244000000000001</v>
      </c>
      <c r="H1348" s="440">
        <v>0.20352000000000001</v>
      </c>
      <c r="I1348" s="225">
        <v>0.20483999999999999</v>
      </c>
      <c r="J1348" s="225">
        <v>0.20412</v>
      </c>
      <c r="K1348" s="225">
        <v>0.20148000000000002</v>
      </c>
      <c r="L1348" s="225">
        <v>0.189</v>
      </c>
      <c r="M1348" s="225">
        <v>0.21396000000000001</v>
      </c>
      <c r="N1348" s="440">
        <v>0.21636000000000002</v>
      </c>
      <c r="O1348" s="225">
        <v>0.21059999999999998</v>
      </c>
      <c r="P1348" s="225">
        <v>0.21143999999999999</v>
      </c>
      <c r="Q1348" s="225">
        <v>0.19703999999999999</v>
      </c>
      <c r="R1348" s="225">
        <v>0.21348000000000003</v>
      </c>
      <c r="S1348" s="225">
        <v>0.23316000000000001</v>
      </c>
      <c r="T1348" s="225">
        <v>0.24084</v>
      </c>
      <c r="U1348" s="225">
        <v>0.22392000000000001</v>
      </c>
      <c r="V1348" s="440">
        <v>0.20088</v>
      </c>
      <c r="W1348" s="225">
        <v>0.20111999999999999</v>
      </c>
      <c r="X1348" s="225">
        <v>0.20075999999999999</v>
      </c>
      <c r="Y1348" s="225">
        <v>0.20052</v>
      </c>
      <c r="Z1348" s="225">
        <v>0.2016</v>
      </c>
      <c r="AA1348" s="225">
        <v>0.20255999999999999</v>
      </c>
      <c r="AB1348" s="225">
        <v>0.20220000000000002</v>
      </c>
      <c r="AC1348" s="120">
        <f>SUM(E1348:AB1348)</f>
        <v>4.9807200000000007</v>
      </c>
      <c r="AD1348" s="658"/>
    </row>
    <row r="1349" spans="1:31">
      <c r="A1349" s="2149"/>
      <c r="B1349" s="2186"/>
      <c r="C1349" s="11" t="s">
        <v>485</v>
      </c>
      <c r="D1349" s="1005" t="s">
        <v>480</v>
      </c>
      <c r="E1349" s="264">
        <v>0.10116</v>
      </c>
      <c r="F1349" s="264">
        <v>9.9839999999999998E-2</v>
      </c>
      <c r="G1349" s="264">
        <v>0.10104</v>
      </c>
      <c r="H1349" s="443">
        <v>0.10163999999999999</v>
      </c>
      <c r="I1349" s="264">
        <v>0.10104</v>
      </c>
      <c r="J1349" s="264">
        <v>0.10152</v>
      </c>
      <c r="K1349" s="264">
        <v>9.912E-2</v>
      </c>
      <c r="L1349" s="264">
        <v>8.2320000000000004E-2</v>
      </c>
      <c r="M1349" s="264">
        <v>8.2799999999999999E-2</v>
      </c>
      <c r="N1349" s="443">
        <v>8.2799999999999999E-2</v>
      </c>
      <c r="O1349" s="264">
        <v>7.9799999999999996E-2</v>
      </c>
      <c r="P1349" s="264">
        <v>7.8719999999999998E-2</v>
      </c>
      <c r="Q1349" s="264">
        <v>7.6079999999999995E-2</v>
      </c>
      <c r="R1349" s="264">
        <v>8.5199999999999998E-2</v>
      </c>
      <c r="S1349" s="264">
        <v>0.10476000000000001</v>
      </c>
      <c r="T1349" s="264">
        <v>0.10764</v>
      </c>
      <c r="U1349" s="264">
        <v>9.9720000000000003E-2</v>
      </c>
      <c r="V1349" s="443">
        <v>9.672E-2</v>
      </c>
      <c r="W1349" s="264">
        <v>9.7439999999999999E-2</v>
      </c>
      <c r="X1349" s="264">
        <v>9.9600000000000008E-2</v>
      </c>
      <c r="Y1349" s="264">
        <v>0.10032000000000001</v>
      </c>
      <c r="Z1349" s="264">
        <v>9.8760000000000001E-2</v>
      </c>
      <c r="AA1349" s="264">
        <v>9.7560000000000008E-2</v>
      </c>
      <c r="AB1349" s="264">
        <v>9.912E-2</v>
      </c>
      <c r="AC1349" s="116">
        <f>SUM(E1349:AB1349)</f>
        <v>2.2747199999999999</v>
      </c>
      <c r="AD1349" s="658"/>
    </row>
    <row r="1350" spans="1:31">
      <c r="A1350" s="2149"/>
      <c r="B1350" s="2186"/>
      <c r="C1350" s="11" t="s">
        <v>8</v>
      </c>
      <c r="D1350" s="1005" t="s">
        <v>466</v>
      </c>
      <c r="E1350" s="1734">
        <v>21</v>
      </c>
      <c r="F1350" s="1734">
        <v>22</v>
      </c>
      <c r="G1350" s="1734">
        <v>21</v>
      </c>
      <c r="H1350" s="1904">
        <v>20</v>
      </c>
      <c r="I1350" s="1734">
        <v>21</v>
      </c>
      <c r="J1350" s="1734">
        <v>21</v>
      </c>
      <c r="K1350" s="1734">
        <v>20</v>
      </c>
      <c r="L1350" s="1734">
        <v>19</v>
      </c>
      <c r="M1350" s="1734">
        <v>22</v>
      </c>
      <c r="N1350" s="1904">
        <v>22</v>
      </c>
      <c r="O1350" s="1734">
        <v>21</v>
      </c>
      <c r="P1350" s="1734">
        <v>20</v>
      </c>
      <c r="Q1350" s="1734">
        <v>20</v>
      </c>
      <c r="R1350" s="1734">
        <v>22</v>
      </c>
      <c r="S1350" s="1734">
        <v>24</v>
      </c>
      <c r="T1350" s="1734">
        <v>25</v>
      </c>
      <c r="U1350" s="1734">
        <v>22</v>
      </c>
      <c r="V1350" s="1904">
        <v>21</v>
      </c>
      <c r="W1350" s="1734">
        <v>21</v>
      </c>
      <c r="X1350" s="1734">
        <v>21</v>
      </c>
      <c r="Y1350" s="1734">
        <v>21</v>
      </c>
      <c r="Z1350" s="1734">
        <v>22</v>
      </c>
      <c r="AA1350" s="1734">
        <v>22</v>
      </c>
      <c r="AB1350" s="1734">
        <v>22</v>
      </c>
      <c r="AC1350" s="116"/>
    </row>
    <row r="1351" spans="1:31" ht="13.5" thickBot="1">
      <c r="A1351" s="2153"/>
      <c r="B1351" s="2354"/>
      <c r="C1351" s="45" t="s">
        <v>16</v>
      </c>
      <c r="D1351" s="1009"/>
      <c r="E1351" s="125">
        <f t="shared" ref="E1351:AC1351" si="381">E1349/E1348</f>
        <v>0.49822695035460995</v>
      </c>
      <c r="F1351" s="125">
        <f t="shared" si="381"/>
        <v>0.49464922711058268</v>
      </c>
      <c r="G1351" s="125">
        <f t="shared" si="381"/>
        <v>0.4991108476585655</v>
      </c>
      <c r="H1351" s="438">
        <f t="shared" si="381"/>
        <v>0.49941037735849053</v>
      </c>
      <c r="I1351" s="125">
        <f t="shared" si="381"/>
        <v>0.49326303456356185</v>
      </c>
      <c r="J1351" s="125">
        <f t="shared" si="381"/>
        <v>0.49735449735449738</v>
      </c>
      <c r="K1351" s="125">
        <f t="shared" si="381"/>
        <v>0.49195949970220365</v>
      </c>
      <c r="L1351" s="125">
        <f t="shared" si="381"/>
        <v>0.43555555555555558</v>
      </c>
      <c r="M1351" s="125">
        <f t="shared" si="381"/>
        <v>0.38698822209758832</v>
      </c>
      <c r="N1351" s="438">
        <f t="shared" si="381"/>
        <v>0.38269550748752074</v>
      </c>
      <c r="O1351" s="125">
        <f t="shared" si="381"/>
        <v>0.37891737891737892</v>
      </c>
      <c r="P1351" s="125">
        <f t="shared" si="381"/>
        <v>0.37230419977298523</v>
      </c>
      <c r="Q1351" s="125">
        <f t="shared" si="381"/>
        <v>0.38611449451887941</v>
      </c>
      <c r="R1351" s="125">
        <f t="shared" si="381"/>
        <v>0.39910061832490157</v>
      </c>
      <c r="S1351" s="125">
        <f t="shared" si="381"/>
        <v>0.44930519814719505</v>
      </c>
      <c r="T1351" s="125">
        <f t="shared" si="381"/>
        <v>0.44693572496263079</v>
      </c>
      <c r="U1351" s="125">
        <f t="shared" si="381"/>
        <v>0.44533762057877813</v>
      </c>
      <c r="V1351" s="438">
        <f t="shared" si="381"/>
        <v>0.48148148148148145</v>
      </c>
      <c r="W1351" s="125">
        <f t="shared" si="381"/>
        <v>0.48448687350835323</v>
      </c>
      <c r="X1351" s="125">
        <f t="shared" si="381"/>
        <v>0.49611476389719072</v>
      </c>
      <c r="Y1351" s="125">
        <f t="shared" si="381"/>
        <v>0.50029922202274091</v>
      </c>
      <c r="Z1351" s="125">
        <f t="shared" si="381"/>
        <v>0.48988095238095236</v>
      </c>
      <c r="AA1351" s="125">
        <f t="shared" si="381"/>
        <v>0.48163507109004744</v>
      </c>
      <c r="AB1351" s="125">
        <f t="shared" si="381"/>
        <v>0.49020771513353112</v>
      </c>
      <c r="AC1351" s="121">
        <f t="shared" si="381"/>
        <v>0.45670505469088796</v>
      </c>
    </row>
    <row r="1352" spans="1:31">
      <c r="A1352" s="799"/>
      <c r="B1352" s="2359" t="s">
        <v>20</v>
      </c>
      <c r="C1352" s="63" t="s">
        <v>484</v>
      </c>
      <c r="D1352" s="1010" t="s">
        <v>507</v>
      </c>
      <c r="E1352" s="219">
        <v>8.600000000000137E-3</v>
      </c>
      <c r="F1352" s="219">
        <v>8.5999999999995681E-3</v>
      </c>
      <c r="G1352" s="219">
        <v>9.0000000000003411E-3</v>
      </c>
      <c r="H1352" s="441">
        <v>4.3999999999999777E-3</v>
      </c>
      <c r="I1352" s="219">
        <v>4.3999999999999777E-3</v>
      </c>
      <c r="J1352" s="219">
        <v>4.3999999999999777E-3</v>
      </c>
      <c r="K1352" s="219">
        <v>4.5999999999997952E-3</v>
      </c>
      <c r="L1352" s="219">
        <v>4.000000000000341E-3</v>
      </c>
      <c r="M1352" s="219">
        <v>4.3999999999999777E-3</v>
      </c>
      <c r="N1352" s="441">
        <v>3.599999999999568E-3</v>
      </c>
      <c r="O1352" s="219">
        <v>7.4000000000000914E-3</v>
      </c>
      <c r="P1352" s="219">
        <v>7.4000000000000914E-3</v>
      </c>
      <c r="Q1352" s="219">
        <v>7.4000000000000914E-3</v>
      </c>
      <c r="R1352" s="219">
        <v>7.4000000000000914E-3</v>
      </c>
      <c r="S1352" s="219">
        <v>7.4000000000000914E-3</v>
      </c>
      <c r="T1352" s="219">
        <v>7.3999999999995224E-3</v>
      </c>
      <c r="U1352" s="219">
        <v>7.4000000000000914E-3</v>
      </c>
      <c r="V1352" s="441">
        <v>7.4000000000000914E-3</v>
      </c>
      <c r="W1352" s="219">
        <v>7.4000000000000914E-3</v>
      </c>
      <c r="X1352" s="219">
        <v>7.4000000000000914E-3</v>
      </c>
      <c r="Y1352" s="219">
        <v>3.6000000000001365E-3</v>
      </c>
      <c r="Z1352" s="219">
        <v>3.599999999999568E-3</v>
      </c>
      <c r="AA1352" s="219">
        <v>3.6000000000001365E-3</v>
      </c>
      <c r="AB1352" s="219">
        <v>3.6000000000001365E-3</v>
      </c>
      <c r="AC1352" s="126">
        <f>SUM(E1352:AB1352)</f>
        <v>0.14439999999999995</v>
      </c>
      <c r="AD1352" s="571">
        <f>MAX(E1352:AB1352)</f>
        <v>9.0000000000003411E-3</v>
      </c>
      <c r="AE1352" s="658"/>
    </row>
    <row r="1353" spans="1:31" s="658" customFormat="1" ht="10.5" customHeight="1">
      <c r="A1353" s="2155" t="s">
        <v>152</v>
      </c>
      <c r="B1353" s="2156"/>
      <c r="C1353" s="63" t="s">
        <v>484</v>
      </c>
      <c r="D1353" s="63"/>
      <c r="E1353" s="111">
        <f>E1304+E1308+E1312+E1316+E1320+E1324++E1328+E1332+E1336+E1340+E1344+E1348</f>
        <v>0.36572999999986899</v>
      </c>
      <c r="F1353" s="111">
        <f t="shared" ref="F1353:AC1354" si="382">F1304+F1308+F1312+F1316+F1320+F1324++F1328+F1332+F1336+F1340+F1344+F1348</f>
        <v>0.41232000000009827</v>
      </c>
      <c r="G1353" s="111">
        <f t="shared" si="382"/>
        <v>0.37706999999999452</v>
      </c>
      <c r="H1353" s="436">
        <f t="shared" si="382"/>
        <v>0.37814999999999455</v>
      </c>
      <c r="I1353" s="111">
        <f t="shared" si="382"/>
        <v>0.35553000000001633</v>
      </c>
      <c r="J1353" s="111">
        <f t="shared" si="382"/>
        <v>0.37280999999999997</v>
      </c>
      <c r="K1353" s="111">
        <f t="shared" si="382"/>
        <v>0.38192999999998911</v>
      </c>
      <c r="L1353" s="111">
        <f t="shared" si="382"/>
        <v>0.3150600000000382</v>
      </c>
      <c r="M1353" s="111">
        <f t="shared" si="382"/>
        <v>0.38828999999999453</v>
      </c>
      <c r="N1353" s="436">
        <f t="shared" si="382"/>
        <v>0.39053999999999456</v>
      </c>
      <c r="O1353" s="111">
        <f t="shared" si="382"/>
        <v>0.36687000000001091</v>
      </c>
      <c r="P1353" s="111">
        <f t="shared" si="382"/>
        <v>0.40367999999997817</v>
      </c>
      <c r="Q1353" s="111">
        <f t="shared" si="382"/>
        <v>0.40148999999996726</v>
      </c>
      <c r="R1353" s="111">
        <f t="shared" si="382"/>
        <v>0.46592999999992357</v>
      </c>
      <c r="S1353" s="111">
        <f t="shared" si="382"/>
        <v>0.46749000000007634</v>
      </c>
      <c r="T1353" s="111">
        <f t="shared" si="382"/>
        <v>0.39690000000001091</v>
      </c>
      <c r="U1353" s="111">
        <f t="shared" si="382"/>
        <v>0.36201000000002725</v>
      </c>
      <c r="V1353" s="436">
        <f t="shared" si="382"/>
        <v>0.39893999999997276</v>
      </c>
      <c r="W1353" s="111">
        <f t="shared" si="382"/>
        <v>0.33318000000003278</v>
      </c>
      <c r="X1353" s="111">
        <f t="shared" si="382"/>
        <v>0.29699999999992904</v>
      </c>
      <c r="Y1353" s="111">
        <f t="shared" si="382"/>
        <v>0.2967900000000655</v>
      </c>
      <c r="Z1353" s="111">
        <f t="shared" si="382"/>
        <v>0.24983999999997272</v>
      </c>
      <c r="AA1353" s="111">
        <f t="shared" si="382"/>
        <v>0.31073999999991814</v>
      </c>
      <c r="AB1353" s="111">
        <f t="shared" si="382"/>
        <v>0.3105900000000546</v>
      </c>
      <c r="AC1353" s="111">
        <f t="shared" si="382"/>
        <v>8.7988799999999294</v>
      </c>
    </row>
    <row r="1354" spans="1:31" s="658" customFormat="1" ht="10.5" customHeight="1" thickBot="1">
      <c r="A1354" s="2157"/>
      <c r="B1354" s="2158"/>
      <c r="C1354" s="45" t="s">
        <v>485</v>
      </c>
      <c r="D1354" s="45"/>
      <c r="E1354" s="125">
        <f>E1305+E1309+E1313+E1317+E1321+E1325++E1329+E1333+E1337+E1341+E1345+E1349</f>
        <v>0.15998999999995633</v>
      </c>
      <c r="F1354" s="125">
        <f t="shared" si="382"/>
        <v>0.21243000000004364</v>
      </c>
      <c r="G1354" s="125">
        <f t="shared" si="382"/>
        <v>0.19586999999999183</v>
      </c>
      <c r="H1354" s="438">
        <f t="shared" si="382"/>
        <v>0.20255999999998636</v>
      </c>
      <c r="I1354" s="125">
        <f t="shared" si="382"/>
        <v>0.17196000000001366</v>
      </c>
      <c r="J1354" s="125">
        <f t="shared" si="382"/>
        <v>0.17835000000000817</v>
      </c>
      <c r="K1354" s="125">
        <f t="shared" si="382"/>
        <v>0.13955999999997271</v>
      </c>
      <c r="L1354" s="125">
        <f t="shared" si="382"/>
        <v>0.14031000000002455</v>
      </c>
      <c r="M1354" s="125">
        <f t="shared" si="382"/>
        <v>0.16503000000000273</v>
      </c>
      <c r="N1354" s="438">
        <f t="shared" si="382"/>
        <v>0.17099999999999727</v>
      </c>
      <c r="O1354" s="125">
        <f t="shared" si="382"/>
        <v>0.11993999999997271</v>
      </c>
      <c r="P1354" s="125">
        <f t="shared" si="382"/>
        <v>0.20291999999996452</v>
      </c>
      <c r="Q1354" s="125">
        <f t="shared" si="382"/>
        <v>0.18861000000004366</v>
      </c>
      <c r="R1354" s="125">
        <f t="shared" si="382"/>
        <v>0.13172999999996726</v>
      </c>
      <c r="S1354" s="125">
        <f t="shared" si="382"/>
        <v>0.18699000000000274</v>
      </c>
      <c r="T1354" s="125">
        <f t="shared" si="382"/>
        <v>0.15954000000003002</v>
      </c>
      <c r="U1354" s="125">
        <f t="shared" si="382"/>
        <v>0.21746999999996999</v>
      </c>
      <c r="V1354" s="438">
        <f t="shared" si="382"/>
        <v>0.19661999999998636</v>
      </c>
      <c r="W1354" s="125">
        <f t="shared" si="382"/>
        <v>0.13725000000004092</v>
      </c>
      <c r="X1354" s="125">
        <f t="shared" si="382"/>
        <v>0.18782999999999728</v>
      </c>
      <c r="Y1354" s="125">
        <f t="shared" si="382"/>
        <v>0.1525199999999618</v>
      </c>
      <c r="Z1354" s="125">
        <f t="shared" si="382"/>
        <v>0.15690000000002455</v>
      </c>
      <c r="AA1354" s="125">
        <f t="shared" si="382"/>
        <v>0.11360999999999455</v>
      </c>
      <c r="AB1354" s="125">
        <f t="shared" si="382"/>
        <v>0.15147000000003003</v>
      </c>
      <c r="AC1354" s="125">
        <f t="shared" si="382"/>
        <v>4.0404599999999835</v>
      </c>
    </row>
    <row r="1355" spans="1:31" s="658" customFormat="1" ht="10.5" customHeight="1">
      <c r="A1355" s="2108" t="s">
        <v>153</v>
      </c>
      <c r="B1355" s="2109"/>
      <c r="C1355" s="12" t="s">
        <v>484</v>
      </c>
      <c r="D1355" s="12"/>
      <c r="E1355" s="108">
        <f t="shared" ref="E1355:AC1356" si="383">E1288+E1293-E1353</f>
        <v>-2.8363999999869938E-2</v>
      </c>
      <c r="F1355" s="108">
        <f t="shared" si="383"/>
        <v>-7.4880000000000058E-2</v>
      </c>
      <c r="G1355" s="108">
        <f t="shared" si="383"/>
        <v>-3.1061999999994538E-2</v>
      </c>
      <c r="H1355" s="415">
        <f t="shared" si="383"/>
        <v>-4.118999999989631E-2</v>
      </c>
      <c r="I1355" s="108">
        <f t="shared" si="383"/>
        <v>-1.905000000019097E-2</v>
      </c>
      <c r="J1355" s="108">
        <f t="shared" si="383"/>
        <v>-3.5849999999901738E-2</v>
      </c>
      <c r="K1355" s="108">
        <f t="shared" si="383"/>
        <v>-4.4489999999890895E-2</v>
      </c>
      <c r="L1355" s="108">
        <f t="shared" si="383"/>
        <v>8.4299999999743525E-2</v>
      </c>
      <c r="M1355" s="108">
        <f t="shared" si="383"/>
        <v>3.3900000000600117E-3</v>
      </c>
      <c r="N1355" s="415">
        <f t="shared" si="383"/>
        <v>6.9000000000599693E-3</v>
      </c>
      <c r="O1355" s="108">
        <f t="shared" si="383"/>
        <v>2.2890000000043653E-2</v>
      </c>
      <c r="P1355" s="108">
        <f t="shared" si="383"/>
        <v>-2.6879999999923632E-2</v>
      </c>
      <c r="Q1355" s="108">
        <f t="shared" si="383"/>
        <v>-3.9570000000185512E-2</v>
      </c>
      <c r="R1355" s="108">
        <f t="shared" si="383"/>
        <v>-8.816999999986902E-2</v>
      </c>
      <c r="S1355" s="108">
        <f t="shared" si="383"/>
        <v>-6.2370000000021797E-2</v>
      </c>
      <c r="T1355" s="108">
        <f t="shared" si="383"/>
        <v>2.1180000000043664E-2</v>
      </c>
      <c r="U1355" s="108">
        <f t="shared" si="383"/>
        <v>4.2630000000027313E-2</v>
      </c>
      <c r="V1355" s="415">
        <f t="shared" si="383"/>
        <v>-1.6860000000191055E-2</v>
      </c>
      <c r="W1355" s="108">
        <f t="shared" si="383"/>
        <v>5.706000000002176E-2</v>
      </c>
      <c r="X1355" s="108">
        <f t="shared" si="383"/>
        <v>0.14076000000008188</v>
      </c>
      <c r="Y1355" s="108">
        <f t="shared" si="383"/>
        <v>4.5450000000032742E-2</v>
      </c>
      <c r="Z1355" s="108">
        <f t="shared" si="383"/>
        <v>-3.6000000000600274E-3</v>
      </c>
      <c r="AA1355" s="108">
        <f t="shared" si="383"/>
        <v>-6.8820000000005432E-2</v>
      </c>
      <c r="AB1355" s="108">
        <f t="shared" si="383"/>
        <v>-0.1190699999998254</v>
      </c>
      <c r="AC1355" s="108">
        <f t="shared" si="383"/>
        <v>-0.27566599999971331</v>
      </c>
    </row>
    <row r="1356" spans="1:31" s="658" customFormat="1" ht="10.5" customHeight="1" thickBot="1">
      <c r="A1356" s="2110"/>
      <c r="B1356" s="2111"/>
      <c r="C1356" s="9" t="s">
        <v>485</v>
      </c>
      <c r="D1356" s="234"/>
      <c r="E1356" s="111">
        <f t="shared" si="383"/>
        <v>4.7370000000049123E-2</v>
      </c>
      <c r="F1356" s="111">
        <f t="shared" si="383"/>
        <v>-6.0300000000381715E-3</v>
      </c>
      <c r="G1356" s="111">
        <f t="shared" si="383"/>
        <v>1.101000000001362E-2</v>
      </c>
      <c r="H1356" s="436">
        <f t="shared" si="383"/>
        <v>-4.3199999999937233E-2</v>
      </c>
      <c r="I1356" s="111">
        <f t="shared" si="383"/>
        <v>-1.3560000000100991E-2</v>
      </c>
      <c r="J1356" s="111">
        <f t="shared" si="383"/>
        <v>-1.8509999999959059E-2</v>
      </c>
      <c r="K1356" s="111">
        <f t="shared" si="383"/>
        <v>1.9800000000076423E-2</v>
      </c>
      <c r="L1356" s="111">
        <f t="shared" si="383"/>
        <v>3.0569999999888131E-2</v>
      </c>
      <c r="M1356" s="111">
        <f t="shared" si="383"/>
        <v>-3.7499999999536238E-3</v>
      </c>
      <c r="N1356" s="436">
        <f t="shared" si="383"/>
        <v>-8.2800000000845808E-3</v>
      </c>
      <c r="O1356" s="111">
        <f t="shared" si="383"/>
        <v>3.8460000000076405E-2</v>
      </c>
      <c r="P1356" s="111">
        <f t="shared" si="383"/>
        <v>-5.5079999999915391E-2</v>
      </c>
      <c r="Q1356" s="111">
        <f t="shared" si="383"/>
        <v>-2.8500000000382109E-3</v>
      </c>
      <c r="R1356" s="111">
        <f t="shared" si="383"/>
        <v>1.4669999999945421E-2</v>
      </c>
      <c r="S1356" s="111">
        <f t="shared" si="383"/>
        <v>-1.3229999999953612E-2</v>
      </c>
      <c r="T1356" s="111">
        <f t="shared" si="383"/>
        <v>2.3820000000019076E-2</v>
      </c>
      <c r="U1356" s="111">
        <f t="shared" si="383"/>
        <v>-4.61100000000573E-2</v>
      </c>
      <c r="V1356" s="436">
        <f t="shared" si="383"/>
        <v>7.3800000000190935E-3</v>
      </c>
      <c r="W1356" s="111">
        <f t="shared" si="383"/>
        <v>7.4429999999964552E-2</v>
      </c>
      <c r="X1356" s="111">
        <f t="shared" si="383"/>
        <v>-2.2709999999948161E-2</v>
      </c>
      <c r="Y1356" s="111">
        <f t="shared" si="383"/>
        <v>1.1159999999950876E-2</v>
      </c>
      <c r="Z1356" s="111">
        <f t="shared" si="383"/>
        <v>-4.1219999999931783E-2</v>
      </c>
      <c r="AA1356" s="111">
        <f t="shared" si="383"/>
        <v>-2.7300000000382019E-3</v>
      </c>
      <c r="AB1356" s="111">
        <f t="shared" si="383"/>
        <v>-4.2030000000073689E-2</v>
      </c>
      <c r="AC1356" s="111">
        <f t="shared" si="383"/>
        <v>-4.0620000000026302E-2</v>
      </c>
    </row>
    <row r="1357" spans="1:31" s="32" customFormat="1" ht="10.5" customHeight="1">
      <c r="A1357" s="2167" t="s">
        <v>9</v>
      </c>
      <c r="B1357" s="2168"/>
      <c r="C1357" s="14" t="s">
        <v>484</v>
      </c>
      <c r="D1357" s="14"/>
      <c r="E1357" s="20"/>
      <c r="F1357" s="20"/>
      <c r="G1357" s="20"/>
      <c r="H1357" s="20"/>
      <c r="I1357" s="20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  <c r="W1357" s="20"/>
      <c r="X1357" s="20"/>
      <c r="Y1357" s="20"/>
      <c r="Z1357" s="20"/>
      <c r="AA1357" s="20"/>
      <c r="AB1357" s="20"/>
      <c r="AC1357" s="92"/>
    </row>
    <row r="1358" spans="1:31" s="32" customFormat="1" ht="12" customHeight="1" thickBot="1">
      <c r="A1358" s="2169"/>
      <c r="B1358" s="2170"/>
      <c r="C1358" s="15" t="s">
        <v>485</v>
      </c>
      <c r="D1358" s="15"/>
      <c r="E1358" s="93"/>
      <c r="F1358" s="93"/>
      <c r="G1358" s="93"/>
      <c r="H1358" s="93"/>
      <c r="I1358" s="93"/>
      <c r="J1358" s="93"/>
      <c r="K1358" s="93"/>
      <c r="L1358" s="93"/>
      <c r="M1358" s="93"/>
      <c r="N1358" s="93"/>
      <c r="O1358" s="93"/>
      <c r="P1358" s="93"/>
      <c r="Q1358" s="93"/>
      <c r="R1358" s="93"/>
      <c r="S1358" s="93"/>
      <c r="T1358" s="93"/>
      <c r="U1358" s="93"/>
      <c r="V1358" s="93"/>
      <c r="W1358" s="93"/>
      <c r="X1358" s="93"/>
      <c r="Y1358" s="93"/>
      <c r="Z1358" s="93"/>
      <c r="AA1358" s="93"/>
      <c r="AB1358" s="93"/>
      <c r="AC1358" s="94"/>
    </row>
    <row r="1359" spans="1:31" s="72" customFormat="1" ht="30" customHeight="1" thickBot="1">
      <c r="A1359" s="64"/>
      <c r="B1359" s="71"/>
      <c r="E1359" s="101"/>
      <c r="F1359" s="101"/>
      <c r="G1359" s="101"/>
      <c r="H1359" s="199"/>
      <c r="I1359" s="101"/>
      <c r="J1359" s="101"/>
      <c r="K1359" s="101"/>
      <c r="L1359" s="101"/>
      <c r="M1359" s="101"/>
      <c r="N1359" s="199"/>
      <c r="O1359" s="101"/>
      <c r="P1359" s="101"/>
      <c r="Q1359" s="101"/>
      <c r="R1359" s="101"/>
      <c r="S1359" s="101"/>
      <c r="T1359" s="101"/>
      <c r="U1359" s="101"/>
      <c r="V1359" s="199"/>
      <c r="W1359" s="101"/>
      <c r="X1359" s="101"/>
      <c r="Y1359" s="101"/>
      <c r="Z1359" s="101"/>
      <c r="AA1359" s="101"/>
      <c r="AB1359" s="101"/>
      <c r="AC1359" s="101"/>
    </row>
    <row r="1360" spans="1:31" s="658" customFormat="1" ht="28.5" customHeight="1">
      <c r="A1360" s="133" t="s">
        <v>17</v>
      </c>
      <c r="B1360" s="134" t="s">
        <v>5</v>
      </c>
      <c r="C1360" s="6" t="s">
        <v>14</v>
      </c>
      <c r="D1360" s="237" t="s">
        <v>499</v>
      </c>
      <c r="E1360" s="2119" t="s">
        <v>15</v>
      </c>
      <c r="F1360" s="2119"/>
      <c r="G1360" s="2119"/>
      <c r="H1360" s="2119"/>
      <c r="I1360" s="2119"/>
      <c r="J1360" s="2119"/>
      <c r="K1360" s="2119"/>
      <c r="L1360" s="2119"/>
      <c r="M1360" s="2119"/>
      <c r="N1360" s="2119"/>
      <c r="O1360" s="2119"/>
      <c r="P1360" s="2119"/>
      <c r="Q1360" s="2119"/>
      <c r="R1360" s="2119"/>
      <c r="S1360" s="2119"/>
      <c r="T1360" s="2119"/>
      <c r="U1360" s="2119"/>
      <c r="V1360" s="2119"/>
      <c r="W1360" s="2119"/>
      <c r="X1360" s="2119"/>
      <c r="Y1360" s="2119"/>
      <c r="Z1360" s="2119"/>
      <c r="AA1360" s="2119"/>
      <c r="AB1360" s="2119"/>
      <c r="AC1360" s="2102" t="s">
        <v>10</v>
      </c>
    </row>
    <row r="1361" spans="1:30" s="13" customFormat="1" ht="12.75" customHeight="1" thickBot="1">
      <c r="A1361" s="2121" t="s">
        <v>388</v>
      </c>
      <c r="B1361" s="2122"/>
      <c r="C1361" s="17"/>
      <c r="D1361" s="17"/>
      <c r="E1361" s="18">
        <v>1</v>
      </c>
      <c r="F1361" s="18">
        <v>2</v>
      </c>
      <c r="G1361" s="18">
        <v>3</v>
      </c>
      <c r="H1361" s="18">
        <v>4</v>
      </c>
      <c r="I1361" s="18">
        <v>5</v>
      </c>
      <c r="J1361" s="18">
        <v>6</v>
      </c>
      <c r="K1361" s="18">
        <v>7</v>
      </c>
      <c r="L1361" s="18">
        <v>8</v>
      </c>
      <c r="M1361" s="18">
        <v>9</v>
      </c>
      <c r="N1361" s="18">
        <v>10</v>
      </c>
      <c r="O1361" s="18">
        <v>11</v>
      </c>
      <c r="P1361" s="18">
        <v>12</v>
      </c>
      <c r="Q1361" s="18">
        <v>13</v>
      </c>
      <c r="R1361" s="18">
        <v>14</v>
      </c>
      <c r="S1361" s="18">
        <v>15</v>
      </c>
      <c r="T1361" s="18">
        <v>16</v>
      </c>
      <c r="U1361" s="18">
        <v>17</v>
      </c>
      <c r="V1361" s="18">
        <v>18</v>
      </c>
      <c r="W1361" s="18">
        <v>19</v>
      </c>
      <c r="X1361" s="18">
        <v>20</v>
      </c>
      <c r="Y1361" s="18">
        <v>21</v>
      </c>
      <c r="Z1361" s="18">
        <v>22</v>
      </c>
      <c r="AA1361" s="18">
        <v>23</v>
      </c>
      <c r="AB1361" s="18">
        <v>24</v>
      </c>
      <c r="AC1361" s="2120"/>
    </row>
    <row r="1362" spans="1:30" s="13" customFormat="1" ht="12.75" customHeight="1">
      <c r="A1362" s="19" t="s">
        <v>6</v>
      </c>
      <c r="B1362" s="20"/>
      <c r="C1362" s="21"/>
      <c r="D1362" s="1015"/>
      <c r="E1362" s="20">
        <v>5</v>
      </c>
      <c r="F1362" s="20">
        <v>5</v>
      </c>
      <c r="G1362" s="20">
        <v>5</v>
      </c>
      <c r="H1362" s="20">
        <v>5</v>
      </c>
      <c r="I1362" s="20">
        <v>5</v>
      </c>
      <c r="J1362" s="20">
        <v>5</v>
      </c>
      <c r="K1362" s="20">
        <v>5</v>
      </c>
      <c r="L1362" s="20">
        <v>5</v>
      </c>
      <c r="M1362" s="20">
        <v>5</v>
      </c>
      <c r="N1362" s="20">
        <v>5</v>
      </c>
      <c r="O1362" s="20">
        <v>5</v>
      </c>
      <c r="P1362" s="20">
        <v>5</v>
      </c>
      <c r="Q1362" s="20">
        <v>5</v>
      </c>
      <c r="R1362" s="20">
        <v>5</v>
      </c>
      <c r="S1362" s="20">
        <v>5</v>
      </c>
      <c r="T1362" s="20">
        <v>5</v>
      </c>
      <c r="U1362" s="20">
        <v>5</v>
      </c>
      <c r="V1362" s="20">
        <v>5</v>
      </c>
      <c r="W1362" s="20">
        <v>5</v>
      </c>
      <c r="X1362" s="20">
        <v>5</v>
      </c>
      <c r="Y1362" s="20">
        <v>5</v>
      </c>
      <c r="Z1362" s="20">
        <v>5</v>
      </c>
      <c r="AA1362" s="20">
        <v>5</v>
      </c>
      <c r="AB1362" s="20">
        <v>5</v>
      </c>
      <c r="AC1362" s="22"/>
    </row>
    <row r="1363" spans="1:30" s="13" customFormat="1" ht="12.75" customHeight="1" thickBot="1">
      <c r="A1363" s="796" t="s">
        <v>7</v>
      </c>
      <c r="B1363" s="37"/>
      <c r="C1363" s="38"/>
      <c r="D1363" s="1006"/>
      <c r="E1363" s="37">
        <v>4</v>
      </c>
      <c r="F1363" s="37">
        <v>4</v>
      </c>
      <c r="G1363" s="37">
        <v>4</v>
      </c>
      <c r="H1363" s="37">
        <v>4</v>
      </c>
      <c r="I1363" s="37">
        <v>4</v>
      </c>
      <c r="J1363" s="37">
        <v>4</v>
      </c>
      <c r="K1363" s="37">
        <v>4</v>
      </c>
      <c r="L1363" s="37">
        <v>4</v>
      </c>
      <c r="M1363" s="37">
        <v>4</v>
      </c>
      <c r="N1363" s="37">
        <v>4</v>
      </c>
      <c r="O1363" s="37">
        <v>4</v>
      </c>
      <c r="P1363" s="37">
        <v>4</v>
      </c>
      <c r="Q1363" s="37">
        <v>4</v>
      </c>
      <c r="R1363" s="37">
        <v>4</v>
      </c>
      <c r="S1363" s="37">
        <v>4</v>
      </c>
      <c r="T1363" s="37">
        <v>4</v>
      </c>
      <c r="U1363" s="37">
        <v>4</v>
      </c>
      <c r="V1363" s="37">
        <v>4</v>
      </c>
      <c r="W1363" s="37">
        <v>4</v>
      </c>
      <c r="X1363" s="37">
        <v>4</v>
      </c>
      <c r="Y1363" s="37">
        <v>4</v>
      </c>
      <c r="Z1363" s="37">
        <v>4</v>
      </c>
      <c r="AA1363" s="37">
        <v>4</v>
      </c>
      <c r="AB1363" s="37">
        <v>4</v>
      </c>
      <c r="AC1363" s="39"/>
    </row>
    <row r="1364" spans="1:30" s="658" customFormat="1" ht="11.25">
      <c r="A1364" s="2091" t="s">
        <v>108</v>
      </c>
      <c r="B1364" s="2094" t="s">
        <v>295</v>
      </c>
      <c r="C1364" s="10" t="s">
        <v>484</v>
      </c>
      <c r="D1364" s="1015" t="s">
        <v>480</v>
      </c>
      <c r="E1364" s="225">
        <v>5.2499999999999998E-2</v>
      </c>
      <c r="F1364" s="225">
        <v>5.1179999999999996E-2</v>
      </c>
      <c r="G1364" s="225">
        <v>5.4780000000000002E-2</v>
      </c>
      <c r="H1364" s="440">
        <v>5.1720000000000002E-2</v>
      </c>
      <c r="I1364" s="225">
        <v>5.0040000000000001E-2</v>
      </c>
      <c r="J1364" s="225">
        <v>5.1540000000000002E-2</v>
      </c>
      <c r="K1364" s="225">
        <v>4.9439999999999998E-2</v>
      </c>
      <c r="L1364" s="225">
        <v>5.0700000000000002E-2</v>
      </c>
      <c r="M1364" s="225">
        <v>6.0240000000000002E-2</v>
      </c>
      <c r="N1364" s="440">
        <v>6.5159999999999996E-2</v>
      </c>
      <c r="O1364" s="225">
        <v>6.0780000000000001E-2</v>
      </c>
      <c r="P1364" s="225">
        <v>6.0899999999999996E-2</v>
      </c>
      <c r="Q1364" s="225">
        <v>6.1259999999999995E-2</v>
      </c>
      <c r="R1364" s="225">
        <v>5.8860000000000003E-2</v>
      </c>
      <c r="S1364" s="225">
        <v>6.3600000000000004E-2</v>
      </c>
      <c r="T1364" s="225">
        <v>6.6239999999999993E-2</v>
      </c>
      <c r="U1364" s="225">
        <v>6.0240000000000002E-2</v>
      </c>
      <c r="V1364" s="440">
        <v>5.16E-2</v>
      </c>
      <c r="W1364" s="225">
        <v>5.076E-2</v>
      </c>
      <c r="X1364" s="225">
        <v>4.8840000000000001E-2</v>
      </c>
      <c r="Y1364" s="225">
        <v>4.5600000000000002E-2</v>
      </c>
      <c r="Z1364" s="225">
        <v>4.4580000000000002E-2</v>
      </c>
      <c r="AA1364" s="225">
        <v>4.6439999999999995E-2</v>
      </c>
      <c r="AB1364" s="225">
        <v>4.8180000000000001E-2</v>
      </c>
      <c r="AC1364" s="120">
        <f>SUM(E1364:AB1364)</f>
        <v>1.30518</v>
      </c>
    </row>
    <row r="1365" spans="1:30" s="658" customFormat="1" ht="11.25">
      <c r="A1365" s="2092"/>
      <c r="B1365" s="2095"/>
      <c r="C1365" s="11" t="s">
        <v>485</v>
      </c>
      <c r="D1365" s="1005" t="s">
        <v>480</v>
      </c>
      <c r="E1365" s="264">
        <v>6.7920000000000008E-2</v>
      </c>
      <c r="F1365" s="264">
        <v>6.7560000000000009E-2</v>
      </c>
      <c r="G1365" s="264">
        <v>7.0019999999999999E-2</v>
      </c>
      <c r="H1365" s="443">
        <v>6.93E-2</v>
      </c>
      <c r="I1365" s="264">
        <v>6.9419999999999996E-2</v>
      </c>
      <c r="J1365" s="264">
        <v>7.0739999999999997E-2</v>
      </c>
      <c r="K1365" s="264">
        <v>6.7979999999999999E-2</v>
      </c>
      <c r="L1365" s="264">
        <v>6.6060000000000008E-2</v>
      </c>
      <c r="M1365" s="264">
        <v>6.6839999999999997E-2</v>
      </c>
      <c r="N1365" s="443">
        <v>6.8819999999999992E-2</v>
      </c>
      <c r="O1365" s="264">
        <v>6.6000000000000003E-2</v>
      </c>
      <c r="P1365" s="264">
        <v>6.6360000000000002E-2</v>
      </c>
      <c r="Q1365" s="264">
        <v>6.6720000000000002E-2</v>
      </c>
      <c r="R1365" s="264">
        <v>6.8580000000000002E-2</v>
      </c>
      <c r="S1365" s="264">
        <v>6.9839999999999999E-2</v>
      </c>
      <c r="T1365" s="264">
        <v>7.3079999999999992E-2</v>
      </c>
      <c r="U1365" s="264">
        <v>6.7920000000000008E-2</v>
      </c>
      <c r="V1365" s="443">
        <v>6.6360000000000002E-2</v>
      </c>
      <c r="W1365" s="264">
        <v>6.762E-2</v>
      </c>
      <c r="X1365" s="264">
        <v>6.9059999999999996E-2</v>
      </c>
      <c r="Y1365" s="264">
        <v>6.7680000000000004E-2</v>
      </c>
      <c r="Z1365" s="264">
        <v>6.8040000000000003E-2</v>
      </c>
      <c r="AA1365" s="264">
        <v>6.8940000000000001E-2</v>
      </c>
      <c r="AB1365" s="264">
        <v>6.6720000000000002E-2</v>
      </c>
      <c r="AC1365" s="116">
        <f>SUM(E1365:AB1365)</f>
        <v>1.6375799999999998</v>
      </c>
    </row>
    <row r="1366" spans="1:30" s="658" customFormat="1" ht="11.25">
      <c r="A1366" s="2092"/>
      <c r="B1366" s="2095"/>
      <c r="C1366" s="11" t="s">
        <v>8</v>
      </c>
      <c r="D1366" s="1005" t="s">
        <v>506</v>
      </c>
      <c r="E1366" s="112">
        <f t="shared" ref="E1366:AB1366" si="384">E1364*100</f>
        <v>5.25</v>
      </c>
      <c r="F1366" s="112">
        <f t="shared" si="384"/>
        <v>5.1179999999999994</v>
      </c>
      <c r="G1366" s="112">
        <f t="shared" si="384"/>
        <v>5.4780000000000006</v>
      </c>
      <c r="H1366" s="417">
        <f t="shared" si="384"/>
        <v>5.1720000000000006</v>
      </c>
      <c r="I1366" s="112">
        <f t="shared" si="384"/>
        <v>5.0040000000000004</v>
      </c>
      <c r="J1366" s="112">
        <f t="shared" si="384"/>
        <v>5.1539999999999999</v>
      </c>
      <c r="K1366" s="112">
        <f t="shared" si="384"/>
        <v>4.944</v>
      </c>
      <c r="L1366" s="112">
        <f t="shared" si="384"/>
        <v>5.07</v>
      </c>
      <c r="M1366" s="112">
        <f t="shared" si="384"/>
        <v>6.024</v>
      </c>
      <c r="N1366" s="417">
        <f t="shared" si="384"/>
        <v>6.516</v>
      </c>
      <c r="O1366" s="112">
        <f t="shared" si="384"/>
        <v>6.0780000000000003</v>
      </c>
      <c r="P1366" s="112">
        <f t="shared" si="384"/>
        <v>6.09</v>
      </c>
      <c r="Q1366" s="112">
        <f t="shared" si="384"/>
        <v>6.1259999999999994</v>
      </c>
      <c r="R1366" s="112">
        <f t="shared" si="384"/>
        <v>5.8860000000000001</v>
      </c>
      <c r="S1366" s="112">
        <f t="shared" si="384"/>
        <v>6.36</v>
      </c>
      <c r="T1366" s="112">
        <f t="shared" si="384"/>
        <v>6.6239999999999997</v>
      </c>
      <c r="U1366" s="112">
        <f t="shared" si="384"/>
        <v>6.024</v>
      </c>
      <c r="V1366" s="417">
        <f t="shared" si="384"/>
        <v>5.16</v>
      </c>
      <c r="W1366" s="112">
        <f t="shared" si="384"/>
        <v>5.0759999999999996</v>
      </c>
      <c r="X1366" s="112">
        <f t="shared" si="384"/>
        <v>4.8840000000000003</v>
      </c>
      <c r="Y1366" s="112">
        <f t="shared" si="384"/>
        <v>4.5600000000000005</v>
      </c>
      <c r="Z1366" s="112">
        <f t="shared" si="384"/>
        <v>4.4580000000000002</v>
      </c>
      <c r="AA1366" s="112">
        <f t="shared" si="384"/>
        <v>4.6439999999999992</v>
      </c>
      <c r="AB1366" s="112">
        <f t="shared" si="384"/>
        <v>4.8179999999999996</v>
      </c>
      <c r="AC1366" s="116"/>
    </row>
    <row r="1367" spans="1:30" s="658" customFormat="1" ht="11.25">
      <c r="A1367" s="2092"/>
      <c r="B1367" s="2095"/>
      <c r="C1367" s="11" t="s">
        <v>16</v>
      </c>
      <c r="D1367" s="1005"/>
      <c r="E1367" s="109">
        <f t="shared" ref="E1367:AB1367" si="385">E1365/E1364</f>
        <v>1.2937142857142858</v>
      </c>
      <c r="F1367" s="109">
        <f t="shared" si="385"/>
        <v>1.3200468933177025</v>
      </c>
      <c r="G1367" s="109">
        <f t="shared" si="385"/>
        <v>1.2782037239868564</v>
      </c>
      <c r="H1367" s="416">
        <f t="shared" si="385"/>
        <v>1.339907192575406</v>
      </c>
      <c r="I1367" s="109">
        <f t="shared" si="385"/>
        <v>1.3872901678657072</v>
      </c>
      <c r="J1367" s="109">
        <f t="shared" si="385"/>
        <v>1.3725261932479627</v>
      </c>
      <c r="K1367" s="109">
        <f t="shared" si="385"/>
        <v>1.375</v>
      </c>
      <c r="L1367" s="109">
        <f t="shared" si="385"/>
        <v>1.302958579881657</v>
      </c>
      <c r="M1367" s="109">
        <f t="shared" si="385"/>
        <v>1.1095617529880477</v>
      </c>
      <c r="N1367" s="416">
        <f t="shared" si="385"/>
        <v>1.0561694290976058</v>
      </c>
      <c r="O1367" s="109">
        <f t="shared" si="385"/>
        <v>1.0858835143139192</v>
      </c>
      <c r="P1367" s="109">
        <f t="shared" si="385"/>
        <v>1.0896551724137933</v>
      </c>
      <c r="Q1367" s="109">
        <f t="shared" si="385"/>
        <v>1.0891283055827621</v>
      </c>
      <c r="R1367" s="109">
        <f t="shared" si="385"/>
        <v>1.165137614678899</v>
      </c>
      <c r="S1367" s="109">
        <f t="shared" si="385"/>
        <v>1.0981132075471698</v>
      </c>
      <c r="T1367" s="109">
        <f t="shared" si="385"/>
        <v>1.1032608695652173</v>
      </c>
      <c r="U1367" s="109">
        <f t="shared" si="385"/>
        <v>1.1274900398406376</v>
      </c>
      <c r="V1367" s="416">
        <f t="shared" si="385"/>
        <v>1.286046511627907</v>
      </c>
      <c r="W1367" s="109">
        <f t="shared" si="385"/>
        <v>1.3321513002364067</v>
      </c>
      <c r="X1367" s="109">
        <f t="shared" si="385"/>
        <v>1.4140049140049138</v>
      </c>
      <c r="Y1367" s="109">
        <f t="shared" si="385"/>
        <v>1.4842105263157894</v>
      </c>
      <c r="Z1367" s="109">
        <f t="shared" si="385"/>
        <v>1.5262449528936743</v>
      </c>
      <c r="AA1367" s="109">
        <f t="shared" si="385"/>
        <v>1.4844961240310079</v>
      </c>
      <c r="AB1367" s="109">
        <f t="shared" si="385"/>
        <v>1.3848069738480697</v>
      </c>
      <c r="AC1367" s="116">
        <f>AC1365/AC1364</f>
        <v>1.2546775157449546</v>
      </c>
    </row>
    <row r="1368" spans="1:30" s="658" customFormat="1" ht="12" thickBot="1">
      <c r="A1368" s="2093"/>
      <c r="B1368" s="2096"/>
      <c r="C1368" s="46" t="s">
        <v>13</v>
      </c>
      <c r="D1368" s="1006"/>
      <c r="E1368" s="90"/>
      <c r="F1368" s="90"/>
      <c r="G1368" s="90"/>
      <c r="H1368" s="439"/>
      <c r="I1368" s="90"/>
      <c r="J1368" s="90"/>
      <c r="K1368" s="90"/>
      <c r="L1368" s="90"/>
      <c r="M1368" s="90"/>
      <c r="N1368" s="439"/>
      <c r="O1368" s="90"/>
      <c r="P1368" s="90"/>
      <c r="Q1368" s="90"/>
      <c r="R1368" s="90"/>
      <c r="S1368" s="90"/>
      <c r="T1368" s="90"/>
      <c r="U1368" s="90"/>
      <c r="V1368" s="439"/>
      <c r="W1368" s="90"/>
      <c r="X1368" s="90"/>
      <c r="Y1368" s="90"/>
      <c r="Z1368" s="90"/>
      <c r="AA1368" s="90"/>
      <c r="AB1368" s="90"/>
      <c r="AC1368" s="91"/>
    </row>
    <row r="1369" spans="1:30" s="658" customFormat="1" ht="11.25">
      <c r="A1369" s="2091" t="s">
        <v>101</v>
      </c>
      <c r="B1369" s="2094" t="s">
        <v>296</v>
      </c>
      <c r="C1369" s="10" t="s">
        <v>484</v>
      </c>
      <c r="D1369" s="1015" t="s">
        <v>480</v>
      </c>
      <c r="E1369" s="225">
        <v>0.1023</v>
      </c>
      <c r="F1369" s="225">
        <v>0.10254000000000001</v>
      </c>
      <c r="G1369" s="225">
        <v>0.10349999999999999</v>
      </c>
      <c r="H1369" s="440">
        <v>0.10248</v>
      </c>
      <c r="I1369" s="225">
        <v>0.10199999999999999</v>
      </c>
      <c r="J1369" s="225">
        <v>0.10349999999999999</v>
      </c>
      <c r="K1369" s="225">
        <v>0.10145999999999999</v>
      </c>
      <c r="L1369" s="225">
        <v>9.731999999999999E-2</v>
      </c>
      <c r="M1369" s="225">
        <v>9.8400000000000001E-2</v>
      </c>
      <c r="N1369" s="440">
        <v>0.10601999999999999</v>
      </c>
      <c r="O1369" s="225">
        <v>9.648000000000001E-2</v>
      </c>
      <c r="P1369" s="225">
        <v>9.6659999999999996E-2</v>
      </c>
      <c r="Q1369" s="225">
        <v>9.69E-2</v>
      </c>
      <c r="R1369" s="225">
        <v>9.8220000000000002E-2</v>
      </c>
      <c r="S1369" s="225">
        <v>9.9299999999999999E-2</v>
      </c>
      <c r="T1369" s="225">
        <v>0.10290000000000001</v>
      </c>
      <c r="U1369" s="225">
        <v>0.1017</v>
      </c>
      <c r="V1369" s="440">
        <v>0.10218000000000001</v>
      </c>
      <c r="W1369" s="225">
        <v>0.10607999999999999</v>
      </c>
      <c r="X1369" s="225">
        <v>0.10632</v>
      </c>
      <c r="Y1369" s="225">
        <v>0.10668000000000001</v>
      </c>
      <c r="Z1369" s="225">
        <v>0.10722</v>
      </c>
      <c r="AA1369" s="225">
        <v>0.10901999999999999</v>
      </c>
      <c r="AB1369" s="225">
        <v>0.1038</v>
      </c>
      <c r="AC1369" s="120">
        <f>SUM(E1369:AB1369)</f>
        <v>2.4529799999999997</v>
      </c>
    </row>
    <row r="1370" spans="1:30" s="658" customFormat="1" ht="11.25" customHeight="1">
      <c r="A1370" s="2177"/>
      <c r="B1370" s="2179"/>
      <c r="C1370" s="11" t="s">
        <v>485</v>
      </c>
      <c r="D1370" s="1005" t="s">
        <v>480</v>
      </c>
      <c r="E1370" s="264">
        <v>0.10163999999999999</v>
      </c>
      <c r="F1370" s="264">
        <v>0.1002</v>
      </c>
      <c r="G1370" s="264">
        <v>0.10074</v>
      </c>
      <c r="H1370" s="443">
        <v>0.10062</v>
      </c>
      <c r="I1370" s="264">
        <v>0.10068000000000001</v>
      </c>
      <c r="J1370" s="264">
        <v>0.10062</v>
      </c>
      <c r="K1370" s="264">
        <v>9.7560000000000008E-2</v>
      </c>
      <c r="L1370" s="264">
        <v>8.9040000000000008E-2</v>
      </c>
      <c r="M1370" s="264">
        <v>8.6699999999999999E-2</v>
      </c>
      <c r="N1370" s="443">
        <v>0.1062</v>
      </c>
      <c r="O1370" s="264">
        <v>8.6040000000000005E-2</v>
      </c>
      <c r="P1370" s="264">
        <v>8.6940000000000003E-2</v>
      </c>
      <c r="Q1370" s="264">
        <v>8.9160000000000003E-2</v>
      </c>
      <c r="R1370" s="264">
        <v>8.9520000000000002E-2</v>
      </c>
      <c r="S1370" s="264">
        <v>8.9880000000000002E-2</v>
      </c>
      <c r="T1370" s="264">
        <v>9.0540000000000009E-2</v>
      </c>
      <c r="U1370" s="264">
        <v>9.0540000000000009E-2</v>
      </c>
      <c r="V1370" s="443">
        <v>9.1319999999999998E-2</v>
      </c>
      <c r="W1370" s="264">
        <v>9.3659999999999993E-2</v>
      </c>
      <c r="X1370" s="264">
        <v>9.5700000000000007E-2</v>
      </c>
      <c r="Y1370" s="264">
        <v>9.5459999999999989E-2</v>
      </c>
      <c r="Z1370" s="264">
        <v>9.6120000000000011E-2</v>
      </c>
      <c r="AA1370" s="264">
        <v>9.6299999999999997E-2</v>
      </c>
      <c r="AB1370" s="264">
        <v>9.7560000000000008E-2</v>
      </c>
      <c r="AC1370" s="116">
        <f>SUM(E1370:AB1370)</f>
        <v>2.2727400000000002</v>
      </c>
    </row>
    <row r="1371" spans="1:30" s="658" customFormat="1" ht="11.25" customHeight="1">
      <c r="A1371" s="2177"/>
      <c r="B1371" s="2179"/>
      <c r="C1371" s="11" t="s">
        <v>8</v>
      </c>
      <c r="D1371" s="1005" t="s">
        <v>506</v>
      </c>
      <c r="E1371" s="112">
        <f t="shared" ref="E1371:AB1371" si="386">SQRT(E1369*E1369+E1370*E1370)*1000/(1.732*E1379)</f>
        <v>13.216037255378598</v>
      </c>
      <c r="F1371" s="112">
        <f t="shared" si="386"/>
        <v>13.139079261189673</v>
      </c>
      <c r="G1371" s="112">
        <f t="shared" si="386"/>
        <v>13.236617450556984</v>
      </c>
      <c r="H1371" s="417">
        <f t="shared" si="386"/>
        <v>13.162085262635481</v>
      </c>
      <c r="I1371" s="112">
        <f t="shared" si="386"/>
        <v>13.134594542271833</v>
      </c>
      <c r="J1371" s="112">
        <f t="shared" si="386"/>
        <v>13.228949198543981</v>
      </c>
      <c r="K1371" s="112">
        <f t="shared" si="386"/>
        <v>12.899612259640739</v>
      </c>
      <c r="L1371" s="112">
        <f t="shared" si="386"/>
        <v>12.088641571827706</v>
      </c>
      <c r="M1371" s="112">
        <f t="shared" si="386"/>
        <v>12.019014041381192</v>
      </c>
      <c r="N1371" s="417">
        <f t="shared" si="386"/>
        <v>13.752543630724759</v>
      </c>
      <c r="O1371" s="112">
        <f t="shared" si="386"/>
        <v>11.847216279350073</v>
      </c>
      <c r="P1371" s="112">
        <f t="shared" si="386"/>
        <v>11.914532436997046</v>
      </c>
      <c r="Q1371" s="112">
        <f t="shared" si="386"/>
        <v>12.067714691140498</v>
      </c>
      <c r="R1371" s="112">
        <f t="shared" si="386"/>
        <v>12.179212089782103</v>
      </c>
      <c r="S1371" s="112">
        <f t="shared" si="386"/>
        <v>12.274661393131534</v>
      </c>
      <c r="T1371" s="112">
        <f t="shared" si="386"/>
        <v>12.561097436757702</v>
      </c>
      <c r="U1371" s="112">
        <f t="shared" si="386"/>
        <v>12.478744628023096</v>
      </c>
      <c r="V1371" s="417">
        <f t="shared" si="386"/>
        <v>12.559155943090875</v>
      </c>
      <c r="W1371" s="112">
        <f t="shared" si="386"/>
        <v>12.968793703814892</v>
      </c>
      <c r="X1371" s="112">
        <f t="shared" si="386"/>
        <v>13.109622669759771</v>
      </c>
      <c r="Y1371" s="112">
        <f t="shared" si="386"/>
        <v>13.119485756987627</v>
      </c>
      <c r="Z1371" s="112">
        <f t="shared" si="386"/>
        <v>13.19670465120085</v>
      </c>
      <c r="AA1371" s="112">
        <f t="shared" si="386"/>
        <v>13.330905486878004</v>
      </c>
      <c r="AB1371" s="112">
        <f t="shared" si="386"/>
        <v>13.055039843447187</v>
      </c>
      <c r="AC1371" s="116"/>
    </row>
    <row r="1372" spans="1:30" s="658" customFormat="1" ht="11.25" customHeight="1">
      <c r="A1372" s="2177"/>
      <c r="B1372" s="2179"/>
      <c r="C1372" s="11" t="s">
        <v>16</v>
      </c>
      <c r="D1372" s="11"/>
      <c r="E1372" s="109">
        <f t="shared" ref="E1372:AB1372" si="387">E1370/E1369</f>
        <v>0.99354838709677407</v>
      </c>
      <c r="F1372" s="109">
        <f t="shared" si="387"/>
        <v>0.97717963721474543</v>
      </c>
      <c r="G1372" s="109">
        <f t="shared" si="387"/>
        <v>0.97333333333333338</v>
      </c>
      <c r="H1372" s="416">
        <f t="shared" si="387"/>
        <v>0.98185011709601877</v>
      </c>
      <c r="I1372" s="109">
        <f t="shared" si="387"/>
        <v>0.98705882352941188</v>
      </c>
      <c r="J1372" s="109">
        <f t="shared" si="387"/>
        <v>0.97217391304347833</v>
      </c>
      <c r="K1372" s="109">
        <f t="shared" si="387"/>
        <v>0.96156120638675358</v>
      </c>
      <c r="L1372" s="109">
        <f t="shared" si="387"/>
        <v>0.91491985203452542</v>
      </c>
      <c r="M1372" s="109">
        <f t="shared" si="387"/>
        <v>0.88109756097560976</v>
      </c>
      <c r="N1372" s="416">
        <f t="shared" si="387"/>
        <v>1.0016977928692701</v>
      </c>
      <c r="O1372" s="109">
        <f t="shared" si="387"/>
        <v>0.89179104477611937</v>
      </c>
      <c r="P1372" s="109">
        <f t="shared" si="387"/>
        <v>0.89944134078212301</v>
      </c>
      <c r="Q1372" s="109">
        <f t="shared" si="387"/>
        <v>0.92012383900928796</v>
      </c>
      <c r="R1372" s="109">
        <f t="shared" si="387"/>
        <v>0.91142333536957854</v>
      </c>
      <c r="S1372" s="109">
        <f t="shared" si="387"/>
        <v>0.90513595166163141</v>
      </c>
      <c r="T1372" s="109">
        <f t="shared" si="387"/>
        <v>0.87988338192419835</v>
      </c>
      <c r="U1372" s="109">
        <f t="shared" si="387"/>
        <v>0.89026548672566386</v>
      </c>
      <c r="V1372" s="416">
        <f t="shared" si="387"/>
        <v>0.89371697005284789</v>
      </c>
      <c r="W1372" s="109">
        <f t="shared" si="387"/>
        <v>0.88291855203619907</v>
      </c>
      <c r="X1372" s="109">
        <f t="shared" si="387"/>
        <v>0.90011286681715585</v>
      </c>
      <c r="Y1372" s="109">
        <f t="shared" si="387"/>
        <v>0.89482564679415055</v>
      </c>
      <c r="Z1372" s="109">
        <f t="shared" si="387"/>
        <v>0.89647453833240076</v>
      </c>
      <c r="AA1372" s="109">
        <f t="shared" si="387"/>
        <v>0.88332416070445796</v>
      </c>
      <c r="AB1372" s="109">
        <f t="shared" si="387"/>
        <v>0.93988439306358385</v>
      </c>
      <c r="AC1372" s="116">
        <f>AC1370/AC1369</f>
        <v>0.92652202627008795</v>
      </c>
    </row>
    <row r="1373" spans="1:30" s="658" customFormat="1" ht="12" customHeight="1" thickBot="1">
      <c r="A1373" s="2178"/>
      <c r="B1373" s="2180"/>
      <c r="C1373" s="45" t="s">
        <v>13</v>
      </c>
      <c r="D1373" s="45"/>
      <c r="E1373" s="84"/>
      <c r="F1373" s="84"/>
      <c r="G1373" s="84"/>
      <c r="H1373" s="437"/>
      <c r="I1373" s="84"/>
      <c r="J1373" s="84"/>
      <c r="K1373" s="84"/>
      <c r="L1373" s="84"/>
      <c r="M1373" s="84"/>
      <c r="N1373" s="437"/>
      <c r="O1373" s="84"/>
      <c r="P1373" s="84"/>
      <c r="Q1373" s="84"/>
      <c r="R1373" s="84"/>
      <c r="S1373" s="84"/>
      <c r="T1373" s="84"/>
      <c r="U1373" s="84"/>
      <c r="V1373" s="437"/>
      <c r="W1373" s="84"/>
      <c r="X1373" s="84"/>
      <c r="Y1373" s="84"/>
      <c r="Z1373" s="84"/>
      <c r="AA1373" s="84"/>
      <c r="AB1373" s="84"/>
      <c r="AC1373" s="85"/>
    </row>
    <row r="1374" spans="1:30" s="658" customFormat="1" ht="11.25">
      <c r="A1374" s="323" t="s">
        <v>519</v>
      </c>
      <c r="B1374" s="324"/>
      <c r="C1374" s="541"/>
      <c r="D1374" s="262"/>
      <c r="E1374" s="262">
        <f>E1364+E1369</f>
        <v>0.15479999999999999</v>
      </c>
      <c r="F1374" s="262">
        <f t="shared" ref="F1374:AB1375" si="388">F1364+F1369</f>
        <v>0.15372</v>
      </c>
      <c r="G1374" s="262">
        <f t="shared" si="388"/>
        <v>0.15828</v>
      </c>
      <c r="H1374" s="262">
        <f t="shared" si="388"/>
        <v>0.1542</v>
      </c>
      <c r="I1374" s="262">
        <f t="shared" si="388"/>
        <v>0.15204000000000001</v>
      </c>
      <c r="J1374" s="262">
        <f t="shared" si="388"/>
        <v>0.15504000000000001</v>
      </c>
      <c r="K1374" s="262">
        <f t="shared" si="388"/>
        <v>0.15089999999999998</v>
      </c>
      <c r="L1374" s="262">
        <f t="shared" si="388"/>
        <v>0.14801999999999998</v>
      </c>
      <c r="M1374" s="262">
        <f t="shared" si="388"/>
        <v>0.15864</v>
      </c>
      <c r="N1374" s="262">
        <f t="shared" si="388"/>
        <v>0.17118</v>
      </c>
      <c r="O1374" s="262">
        <f t="shared" si="388"/>
        <v>0.15726000000000001</v>
      </c>
      <c r="P1374" s="262">
        <f t="shared" si="388"/>
        <v>0.15755999999999998</v>
      </c>
      <c r="Q1374" s="262">
        <f t="shared" si="388"/>
        <v>0.15816</v>
      </c>
      <c r="R1374" s="262">
        <f t="shared" si="388"/>
        <v>0.15708</v>
      </c>
      <c r="S1374" s="262">
        <f t="shared" si="388"/>
        <v>0.16289999999999999</v>
      </c>
      <c r="T1374" s="262">
        <f t="shared" si="388"/>
        <v>0.16914000000000001</v>
      </c>
      <c r="U1374" s="262">
        <f t="shared" si="388"/>
        <v>0.16194</v>
      </c>
      <c r="V1374" s="262">
        <f t="shared" si="388"/>
        <v>0.15378</v>
      </c>
      <c r="W1374" s="262">
        <f t="shared" si="388"/>
        <v>0.15683999999999998</v>
      </c>
      <c r="X1374" s="262">
        <f t="shared" si="388"/>
        <v>0.15515999999999999</v>
      </c>
      <c r="Y1374" s="262">
        <f t="shared" si="388"/>
        <v>0.15228000000000003</v>
      </c>
      <c r="Z1374" s="262">
        <f t="shared" si="388"/>
        <v>0.15179999999999999</v>
      </c>
      <c r="AA1374" s="262">
        <f t="shared" si="388"/>
        <v>0.15545999999999999</v>
      </c>
      <c r="AB1374" s="262">
        <f t="shared" si="388"/>
        <v>0.15198</v>
      </c>
      <c r="AC1374" s="262"/>
    </row>
    <row r="1375" spans="1:30" s="658" customFormat="1" ht="11.25">
      <c r="A1375" s="252" t="s">
        <v>520</v>
      </c>
      <c r="B1375" s="253"/>
      <c r="C1375" s="254"/>
      <c r="D1375" s="255"/>
      <c r="E1375" s="262">
        <f>E1365+E1370</f>
        <v>0.16955999999999999</v>
      </c>
      <c r="F1375" s="262">
        <f t="shared" si="388"/>
        <v>0.16776000000000002</v>
      </c>
      <c r="G1375" s="262">
        <f t="shared" si="388"/>
        <v>0.17076</v>
      </c>
      <c r="H1375" s="262">
        <f t="shared" si="388"/>
        <v>0.16992000000000002</v>
      </c>
      <c r="I1375" s="262">
        <f t="shared" si="388"/>
        <v>0.1701</v>
      </c>
      <c r="J1375" s="262">
        <f t="shared" si="388"/>
        <v>0.17136000000000001</v>
      </c>
      <c r="K1375" s="262">
        <f t="shared" si="388"/>
        <v>0.16554000000000002</v>
      </c>
      <c r="L1375" s="262">
        <f t="shared" si="388"/>
        <v>0.15510000000000002</v>
      </c>
      <c r="M1375" s="262">
        <f t="shared" si="388"/>
        <v>0.15354000000000001</v>
      </c>
      <c r="N1375" s="262">
        <f t="shared" si="388"/>
        <v>0.17502000000000001</v>
      </c>
      <c r="O1375" s="262">
        <f t="shared" si="388"/>
        <v>0.15204000000000001</v>
      </c>
      <c r="P1375" s="262">
        <f t="shared" si="388"/>
        <v>0.15329999999999999</v>
      </c>
      <c r="Q1375" s="262">
        <f t="shared" si="388"/>
        <v>0.15588000000000002</v>
      </c>
      <c r="R1375" s="262">
        <f t="shared" si="388"/>
        <v>0.15810000000000002</v>
      </c>
      <c r="S1375" s="262">
        <f t="shared" si="388"/>
        <v>0.15972</v>
      </c>
      <c r="T1375" s="262">
        <f t="shared" si="388"/>
        <v>0.16361999999999999</v>
      </c>
      <c r="U1375" s="262">
        <f t="shared" si="388"/>
        <v>0.15846000000000002</v>
      </c>
      <c r="V1375" s="262">
        <f t="shared" si="388"/>
        <v>0.15767999999999999</v>
      </c>
      <c r="W1375" s="262">
        <f t="shared" si="388"/>
        <v>0.16127999999999998</v>
      </c>
      <c r="X1375" s="262">
        <f t="shared" si="388"/>
        <v>0.16476000000000002</v>
      </c>
      <c r="Y1375" s="262">
        <f t="shared" si="388"/>
        <v>0.16314000000000001</v>
      </c>
      <c r="Z1375" s="262">
        <f t="shared" si="388"/>
        <v>0.16416000000000003</v>
      </c>
      <c r="AA1375" s="262">
        <f t="shared" si="388"/>
        <v>0.16524</v>
      </c>
      <c r="AB1375" s="262">
        <f t="shared" si="388"/>
        <v>0.16428000000000001</v>
      </c>
      <c r="AC1375" s="262"/>
    </row>
    <row r="1376" spans="1:30" s="658" customFormat="1" ht="12" thickBot="1">
      <c r="A1376" s="257" t="s">
        <v>521</v>
      </c>
      <c r="B1376" s="258"/>
      <c r="C1376" s="259"/>
      <c r="D1376" s="260"/>
      <c r="E1376" s="260">
        <f t="shared" ref="E1376:AB1376" si="389">SQRT(E1374*E1374+E1375*E1375)</f>
        <v>0.22959449819192093</v>
      </c>
      <c r="F1376" s="260">
        <f t="shared" si="389"/>
        <v>0.22753737275445546</v>
      </c>
      <c r="G1376" s="260">
        <f t="shared" si="389"/>
        <v>0.23283370889972096</v>
      </c>
      <c r="H1376" s="260">
        <f t="shared" si="389"/>
        <v>0.22945685084564377</v>
      </c>
      <c r="I1376" s="260">
        <f t="shared" si="389"/>
        <v>0.22814506700781415</v>
      </c>
      <c r="J1376" s="260">
        <f t="shared" si="389"/>
        <v>0.23108797285882277</v>
      </c>
      <c r="K1376" s="260">
        <f t="shared" si="389"/>
        <v>0.22399620889649002</v>
      </c>
      <c r="L1376" s="260">
        <f t="shared" si="389"/>
        <v>0.21439666601885393</v>
      </c>
      <c r="M1376" s="260">
        <f t="shared" si="389"/>
        <v>0.22077405010553211</v>
      </c>
      <c r="N1376" s="260">
        <f t="shared" si="389"/>
        <v>0.2448154259845568</v>
      </c>
      <c r="O1376" s="260">
        <f t="shared" si="389"/>
        <v>0.21873927219408956</v>
      </c>
      <c r="P1376" s="260">
        <f t="shared" si="389"/>
        <v>0.21983185301498051</v>
      </c>
      <c r="Q1376" s="260">
        <f t="shared" si="389"/>
        <v>0.2220656659639216</v>
      </c>
      <c r="R1376" s="260">
        <f t="shared" si="389"/>
        <v>0.222867082360765</v>
      </c>
      <c r="S1376" s="260">
        <f t="shared" si="389"/>
        <v>0.22813787147249356</v>
      </c>
      <c r="T1376" s="260">
        <f t="shared" si="389"/>
        <v>0.23532922470445528</v>
      </c>
      <c r="U1376" s="260">
        <f t="shared" si="389"/>
        <v>0.22657037582173006</v>
      </c>
      <c r="V1376" s="260">
        <f t="shared" si="389"/>
        <v>0.22025274300221551</v>
      </c>
      <c r="W1376" s="260">
        <f t="shared" si="389"/>
        <v>0.22496671753839498</v>
      </c>
      <c r="X1376" s="260">
        <f t="shared" si="389"/>
        <v>0.22631942735876653</v>
      </c>
      <c r="Y1376" s="260">
        <f t="shared" si="389"/>
        <v>0.22316777993249834</v>
      </c>
      <c r="Z1376" s="260">
        <f t="shared" si="389"/>
        <v>0.22358833958862884</v>
      </c>
      <c r="AA1376" s="260">
        <f t="shared" si="389"/>
        <v>0.22687456710702503</v>
      </c>
      <c r="AB1376" s="260">
        <f t="shared" si="389"/>
        <v>0.22379865683243053</v>
      </c>
      <c r="AC1376" s="261"/>
      <c r="AD1376" s="119">
        <f>MAX(E1376:AB1376)</f>
        <v>0.2448154259845568</v>
      </c>
    </row>
    <row r="1377" spans="1:31" s="13" customFormat="1" ht="14.25" customHeight="1" thickBot="1">
      <c r="A1377" s="137" t="s">
        <v>297</v>
      </c>
      <c r="B1377" s="138"/>
      <c r="C1377" s="139"/>
      <c r="D1377" s="139"/>
      <c r="E1377" s="3">
        <v>1</v>
      </c>
      <c r="F1377" s="3">
        <v>2</v>
      </c>
      <c r="G1377" s="3">
        <v>3</v>
      </c>
      <c r="H1377" s="3">
        <v>4</v>
      </c>
      <c r="I1377" s="3">
        <v>5</v>
      </c>
      <c r="J1377" s="3">
        <v>6</v>
      </c>
      <c r="K1377" s="3">
        <v>7</v>
      </c>
      <c r="L1377" s="3">
        <v>8</v>
      </c>
      <c r="M1377" s="3">
        <v>9</v>
      </c>
      <c r="N1377" s="3">
        <v>10</v>
      </c>
      <c r="O1377" s="3">
        <v>11</v>
      </c>
      <c r="P1377" s="3">
        <v>12</v>
      </c>
      <c r="Q1377" s="3">
        <v>13</v>
      </c>
      <c r="R1377" s="3">
        <v>14</v>
      </c>
      <c r="S1377" s="3">
        <v>15</v>
      </c>
      <c r="T1377" s="3">
        <v>16</v>
      </c>
      <c r="U1377" s="3">
        <v>17</v>
      </c>
      <c r="V1377" s="3">
        <v>18</v>
      </c>
      <c r="W1377" s="3">
        <v>19</v>
      </c>
      <c r="X1377" s="3">
        <v>20</v>
      </c>
      <c r="Y1377" s="3">
        <v>21</v>
      </c>
      <c r="Z1377" s="3">
        <v>22</v>
      </c>
      <c r="AA1377" s="3">
        <v>23</v>
      </c>
      <c r="AB1377" s="3">
        <v>24</v>
      </c>
      <c r="AC1377" s="140"/>
    </row>
    <row r="1378" spans="1:31" s="32" customFormat="1" ht="14.25" customHeight="1">
      <c r="A1378" s="28" t="s">
        <v>148</v>
      </c>
      <c r="B1378" s="419"/>
      <c r="C1378" s="420" t="s">
        <v>13</v>
      </c>
      <c r="D1378" s="1007" t="s">
        <v>531</v>
      </c>
      <c r="E1378" s="423">
        <v>6.2</v>
      </c>
      <c r="F1378" s="423">
        <v>6.2</v>
      </c>
      <c r="G1378" s="423">
        <v>6.2</v>
      </c>
      <c r="H1378" s="423">
        <v>6.2</v>
      </c>
      <c r="I1378" s="423">
        <v>6.2</v>
      </c>
      <c r="J1378" s="423">
        <v>6.2</v>
      </c>
      <c r="K1378" s="423">
        <v>6.2</v>
      </c>
      <c r="L1378" s="423">
        <v>6.2</v>
      </c>
      <c r="M1378" s="423">
        <v>6.2</v>
      </c>
      <c r="N1378" s="423">
        <v>6.2</v>
      </c>
      <c r="O1378" s="423">
        <v>6.2</v>
      </c>
      <c r="P1378" s="423">
        <v>6.2</v>
      </c>
      <c r="Q1378" s="423">
        <v>6.2</v>
      </c>
      <c r="R1378" s="423">
        <v>6.2</v>
      </c>
      <c r="S1378" s="423">
        <v>6.2</v>
      </c>
      <c r="T1378" s="423">
        <v>6.2</v>
      </c>
      <c r="U1378" s="423">
        <v>6.2</v>
      </c>
      <c r="V1378" s="423">
        <v>6.2</v>
      </c>
      <c r="W1378" s="423">
        <v>6.2</v>
      </c>
      <c r="X1378" s="423">
        <v>6.2</v>
      </c>
      <c r="Y1378" s="423">
        <v>6.2</v>
      </c>
      <c r="Z1378" s="423">
        <v>6.2</v>
      </c>
      <c r="AA1378" s="423">
        <v>6.2</v>
      </c>
      <c r="AB1378" s="423">
        <v>6.2</v>
      </c>
      <c r="AC1378" s="422">
        <v>6.2</v>
      </c>
    </row>
    <row r="1379" spans="1:31" s="32" customFormat="1" ht="14.25" customHeight="1" thickBot="1">
      <c r="A1379" s="33" t="s">
        <v>149</v>
      </c>
      <c r="B1379" s="34"/>
      <c r="C1379" s="424" t="s">
        <v>13</v>
      </c>
      <c r="D1379" s="1019" t="s">
        <v>531</v>
      </c>
      <c r="E1379" s="426">
        <v>6.3</v>
      </c>
      <c r="F1379" s="426">
        <v>6.3</v>
      </c>
      <c r="G1379" s="426">
        <v>6.3</v>
      </c>
      <c r="H1379" s="426">
        <v>6.3</v>
      </c>
      <c r="I1379" s="426">
        <v>6.3</v>
      </c>
      <c r="J1379" s="426">
        <v>6.3</v>
      </c>
      <c r="K1379" s="426">
        <v>6.3</v>
      </c>
      <c r="L1379" s="426">
        <v>6.3</v>
      </c>
      <c r="M1379" s="426">
        <v>6.3</v>
      </c>
      <c r="N1379" s="426">
        <v>6.3</v>
      </c>
      <c r="O1379" s="426">
        <v>6.3</v>
      </c>
      <c r="P1379" s="426">
        <v>6.3</v>
      </c>
      <c r="Q1379" s="426">
        <v>6.3</v>
      </c>
      <c r="R1379" s="426">
        <v>6.3</v>
      </c>
      <c r="S1379" s="426">
        <v>6.3</v>
      </c>
      <c r="T1379" s="426">
        <v>6.3</v>
      </c>
      <c r="U1379" s="426">
        <v>6.3</v>
      </c>
      <c r="V1379" s="426">
        <v>6.3</v>
      </c>
      <c r="W1379" s="426">
        <v>6.3</v>
      </c>
      <c r="X1379" s="426">
        <v>6.3</v>
      </c>
      <c r="Y1379" s="426">
        <v>6.3</v>
      </c>
      <c r="Z1379" s="426">
        <v>6.3</v>
      </c>
      <c r="AA1379" s="426">
        <v>6.3</v>
      </c>
      <c r="AB1379" s="426">
        <v>6.3</v>
      </c>
      <c r="AC1379" s="427"/>
    </row>
    <row r="1380" spans="1:31">
      <c r="A1380" s="2091" t="s">
        <v>389</v>
      </c>
      <c r="B1380" s="2094" t="s">
        <v>31</v>
      </c>
      <c r="C1380" s="10" t="s">
        <v>484</v>
      </c>
      <c r="D1380" s="10"/>
      <c r="E1380" s="184"/>
      <c r="F1380" s="184"/>
      <c r="G1380" s="184"/>
      <c r="H1380" s="476"/>
      <c r="I1380" s="184"/>
      <c r="J1380" s="184"/>
      <c r="K1380" s="184"/>
      <c r="L1380" s="184"/>
      <c r="M1380" s="184"/>
      <c r="N1380" s="476"/>
      <c r="O1380" s="184"/>
      <c r="P1380" s="184"/>
      <c r="Q1380" s="184"/>
      <c r="R1380" s="184"/>
      <c r="S1380" s="184"/>
      <c r="T1380" s="184"/>
      <c r="U1380" s="184"/>
      <c r="V1380" s="476"/>
      <c r="W1380" s="184"/>
      <c r="X1380" s="184"/>
      <c r="Y1380" s="184"/>
      <c r="Z1380" s="184"/>
      <c r="AA1380" s="184"/>
      <c r="AB1380" s="184"/>
      <c r="AC1380" s="187"/>
    </row>
    <row r="1381" spans="1:31">
      <c r="A1381" s="2149"/>
      <c r="B1381" s="2151"/>
      <c r="C1381" s="11" t="s">
        <v>485</v>
      </c>
      <c r="D1381" s="11"/>
      <c r="E1381" s="183"/>
      <c r="F1381" s="183"/>
      <c r="G1381" s="183"/>
      <c r="H1381" s="477"/>
      <c r="I1381" s="183"/>
      <c r="J1381" s="183"/>
      <c r="K1381" s="183"/>
      <c r="L1381" s="183"/>
      <c r="M1381" s="183"/>
      <c r="N1381" s="477"/>
      <c r="O1381" s="183"/>
      <c r="P1381" s="183"/>
      <c r="Q1381" s="183"/>
      <c r="R1381" s="183"/>
      <c r="S1381" s="183"/>
      <c r="T1381" s="183"/>
      <c r="U1381" s="183"/>
      <c r="V1381" s="477"/>
      <c r="W1381" s="183"/>
      <c r="X1381" s="183"/>
      <c r="Y1381" s="183"/>
      <c r="Z1381" s="183"/>
      <c r="AA1381" s="183"/>
      <c r="AB1381" s="183"/>
      <c r="AC1381" s="188"/>
    </row>
    <row r="1382" spans="1:31">
      <c r="A1382" s="2149"/>
      <c r="B1382" s="2151"/>
      <c r="C1382" s="11" t="s">
        <v>8</v>
      </c>
      <c r="D1382" s="11"/>
      <c r="E1382" s="183"/>
      <c r="F1382" s="183"/>
      <c r="G1382" s="183"/>
      <c r="H1382" s="477"/>
      <c r="I1382" s="183"/>
      <c r="J1382" s="183"/>
      <c r="K1382" s="183"/>
      <c r="L1382" s="183"/>
      <c r="M1382" s="183"/>
      <c r="N1382" s="477"/>
      <c r="O1382" s="183"/>
      <c r="P1382" s="183"/>
      <c r="Q1382" s="183"/>
      <c r="R1382" s="183"/>
      <c r="S1382" s="183"/>
      <c r="T1382" s="183"/>
      <c r="U1382" s="183"/>
      <c r="V1382" s="477"/>
      <c r="W1382" s="183"/>
      <c r="X1382" s="183"/>
      <c r="Y1382" s="183"/>
      <c r="Z1382" s="183"/>
      <c r="AA1382" s="183"/>
      <c r="AB1382" s="183"/>
      <c r="AC1382" s="188"/>
    </row>
    <row r="1383" spans="1:31" ht="13.5" thickBot="1">
      <c r="A1383" s="2150"/>
      <c r="B1383" s="2152"/>
      <c r="C1383" s="46" t="s">
        <v>16</v>
      </c>
      <c r="D1383" s="46"/>
      <c r="E1383" s="189"/>
      <c r="F1383" s="189"/>
      <c r="G1383" s="189"/>
      <c r="H1383" s="478"/>
      <c r="I1383" s="189"/>
      <c r="J1383" s="189"/>
      <c r="K1383" s="189"/>
      <c r="L1383" s="189"/>
      <c r="M1383" s="189"/>
      <c r="N1383" s="478"/>
      <c r="O1383" s="189"/>
      <c r="P1383" s="189"/>
      <c r="Q1383" s="189"/>
      <c r="R1383" s="189"/>
      <c r="S1383" s="189"/>
      <c r="T1383" s="189"/>
      <c r="U1383" s="189"/>
      <c r="V1383" s="478"/>
      <c r="W1383" s="189"/>
      <c r="X1383" s="189"/>
      <c r="Y1383" s="189"/>
      <c r="Z1383" s="189"/>
      <c r="AA1383" s="189"/>
      <c r="AB1383" s="189"/>
      <c r="AC1383" s="190"/>
    </row>
    <row r="1384" spans="1:31">
      <c r="A1384" s="2091" t="s">
        <v>118</v>
      </c>
      <c r="B1384" s="2094" t="s">
        <v>390</v>
      </c>
      <c r="C1384" s="10" t="s">
        <v>484</v>
      </c>
      <c r="D1384" s="1015" t="s">
        <v>507</v>
      </c>
      <c r="E1384" s="80">
        <v>3.5999999999694408E-2</v>
      </c>
      <c r="F1384" s="80">
        <v>3.6000000000240104E-2</v>
      </c>
      <c r="G1384" s="80">
        <v>4.7999999999956341E-2</v>
      </c>
      <c r="H1384" s="414">
        <v>3.5999999999694408E-2</v>
      </c>
      <c r="I1384" s="80">
        <v>3.6000000000240104E-2</v>
      </c>
      <c r="J1384" s="80">
        <v>3.5999999999694408E-2</v>
      </c>
      <c r="K1384" s="80">
        <v>4.8000000000502037E-2</v>
      </c>
      <c r="L1384" s="80">
        <v>3.5999999999694408E-2</v>
      </c>
      <c r="M1384" s="80">
        <v>4.7999999999956341E-2</v>
      </c>
      <c r="N1384" s="414">
        <v>4.7999999999956341E-2</v>
      </c>
      <c r="O1384" s="80">
        <v>0.10800000000017462</v>
      </c>
      <c r="P1384" s="80">
        <v>0.10800000000017462</v>
      </c>
      <c r="Q1384" s="80">
        <v>0.10799999999962892</v>
      </c>
      <c r="R1384" s="80">
        <v>0.10800000000017462</v>
      </c>
      <c r="S1384" s="80">
        <v>0.10800000000017462</v>
      </c>
      <c r="T1384" s="80">
        <v>0.10799999999962892</v>
      </c>
      <c r="U1384" s="80">
        <v>0.10800000000017462</v>
      </c>
      <c r="V1384" s="414">
        <v>0.10800000000017462</v>
      </c>
      <c r="W1384" s="80">
        <v>0.11999999999989086</v>
      </c>
      <c r="X1384" s="80">
        <v>0.16799999999984719</v>
      </c>
      <c r="Y1384" s="80">
        <v>0.1320000000001528</v>
      </c>
      <c r="Z1384" s="80">
        <v>0.1320000000001528</v>
      </c>
      <c r="AA1384" s="80">
        <v>0.1319999999996071</v>
      </c>
      <c r="AB1384" s="80">
        <v>0.1320000000001528</v>
      </c>
      <c r="AC1384" s="123">
        <f>SUM(E1384:AB1384)</f>
        <v>2.0879999999997381</v>
      </c>
      <c r="AD1384" s="658"/>
      <c r="AE1384" s="658"/>
    </row>
    <row r="1385" spans="1:31">
      <c r="A1385" s="2149"/>
      <c r="B1385" s="2151"/>
      <c r="C1385" s="11" t="s">
        <v>485</v>
      </c>
      <c r="D1385" s="1005" t="s">
        <v>467</v>
      </c>
      <c r="E1385" s="82"/>
      <c r="F1385" s="82"/>
      <c r="G1385" s="82"/>
      <c r="H1385" s="418"/>
      <c r="I1385" s="82"/>
      <c r="J1385" s="82"/>
      <c r="K1385" s="82"/>
      <c r="L1385" s="82"/>
      <c r="M1385" s="82"/>
      <c r="N1385" s="418"/>
      <c r="O1385" s="82"/>
      <c r="P1385" s="82"/>
      <c r="Q1385" s="82"/>
      <c r="R1385" s="82"/>
      <c r="S1385" s="82"/>
      <c r="T1385" s="82"/>
      <c r="U1385" s="82"/>
      <c r="V1385" s="418"/>
      <c r="W1385" s="82"/>
      <c r="X1385" s="82"/>
      <c r="Y1385" s="82"/>
      <c r="Z1385" s="82"/>
      <c r="AA1385" s="82"/>
      <c r="AB1385" s="82"/>
      <c r="AC1385" s="123">
        <f>SUM(E1385:AB1385)</f>
        <v>0</v>
      </c>
      <c r="AD1385" s="658"/>
      <c r="AE1385" s="658"/>
    </row>
    <row r="1386" spans="1:31">
      <c r="A1386" s="2149"/>
      <c r="B1386" s="2151"/>
      <c r="C1386" s="11" t="s">
        <v>8</v>
      </c>
      <c r="D1386" s="1005" t="s">
        <v>506</v>
      </c>
      <c r="E1386" s="112">
        <f>SQRT(E1384*E1384+E1385*E1385)*1000/(1.732*E1378)</f>
        <v>3.3524547418325272</v>
      </c>
      <c r="F1386" s="112">
        <f t="shared" ref="F1386:AB1386" si="390">SQRT(F1384*F1384+F1385*F1385)*1000/(1.732*F1378)</f>
        <v>3.3524547418833444</v>
      </c>
      <c r="G1386" s="112">
        <f t="shared" si="390"/>
        <v>4.4699396558105811</v>
      </c>
      <c r="H1386" s="417">
        <f t="shared" si="390"/>
        <v>3.3524547418325272</v>
      </c>
      <c r="I1386" s="112">
        <f t="shared" si="390"/>
        <v>3.3524547418833444</v>
      </c>
      <c r="J1386" s="112">
        <f t="shared" si="390"/>
        <v>3.3524547418325272</v>
      </c>
      <c r="K1386" s="112">
        <f t="shared" si="390"/>
        <v>4.4699396558613973</v>
      </c>
      <c r="L1386" s="112">
        <f t="shared" si="390"/>
        <v>3.3524547418325272</v>
      </c>
      <c r="M1386" s="112">
        <f t="shared" si="390"/>
        <v>4.4699396558105811</v>
      </c>
      <c r="N1386" s="417">
        <f t="shared" si="390"/>
        <v>4.4699396558105811</v>
      </c>
      <c r="O1386" s="112">
        <f t="shared" si="390"/>
        <v>10.057364225599216</v>
      </c>
      <c r="P1386" s="112">
        <f t="shared" si="390"/>
        <v>10.057364225599216</v>
      </c>
      <c r="Q1386" s="112">
        <f t="shared" si="390"/>
        <v>10.057364225548399</v>
      </c>
      <c r="R1386" s="112">
        <f t="shared" si="390"/>
        <v>10.057364225599216</v>
      </c>
      <c r="S1386" s="112">
        <f t="shared" si="390"/>
        <v>10.057364225599216</v>
      </c>
      <c r="T1386" s="112">
        <f t="shared" si="390"/>
        <v>10.057364225548399</v>
      </c>
      <c r="U1386" s="112">
        <f t="shared" si="390"/>
        <v>10.057364225599216</v>
      </c>
      <c r="V1386" s="417">
        <f t="shared" si="390"/>
        <v>10.057364225599216</v>
      </c>
      <c r="W1386" s="112">
        <f t="shared" si="390"/>
        <v>11.174849139526453</v>
      </c>
      <c r="X1386" s="112">
        <f t="shared" si="390"/>
        <v>15.64478879533703</v>
      </c>
      <c r="Y1386" s="112">
        <f t="shared" si="390"/>
        <v>12.292334053504506</v>
      </c>
      <c r="Z1386" s="112">
        <f t="shared" si="390"/>
        <v>12.292334053504506</v>
      </c>
      <c r="AA1386" s="112">
        <f t="shared" si="390"/>
        <v>12.29233405345369</v>
      </c>
      <c r="AB1386" s="112">
        <f t="shared" si="390"/>
        <v>12.292334053504506</v>
      </c>
      <c r="AC1386" s="123"/>
      <c r="AD1386" s="658"/>
      <c r="AE1386" s="658"/>
    </row>
    <row r="1387" spans="1:31" ht="13.5" thickBot="1">
      <c r="A1387" s="2150"/>
      <c r="B1387" s="2152"/>
      <c r="C1387" s="46" t="s">
        <v>16</v>
      </c>
      <c r="D1387" s="46"/>
      <c r="E1387" s="109">
        <f t="shared" ref="E1387:AB1387" si="391">E1385/E1384</f>
        <v>0</v>
      </c>
      <c r="F1387" s="109">
        <f t="shared" si="391"/>
        <v>0</v>
      </c>
      <c r="G1387" s="109">
        <f t="shared" si="391"/>
        <v>0</v>
      </c>
      <c r="H1387" s="416">
        <f t="shared" si="391"/>
        <v>0</v>
      </c>
      <c r="I1387" s="109">
        <f t="shared" si="391"/>
        <v>0</v>
      </c>
      <c r="J1387" s="109">
        <f t="shared" si="391"/>
        <v>0</v>
      </c>
      <c r="K1387" s="109">
        <f t="shared" si="391"/>
        <v>0</v>
      </c>
      <c r="L1387" s="109">
        <f t="shared" si="391"/>
        <v>0</v>
      </c>
      <c r="M1387" s="109">
        <f t="shared" si="391"/>
        <v>0</v>
      </c>
      <c r="N1387" s="416">
        <f t="shared" si="391"/>
        <v>0</v>
      </c>
      <c r="O1387" s="109">
        <f t="shared" si="391"/>
        <v>0</v>
      </c>
      <c r="P1387" s="109">
        <f t="shared" si="391"/>
        <v>0</v>
      </c>
      <c r="Q1387" s="109">
        <f t="shared" si="391"/>
        <v>0</v>
      </c>
      <c r="R1387" s="109">
        <f t="shared" si="391"/>
        <v>0</v>
      </c>
      <c r="S1387" s="109">
        <f t="shared" si="391"/>
        <v>0</v>
      </c>
      <c r="T1387" s="109">
        <f t="shared" si="391"/>
        <v>0</v>
      </c>
      <c r="U1387" s="109">
        <f t="shared" si="391"/>
        <v>0</v>
      </c>
      <c r="V1387" s="416">
        <f t="shared" si="391"/>
        <v>0</v>
      </c>
      <c r="W1387" s="109">
        <f t="shared" si="391"/>
        <v>0</v>
      </c>
      <c r="X1387" s="109">
        <f t="shared" si="391"/>
        <v>0</v>
      </c>
      <c r="Y1387" s="109">
        <f t="shared" si="391"/>
        <v>0</v>
      </c>
      <c r="Z1387" s="109">
        <f t="shared" si="391"/>
        <v>0</v>
      </c>
      <c r="AA1387" s="109">
        <f t="shared" si="391"/>
        <v>0</v>
      </c>
      <c r="AB1387" s="109">
        <f t="shared" si="391"/>
        <v>0</v>
      </c>
      <c r="AC1387" s="121">
        <f>AC1385/AC1384</f>
        <v>0</v>
      </c>
      <c r="AD1387" s="658"/>
      <c r="AE1387" s="658"/>
    </row>
    <row r="1388" spans="1:31">
      <c r="A1388" s="2091" t="s">
        <v>111</v>
      </c>
      <c r="B1388" s="2094" t="s">
        <v>391</v>
      </c>
      <c r="C1388" s="10" t="s">
        <v>484</v>
      </c>
      <c r="D1388" s="1015" t="s">
        <v>507</v>
      </c>
      <c r="E1388" s="108">
        <v>1.1999999999716238E-2</v>
      </c>
      <c r="F1388" s="108">
        <v>1.2000000000261935E-2</v>
      </c>
      <c r="G1388" s="108">
        <v>1.1999999999716238E-2</v>
      </c>
      <c r="H1388" s="415">
        <v>1.2000000000261935E-2</v>
      </c>
      <c r="I1388" s="108">
        <v>1.1999999999716238E-2</v>
      </c>
      <c r="J1388" s="108">
        <v>1.2000000000261935E-2</v>
      </c>
      <c r="K1388" s="108">
        <v>1.1999999999716238E-2</v>
      </c>
      <c r="L1388" s="108">
        <v>6.0000000001309674E-3</v>
      </c>
      <c r="M1388" s="108">
        <v>2.3999999999978171E-2</v>
      </c>
      <c r="N1388" s="415">
        <v>2.3999999999978171E-2</v>
      </c>
      <c r="O1388" s="108">
        <v>1.80000000003929E-2</v>
      </c>
      <c r="P1388" s="108">
        <v>1.7999999999847204E-2</v>
      </c>
      <c r="Q1388" s="108">
        <v>1.7999999999847204E-2</v>
      </c>
      <c r="R1388" s="108">
        <v>1.7999999999847204E-2</v>
      </c>
      <c r="S1388" s="108">
        <v>1.80000000003929E-2</v>
      </c>
      <c r="T1388" s="108">
        <v>5.9999999995852702E-3</v>
      </c>
      <c r="U1388" s="108">
        <v>1.2000000000261935E-2</v>
      </c>
      <c r="V1388" s="415">
        <v>1.7999999999847204E-2</v>
      </c>
      <c r="W1388" s="108">
        <v>3.0000000000109137E-2</v>
      </c>
      <c r="X1388" s="108">
        <v>3.0000000000109137E-2</v>
      </c>
      <c r="Y1388" s="108">
        <v>6.0000000001309674E-3</v>
      </c>
      <c r="Z1388" s="108">
        <v>5.9999999995852702E-3</v>
      </c>
      <c r="AA1388" s="108">
        <v>0</v>
      </c>
      <c r="AB1388" s="108">
        <v>6.0000000001309674E-3</v>
      </c>
      <c r="AC1388" s="123">
        <f>SUM(E1388:AB1388)</f>
        <v>0.34199999999982539</v>
      </c>
      <c r="AD1388" s="658"/>
      <c r="AE1388" s="658"/>
    </row>
    <row r="1389" spans="1:31">
      <c r="A1389" s="2149"/>
      <c r="B1389" s="2151"/>
      <c r="C1389" s="11" t="s">
        <v>485</v>
      </c>
      <c r="D1389" s="1005" t="s">
        <v>467</v>
      </c>
      <c r="E1389" s="82"/>
      <c r="F1389" s="82"/>
      <c r="G1389" s="82"/>
      <c r="H1389" s="418"/>
      <c r="I1389" s="82"/>
      <c r="J1389" s="82"/>
      <c r="K1389" s="82"/>
      <c r="L1389" s="82"/>
      <c r="M1389" s="82"/>
      <c r="N1389" s="418"/>
      <c r="O1389" s="82"/>
      <c r="P1389" s="82"/>
      <c r="Q1389" s="82"/>
      <c r="R1389" s="82"/>
      <c r="S1389" s="82"/>
      <c r="T1389" s="82"/>
      <c r="U1389" s="82"/>
      <c r="V1389" s="418"/>
      <c r="W1389" s="82"/>
      <c r="X1389" s="82"/>
      <c r="Y1389" s="82"/>
      <c r="Z1389" s="82"/>
      <c r="AA1389" s="82"/>
      <c r="AB1389" s="82"/>
      <c r="AC1389" s="123">
        <f>SUM(E1389:AB1389)</f>
        <v>0</v>
      </c>
      <c r="AD1389" s="658"/>
      <c r="AE1389" s="658"/>
    </row>
    <row r="1390" spans="1:31">
      <c r="A1390" s="2149"/>
      <c r="B1390" s="2151"/>
      <c r="C1390" s="11" t="s">
        <v>8</v>
      </c>
      <c r="D1390" s="1005" t="s">
        <v>506</v>
      </c>
      <c r="E1390" s="112">
        <f>SQRT(E1388*E1388+E1389*E1389)*1000/(1.732*E1378)</f>
        <v>1.1174849139272365</v>
      </c>
      <c r="F1390" s="112">
        <f t="shared" ref="F1390:AB1390" si="392">SQRT(F1388*F1388+F1389*F1389)*1000/(1.732*F1378)</f>
        <v>1.1174849139780538</v>
      </c>
      <c r="G1390" s="112">
        <f t="shared" si="392"/>
        <v>1.1174849139272365</v>
      </c>
      <c r="H1390" s="417">
        <f t="shared" si="392"/>
        <v>1.1174849139780538</v>
      </c>
      <c r="I1390" s="112">
        <f t="shared" si="392"/>
        <v>1.1174849139272365</v>
      </c>
      <c r="J1390" s="112">
        <f t="shared" si="392"/>
        <v>1.1174849139780538</v>
      </c>
      <c r="K1390" s="112">
        <f t="shared" si="392"/>
        <v>1.1174849139272365</v>
      </c>
      <c r="L1390" s="112">
        <f t="shared" si="392"/>
        <v>0.55874245698902691</v>
      </c>
      <c r="M1390" s="112">
        <f t="shared" si="392"/>
        <v>2.2349698279052905</v>
      </c>
      <c r="N1390" s="417">
        <f t="shared" si="392"/>
        <v>2.2349698279052905</v>
      </c>
      <c r="O1390" s="112">
        <f t="shared" si="392"/>
        <v>1.6762273709670805</v>
      </c>
      <c r="P1390" s="112">
        <f t="shared" si="392"/>
        <v>1.6762273709162636</v>
      </c>
      <c r="Q1390" s="112">
        <f t="shared" si="392"/>
        <v>1.6762273709162636</v>
      </c>
      <c r="R1390" s="112">
        <f t="shared" si="392"/>
        <v>1.6762273709162636</v>
      </c>
      <c r="S1390" s="112">
        <f t="shared" si="392"/>
        <v>1.6762273709670805</v>
      </c>
      <c r="T1390" s="112">
        <f t="shared" si="392"/>
        <v>0.55874245693820968</v>
      </c>
      <c r="U1390" s="112">
        <f t="shared" si="392"/>
        <v>1.1174849139780538</v>
      </c>
      <c r="V1390" s="417">
        <f t="shared" si="392"/>
        <v>1.6762273709162636</v>
      </c>
      <c r="W1390" s="112">
        <f t="shared" si="392"/>
        <v>2.7937122848943172</v>
      </c>
      <c r="X1390" s="112">
        <f t="shared" si="392"/>
        <v>2.7937122848943172</v>
      </c>
      <c r="Y1390" s="112">
        <f t="shared" si="392"/>
        <v>0.55874245698902691</v>
      </c>
      <c r="Z1390" s="112">
        <f t="shared" si="392"/>
        <v>0.55874245693820968</v>
      </c>
      <c r="AA1390" s="112">
        <f t="shared" si="392"/>
        <v>0</v>
      </c>
      <c r="AB1390" s="112">
        <f t="shared" si="392"/>
        <v>0.55874245698902691</v>
      </c>
      <c r="AC1390" s="123"/>
      <c r="AD1390" s="658"/>
      <c r="AE1390" s="658"/>
    </row>
    <row r="1391" spans="1:31" ht="13.5" thickBot="1">
      <c r="A1391" s="2150"/>
      <c r="B1391" s="2152"/>
      <c r="C1391" s="46" t="s">
        <v>16</v>
      </c>
      <c r="D1391" s="46"/>
      <c r="E1391" s="109">
        <f t="shared" ref="E1391:AB1391" si="393">E1389/E1388</f>
        <v>0</v>
      </c>
      <c r="F1391" s="109">
        <f t="shared" si="393"/>
        <v>0</v>
      </c>
      <c r="G1391" s="109">
        <f t="shared" si="393"/>
        <v>0</v>
      </c>
      <c r="H1391" s="416">
        <f t="shared" si="393"/>
        <v>0</v>
      </c>
      <c r="I1391" s="109">
        <f t="shared" si="393"/>
        <v>0</v>
      </c>
      <c r="J1391" s="109">
        <f t="shared" si="393"/>
        <v>0</v>
      </c>
      <c r="K1391" s="109">
        <f t="shared" si="393"/>
        <v>0</v>
      </c>
      <c r="L1391" s="109">
        <f t="shared" si="393"/>
        <v>0</v>
      </c>
      <c r="M1391" s="109">
        <f t="shared" si="393"/>
        <v>0</v>
      </c>
      <c r="N1391" s="416">
        <f t="shared" si="393"/>
        <v>0</v>
      </c>
      <c r="O1391" s="109">
        <f t="shared" si="393"/>
        <v>0</v>
      </c>
      <c r="P1391" s="109">
        <f t="shared" si="393"/>
        <v>0</v>
      </c>
      <c r="Q1391" s="109">
        <f t="shared" si="393"/>
        <v>0</v>
      </c>
      <c r="R1391" s="109">
        <f t="shared" si="393"/>
        <v>0</v>
      </c>
      <c r="S1391" s="109">
        <f t="shared" si="393"/>
        <v>0</v>
      </c>
      <c r="T1391" s="109">
        <f t="shared" si="393"/>
        <v>0</v>
      </c>
      <c r="U1391" s="109">
        <f t="shared" si="393"/>
        <v>0</v>
      </c>
      <c r="V1391" s="416">
        <f t="shared" si="393"/>
        <v>0</v>
      </c>
      <c r="W1391" s="109">
        <f t="shared" si="393"/>
        <v>0</v>
      </c>
      <c r="X1391" s="109">
        <f t="shared" si="393"/>
        <v>0</v>
      </c>
      <c r="Y1391" s="109">
        <f t="shared" si="393"/>
        <v>0</v>
      </c>
      <c r="Z1391" s="109">
        <f t="shared" si="393"/>
        <v>0</v>
      </c>
      <c r="AA1391" s="109" t="e">
        <f t="shared" si="393"/>
        <v>#DIV/0!</v>
      </c>
      <c r="AB1391" s="109">
        <f t="shared" si="393"/>
        <v>0</v>
      </c>
      <c r="AC1391" s="121">
        <f>AC1389/AC1388</f>
        <v>0</v>
      </c>
      <c r="AD1391" s="658"/>
      <c r="AE1391" s="658"/>
    </row>
    <row r="1392" spans="1:31">
      <c r="A1392" s="2091" t="s">
        <v>119</v>
      </c>
      <c r="B1392" s="2094" t="s">
        <v>31</v>
      </c>
      <c r="C1392" s="10" t="s">
        <v>484</v>
      </c>
      <c r="D1392" s="10"/>
      <c r="E1392" s="743"/>
      <c r="F1392" s="743"/>
      <c r="G1392" s="743"/>
      <c r="H1392" s="414"/>
      <c r="I1392" s="743"/>
      <c r="J1392" s="743"/>
      <c r="K1392" s="743"/>
      <c r="L1392" s="743"/>
      <c r="M1392" s="743"/>
      <c r="N1392" s="414"/>
      <c r="O1392" s="743"/>
      <c r="P1392" s="743"/>
      <c r="Q1392" s="743"/>
      <c r="R1392" s="743"/>
      <c r="S1392" s="743"/>
      <c r="T1392" s="743"/>
      <c r="U1392" s="743"/>
      <c r="V1392" s="414"/>
      <c r="W1392" s="743"/>
      <c r="X1392" s="743"/>
      <c r="Y1392" s="743"/>
      <c r="Z1392" s="743"/>
      <c r="AA1392" s="743"/>
      <c r="AB1392" s="743"/>
      <c r="AC1392" s="123">
        <f>SUM(E1392:AB1392)</f>
        <v>0</v>
      </c>
      <c r="AD1392" s="658"/>
      <c r="AE1392" s="658"/>
    </row>
    <row r="1393" spans="1:31">
      <c r="A1393" s="2149"/>
      <c r="B1393" s="2151"/>
      <c r="C1393" s="11" t="s">
        <v>485</v>
      </c>
      <c r="D1393" s="11"/>
      <c r="E1393" s="88"/>
      <c r="F1393" s="88"/>
      <c r="G1393" s="88"/>
      <c r="H1393" s="418"/>
      <c r="I1393" s="88"/>
      <c r="J1393" s="88"/>
      <c r="K1393" s="88"/>
      <c r="L1393" s="88"/>
      <c r="M1393" s="88"/>
      <c r="N1393" s="418"/>
      <c r="O1393" s="88"/>
      <c r="P1393" s="88"/>
      <c r="Q1393" s="88"/>
      <c r="R1393" s="88"/>
      <c r="S1393" s="88"/>
      <c r="T1393" s="88"/>
      <c r="U1393" s="88"/>
      <c r="V1393" s="418"/>
      <c r="W1393" s="88"/>
      <c r="X1393" s="88"/>
      <c r="Y1393" s="88"/>
      <c r="Z1393" s="88"/>
      <c r="AA1393" s="88"/>
      <c r="AB1393" s="88"/>
      <c r="AC1393" s="123">
        <f>SUM(E1393:AB1393)</f>
        <v>0</v>
      </c>
      <c r="AD1393" s="658"/>
      <c r="AE1393" s="658"/>
    </row>
    <row r="1394" spans="1:31">
      <c r="A1394" s="2149"/>
      <c r="B1394" s="2151"/>
      <c r="C1394" s="11" t="s">
        <v>8</v>
      </c>
      <c r="D1394" s="11"/>
      <c r="E1394" s="183"/>
      <c r="F1394" s="183"/>
      <c r="G1394" s="183"/>
      <c r="H1394" s="477"/>
      <c r="I1394" s="183"/>
      <c r="J1394" s="183"/>
      <c r="K1394" s="183"/>
      <c r="L1394" s="183"/>
      <c r="M1394" s="183"/>
      <c r="N1394" s="477"/>
      <c r="O1394" s="183"/>
      <c r="P1394" s="183"/>
      <c r="Q1394" s="183"/>
      <c r="R1394" s="183"/>
      <c r="S1394" s="183"/>
      <c r="T1394" s="183"/>
      <c r="U1394" s="183"/>
      <c r="V1394" s="477"/>
      <c r="W1394" s="183"/>
      <c r="X1394" s="183"/>
      <c r="Y1394" s="183"/>
      <c r="Z1394" s="183"/>
      <c r="AA1394" s="183"/>
      <c r="AB1394" s="183"/>
      <c r="AC1394" s="188"/>
      <c r="AD1394" s="658"/>
      <c r="AE1394" s="658"/>
    </row>
    <row r="1395" spans="1:31" ht="13.5" thickBot="1">
      <c r="A1395" s="2150"/>
      <c r="B1395" s="2152"/>
      <c r="C1395" s="46" t="s">
        <v>16</v>
      </c>
      <c r="D1395" s="46"/>
      <c r="E1395" s="189"/>
      <c r="F1395" s="189"/>
      <c r="G1395" s="189"/>
      <c r="H1395" s="478"/>
      <c r="I1395" s="189"/>
      <c r="J1395" s="189"/>
      <c r="K1395" s="189"/>
      <c r="L1395" s="189"/>
      <c r="M1395" s="189"/>
      <c r="N1395" s="478"/>
      <c r="O1395" s="189"/>
      <c r="P1395" s="189"/>
      <c r="Q1395" s="189"/>
      <c r="R1395" s="189"/>
      <c r="S1395" s="189"/>
      <c r="T1395" s="189"/>
      <c r="U1395" s="189"/>
      <c r="V1395" s="478"/>
      <c r="W1395" s="189"/>
      <c r="X1395" s="189"/>
      <c r="Y1395" s="189"/>
      <c r="Z1395" s="189"/>
      <c r="AA1395" s="189"/>
      <c r="AB1395" s="189"/>
      <c r="AC1395" s="193"/>
      <c r="AD1395" s="658"/>
      <c r="AE1395" s="658"/>
    </row>
    <row r="1396" spans="1:31">
      <c r="A1396" s="2091" t="s">
        <v>123</v>
      </c>
      <c r="B1396" s="2094" t="s">
        <v>31</v>
      </c>
      <c r="C1396" s="10" t="s">
        <v>484</v>
      </c>
      <c r="D1396" s="10"/>
      <c r="E1396" s="184"/>
      <c r="F1396" s="184"/>
      <c r="G1396" s="184"/>
      <c r="H1396" s="476"/>
      <c r="I1396" s="184"/>
      <c r="J1396" s="184"/>
      <c r="K1396" s="184"/>
      <c r="L1396" s="184"/>
      <c r="M1396" s="184"/>
      <c r="N1396" s="476"/>
      <c r="O1396" s="184"/>
      <c r="P1396" s="184"/>
      <c r="Q1396" s="184"/>
      <c r="R1396" s="184"/>
      <c r="S1396" s="184"/>
      <c r="T1396" s="184"/>
      <c r="U1396" s="184"/>
      <c r="V1396" s="476"/>
      <c r="W1396" s="184"/>
      <c r="X1396" s="184"/>
      <c r="Y1396" s="184"/>
      <c r="Z1396" s="184"/>
      <c r="AA1396" s="184"/>
      <c r="AB1396" s="184"/>
      <c r="AC1396" s="187"/>
      <c r="AD1396" s="658"/>
      <c r="AE1396" s="658"/>
    </row>
    <row r="1397" spans="1:31">
      <c r="A1397" s="2149"/>
      <c r="B1397" s="2151"/>
      <c r="C1397" s="11" t="s">
        <v>485</v>
      </c>
      <c r="D1397" s="11"/>
      <c r="E1397" s="183"/>
      <c r="F1397" s="183"/>
      <c r="G1397" s="183"/>
      <c r="H1397" s="477"/>
      <c r="I1397" s="183"/>
      <c r="J1397" s="183"/>
      <c r="K1397" s="183"/>
      <c r="L1397" s="183"/>
      <c r="M1397" s="183"/>
      <c r="N1397" s="477"/>
      <c r="O1397" s="183"/>
      <c r="P1397" s="183"/>
      <c r="Q1397" s="183"/>
      <c r="R1397" s="183"/>
      <c r="S1397" s="183"/>
      <c r="T1397" s="183"/>
      <c r="U1397" s="183"/>
      <c r="V1397" s="477"/>
      <c r="W1397" s="183"/>
      <c r="X1397" s="183"/>
      <c r="Y1397" s="183"/>
      <c r="Z1397" s="183"/>
      <c r="AA1397" s="183"/>
      <c r="AB1397" s="183"/>
      <c r="AC1397" s="188"/>
      <c r="AD1397" s="658"/>
      <c r="AE1397" s="658"/>
    </row>
    <row r="1398" spans="1:31">
      <c r="A1398" s="2149"/>
      <c r="B1398" s="2151"/>
      <c r="C1398" s="11" t="s">
        <v>8</v>
      </c>
      <c r="D1398" s="11"/>
      <c r="E1398" s="183"/>
      <c r="F1398" s="183"/>
      <c r="G1398" s="183"/>
      <c r="H1398" s="477"/>
      <c r="I1398" s="183"/>
      <c r="J1398" s="183"/>
      <c r="K1398" s="183"/>
      <c r="L1398" s="183"/>
      <c r="M1398" s="183"/>
      <c r="N1398" s="477"/>
      <c r="O1398" s="183"/>
      <c r="P1398" s="183"/>
      <c r="Q1398" s="183"/>
      <c r="R1398" s="183"/>
      <c r="S1398" s="183"/>
      <c r="T1398" s="183"/>
      <c r="U1398" s="183"/>
      <c r="V1398" s="477"/>
      <c r="W1398" s="183"/>
      <c r="X1398" s="183"/>
      <c r="Y1398" s="183"/>
      <c r="Z1398" s="183"/>
      <c r="AA1398" s="183"/>
      <c r="AB1398" s="183"/>
      <c r="AC1398" s="188"/>
      <c r="AD1398" s="658"/>
      <c r="AE1398" s="658"/>
    </row>
    <row r="1399" spans="1:31" ht="13.5" thickBot="1">
      <c r="A1399" s="2150"/>
      <c r="B1399" s="2152"/>
      <c r="C1399" s="46" t="s">
        <v>16</v>
      </c>
      <c r="D1399" s="46"/>
      <c r="E1399" s="189"/>
      <c r="F1399" s="189"/>
      <c r="G1399" s="189"/>
      <c r="H1399" s="478"/>
      <c r="I1399" s="189"/>
      <c r="J1399" s="189"/>
      <c r="K1399" s="189"/>
      <c r="L1399" s="189"/>
      <c r="M1399" s="189"/>
      <c r="N1399" s="478"/>
      <c r="O1399" s="189"/>
      <c r="P1399" s="189"/>
      <c r="Q1399" s="189"/>
      <c r="R1399" s="189"/>
      <c r="S1399" s="189"/>
      <c r="T1399" s="189"/>
      <c r="U1399" s="189"/>
      <c r="V1399" s="478"/>
      <c r="W1399" s="189"/>
      <c r="X1399" s="189"/>
      <c r="Y1399" s="189"/>
      <c r="Z1399" s="189"/>
      <c r="AA1399" s="189"/>
      <c r="AB1399" s="189"/>
      <c r="AC1399" s="190"/>
      <c r="AD1399" s="658"/>
      <c r="AE1399" s="658"/>
    </row>
    <row r="1400" spans="1:31">
      <c r="A1400" s="2091" t="s">
        <v>120</v>
      </c>
      <c r="B1400" s="2094" t="s">
        <v>390</v>
      </c>
      <c r="C1400" s="10" t="s">
        <v>484</v>
      </c>
      <c r="D1400" s="1015" t="s">
        <v>507</v>
      </c>
      <c r="E1400" s="108">
        <v>1.2000000000261935E-2</v>
      </c>
      <c r="F1400" s="108">
        <v>1.1999999999716238E-2</v>
      </c>
      <c r="G1400" s="108">
        <v>1.2000000000261935E-2</v>
      </c>
      <c r="H1400" s="415">
        <v>1.1999999999716238E-2</v>
      </c>
      <c r="I1400" s="108">
        <v>6.0000000001309674E-3</v>
      </c>
      <c r="J1400" s="108">
        <v>1.1999999999716238E-2</v>
      </c>
      <c r="K1400" s="108">
        <v>1.2000000000261935E-2</v>
      </c>
      <c r="L1400" s="108">
        <v>1.1999999999716238E-2</v>
      </c>
      <c r="M1400" s="108">
        <v>1.2000000000261935E-2</v>
      </c>
      <c r="N1400" s="415">
        <v>1.1999999999716238E-2</v>
      </c>
      <c r="O1400" s="108">
        <v>1.2000000000261935E-2</v>
      </c>
      <c r="P1400" s="108">
        <v>1.2000000000261935E-2</v>
      </c>
      <c r="Q1400" s="108">
        <v>1.1999999999716238E-2</v>
      </c>
      <c r="R1400" s="108">
        <v>1.2000000000261935E-2</v>
      </c>
      <c r="S1400" s="108">
        <v>1.1999999999716238E-2</v>
      </c>
      <c r="T1400" s="108">
        <v>1.2000000000261935E-2</v>
      </c>
      <c r="U1400" s="108">
        <v>1.1999999999716238E-2</v>
      </c>
      <c r="V1400" s="415">
        <v>1.2000000000261935E-2</v>
      </c>
      <c r="W1400" s="108">
        <v>5.9999999995852702E-3</v>
      </c>
      <c r="X1400" s="108">
        <v>1.2000000000261935E-2</v>
      </c>
      <c r="Y1400" s="108">
        <v>1.1999999999716238E-2</v>
      </c>
      <c r="Z1400" s="108">
        <v>6.0000000001309674E-3</v>
      </c>
      <c r="AA1400" s="108">
        <v>6.0000000001309674E-3</v>
      </c>
      <c r="AB1400" s="108">
        <v>6.0000000001309674E-3</v>
      </c>
      <c r="AC1400" s="123">
        <f>SUM(E1400:AB1400)</f>
        <v>0.25800000000017465</v>
      </c>
      <c r="AD1400" s="658"/>
      <c r="AE1400" s="658"/>
    </row>
    <row r="1401" spans="1:31">
      <c r="A1401" s="2149"/>
      <c r="B1401" s="2151"/>
      <c r="C1401" s="11" t="s">
        <v>485</v>
      </c>
      <c r="D1401" s="1005" t="s">
        <v>467</v>
      </c>
      <c r="E1401" s="82"/>
      <c r="F1401" s="82"/>
      <c r="G1401" s="82"/>
      <c r="H1401" s="418"/>
      <c r="I1401" s="82"/>
      <c r="J1401" s="82"/>
      <c r="K1401" s="82"/>
      <c r="L1401" s="82"/>
      <c r="M1401" s="82"/>
      <c r="N1401" s="418"/>
      <c r="O1401" s="82"/>
      <c r="P1401" s="82"/>
      <c r="Q1401" s="82"/>
      <c r="R1401" s="82"/>
      <c r="S1401" s="82"/>
      <c r="T1401" s="82"/>
      <c r="U1401" s="82"/>
      <c r="V1401" s="418"/>
      <c r="W1401" s="82"/>
      <c r="X1401" s="82"/>
      <c r="Y1401" s="82"/>
      <c r="Z1401" s="82"/>
      <c r="AA1401" s="82"/>
      <c r="AB1401" s="82"/>
      <c r="AC1401" s="123">
        <f>SUM(E1401:AB1401)</f>
        <v>0</v>
      </c>
      <c r="AD1401" s="658"/>
      <c r="AE1401" s="658"/>
    </row>
    <row r="1402" spans="1:31">
      <c r="A1402" s="2149"/>
      <c r="B1402" s="2151"/>
      <c r="C1402" s="11" t="s">
        <v>8</v>
      </c>
      <c r="D1402" s="1005" t="s">
        <v>506</v>
      </c>
      <c r="E1402" s="112">
        <f>SQRT(E1400*E1400+E1401*E1401)*1000/(1.732*E1379)</f>
        <v>1.0997470582006246</v>
      </c>
      <c r="F1402" s="112">
        <f t="shared" ref="F1402:AB1402" si="394">SQRT(F1400*F1400+F1401*F1401)*1000/(1.732*F1379)</f>
        <v>1.0997470581506139</v>
      </c>
      <c r="G1402" s="112">
        <f t="shared" si="394"/>
        <v>1.0997470582006246</v>
      </c>
      <c r="H1402" s="417">
        <f t="shared" si="394"/>
        <v>1.0997470581506139</v>
      </c>
      <c r="I1402" s="112">
        <f t="shared" si="394"/>
        <v>0.54987352910031229</v>
      </c>
      <c r="J1402" s="112">
        <f t="shared" si="394"/>
        <v>1.0997470581506139</v>
      </c>
      <c r="K1402" s="112">
        <f t="shared" si="394"/>
        <v>1.0997470582006246</v>
      </c>
      <c r="L1402" s="112">
        <f t="shared" si="394"/>
        <v>1.0997470581506139</v>
      </c>
      <c r="M1402" s="112">
        <f t="shared" si="394"/>
        <v>1.0997470582006246</v>
      </c>
      <c r="N1402" s="417">
        <f t="shared" si="394"/>
        <v>1.0997470581506139</v>
      </c>
      <c r="O1402" s="112">
        <f t="shared" si="394"/>
        <v>1.0997470582006246</v>
      </c>
      <c r="P1402" s="112">
        <f t="shared" si="394"/>
        <v>1.0997470582006246</v>
      </c>
      <c r="Q1402" s="112">
        <f t="shared" si="394"/>
        <v>1.0997470581506139</v>
      </c>
      <c r="R1402" s="112">
        <f t="shared" si="394"/>
        <v>1.0997470582006246</v>
      </c>
      <c r="S1402" s="112">
        <f t="shared" si="394"/>
        <v>1.0997470581506139</v>
      </c>
      <c r="T1402" s="112">
        <f t="shared" si="394"/>
        <v>1.0997470582006246</v>
      </c>
      <c r="U1402" s="112">
        <f t="shared" si="394"/>
        <v>1.0997470581506139</v>
      </c>
      <c r="V1402" s="417">
        <f t="shared" si="394"/>
        <v>1.0997470582006246</v>
      </c>
      <c r="W1402" s="112">
        <f t="shared" si="394"/>
        <v>0.54987352905030151</v>
      </c>
      <c r="X1402" s="112">
        <f t="shared" si="394"/>
        <v>1.0997470582006246</v>
      </c>
      <c r="Y1402" s="112">
        <f t="shared" si="394"/>
        <v>1.0997470581506139</v>
      </c>
      <c r="Z1402" s="112">
        <f t="shared" si="394"/>
        <v>0.54987352910031229</v>
      </c>
      <c r="AA1402" s="112">
        <f t="shared" si="394"/>
        <v>0.54987352910031229</v>
      </c>
      <c r="AB1402" s="112">
        <f t="shared" si="394"/>
        <v>0.54987352910031229</v>
      </c>
      <c r="AC1402" s="123"/>
      <c r="AD1402" s="658"/>
      <c r="AE1402" s="658"/>
    </row>
    <row r="1403" spans="1:31" ht="13.5" thickBot="1">
      <c r="A1403" s="2150"/>
      <c r="B1403" s="2152"/>
      <c r="C1403" s="46" t="s">
        <v>16</v>
      </c>
      <c r="D1403" s="1006"/>
      <c r="E1403" s="109">
        <f t="shared" ref="E1403:AB1403" si="395">E1401/E1400</f>
        <v>0</v>
      </c>
      <c r="F1403" s="109">
        <f t="shared" si="395"/>
        <v>0</v>
      </c>
      <c r="G1403" s="109">
        <f t="shared" si="395"/>
        <v>0</v>
      </c>
      <c r="H1403" s="416">
        <f t="shared" si="395"/>
        <v>0</v>
      </c>
      <c r="I1403" s="109">
        <f t="shared" si="395"/>
        <v>0</v>
      </c>
      <c r="J1403" s="109">
        <f t="shared" si="395"/>
        <v>0</v>
      </c>
      <c r="K1403" s="109">
        <f t="shared" si="395"/>
        <v>0</v>
      </c>
      <c r="L1403" s="109">
        <f t="shared" si="395"/>
        <v>0</v>
      </c>
      <c r="M1403" s="109">
        <f t="shared" si="395"/>
        <v>0</v>
      </c>
      <c r="N1403" s="416">
        <f t="shared" si="395"/>
        <v>0</v>
      </c>
      <c r="O1403" s="109">
        <f t="shared" si="395"/>
        <v>0</v>
      </c>
      <c r="P1403" s="109">
        <f t="shared" si="395"/>
        <v>0</v>
      </c>
      <c r="Q1403" s="109">
        <f t="shared" si="395"/>
        <v>0</v>
      </c>
      <c r="R1403" s="109">
        <f t="shared" si="395"/>
        <v>0</v>
      </c>
      <c r="S1403" s="109">
        <f t="shared" si="395"/>
        <v>0</v>
      </c>
      <c r="T1403" s="109">
        <f t="shared" si="395"/>
        <v>0</v>
      </c>
      <c r="U1403" s="109">
        <f t="shared" si="395"/>
        <v>0</v>
      </c>
      <c r="V1403" s="416">
        <f t="shared" si="395"/>
        <v>0</v>
      </c>
      <c r="W1403" s="109">
        <f t="shared" si="395"/>
        <v>0</v>
      </c>
      <c r="X1403" s="109">
        <f t="shared" si="395"/>
        <v>0</v>
      </c>
      <c r="Y1403" s="109">
        <f t="shared" si="395"/>
        <v>0</v>
      </c>
      <c r="Z1403" s="109">
        <f t="shared" si="395"/>
        <v>0</v>
      </c>
      <c r="AA1403" s="109">
        <f t="shared" si="395"/>
        <v>0</v>
      </c>
      <c r="AB1403" s="109">
        <f t="shared" si="395"/>
        <v>0</v>
      </c>
      <c r="AC1403" s="121">
        <f>AC1401/AC1400</f>
        <v>0</v>
      </c>
      <c r="AD1403" s="658"/>
      <c r="AE1403" s="658"/>
    </row>
    <row r="1404" spans="1:31">
      <c r="A1404" s="2091" t="s">
        <v>103</v>
      </c>
      <c r="B1404" s="2094" t="s">
        <v>391</v>
      </c>
      <c r="C1404" s="10" t="s">
        <v>484</v>
      </c>
      <c r="D1404" s="1015" t="s">
        <v>507</v>
      </c>
      <c r="E1404" s="220">
        <v>9.6000000000185534E-2</v>
      </c>
      <c r="F1404" s="220">
        <v>9.5999999999912683E-2</v>
      </c>
      <c r="G1404" s="220">
        <v>9.5999999999912683E-2</v>
      </c>
      <c r="H1404" s="440">
        <v>9.6000000000185534E-2</v>
      </c>
      <c r="I1404" s="220">
        <v>8.3999999999923594E-2</v>
      </c>
      <c r="J1404" s="220">
        <v>8.3999999999923594E-2</v>
      </c>
      <c r="K1404" s="220">
        <v>7.8000000000065475E-2</v>
      </c>
      <c r="L1404" s="220">
        <v>8.3999999999923594E-2</v>
      </c>
      <c r="M1404" s="220">
        <v>0.10800000000017462</v>
      </c>
      <c r="N1404" s="440">
        <v>0.1019999999997708</v>
      </c>
      <c r="O1404" s="220">
        <v>9.0000000000054564E-2</v>
      </c>
      <c r="P1404" s="220">
        <v>9.0000000000054564E-2</v>
      </c>
      <c r="Q1404" s="220">
        <v>9.0000000000054564E-2</v>
      </c>
      <c r="R1404" s="220">
        <v>9.0000000000054564E-2</v>
      </c>
      <c r="S1404" s="220">
        <v>8.3999999999923594E-2</v>
      </c>
      <c r="T1404" s="220">
        <v>9.0000000000054564E-2</v>
      </c>
      <c r="U1404" s="220">
        <v>8.9999999999781713E-2</v>
      </c>
      <c r="V1404" s="440">
        <v>9.0000000000054564E-2</v>
      </c>
      <c r="W1404" s="220">
        <v>9.0000000000054564E-2</v>
      </c>
      <c r="X1404" s="220">
        <v>8.3999999999923594E-2</v>
      </c>
      <c r="Y1404" s="220">
        <v>4.8000000000229193E-2</v>
      </c>
      <c r="Z1404" s="220">
        <v>4.7999999999956341E-2</v>
      </c>
      <c r="AA1404" s="220">
        <v>4.7999999999956341E-2</v>
      </c>
      <c r="AB1404" s="220">
        <v>3.599999999996726E-2</v>
      </c>
      <c r="AC1404" s="123">
        <f>SUM(E1404:AB1404)</f>
        <v>1.9920000000000977</v>
      </c>
      <c r="AD1404" s="658"/>
      <c r="AE1404" s="658"/>
    </row>
    <row r="1405" spans="1:31">
      <c r="A1405" s="2149"/>
      <c r="B1405" s="2151"/>
      <c r="C1405" s="11" t="s">
        <v>485</v>
      </c>
      <c r="D1405" s="1010" t="s">
        <v>507</v>
      </c>
      <c r="E1405" s="82">
        <v>0</v>
      </c>
      <c r="F1405" s="82">
        <v>0</v>
      </c>
      <c r="G1405" s="82">
        <v>0</v>
      </c>
      <c r="H1405" s="418">
        <v>0</v>
      </c>
      <c r="I1405" s="82">
        <v>0</v>
      </c>
      <c r="J1405" s="82">
        <v>0</v>
      </c>
      <c r="K1405" s="82">
        <v>0</v>
      </c>
      <c r="L1405" s="82">
        <v>0</v>
      </c>
      <c r="M1405" s="82">
        <v>0</v>
      </c>
      <c r="N1405" s="418">
        <v>0</v>
      </c>
      <c r="O1405" s="82">
        <v>0</v>
      </c>
      <c r="P1405" s="82">
        <v>0</v>
      </c>
      <c r="Q1405" s="82">
        <v>0</v>
      </c>
      <c r="R1405" s="82">
        <v>0</v>
      </c>
      <c r="S1405" s="82">
        <v>0</v>
      </c>
      <c r="T1405" s="82">
        <v>0</v>
      </c>
      <c r="U1405" s="82">
        <v>0</v>
      </c>
      <c r="V1405" s="418">
        <v>0</v>
      </c>
      <c r="W1405" s="82">
        <v>0</v>
      </c>
      <c r="X1405" s="82">
        <v>0</v>
      </c>
      <c r="Y1405" s="82">
        <v>0</v>
      </c>
      <c r="Z1405" s="82">
        <v>0</v>
      </c>
      <c r="AA1405" s="82">
        <v>0</v>
      </c>
      <c r="AB1405" s="82">
        <v>0</v>
      </c>
      <c r="AC1405" s="123">
        <f>SUM(E1405:AB1405)</f>
        <v>0</v>
      </c>
      <c r="AD1405" s="658" t="s">
        <v>472</v>
      </c>
      <c r="AE1405" s="658"/>
    </row>
    <row r="1406" spans="1:31">
      <c r="A1406" s="2149"/>
      <c r="B1406" s="2151"/>
      <c r="C1406" s="11" t="s">
        <v>8</v>
      </c>
      <c r="D1406" s="1005" t="s">
        <v>506</v>
      </c>
      <c r="E1406" s="112">
        <f>SQRT(E1404*E1404+E1405*E1405)*1000/(1.732*E1379)</f>
        <v>8.7979764654299579</v>
      </c>
      <c r="F1406" s="112">
        <f t="shared" ref="F1406:AB1406" si="396">SQRT(F1404*F1404+F1405*F1405)*1000/(1.732*F1379)</f>
        <v>8.7979764654049539</v>
      </c>
      <c r="G1406" s="112">
        <f t="shared" si="396"/>
        <v>8.7979764654049539</v>
      </c>
      <c r="H1406" s="417">
        <f t="shared" si="396"/>
        <v>8.7979764654299579</v>
      </c>
      <c r="I1406" s="112">
        <f t="shared" si="396"/>
        <v>7.6982294072293325</v>
      </c>
      <c r="J1406" s="112">
        <f t="shared" si="396"/>
        <v>7.6982294072293325</v>
      </c>
      <c r="K1406" s="112">
        <f t="shared" si="396"/>
        <v>7.1483558781540264</v>
      </c>
      <c r="L1406" s="112">
        <f t="shared" si="396"/>
        <v>7.6982294072293325</v>
      </c>
      <c r="M1406" s="112">
        <f t="shared" si="396"/>
        <v>9.8977235236055776</v>
      </c>
      <c r="N1406" s="417">
        <f t="shared" si="396"/>
        <v>9.34784999448026</v>
      </c>
      <c r="O1406" s="112">
        <f t="shared" si="396"/>
        <v>8.2481029363296461</v>
      </c>
      <c r="P1406" s="112">
        <f t="shared" si="396"/>
        <v>8.2481029363296461</v>
      </c>
      <c r="Q1406" s="112">
        <f t="shared" si="396"/>
        <v>8.2481029363296461</v>
      </c>
      <c r="R1406" s="112">
        <f t="shared" si="396"/>
        <v>8.2481029363296461</v>
      </c>
      <c r="S1406" s="112">
        <f t="shared" si="396"/>
        <v>7.6982294072293325</v>
      </c>
      <c r="T1406" s="112">
        <f t="shared" si="396"/>
        <v>8.2481029363296461</v>
      </c>
      <c r="U1406" s="112">
        <f t="shared" si="396"/>
        <v>8.2481029363046403</v>
      </c>
      <c r="V1406" s="417">
        <f t="shared" si="396"/>
        <v>8.2481029363296461</v>
      </c>
      <c r="W1406" s="112">
        <f t="shared" si="396"/>
        <v>8.2481029363296461</v>
      </c>
      <c r="X1406" s="112">
        <f t="shared" si="396"/>
        <v>7.6982294072293325</v>
      </c>
      <c r="Y1406" s="112">
        <f t="shared" si="396"/>
        <v>4.3989882327274819</v>
      </c>
      <c r="Z1406" s="112">
        <f t="shared" si="396"/>
        <v>4.398988232702477</v>
      </c>
      <c r="AA1406" s="112">
        <f t="shared" si="396"/>
        <v>4.398988232702477</v>
      </c>
      <c r="AB1406" s="112">
        <f t="shared" si="396"/>
        <v>3.2992411745268573</v>
      </c>
      <c r="AC1406" s="123"/>
    </row>
    <row r="1407" spans="1:31" ht="13.5" thickBot="1">
      <c r="A1407" s="2150"/>
      <c r="B1407" s="2152"/>
      <c r="C1407" s="46" t="s">
        <v>16</v>
      </c>
      <c r="D1407" s="46"/>
      <c r="E1407" s="109">
        <f t="shared" ref="E1407:AB1407" si="397">E1405/E1404</f>
        <v>0</v>
      </c>
      <c r="F1407" s="109">
        <f t="shared" si="397"/>
        <v>0</v>
      </c>
      <c r="G1407" s="109">
        <f t="shared" si="397"/>
        <v>0</v>
      </c>
      <c r="H1407" s="416">
        <f t="shared" si="397"/>
        <v>0</v>
      </c>
      <c r="I1407" s="109">
        <f t="shared" si="397"/>
        <v>0</v>
      </c>
      <c r="J1407" s="109">
        <f t="shared" si="397"/>
        <v>0</v>
      </c>
      <c r="K1407" s="109">
        <f t="shared" si="397"/>
        <v>0</v>
      </c>
      <c r="L1407" s="109">
        <f t="shared" si="397"/>
        <v>0</v>
      </c>
      <c r="M1407" s="109">
        <f t="shared" si="397"/>
        <v>0</v>
      </c>
      <c r="N1407" s="416">
        <f t="shared" si="397"/>
        <v>0</v>
      </c>
      <c r="O1407" s="109">
        <f t="shared" si="397"/>
        <v>0</v>
      </c>
      <c r="P1407" s="109">
        <f t="shared" si="397"/>
        <v>0</v>
      </c>
      <c r="Q1407" s="109">
        <f t="shared" si="397"/>
        <v>0</v>
      </c>
      <c r="R1407" s="109">
        <f t="shared" si="397"/>
        <v>0</v>
      </c>
      <c r="S1407" s="109">
        <f t="shared" si="397"/>
        <v>0</v>
      </c>
      <c r="T1407" s="109">
        <f t="shared" si="397"/>
        <v>0</v>
      </c>
      <c r="U1407" s="109">
        <f t="shared" si="397"/>
        <v>0</v>
      </c>
      <c r="V1407" s="416">
        <f t="shared" si="397"/>
        <v>0</v>
      </c>
      <c r="W1407" s="109">
        <f t="shared" si="397"/>
        <v>0</v>
      </c>
      <c r="X1407" s="109">
        <f t="shared" si="397"/>
        <v>0</v>
      </c>
      <c r="Y1407" s="109">
        <f t="shared" si="397"/>
        <v>0</v>
      </c>
      <c r="Z1407" s="109">
        <f t="shared" si="397"/>
        <v>0</v>
      </c>
      <c r="AA1407" s="109">
        <f t="shared" si="397"/>
        <v>0</v>
      </c>
      <c r="AB1407" s="109">
        <f t="shared" si="397"/>
        <v>0</v>
      </c>
      <c r="AC1407" s="121">
        <f>AC1405/AC1404</f>
        <v>0</v>
      </c>
    </row>
    <row r="1408" spans="1:31">
      <c r="A1408" s="2091" t="s">
        <v>121</v>
      </c>
      <c r="B1408" s="2094" t="s">
        <v>978</v>
      </c>
      <c r="C1408" s="10" t="s">
        <v>484</v>
      </c>
      <c r="D1408" s="1015" t="s">
        <v>507</v>
      </c>
      <c r="E1408" s="743">
        <v>2.9999999999998292E-2</v>
      </c>
      <c r="F1408" s="743">
        <v>2.9999999999998292E-2</v>
      </c>
      <c r="G1408" s="743">
        <v>2.9999999999998292E-2</v>
      </c>
      <c r="H1408" s="414">
        <v>3.000000000000682E-2</v>
      </c>
      <c r="I1408" s="743">
        <v>2.9999999999998292E-2</v>
      </c>
      <c r="J1408" s="743">
        <v>2.9999999999998292E-2</v>
      </c>
      <c r="K1408" s="743">
        <v>2.9999999999998292E-2</v>
      </c>
      <c r="L1408" s="743">
        <v>2.9999999999998292E-2</v>
      </c>
      <c r="M1408" s="743">
        <v>3.000000000000682E-2</v>
      </c>
      <c r="N1408" s="414">
        <v>2.9999999999998292E-2</v>
      </c>
      <c r="O1408" s="743">
        <v>2.9999999999998292E-2</v>
      </c>
      <c r="P1408" s="743">
        <v>2.9999999999998292E-2</v>
      </c>
      <c r="Q1408" s="743">
        <v>2.9999999999998292E-2</v>
      </c>
      <c r="R1408" s="743">
        <v>3.000000000000682E-2</v>
      </c>
      <c r="S1408" s="743">
        <v>2.9999999999998292E-2</v>
      </c>
      <c r="T1408" s="743">
        <v>2.9999999999998292E-2</v>
      </c>
      <c r="U1408" s="743">
        <v>1.8000000000000682E-2</v>
      </c>
      <c r="V1408" s="414">
        <v>2.3999999999995223E-2</v>
      </c>
      <c r="W1408" s="743">
        <v>1.8000000000000682E-2</v>
      </c>
      <c r="X1408" s="743">
        <v>1.8000000000000682E-2</v>
      </c>
      <c r="Y1408" s="743">
        <v>1.8000000000000682E-2</v>
      </c>
      <c r="Z1408" s="743">
        <v>2.9999999999998292E-2</v>
      </c>
      <c r="AA1408" s="743">
        <v>1.2000000000006139E-2</v>
      </c>
      <c r="AB1408" s="743">
        <v>2.3999999999995223E-2</v>
      </c>
      <c r="AC1408" s="210"/>
      <c r="AD1408" s="658"/>
    </row>
    <row r="1409" spans="1:31" ht="13.5" thickBot="1">
      <c r="A1409" s="2149"/>
      <c r="B1409" s="2151"/>
      <c r="C1409" s="11" t="s">
        <v>485</v>
      </c>
      <c r="D1409" s="1010" t="s">
        <v>507</v>
      </c>
      <c r="E1409" s="88">
        <v>9.5999999999980892E-2</v>
      </c>
      <c r="F1409" s="88">
        <v>9.6000000000015004E-2</v>
      </c>
      <c r="G1409" s="88">
        <v>9.5999999999980892E-2</v>
      </c>
      <c r="H1409" s="418">
        <v>9.6000000000015004E-2</v>
      </c>
      <c r="I1409" s="88">
        <v>9.5999999999980892E-2</v>
      </c>
      <c r="J1409" s="88">
        <v>9.6000000000015004E-2</v>
      </c>
      <c r="K1409" s="88">
        <v>9.6000000000015004E-2</v>
      </c>
      <c r="L1409" s="88">
        <v>9.5999999999980892E-2</v>
      </c>
      <c r="M1409" s="88">
        <v>9.6000000000015004E-2</v>
      </c>
      <c r="N1409" s="418">
        <v>9.5999999999980892E-2</v>
      </c>
      <c r="O1409" s="88">
        <v>9.6000000000015004E-2</v>
      </c>
      <c r="P1409" s="88">
        <v>9.5999999999980892E-2</v>
      </c>
      <c r="Q1409" s="88">
        <v>9.6000000000015004E-2</v>
      </c>
      <c r="R1409" s="88">
        <v>9.5999999999980892E-2</v>
      </c>
      <c r="S1409" s="88">
        <v>9.6000000000015004E-2</v>
      </c>
      <c r="T1409" s="88">
        <v>9.6000000000015004E-2</v>
      </c>
      <c r="U1409" s="88">
        <v>9.5999999999980892E-2</v>
      </c>
      <c r="V1409" s="418">
        <v>9.6000000000015004E-2</v>
      </c>
      <c r="W1409" s="88">
        <v>9.5999999999980892E-2</v>
      </c>
      <c r="X1409" s="88">
        <v>9.6000000000015004E-2</v>
      </c>
      <c r="Y1409" s="88">
        <v>9.5999999999980892E-2</v>
      </c>
      <c r="Z1409" s="88">
        <v>9.6000000000015004E-2</v>
      </c>
      <c r="AA1409" s="88">
        <v>9.5999999999980892E-2</v>
      </c>
      <c r="AB1409" s="1781">
        <f t="shared" ref="AB1409" si="398">(AA1409-AA1408)*0.6</f>
        <v>5.0399999999984846E-2</v>
      </c>
      <c r="AC1409" s="210"/>
      <c r="AD1409" s="658"/>
    </row>
    <row r="1410" spans="1:31">
      <c r="A1410" s="2149"/>
      <c r="B1410" s="2151"/>
      <c r="C1410" s="11" t="s">
        <v>8</v>
      </c>
      <c r="D1410" s="1005" t="s">
        <v>506</v>
      </c>
      <c r="E1410" s="112">
        <f>SQRT(E1408*E1408+E1409*E1409)*1000/(1.732*E1379)</f>
        <v>9.2175599990306214</v>
      </c>
      <c r="F1410" s="112">
        <f t="shared" ref="F1410:AB1410" si="399">SQRT(F1408*F1408+F1409*F1409)*1000/(1.732*F1379)</f>
        <v>9.2175599990336039</v>
      </c>
      <c r="G1410" s="112">
        <f t="shared" si="399"/>
        <v>9.2175599990306214</v>
      </c>
      <c r="H1410" s="417">
        <f t="shared" si="399"/>
        <v>9.2175599990338384</v>
      </c>
      <c r="I1410" s="112">
        <f t="shared" si="399"/>
        <v>9.2175599990306214</v>
      </c>
      <c r="J1410" s="112">
        <f t="shared" si="399"/>
        <v>9.2175599990336039</v>
      </c>
      <c r="K1410" s="112">
        <f t="shared" si="399"/>
        <v>9.2175599990336039</v>
      </c>
      <c r="L1410" s="112">
        <f t="shared" si="399"/>
        <v>9.2175599990306214</v>
      </c>
      <c r="M1410" s="112">
        <f t="shared" si="399"/>
        <v>9.2175599990338384</v>
      </c>
      <c r="N1410" s="417">
        <f t="shared" si="399"/>
        <v>9.2175599990306214</v>
      </c>
      <c r="O1410" s="112">
        <f t="shared" si="399"/>
        <v>9.2175599990336039</v>
      </c>
      <c r="P1410" s="112">
        <f t="shared" si="399"/>
        <v>9.2175599990306214</v>
      </c>
      <c r="Q1410" s="112">
        <f t="shared" si="399"/>
        <v>9.2175599990336039</v>
      </c>
      <c r="R1410" s="112">
        <f t="shared" si="399"/>
        <v>9.2175599990308541</v>
      </c>
      <c r="S1410" s="112">
        <f t="shared" si="399"/>
        <v>9.2175599990336039</v>
      </c>
      <c r="T1410" s="112">
        <f t="shared" si="399"/>
        <v>9.2175599990336039</v>
      </c>
      <c r="U1410" s="112">
        <f t="shared" si="399"/>
        <v>8.9512925305710969</v>
      </c>
      <c r="V1410" s="417">
        <f t="shared" si="399"/>
        <v>9.0687465646502119</v>
      </c>
      <c r="W1410" s="112">
        <f t="shared" si="399"/>
        <v>8.9512925305710969</v>
      </c>
      <c r="X1410" s="112">
        <f t="shared" si="399"/>
        <v>8.95129253057417</v>
      </c>
      <c r="Y1410" s="112">
        <f t="shared" si="399"/>
        <v>8.9512925305710969</v>
      </c>
      <c r="Z1410" s="112">
        <f t="shared" si="399"/>
        <v>9.2175599990336039</v>
      </c>
      <c r="AA1410" s="112">
        <f t="shared" si="399"/>
        <v>8.8664442409513171</v>
      </c>
      <c r="AB1410" s="112">
        <f t="shared" si="399"/>
        <v>5.115892818480031</v>
      </c>
      <c r="AC1410" s="188"/>
    </row>
    <row r="1411" spans="1:31" ht="13.5" thickBot="1">
      <c r="A1411" s="2150"/>
      <c r="B1411" s="2152"/>
      <c r="C1411" s="46" t="s">
        <v>16</v>
      </c>
      <c r="D1411" s="46"/>
      <c r="E1411" s="189"/>
      <c r="F1411" s="189"/>
      <c r="G1411" s="189"/>
      <c r="H1411" s="478"/>
      <c r="I1411" s="189"/>
      <c r="J1411" s="189"/>
      <c r="K1411" s="189"/>
      <c r="L1411" s="189"/>
      <c r="M1411" s="189"/>
      <c r="N1411" s="478"/>
      <c r="O1411" s="189"/>
      <c r="P1411" s="189"/>
      <c r="Q1411" s="189"/>
      <c r="R1411" s="189"/>
      <c r="S1411" s="189"/>
      <c r="T1411" s="189"/>
      <c r="U1411" s="189"/>
      <c r="V1411" s="478"/>
      <c r="W1411" s="189"/>
      <c r="X1411" s="189"/>
      <c r="Y1411" s="189"/>
      <c r="Z1411" s="189"/>
      <c r="AA1411" s="189"/>
      <c r="AB1411" s="189"/>
      <c r="AC1411" s="190"/>
    </row>
    <row r="1412" spans="1:31">
      <c r="A1412" s="52"/>
      <c r="B1412" s="49" t="s">
        <v>18</v>
      </c>
      <c r="C1412" s="10" t="s">
        <v>484</v>
      </c>
      <c r="D1412" s="1015" t="s">
        <v>507</v>
      </c>
      <c r="E1412" s="315">
        <v>6.3000000000010912E-3</v>
      </c>
      <c r="F1412" s="315">
        <v>6.1999999999989086E-3</v>
      </c>
      <c r="G1412" s="315">
        <v>6.1999999999989086E-3</v>
      </c>
      <c r="H1412" s="445">
        <v>6.3000000000010912E-3</v>
      </c>
      <c r="I1412" s="315">
        <v>4.3000000000029109E-3</v>
      </c>
      <c r="J1412" s="315">
        <v>4.2999999999938157E-3</v>
      </c>
      <c r="K1412" s="315">
        <v>4.3000000000029109E-3</v>
      </c>
      <c r="L1412" s="315">
        <v>4.0999999999985449E-3</v>
      </c>
      <c r="M1412" s="315">
        <v>5.0000000000000001E-3</v>
      </c>
      <c r="N1412" s="445">
        <v>6.0000000000036378E-3</v>
      </c>
      <c r="O1412" s="315">
        <v>5.0000000000000001E-3</v>
      </c>
      <c r="P1412" s="315">
        <v>5.0000000000000001E-3</v>
      </c>
      <c r="Q1412" s="315">
        <v>5.0000000000000001E-3</v>
      </c>
      <c r="R1412" s="315">
        <v>5.0000000000000001E-3</v>
      </c>
      <c r="S1412" s="315">
        <v>5.0000000000000001E-3</v>
      </c>
      <c r="T1412" s="315">
        <v>5.0000000000000001E-3</v>
      </c>
      <c r="U1412" s="315">
        <v>5.0000000000000001E-3</v>
      </c>
      <c r="V1412" s="445">
        <v>5.0000000000000001E-3</v>
      </c>
      <c r="W1412" s="315">
        <v>5.0000000000000001E-3</v>
      </c>
      <c r="X1412" s="315">
        <v>5.9999999999945436E-3</v>
      </c>
      <c r="Y1412" s="315">
        <v>4.0000000000054567E-3</v>
      </c>
      <c r="Z1412" s="315">
        <v>9.9999999999454301E-4</v>
      </c>
      <c r="AA1412" s="315">
        <v>1.000000000003638E-3</v>
      </c>
      <c r="AB1412" s="315">
        <v>1.9999999999981812E-3</v>
      </c>
      <c r="AC1412" s="229">
        <f>SUM(E1412:AB1412)</f>
        <v>0.11199999999999821</v>
      </c>
      <c r="AD1412" s="571">
        <f>MAX(E1412:AB1412)</f>
        <v>6.3000000000010912E-3</v>
      </c>
      <c r="AE1412" s="658"/>
    </row>
    <row r="1413" spans="1:31" ht="13.5" thickBot="1">
      <c r="A1413" s="53"/>
      <c r="B1413" s="51" t="s">
        <v>19</v>
      </c>
      <c r="C1413" s="45" t="s">
        <v>484</v>
      </c>
      <c r="D1413" s="1009" t="s">
        <v>507</v>
      </c>
      <c r="E1413" s="272">
        <v>0</v>
      </c>
      <c r="F1413" s="272">
        <v>0</v>
      </c>
      <c r="G1413" s="272">
        <v>0</v>
      </c>
      <c r="H1413" s="456">
        <v>0</v>
      </c>
      <c r="I1413" s="272">
        <v>0</v>
      </c>
      <c r="J1413" s="272">
        <v>0</v>
      </c>
      <c r="K1413" s="272">
        <v>0</v>
      </c>
      <c r="L1413" s="272">
        <v>0</v>
      </c>
      <c r="M1413" s="272">
        <v>0</v>
      </c>
      <c r="N1413" s="456">
        <v>0</v>
      </c>
      <c r="O1413" s="272">
        <v>0</v>
      </c>
      <c r="P1413" s="272">
        <v>0</v>
      </c>
      <c r="Q1413" s="272">
        <v>0</v>
      </c>
      <c r="R1413" s="272">
        <v>0</v>
      </c>
      <c r="S1413" s="272">
        <v>0</v>
      </c>
      <c r="T1413" s="272">
        <v>0</v>
      </c>
      <c r="U1413" s="272">
        <v>0</v>
      </c>
      <c r="V1413" s="456">
        <v>0</v>
      </c>
      <c r="W1413" s="272">
        <v>0</v>
      </c>
      <c r="X1413" s="272">
        <v>9.9999999999909059E-4</v>
      </c>
      <c r="Y1413" s="272">
        <v>0</v>
      </c>
      <c r="Z1413" s="272">
        <v>0</v>
      </c>
      <c r="AA1413" s="272">
        <v>0</v>
      </c>
      <c r="AB1413" s="272">
        <v>0</v>
      </c>
      <c r="AC1413" s="121">
        <f>SUM(E1413:AB1413)</f>
        <v>9.9999999999909059E-4</v>
      </c>
      <c r="AD1413" s="658"/>
      <c r="AE1413" s="658" t="s">
        <v>472</v>
      </c>
    </row>
    <row r="1414" spans="1:31" s="658" customFormat="1" ht="10.5" customHeight="1">
      <c r="A1414" s="2155" t="s">
        <v>152</v>
      </c>
      <c r="B1414" s="2156"/>
      <c r="C1414" s="63" t="s">
        <v>484</v>
      </c>
      <c r="D1414" s="1010"/>
      <c r="E1414" s="111">
        <f>E1380+E1384+E1388+E1392+E1396+E1400+E1404+E1408</f>
        <v>0.18599999999985639</v>
      </c>
      <c r="F1414" s="111">
        <f t="shared" ref="F1414:AB1415" si="400">F1380+F1384+F1388+F1392+F1396+F1400+F1404+F1408</f>
        <v>0.18600000000012923</v>
      </c>
      <c r="G1414" s="111">
        <f t="shared" si="400"/>
        <v>0.19799999999984552</v>
      </c>
      <c r="H1414" s="436">
        <f t="shared" si="400"/>
        <v>0.18599999999986494</v>
      </c>
      <c r="I1414" s="111">
        <f t="shared" si="400"/>
        <v>0.1680000000000092</v>
      </c>
      <c r="J1414" s="111">
        <f t="shared" si="400"/>
        <v>0.17399999999959448</v>
      </c>
      <c r="K1414" s="111">
        <f t="shared" si="400"/>
        <v>0.180000000000544</v>
      </c>
      <c r="L1414" s="111">
        <f t="shared" si="400"/>
        <v>0.16799999999946352</v>
      </c>
      <c r="M1414" s="111">
        <f t="shared" si="400"/>
        <v>0.2220000000003779</v>
      </c>
      <c r="N1414" s="436">
        <f t="shared" si="400"/>
        <v>0.21599999999941982</v>
      </c>
      <c r="O1414" s="111">
        <f t="shared" si="400"/>
        <v>0.2580000000008823</v>
      </c>
      <c r="P1414" s="111">
        <f t="shared" si="400"/>
        <v>0.25800000000033663</v>
      </c>
      <c r="Q1414" s="111">
        <f t="shared" si="400"/>
        <v>0.25799999999924522</v>
      </c>
      <c r="R1414" s="111">
        <f t="shared" si="400"/>
        <v>0.25800000000034512</v>
      </c>
      <c r="S1414" s="111">
        <f t="shared" si="400"/>
        <v>0.25200000000020567</v>
      </c>
      <c r="T1414" s="111">
        <f t="shared" si="400"/>
        <v>0.24599999999952898</v>
      </c>
      <c r="U1414" s="111">
        <f t="shared" si="400"/>
        <v>0.23999999999993521</v>
      </c>
      <c r="V1414" s="436">
        <f t="shared" si="400"/>
        <v>0.25200000000033357</v>
      </c>
      <c r="W1414" s="111">
        <f t="shared" si="400"/>
        <v>0.26399999999964052</v>
      </c>
      <c r="X1414" s="111">
        <f t="shared" si="400"/>
        <v>0.31200000000014255</v>
      </c>
      <c r="Y1414" s="111">
        <f t="shared" si="400"/>
        <v>0.21600000000022987</v>
      </c>
      <c r="Z1414" s="111">
        <f t="shared" si="400"/>
        <v>0.22199999999982367</v>
      </c>
      <c r="AA1414" s="111">
        <f t="shared" si="400"/>
        <v>0.19799999999970055</v>
      </c>
      <c r="AB1414" s="111">
        <f t="shared" si="400"/>
        <v>0.20400000000037719</v>
      </c>
      <c r="AC1414" s="111">
        <f>AC1380+AC1384+AC1388+AC1392+AC1396+AC1400+AC1404+AC1408</f>
        <v>4.6799999999998363</v>
      </c>
    </row>
    <row r="1415" spans="1:31" s="658" customFormat="1" ht="10.5" customHeight="1" thickBot="1">
      <c r="A1415" s="2157"/>
      <c r="B1415" s="2158"/>
      <c r="C1415" s="45" t="s">
        <v>485</v>
      </c>
      <c r="D1415" s="45"/>
      <c r="E1415" s="125">
        <f>E1381+E1385+E1389+E1393+E1397+E1401+E1405+E1409</f>
        <v>9.5999999999980892E-2</v>
      </c>
      <c r="F1415" s="125">
        <f t="shared" si="400"/>
        <v>9.6000000000015004E-2</v>
      </c>
      <c r="G1415" s="125">
        <f t="shared" si="400"/>
        <v>9.5999999999980892E-2</v>
      </c>
      <c r="H1415" s="438">
        <f t="shared" si="400"/>
        <v>9.6000000000015004E-2</v>
      </c>
      <c r="I1415" s="125">
        <f t="shared" si="400"/>
        <v>9.5999999999980892E-2</v>
      </c>
      <c r="J1415" s="125">
        <f t="shared" si="400"/>
        <v>9.6000000000015004E-2</v>
      </c>
      <c r="K1415" s="125">
        <f t="shared" si="400"/>
        <v>9.6000000000015004E-2</v>
      </c>
      <c r="L1415" s="125">
        <f t="shared" si="400"/>
        <v>9.5999999999980892E-2</v>
      </c>
      <c r="M1415" s="125">
        <f t="shared" si="400"/>
        <v>9.6000000000015004E-2</v>
      </c>
      <c r="N1415" s="438">
        <f t="shared" si="400"/>
        <v>9.5999999999980892E-2</v>
      </c>
      <c r="O1415" s="125">
        <f t="shared" si="400"/>
        <v>9.6000000000015004E-2</v>
      </c>
      <c r="P1415" s="125">
        <f t="shared" si="400"/>
        <v>9.5999999999980892E-2</v>
      </c>
      <c r="Q1415" s="125">
        <f t="shared" si="400"/>
        <v>9.6000000000015004E-2</v>
      </c>
      <c r="R1415" s="125">
        <f t="shared" si="400"/>
        <v>9.5999999999980892E-2</v>
      </c>
      <c r="S1415" s="125">
        <f t="shared" si="400"/>
        <v>9.6000000000015004E-2</v>
      </c>
      <c r="T1415" s="125">
        <f t="shared" si="400"/>
        <v>9.6000000000015004E-2</v>
      </c>
      <c r="U1415" s="125">
        <f t="shared" si="400"/>
        <v>9.5999999999980892E-2</v>
      </c>
      <c r="V1415" s="438">
        <f t="shared" si="400"/>
        <v>9.6000000000015004E-2</v>
      </c>
      <c r="W1415" s="125">
        <f t="shared" si="400"/>
        <v>9.5999999999980892E-2</v>
      </c>
      <c r="X1415" s="125">
        <f t="shared" si="400"/>
        <v>9.6000000000015004E-2</v>
      </c>
      <c r="Y1415" s="125">
        <f t="shared" si="400"/>
        <v>9.5999999999980892E-2</v>
      </c>
      <c r="Z1415" s="125">
        <f t="shared" si="400"/>
        <v>9.6000000000015004E-2</v>
      </c>
      <c r="AA1415" s="125">
        <f t="shared" si="400"/>
        <v>9.5999999999980892E-2</v>
      </c>
      <c r="AB1415" s="125">
        <f t="shared" si="400"/>
        <v>5.0399999999984846E-2</v>
      </c>
      <c r="AC1415" s="125">
        <f>AC1381+AC1385+AC1389+AC1393+AC1397+AC1401+AC1405+AC1409</f>
        <v>0</v>
      </c>
    </row>
    <row r="1416" spans="1:31" s="658" customFormat="1" ht="10.5" customHeight="1">
      <c r="A1416" s="2108" t="s">
        <v>153</v>
      </c>
      <c r="B1416" s="2109"/>
      <c r="C1416" s="12" t="s">
        <v>484</v>
      </c>
      <c r="D1416" s="12"/>
      <c r="E1416" s="111">
        <f>E1364+E1369-E1414</f>
        <v>-3.1199999999856398E-2</v>
      </c>
      <c r="F1416" s="111">
        <f t="shared" ref="F1416:AB1417" si="401">F1364+F1369-F1414</f>
        <v>-3.2280000000129233E-2</v>
      </c>
      <c r="G1416" s="111">
        <f t="shared" si="401"/>
        <v>-3.9719999999845518E-2</v>
      </c>
      <c r="H1416" s="436">
        <f t="shared" si="401"/>
        <v>-3.1799999999864936E-2</v>
      </c>
      <c r="I1416" s="111">
        <f t="shared" si="401"/>
        <v>-1.5960000000009189E-2</v>
      </c>
      <c r="J1416" s="111">
        <f t="shared" si="401"/>
        <v>-1.8959999999594468E-2</v>
      </c>
      <c r="K1416" s="111">
        <f t="shared" si="401"/>
        <v>-2.9100000000544024E-2</v>
      </c>
      <c r="L1416" s="111">
        <f t="shared" si="401"/>
        <v>-1.9979999999463538E-2</v>
      </c>
      <c r="M1416" s="111">
        <f t="shared" si="401"/>
        <v>-6.3360000000377892E-2</v>
      </c>
      <c r="N1416" s="436">
        <f t="shared" si="401"/>
        <v>-4.4819999999419824E-2</v>
      </c>
      <c r="O1416" s="111">
        <f t="shared" si="401"/>
        <v>-0.10074000000088229</v>
      </c>
      <c r="P1416" s="111">
        <f t="shared" si="401"/>
        <v>-0.10044000000033665</v>
      </c>
      <c r="Q1416" s="111">
        <f t="shared" si="401"/>
        <v>-9.9839999999245227E-2</v>
      </c>
      <c r="R1416" s="111">
        <f t="shared" si="401"/>
        <v>-0.10092000000034512</v>
      </c>
      <c r="S1416" s="111">
        <f t="shared" si="401"/>
        <v>-8.9100000000205681E-2</v>
      </c>
      <c r="T1416" s="111">
        <f t="shared" si="401"/>
        <v>-7.6859999999528972E-2</v>
      </c>
      <c r="U1416" s="111">
        <f t="shared" si="401"/>
        <v>-7.8059999999935209E-2</v>
      </c>
      <c r="V1416" s="436">
        <f t="shared" si="401"/>
        <v>-9.8220000000333568E-2</v>
      </c>
      <c r="W1416" s="111">
        <f t="shared" si="401"/>
        <v>-0.10715999999964054</v>
      </c>
      <c r="X1416" s="111">
        <f t="shared" si="401"/>
        <v>-0.15684000000014256</v>
      </c>
      <c r="Y1416" s="111">
        <f t="shared" si="401"/>
        <v>-6.3720000000229843E-2</v>
      </c>
      <c r="Z1416" s="111">
        <f t="shared" si="401"/>
        <v>-7.0199999999823681E-2</v>
      </c>
      <c r="AA1416" s="111">
        <f t="shared" si="401"/>
        <v>-4.2539999999700567E-2</v>
      </c>
      <c r="AB1416" s="111">
        <f t="shared" si="401"/>
        <v>-5.2020000000377181E-2</v>
      </c>
      <c r="AC1416" s="111">
        <f>AC1364+AC1369-AC1414</f>
        <v>-0.92183999999983657</v>
      </c>
    </row>
    <row r="1417" spans="1:31" s="658" customFormat="1" ht="10.5" customHeight="1" thickBot="1">
      <c r="A1417" s="2110"/>
      <c r="B1417" s="2111"/>
      <c r="C1417" s="9" t="s">
        <v>485</v>
      </c>
      <c r="D1417" s="234"/>
      <c r="E1417" s="111">
        <f>E1365+E1370-E1415</f>
        <v>7.3560000000019096E-2</v>
      </c>
      <c r="F1417" s="111">
        <f t="shared" si="401"/>
        <v>7.1759999999985016E-2</v>
      </c>
      <c r="G1417" s="111">
        <f t="shared" si="401"/>
        <v>7.4760000000019103E-2</v>
      </c>
      <c r="H1417" s="436">
        <f t="shared" si="401"/>
        <v>7.3919999999985012E-2</v>
      </c>
      <c r="I1417" s="111">
        <f t="shared" si="401"/>
        <v>7.4100000000019109E-2</v>
      </c>
      <c r="J1417" s="111">
        <f t="shared" si="401"/>
        <v>7.5359999999985008E-2</v>
      </c>
      <c r="K1417" s="111">
        <f t="shared" si="401"/>
        <v>6.9539999999985017E-2</v>
      </c>
      <c r="L1417" s="111">
        <f t="shared" si="401"/>
        <v>5.9100000000019123E-2</v>
      </c>
      <c r="M1417" s="111">
        <f t="shared" si="401"/>
        <v>5.7539999999985006E-2</v>
      </c>
      <c r="N1417" s="436">
        <f t="shared" si="401"/>
        <v>7.9020000000019117E-2</v>
      </c>
      <c r="O1417" s="111">
        <f t="shared" si="401"/>
        <v>5.6039999999985005E-2</v>
      </c>
      <c r="P1417" s="111">
        <f t="shared" si="401"/>
        <v>5.73000000000191E-2</v>
      </c>
      <c r="Q1417" s="111">
        <f t="shared" si="401"/>
        <v>5.9879999999985015E-2</v>
      </c>
      <c r="R1417" s="111">
        <f t="shared" si="401"/>
        <v>6.2100000000019126E-2</v>
      </c>
      <c r="S1417" s="111">
        <f t="shared" si="401"/>
        <v>6.3719999999984997E-2</v>
      </c>
      <c r="T1417" s="111">
        <f t="shared" si="401"/>
        <v>6.7619999999984984E-2</v>
      </c>
      <c r="U1417" s="111">
        <f t="shared" si="401"/>
        <v>6.2460000000019125E-2</v>
      </c>
      <c r="V1417" s="436">
        <f t="shared" si="401"/>
        <v>6.1679999999984983E-2</v>
      </c>
      <c r="W1417" s="111">
        <f t="shared" si="401"/>
        <v>6.5280000000019087E-2</v>
      </c>
      <c r="X1417" s="111">
        <f t="shared" si="401"/>
        <v>6.8759999999985014E-2</v>
      </c>
      <c r="Y1417" s="111">
        <f t="shared" si="401"/>
        <v>6.7140000000019115E-2</v>
      </c>
      <c r="Z1417" s="111">
        <f t="shared" si="401"/>
        <v>6.8159999999985024E-2</v>
      </c>
      <c r="AA1417" s="111">
        <f t="shared" si="401"/>
        <v>6.9240000000019106E-2</v>
      </c>
      <c r="AB1417" s="111">
        <f t="shared" si="401"/>
        <v>0.11388000000001516</v>
      </c>
      <c r="AC1417" s="111">
        <f>AC1365+AC1370-AC1415</f>
        <v>3.91032</v>
      </c>
    </row>
    <row r="1418" spans="1:31" s="32" customFormat="1" ht="10.5" customHeight="1">
      <c r="A1418" s="2167" t="s">
        <v>9</v>
      </c>
      <c r="B1418" s="2168"/>
      <c r="C1418" s="14" t="s">
        <v>484</v>
      </c>
      <c r="D1418" s="14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0"/>
      <c r="AC1418" s="92"/>
    </row>
    <row r="1419" spans="1:31" s="32" customFormat="1" ht="12" customHeight="1" thickBot="1">
      <c r="A1419" s="2169"/>
      <c r="B1419" s="2170"/>
      <c r="C1419" s="15" t="s">
        <v>485</v>
      </c>
      <c r="D1419" s="15"/>
      <c r="E1419" s="93"/>
      <c r="F1419" s="93"/>
      <c r="G1419" s="93"/>
      <c r="H1419" s="93"/>
      <c r="I1419" s="93"/>
      <c r="J1419" s="93"/>
      <c r="K1419" s="93"/>
      <c r="L1419" s="93"/>
      <c r="M1419" s="93"/>
      <c r="N1419" s="93"/>
      <c r="O1419" s="93"/>
      <c r="P1419" s="93"/>
      <c r="Q1419" s="93"/>
      <c r="R1419" s="93"/>
      <c r="S1419" s="93"/>
      <c r="T1419" s="93"/>
      <c r="U1419" s="93"/>
      <c r="V1419" s="93"/>
      <c r="W1419" s="93"/>
      <c r="X1419" s="93"/>
      <c r="Y1419" s="93"/>
      <c r="Z1419" s="93"/>
      <c r="AA1419" s="93"/>
      <c r="AB1419" s="93"/>
      <c r="AC1419" s="94"/>
    </row>
    <row r="1420" spans="1:31" s="72" customFormat="1" ht="30" customHeight="1" thickBot="1">
      <c r="A1420" s="64"/>
      <c r="B1420" s="71"/>
      <c r="E1420" s="101"/>
      <c r="F1420" s="101"/>
      <c r="G1420" s="101"/>
      <c r="H1420" s="199"/>
      <c r="I1420" s="101"/>
      <c r="J1420" s="101"/>
      <c r="K1420" s="101"/>
      <c r="L1420" s="101"/>
      <c r="M1420" s="101"/>
      <c r="N1420" s="199"/>
      <c r="O1420" s="101"/>
      <c r="P1420" s="101"/>
      <c r="Q1420" s="101"/>
      <c r="R1420" s="101"/>
      <c r="S1420" s="101"/>
      <c r="T1420" s="101"/>
      <c r="U1420" s="101"/>
      <c r="V1420" s="199"/>
      <c r="W1420" s="101"/>
      <c r="X1420" s="101"/>
      <c r="Y1420" s="101"/>
      <c r="Z1420" s="101"/>
      <c r="AA1420" s="101"/>
      <c r="AB1420" s="101"/>
      <c r="AC1420" s="101"/>
    </row>
    <row r="1421" spans="1:31" s="658" customFormat="1" ht="28.5" customHeight="1">
      <c r="A1421" s="133" t="s">
        <v>17</v>
      </c>
      <c r="B1421" s="134" t="s">
        <v>5</v>
      </c>
      <c r="C1421" s="6" t="s">
        <v>14</v>
      </c>
      <c r="D1421" s="237" t="s">
        <v>499</v>
      </c>
      <c r="E1421" s="2119" t="s">
        <v>15</v>
      </c>
      <c r="F1421" s="2119"/>
      <c r="G1421" s="2119"/>
      <c r="H1421" s="2119"/>
      <c r="I1421" s="2119"/>
      <c r="J1421" s="2119"/>
      <c r="K1421" s="2119"/>
      <c r="L1421" s="2119"/>
      <c r="M1421" s="2119"/>
      <c r="N1421" s="2119"/>
      <c r="O1421" s="2119"/>
      <c r="P1421" s="2119"/>
      <c r="Q1421" s="2119"/>
      <c r="R1421" s="2119"/>
      <c r="S1421" s="2119"/>
      <c r="T1421" s="2119"/>
      <c r="U1421" s="2119"/>
      <c r="V1421" s="2119"/>
      <c r="W1421" s="2119"/>
      <c r="X1421" s="2119"/>
      <c r="Y1421" s="2119"/>
      <c r="Z1421" s="2119"/>
      <c r="AA1421" s="2119"/>
      <c r="AB1421" s="2119"/>
      <c r="AC1421" s="2102" t="s">
        <v>10</v>
      </c>
    </row>
    <row r="1422" spans="1:31" s="13" customFormat="1" ht="12.75" customHeight="1" thickBot="1">
      <c r="A1422" s="2121" t="s">
        <v>393</v>
      </c>
      <c r="B1422" s="2122"/>
      <c r="C1422" s="17"/>
      <c r="D1422" s="17"/>
      <c r="E1422" s="18">
        <v>1</v>
      </c>
      <c r="F1422" s="18">
        <v>2</v>
      </c>
      <c r="G1422" s="18">
        <v>3</v>
      </c>
      <c r="H1422" s="18">
        <v>4</v>
      </c>
      <c r="I1422" s="18">
        <v>5</v>
      </c>
      <c r="J1422" s="18">
        <v>6</v>
      </c>
      <c r="K1422" s="18">
        <v>7</v>
      </c>
      <c r="L1422" s="18">
        <v>8</v>
      </c>
      <c r="M1422" s="18">
        <v>9</v>
      </c>
      <c r="N1422" s="18">
        <v>10</v>
      </c>
      <c r="O1422" s="18">
        <v>11</v>
      </c>
      <c r="P1422" s="18">
        <v>12</v>
      </c>
      <c r="Q1422" s="18">
        <v>13</v>
      </c>
      <c r="R1422" s="18">
        <v>14</v>
      </c>
      <c r="S1422" s="18">
        <v>15</v>
      </c>
      <c r="T1422" s="18">
        <v>16</v>
      </c>
      <c r="U1422" s="18">
        <v>17</v>
      </c>
      <c r="V1422" s="18">
        <v>18</v>
      </c>
      <c r="W1422" s="18">
        <v>19</v>
      </c>
      <c r="X1422" s="18">
        <v>20</v>
      </c>
      <c r="Y1422" s="18">
        <v>21</v>
      </c>
      <c r="Z1422" s="18">
        <v>22</v>
      </c>
      <c r="AA1422" s="18">
        <v>23</v>
      </c>
      <c r="AB1422" s="18">
        <v>24</v>
      </c>
      <c r="AC1422" s="2120"/>
    </row>
    <row r="1423" spans="1:31" s="13" customFormat="1" ht="12.75" customHeight="1">
      <c r="A1423" s="19" t="s">
        <v>293</v>
      </c>
      <c r="B1423" s="20"/>
      <c r="C1423" s="21"/>
      <c r="D1423" s="1015"/>
      <c r="E1423" s="20">
        <v>1</v>
      </c>
      <c r="F1423" s="20">
        <v>1</v>
      </c>
      <c r="G1423" s="20">
        <v>1</v>
      </c>
      <c r="H1423" s="20">
        <v>1</v>
      </c>
      <c r="I1423" s="20">
        <v>1</v>
      </c>
      <c r="J1423" s="20">
        <v>1</v>
      </c>
      <c r="K1423" s="20">
        <v>1</v>
      </c>
      <c r="L1423" s="20">
        <v>1</v>
      </c>
      <c r="M1423" s="20">
        <v>1</v>
      </c>
      <c r="N1423" s="20">
        <v>1</v>
      </c>
      <c r="O1423" s="20">
        <v>1</v>
      </c>
      <c r="P1423" s="20">
        <v>1</v>
      </c>
      <c r="Q1423" s="20">
        <v>1</v>
      </c>
      <c r="R1423" s="20">
        <v>1</v>
      </c>
      <c r="S1423" s="20">
        <v>1</v>
      </c>
      <c r="T1423" s="20">
        <v>1</v>
      </c>
      <c r="U1423" s="20">
        <v>1</v>
      </c>
      <c r="V1423" s="20">
        <v>1</v>
      </c>
      <c r="W1423" s="20">
        <v>1</v>
      </c>
      <c r="X1423" s="20">
        <v>1</v>
      </c>
      <c r="Y1423" s="20">
        <v>1</v>
      </c>
      <c r="Z1423" s="20">
        <v>1</v>
      </c>
      <c r="AA1423" s="20">
        <v>1</v>
      </c>
      <c r="AB1423" s="20">
        <v>1</v>
      </c>
      <c r="AC1423" s="22"/>
    </row>
    <row r="1424" spans="1:31" s="13" customFormat="1" ht="12.75" customHeight="1" thickBot="1">
      <c r="A1424" s="36" t="s">
        <v>294</v>
      </c>
      <c r="B1424" s="37"/>
      <c r="C1424" s="38"/>
      <c r="D1424" s="1006"/>
      <c r="E1424" s="37">
        <v>1</v>
      </c>
      <c r="F1424" s="37">
        <v>1</v>
      </c>
      <c r="G1424" s="37">
        <v>1</v>
      </c>
      <c r="H1424" s="37">
        <v>1</v>
      </c>
      <c r="I1424" s="37">
        <v>1</v>
      </c>
      <c r="J1424" s="37">
        <v>1</v>
      </c>
      <c r="K1424" s="37">
        <v>1</v>
      </c>
      <c r="L1424" s="37">
        <v>1</v>
      </c>
      <c r="M1424" s="37">
        <v>1</v>
      </c>
      <c r="N1424" s="37">
        <v>1</v>
      </c>
      <c r="O1424" s="37">
        <v>1</v>
      </c>
      <c r="P1424" s="37">
        <v>1</v>
      </c>
      <c r="Q1424" s="37">
        <v>1</v>
      </c>
      <c r="R1424" s="37">
        <v>1</v>
      </c>
      <c r="S1424" s="37">
        <v>1</v>
      </c>
      <c r="T1424" s="37">
        <v>1</v>
      </c>
      <c r="U1424" s="37">
        <v>1</v>
      </c>
      <c r="V1424" s="37">
        <v>1</v>
      </c>
      <c r="W1424" s="37">
        <v>1</v>
      </c>
      <c r="X1424" s="37">
        <v>1</v>
      </c>
      <c r="Y1424" s="37">
        <v>1</v>
      </c>
      <c r="Z1424" s="37">
        <v>1</v>
      </c>
      <c r="AA1424" s="37">
        <v>1</v>
      </c>
      <c r="AB1424" s="37">
        <v>1</v>
      </c>
      <c r="AC1424" s="39"/>
    </row>
    <row r="1425" spans="1:31" s="658" customFormat="1" ht="11.25">
      <c r="A1425" s="2091" t="s">
        <v>100</v>
      </c>
      <c r="B1425" s="2094" t="s">
        <v>295</v>
      </c>
      <c r="C1425" s="10" t="s">
        <v>484</v>
      </c>
      <c r="D1425" s="1015" t="s">
        <v>480</v>
      </c>
      <c r="E1425" s="225">
        <v>0.25883999999999996</v>
      </c>
      <c r="F1425" s="225">
        <v>0.25781999999999999</v>
      </c>
      <c r="G1425" s="225">
        <v>0.26027999999999996</v>
      </c>
      <c r="H1425" s="440">
        <v>0.26166</v>
      </c>
      <c r="I1425" s="225">
        <v>0.26100000000000001</v>
      </c>
      <c r="J1425" s="225">
        <v>0.26345999999999997</v>
      </c>
      <c r="K1425" s="225">
        <v>0.26663999999999999</v>
      </c>
      <c r="L1425" s="225">
        <v>0.26274000000000003</v>
      </c>
      <c r="M1425" s="225">
        <v>0.25572</v>
      </c>
      <c r="N1425" s="440">
        <v>0.25913999999999998</v>
      </c>
      <c r="O1425" s="225">
        <v>0.2571</v>
      </c>
      <c r="P1425" s="225">
        <v>0.25475999999999999</v>
      </c>
      <c r="Q1425" s="225">
        <v>0.2586</v>
      </c>
      <c r="R1425" s="225">
        <v>0.25974000000000003</v>
      </c>
      <c r="S1425" s="225">
        <v>0.25296000000000002</v>
      </c>
      <c r="T1425" s="225">
        <v>0.25368000000000002</v>
      </c>
      <c r="U1425" s="225">
        <v>0.25566</v>
      </c>
      <c r="V1425" s="440">
        <v>0.25968000000000002</v>
      </c>
      <c r="W1425" s="225">
        <v>0.25296000000000002</v>
      </c>
      <c r="X1425" s="225">
        <v>0.25386000000000003</v>
      </c>
      <c r="Y1425" s="225">
        <v>0.25140000000000001</v>
      </c>
      <c r="Z1425" s="225">
        <v>0.25278</v>
      </c>
      <c r="AA1425" s="225">
        <v>0.25374000000000002</v>
      </c>
      <c r="AB1425" s="225">
        <v>0.25380000000000003</v>
      </c>
      <c r="AC1425" s="120">
        <f>SUM(E1425:AB1425)</f>
        <v>6.1780199999999992</v>
      </c>
    </row>
    <row r="1426" spans="1:31" s="658" customFormat="1" ht="11.25">
      <c r="A1426" s="2092"/>
      <c r="B1426" s="2095"/>
      <c r="C1426" s="11" t="s">
        <v>485</v>
      </c>
      <c r="D1426" s="1005" t="s">
        <v>480</v>
      </c>
      <c r="E1426" s="264">
        <v>9.6299999999999997E-2</v>
      </c>
      <c r="F1426" s="264">
        <v>9.5039999999999999E-2</v>
      </c>
      <c r="G1426" s="264">
        <v>9.5939999999999998E-2</v>
      </c>
      <c r="H1426" s="443">
        <v>9.648000000000001E-2</v>
      </c>
      <c r="I1426" s="264">
        <v>9.6540000000000001E-2</v>
      </c>
      <c r="J1426" s="264">
        <v>9.6599999999999991E-2</v>
      </c>
      <c r="K1426" s="264">
        <v>9.5400000000000013E-2</v>
      </c>
      <c r="L1426" s="264">
        <v>9.1859999999999997E-2</v>
      </c>
      <c r="M1426" s="264">
        <v>8.4000000000000005E-2</v>
      </c>
      <c r="N1426" s="443">
        <v>9.3359999999999999E-2</v>
      </c>
      <c r="O1426" s="264">
        <v>0.10818000000000001</v>
      </c>
      <c r="P1426" s="264">
        <v>0.11423999999999999</v>
      </c>
      <c r="Q1426" s="264">
        <v>0.1179</v>
      </c>
      <c r="R1426" s="264">
        <v>0.11856</v>
      </c>
      <c r="S1426" s="264">
        <v>8.8139999999999996E-2</v>
      </c>
      <c r="T1426" s="264">
        <v>9.1499999999999998E-2</v>
      </c>
      <c r="U1426" s="264">
        <v>9.3180000000000013E-2</v>
      </c>
      <c r="V1426" s="443">
        <v>9.1560000000000002E-2</v>
      </c>
      <c r="W1426" s="264">
        <v>9.0659999999999991E-2</v>
      </c>
      <c r="X1426" s="264">
        <v>9.2999999999999999E-2</v>
      </c>
      <c r="Y1426" s="264">
        <v>9.2099999999999987E-2</v>
      </c>
      <c r="Z1426" s="264">
        <v>9.2340000000000005E-2</v>
      </c>
      <c r="AA1426" s="264">
        <v>9.2040000000000011E-2</v>
      </c>
      <c r="AB1426" s="264">
        <v>9.2700000000000005E-2</v>
      </c>
      <c r="AC1426" s="116">
        <f>SUM(E1426:AB1426)</f>
        <v>2.3176199999999998</v>
      </c>
    </row>
    <row r="1427" spans="1:31" s="658" customFormat="1" ht="11.25">
      <c r="A1427" s="2092"/>
      <c r="B1427" s="2095"/>
      <c r="C1427" s="11" t="s">
        <v>8</v>
      </c>
      <c r="D1427" s="1005" t="s">
        <v>506</v>
      </c>
      <c r="E1427" s="112">
        <f>SQRT(E1425*E1425+E1426*E1426)*1000/(1.732*E1437)</f>
        <v>25.718315637916206</v>
      </c>
      <c r="F1427" s="112">
        <f t="shared" ref="F1427:AB1427" si="402">SQRT(F1425*F1425+F1426*F1426)*1000/(1.732*F1437)</f>
        <v>25.588492168124628</v>
      </c>
      <c r="G1427" s="112">
        <f t="shared" si="402"/>
        <v>25.832425885793807</v>
      </c>
      <c r="H1427" s="417">
        <f t="shared" si="402"/>
        <v>25.970398085843115</v>
      </c>
      <c r="I1427" s="112">
        <f t="shared" si="402"/>
        <v>25.914678146683872</v>
      </c>
      <c r="J1427" s="112">
        <f t="shared" si="402"/>
        <v>26.131579499596977</v>
      </c>
      <c r="K1427" s="112">
        <f t="shared" si="402"/>
        <v>26.371955002446938</v>
      </c>
      <c r="L1427" s="112">
        <f t="shared" si="402"/>
        <v>25.919629577234346</v>
      </c>
      <c r="M1427" s="112">
        <f t="shared" si="402"/>
        <v>25.065465615998932</v>
      </c>
      <c r="N1427" s="417">
        <f t="shared" si="402"/>
        <v>25.650415448678473</v>
      </c>
      <c r="O1427" s="112">
        <f t="shared" si="402"/>
        <v>25.975235532909014</v>
      </c>
      <c r="P1427" s="112">
        <f t="shared" si="402"/>
        <v>26.00028161226404</v>
      </c>
      <c r="Q1427" s="112">
        <f t="shared" si="402"/>
        <v>26.466542639748546</v>
      </c>
      <c r="R1427" s="112">
        <f t="shared" si="402"/>
        <v>26.588637367522487</v>
      </c>
      <c r="S1427" s="112">
        <f t="shared" si="402"/>
        <v>24.945593107147758</v>
      </c>
      <c r="T1427" s="112">
        <f t="shared" si="402"/>
        <v>25.113350254331216</v>
      </c>
      <c r="U1427" s="112">
        <f t="shared" si="402"/>
        <v>25.340020739384915</v>
      </c>
      <c r="V1427" s="417">
        <f t="shared" si="402"/>
        <v>25.64150650021751</v>
      </c>
      <c r="W1427" s="112">
        <f t="shared" si="402"/>
        <v>25.023789175959458</v>
      </c>
      <c r="X1427" s="112">
        <f t="shared" si="402"/>
        <v>25.176826611441843</v>
      </c>
      <c r="Y1427" s="112">
        <f t="shared" si="402"/>
        <v>24.932892194076288</v>
      </c>
      <c r="Z1427" s="112">
        <f t="shared" si="402"/>
        <v>25.06125917236886</v>
      </c>
      <c r="AA1427" s="112">
        <f t="shared" si="402"/>
        <v>25.135709292649391</v>
      </c>
      <c r="AB1427" s="112">
        <f t="shared" si="402"/>
        <v>25.161981892110767</v>
      </c>
      <c r="AC1427" s="116"/>
    </row>
    <row r="1428" spans="1:31" s="658" customFormat="1" ht="12" thickBot="1">
      <c r="A1428" s="2093"/>
      <c r="B1428" s="2096"/>
      <c r="C1428" s="46" t="s">
        <v>16</v>
      </c>
      <c r="D1428" s="1006"/>
      <c r="E1428" s="285">
        <f t="shared" ref="E1428:AB1428" si="403">E1426/E1425</f>
        <v>0.37204450625869268</v>
      </c>
      <c r="F1428" s="285">
        <f t="shared" si="403"/>
        <v>0.36862927623923669</v>
      </c>
      <c r="G1428" s="285">
        <f t="shared" si="403"/>
        <v>0.36860304287690188</v>
      </c>
      <c r="H1428" s="462">
        <f t="shared" si="403"/>
        <v>0.3687227700068792</v>
      </c>
      <c r="I1428" s="285">
        <f t="shared" si="403"/>
        <v>0.36988505747126438</v>
      </c>
      <c r="J1428" s="285">
        <f t="shared" si="403"/>
        <v>0.36665907538146209</v>
      </c>
      <c r="K1428" s="285">
        <f t="shared" si="403"/>
        <v>0.35778577857785787</v>
      </c>
      <c r="L1428" s="285">
        <f t="shared" si="403"/>
        <v>0.34962320164421096</v>
      </c>
      <c r="M1428" s="285">
        <f t="shared" si="403"/>
        <v>0.32848427968090099</v>
      </c>
      <c r="N1428" s="462">
        <f t="shared" si="403"/>
        <v>0.36026858068997453</v>
      </c>
      <c r="O1428" s="285">
        <f t="shared" si="403"/>
        <v>0.42077012835472583</v>
      </c>
      <c r="P1428" s="285">
        <f t="shared" si="403"/>
        <v>0.44842204427696658</v>
      </c>
      <c r="Q1428" s="285">
        <f t="shared" si="403"/>
        <v>0.45591647331786544</v>
      </c>
      <c r="R1428" s="285">
        <f t="shared" si="403"/>
        <v>0.45645645645645638</v>
      </c>
      <c r="S1428" s="285">
        <f t="shared" si="403"/>
        <v>0.34843453510436428</v>
      </c>
      <c r="T1428" s="285">
        <f t="shared" si="403"/>
        <v>0.36069063386944178</v>
      </c>
      <c r="U1428" s="285">
        <f t="shared" si="403"/>
        <v>0.36446843463975598</v>
      </c>
      <c r="V1428" s="462">
        <f t="shared" si="403"/>
        <v>0.35258780036968573</v>
      </c>
      <c r="W1428" s="285">
        <f t="shared" si="403"/>
        <v>0.35839658444022765</v>
      </c>
      <c r="X1428" s="285">
        <f t="shared" si="403"/>
        <v>0.36634365398251001</v>
      </c>
      <c r="Y1428" s="285">
        <f t="shared" si="403"/>
        <v>0.36634844868735078</v>
      </c>
      <c r="Z1428" s="285">
        <f t="shared" si="403"/>
        <v>0.36529788749109898</v>
      </c>
      <c r="AA1428" s="285">
        <f t="shared" si="403"/>
        <v>0.36273350673918187</v>
      </c>
      <c r="AB1428" s="285">
        <f t="shared" si="403"/>
        <v>0.36524822695035458</v>
      </c>
      <c r="AC1428" s="179">
        <f>AC1426/AC1425</f>
        <v>0.37513960783552014</v>
      </c>
    </row>
    <row r="1429" spans="1:31" s="658" customFormat="1" ht="11.25">
      <c r="A1429" s="2091" t="s">
        <v>94</v>
      </c>
      <c r="B1429" s="2094" t="s">
        <v>296</v>
      </c>
      <c r="C1429" s="10" t="s">
        <v>484</v>
      </c>
      <c r="D1429" s="1015" t="s">
        <v>480</v>
      </c>
      <c r="E1429" s="225">
        <v>0.15480000000000002</v>
      </c>
      <c r="F1429" s="225">
        <v>0.1527</v>
      </c>
      <c r="G1429" s="225">
        <v>0.15384</v>
      </c>
      <c r="H1429" s="440">
        <v>0.15203999999999998</v>
      </c>
      <c r="I1429" s="225">
        <v>0.15071999999999999</v>
      </c>
      <c r="J1429" s="225">
        <v>0.15108000000000002</v>
      </c>
      <c r="K1429" s="225">
        <v>0.14976</v>
      </c>
      <c r="L1429" s="225">
        <v>0.14693999999999999</v>
      </c>
      <c r="M1429" s="225">
        <v>0.15924000000000002</v>
      </c>
      <c r="N1429" s="440">
        <v>0.16584000000000002</v>
      </c>
      <c r="O1429" s="225">
        <v>0.15869999999999998</v>
      </c>
      <c r="P1429" s="225">
        <v>0.15858</v>
      </c>
      <c r="Q1429" s="225">
        <v>0.15924000000000002</v>
      </c>
      <c r="R1429" s="225">
        <v>0.15959999999999999</v>
      </c>
      <c r="S1429" s="225">
        <v>0.16284000000000001</v>
      </c>
      <c r="T1429" s="225">
        <v>0.15143999999999999</v>
      </c>
      <c r="U1429" s="225">
        <v>0.15197999999999998</v>
      </c>
      <c r="V1429" s="440">
        <v>0.14934</v>
      </c>
      <c r="W1429" s="225">
        <v>0.15024000000000001</v>
      </c>
      <c r="X1429" s="225">
        <v>0.15330000000000002</v>
      </c>
      <c r="Y1429" s="225">
        <v>0.15306</v>
      </c>
      <c r="Z1429" s="225">
        <v>0.15431999999999998</v>
      </c>
      <c r="AA1429" s="225">
        <v>0.15768000000000001</v>
      </c>
      <c r="AB1429" s="225">
        <v>0.15503999999999998</v>
      </c>
      <c r="AC1429" s="120">
        <f>SUM(E1429:AB1429)</f>
        <v>3.7123200000000005</v>
      </c>
    </row>
    <row r="1430" spans="1:31" s="658" customFormat="1" ht="11.25" customHeight="1">
      <c r="A1430" s="2177"/>
      <c r="B1430" s="2179"/>
      <c r="C1430" s="11" t="s">
        <v>485</v>
      </c>
      <c r="D1430" s="1005" t="s">
        <v>480</v>
      </c>
      <c r="E1430" s="264">
        <v>9.7680000000000003E-2</v>
      </c>
      <c r="F1430" s="264">
        <v>9.6299999999999997E-2</v>
      </c>
      <c r="G1430" s="264">
        <v>9.8220000000000002E-2</v>
      </c>
      <c r="H1430" s="443">
        <v>9.7259999999999999E-2</v>
      </c>
      <c r="I1430" s="264">
        <v>9.7200000000000009E-2</v>
      </c>
      <c r="J1430" s="264">
        <v>9.8640000000000005E-2</v>
      </c>
      <c r="K1430" s="264">
        <v>9.5340000000000008E-2</v>
      </c>
      <c r="L1430" s="264">
        <v>9.0240000000000001E-2</v>
      </c>
      <c r="M1430" s="264">
        <v>9.0659999999999991E-2</v>
      </c>
      <c r="N1430" s="443">
        <v>9.9720000000000003E-2</v>
      </c>
      <c r="O1430" s="264">
        <v>9.894E-2</v>
      </c>
      <c r="P1430" s="264">
        <v>9.7920000000000007E-2</v>
      </c>
      <c r="Q1430" s="264">
        <v>9.9360000000000004E-2</v>
      </c>
      <c r="R1430" s="264">
        <v>9.5159999999999995E-2</v>
      </c>
      <c r="S1430" s="264">
        <v>9.4200000000000006E-2</v>
      </c>
      <c r="T1430" s="264">
        <v>9.1260000000000008E-2</v>
      </c>
      <c r="U1430" s="264">
        <v>9.3299999999999994E-2</v>
      </c>
      <c r="V1430" s="443">
        <v>9.1980000000000006E-2</v>
      </c>
      <c r="W1430" s="264">
        <v>9.3959999999999988E-2</v>
      </c>
      <c r="X1430" s="264">
        <v>9.7680000000000003E-2</v>
      </c>
      <c r="Y1430" s="264">
        <v>9.5640000000000003E-2</v>
      </c>
      <c r="Z1430" s="264">
        <v>9.6360000000000001E-2</v>
      </c>
      <c r="AA1430" s="264">
        <v>9.8580000000000001E-2</v>
      </c>
      <c r="AB1430" s="264">
        <v>9.5760000000000012E-2</v>
      </c>
      <c r="AC1430" s="116">
        <f>SUM(E1430:AB1430)</f>
        <v>2.3013600000000003</v>
      </c>
    </row>
    <row r="1431" spans="1:31" s="658" customFormat="1" ht="11.25" customHeight="1">
      <c r="A1431" s="2177"/>
      <c r="B1431" s="2179"/>
      <c r="C1431" s="11" t="s">
        <v>8</v>
      </c>
      <c r="D1431" s="11" t="s">
        <v>506</v>
      </c>
      <c r="E1431" s="112">
        <f t="shared" ref="E1431:AB1431" si="404">SQRT(E1429*E1429+E1430*E1430)*1000/(1.732*E1438)</f>
        <v>17.045568506919693</v>
      </c>
      <c r="F1431" s="112">
        <f t="shared" si="404"/>
        <v>16.811603269094597</v>
      </c>
      <c r="G1431" s="112">
        <f t="shared" si="404"/>
        <v>16.997038297372885</v>
      </c>
      <c r="H1431" s="417">
        <f t="shared" si="404"/>
        <v>16.807653873693084</v>
      </c>
      <c r="I1431" s="112">
        <f t="shared" si="404"/>
        <v>16.701207397454667</v>
      </c>
      <c r="J1431" s="112">
        <f t="shared" si="404"/>
        <v>16.802324944403885</v>
      </c>
      <c r="K1431" s="112">
        <f t="shared" si="404"/>
        <v>16.532486846352469</v>
      </c>
      <c r="L1431" s="112">
        <f t="shared" si="404"/>
        <v>16.058006446933039</v>
      </c>
      <c r="M1431" s="112">
        <f t="shared" si="404"/>
        <v>17.063922368967681</v>
      </c>
      <c r="N1431" s="417">
        <f t="shared" si="404"/>
        <v>18.020583343096643</v>
      </c>
      <c r="O1431" s="112">
        <f t="shared" si="404"/>
        <v>17.415587400266006</v>
      </c>
      <c r="P1431" s="112">
        <f t="shared" si="404"/>
        <v>17.356013061742985</v>
      </c>
      <c r="Q1431" s="112">
        <f t="shared" si="404"/>
        <v>17.478953732466611</v>
      </c>
      <c r="R1431" s="112">
        <f t="shared" si="404"/>
        <v>17.303881333452512</v>
      </c>
      <c r="S1431" s="112">
        <f t="shared" si="404"/>
        <v>17.518777885620153</v>
      </c>
      <c r="T1431" s="112">
        <f t="shared" si="404"/>
        <v>16.465389385737609</v>
      </c>
      <c r="U1431" s="112">
        <f t="shared" si="404"/>
        <v>16.607075988739879</v>
      </c>
      <c r="V1431" s="417">
        <f t="shared" si="404"/>
        <v>16.333266311413521</v>
      </c>
      <c r="W1431" s="112">
        <f t="shared" si="404"/>
        <v>16.501710953305984</v>
      </c>
      <c r="X1431" s="112">
        <f t="shared" si="404"/>
        <v>16.927599545602195</v>
      </c>
      <c r="Y1431" s="112">
        <f t="shared" si="404"/>
        <v>16.807319530046247</v>
      </c>
      <c r="Z1431" s="112">
        <f t="shared" si="404"/>
        <v>16.942357533763818</v>
      </c>
      <c r="AA1431" s="112">
        <f t="shared" si="404"/>
        <v>17.317260469080484</v>
      </c>
      <c r="AB1431" s="112">
        <f t="shared" si="404"/>
        <v>16.969839060615669</v>
      </c>
      <c r="AC1431" s="116"/>
    </row>
    <row r="1432" spans="1:31" s="658" customFormat="1" ht="11.25" customHeight="1" thickBot="1">
      <c r="A1432" s="2178"/>
      <c r="B1432" s="2180"/>
      <c r="C1432" s="45" t="s">
        <v>16</v>
      </c>
      <c r="D1432" s="45"/>
      <c r="E1432" s="125">
        <f t="shared" ref="E1432:AB1432" si="405">E1430/E1429</f>
        <v>0.63100775193798442</v>
      </c>
      <c r="F1432" s="125">
        <f t="shared" si="405"/>
        <v>0.63064833005893906</v>
      </c>
      <c r="G1432" s="125">
        <f t="shared" si="405"/>
        <v>0.6384555382215289</v>
      </c>
      <c r="H1432" s="438">
        <f t="shared" si="405"/>
        <v>0.6397000789265983</v>
      </c>
      <c r="I1432" s="125">
        <f t="shared" si="405"/>
        <v>0.64490445859872625</v>
      </c>
      <c r="J1432" s="125">
        <f t="shared" si="405"/>
        <v>0.6528991262907069</v>
      </c>
      <c r="K1432" s="125">
        <f t="shared" si="405"/>
        <v>0.63661858974358976</v>
      </c>
      <c r="L1432" s="125">
        <f t="shared" si="405"/>
        <v>0.61412821559820341</v>
      </c>
      <c r="M1432" s="125">
        <f t="shared" si="405"/>
        <v>0.56932931424265243</v>
      </c>
      <c r="N1432" s="438">
        <f t="shared" si="405"/>
        <v>0.60130246020260492</v>
      </c>
      <c r="O1432" s="125">
        <f t="shared" si="405"/>
        <v>0.62344045368620049</v>
      </c>
      <c r="P1432" s="125">
        <f t="shared" si="405"/>
        <v>0.61748013620885367</v>
      </c>
      <c r="Q1432" s="125">
        <f t="shared" si="405"/>
        <v>0.6239638281838733</v>
      </c>
      <c r="R1432" s="125">
        <f t="shared" si="405"/>
        <v>0.59624060150375935</v>
      </c>
      <c r="S1432" s="125">
        <f t="shared" si="405"/>
        <v>0.57848194546794396</v>
      </c>
      <c r="T1432" s="125">
        <f t="shared" si="405"/>
        <v>0.60261489698890658</v>
      </c>
      <c r="U1432" s="125">
        <f t="shared" si="405"/>
        <v>0.61389656533754444</v>
      </c>
      <c r="V1432" s="438">
        <f t="shared" si="405"/>
        <v>0.61591000401767781</v>
      </c>
      <c r="W1432" s="125">
        <f t="shared" si="405"/>
        <v>0.62539936102236404</v>
      </c>
      <c r="X1432" s="125">
        <f t="shared" si="405"/>
        <v>0.6371819960861056</v>
      </c>
      <c r="Y1432" s="125">
        <f t="shared" si="405"/>
        <v>0.62485299882399059</v>
      </c>
      <c r="Z1432" s="125">
        <f t="shared" si="405"/>
        <v>0.62441679626749613</v>
      </c>
      <c r="AA1432" s="125">
        <f t="shared" si="405"/>
        <v>0.62519025875190248</v>
      </c>
      <c r="AB1432" s="125">
        <f t="shared" si="405"/>
        <v>0.61764705882352955</v>
      </c>
      <c r="AC1432" s="121">
        <f>AC1430/AC1429</f>
        <v>0.61992500646495996</v>
      </c>
    </row>
    <row r="1433" spans="1:31" s="658" customFormat="1" ht="11.25">
      <c r="A1433" s="323" t="s">
        <v>519</v>
      </c>
      <c r="B1433" s="324"/>
      <c r="C1433" s="541"/>
      <c r="D1433" s="262"/>
      <c r="E1433" s="262">
        <f t="shared" ref="E1433:AB1434" si="406">E1425+E1429</f>
        <v>0.41364000000000001</v>
      </c>
      <c r="F1433" s="262">
        <f t="shared" si="406"/>
        <v>0.41052</v>
      </c>
      <c r="G1433" s="262">
        <f t="shared" si="406"/>
        <v>0.41411999999999993</v>
      </c>
      <c r="H1433" s="262">
        <f t="shared" si="406"/>
        <v>0.41369999999999996</v>
      </c>
      <c r="I1433" s="262">
        <f t="shared" si="406"/>
        <v>0.41171999999999997</v>
      </c>
      <c r="J1433" s="262">
        <f t="shared" si="406"/>
        <v>0.41454000000000002</v>
      </c>
      <c r="K1433" s="262">
        <f t="shared" si="406"/>
        <v>0.41639999999999999</v>
      </c>
      <c r="L1433" s="262">
        <f t="shared" si="406"/>
        <v>0.40968000000000004</v>
      </c>
      <c r="M1433" s="262">
        <f t="shared" si="406"/>
        <v>0.41496</v>
      </c>
      <c r="N1433" s="262">
        <f t="shared" si="406"/>
        <v>0.42498000000000002</v>
      </c>
      <c r="O1433" s="262">
        <f t="shared" si="406"/>
        <v>0.41579999999999995</v>
      </c>
      <c r="P1433" s="262">
        <f t="shared" si="406"/>
        <v>0.41333999999999999</v>
      </c>
      <c r="Q1433" s="262">
        <f t="shared" si="406"/>
        <v>0.41783999999999999</v>
      </c>
      <c r="R1433" s="262">
        <f t="shared" si="406"/>
        <v>0.41934000000000005</v>
      </c>
      <c r="S1433" s="262">
        <f t="shared" si="406"/>
        <v>0.41580000000000006</v>
      </c>
      <c r="T1433" s="262">
        <f t="shared" si="406"/>
        <v>0.40512000000000004</v>
      </c>
      <c r="U1433" s="262">
        <f t="shared" si="406"/>
        <v>0.40764</v>
      </c>
      <c r="V1433" s="262">
        <f t="shared" si="406"/>
        <v>0.40902000000000005</v>
      </c>
      <c r="W1433" s="262">
        <f t="shared" si="406"/>
        <v>0.4032</v>
      </c>
      <c r="X1433" s="262">
        <f t="shared" si="406"/>
        <v>0.40716000000000008</v>
      </c>
      <c r="Y1433" s="262">
        <f t="shared" si="406"/>
        <v>0.40446000000000004</v>
      </c>
      <c r="Z1433" s="262">
        <f t="shared" si="406"/>
        <v>0.40710000000000002</v>
      </c>
      <c r="AA1433" s="262">
        <f t="shared" si="406"/>
        <v>0.41142000000000001</v>
      </c>
      <c r="AB1433" s="262">
        <f t="shared" si="406"/>
        <v>0.40883999999999998</v>
      </c>
      <c r="AC1433" s="262"/>
    </row>
    <row r="1434" spans="1:31" s="658" customFormat="1" ht="11.25">
      <c r="A1434" s="252" t="s">
        <v>520</v>
      </c>
      <c r="B1434" s="253"/>
      <c r="C1434" s="254"/>
      <c r="D1434" s="255"/>
      <c r="E1434" s="262">
        <f t="shared" si="406"/>
        <v>0.19397999999999999</v>
      </c>
      <c r="F1434" s="262">
        <f t="shared" si="406"/>
        <v>0.19134000000000001</v>
      </c>
      <c r="G1434" s="262">
        <f t="shared" si="406"/>
        <v>0.19416</v>
      </c>
      <c r="H1434" s="262">
        <f t="shared" si="406"/>
        <v>0.19374000000000002</v>
      </c>
      <c r="I1434" s="262">
        <f t="shared" si="406"/>
        <v>0.19374000000000002</v>
      </c>
      <c r="J1434" s="262">
        <f t="shared" si="406"/>
        <v>0.19524</v>
      </c>
      <c r="K1434" s="262">
        <f t="shared" si="406"/>
        <v>0.19074000000000002</v>
      </c>
      <c r="L1434" s="262">
        <f t="shared" si="406"/>
        <v>0.18209999999999998</v>
      </c>
      <c r="M1434" s="262">
        <f t="shared" si="406"/>
        <v>0.17465999999999998</v>
      </c>
      <c r="N1434" s="262">
        <f t="shared" si="406"/>
        <v>0.19308</v>
      </c>
      <c r="O1434" s="262">
        <f t="shared" si="406"/>
        <v>0.20712000000000003</v>
      </c>
      <c r="P1434" s="262">
        <f t="shared" si="406"/>
        <v>0.21216000000000002</v>
      </c>
      <c r="Q1434" s="262">
        <f t="shared" si="406"/>
        <v>0.21726000000000001</v>
      </c>
      <c r="R1434" s="262">
        <f t="shared" si="406"/>
        <v>0.21371999999999999</v>
      </c>
      <c r="S1434" s="262">
        <f t="shared" si="406"/>
        <v>0.18234</v>
      </c>
      <c r="T1434" s="262">
        <f t="shared" si="406"/>
        <v>0.18276000000000001</v>
      </c>
      <c r="U1434" s="262">
        <f t="shared" si="406"/>
        <v>0.18648000000000001</v>
      </c>
      <c r="V1434" s="262">
        <f t="shared" si="406"/>
        <v>0.18354000000000001</v>
      </c>
      <c r="W1434" s="262">
        <f t="shared" si="406"/>
        <v>0.18461999999999998</v>
      </c>
      <c r="X1434" s="262">
        <f t="shared" si="406"/>
        <v>0.19068000000000002</v>
      </c>
      <c r="Y1434" s="262">
        <f t="shared" si="406"/>
        <v>0.18773999999999999</v>
      </c>
      <c r="Z1434" s="262">
        <f t="shared" si="406"/>
        <v>0.18870000000000001</v>
      </c>
      <c r="AA1434" s="262">
        <f t="shared" si="406"/>
        <v>0.19062000000000001</v>
      </c>
      <c r="AB1434" s="262">
        <f t="shared" si="406"/>
        <v>0.18846000000000002</v>
      </c>
      <c r="AC1434" s="262"/>
    </row>
    <row r="1435" spans="1:31" s="658" customFormat="1" ht="12" thickBot="1">
      <c r="A1435" s="257" t="s">
        <v>521</v>
      </c>
      <c r="B1435" s="258"/>
      <c r="C1435" s="259"/>
      <c r="D1435" s="260"/>
      <c r="E1435" s="260">
        <f t="shared" ref="E1435:AB1435" si="407">SQRT(E1433*E1433+E1434*E1434)</f>
        <v>0.45686572425604438</v>
      </c>
      <c r="F1435" s="260">
        <f t="shared" si="407"/>
        <v>0.45292125805707112</v>
      </c>
      <c r="G1435" s="260">
        <f t="shared" si="407"/>
        <v>0.4573767374932835</v>
      </c>
      <c r="H1435" s="260">
        <f t="shared" si="407"/>
        <v>0.456818210670284</v>
      </c>
      <c r="I1435" s="260">
        <f t="shared" si="407"/>
        <v>0.4550258739896007</v>
      </c>
      <c r="J1435" s="260">
        <f t="shared" si="407"/>
        <v>0.45821618173085071</v>
      </c>
      <c r="K1435" s="260">
        <f t="shared" si="407"/>
        <v>0.45800732264888516</v>
      </c>
      <c r="L1435" s="260">
        <f t="shared" si="407"/>
        <v>0.44832813027959784</v>
      </c>
      <c r="M1435" s="260">
        <f t="shared" si="407"/>
        <v>0.45021985429343298</v>
      </c>
      <c r="N1435" s="637">
        <f t="shared" si="407"/>
        <v>0.4667846257108304</v>
      </c>
      <c r="O1435" s="260">
        <f t="shared" si="407"/>
        <v>0.46453022980210879</v>
      </c>
      <c r="P1435" s="260">
        <f t="shared" si="407"/>
        <v>0.46460932104295971</v>
      </c>
      <c r="Q1435" s="260">
        <f t="shared" si="407"/>
        <v>0.47094816402657308</v>
      </c>
      <c r="R1435" s="260">
        <f t="shared" si="407"/>
        <v>0.47066152806448924</v>
      </c>
      <c r="S1435" s="260">
        <f t="shared" si="407"/>
        <v>0.45402369497637463</v>
      </c>
      <c r="T1435" s="260">
        <f t="shared" si="407"/>
        <v>0.44443608314357197</v>
      </c>
      <c r="U1435" s="260">
        <f t="shared" si="407"/>
        <v>0.44826907098304253</v>
      </c>
      <c r="V1435" s="260">
        <f t="shared" si="407"/>
        <v>0.4483127167502613</v>
      </c>
      <c r="W1435" s="260">
        <f t="shared" si="407"/>
        <v>0.44345775943149307</v>
      </c>
      <c r="X1435" s="260">
        <f t="shared" si="407"/>
        <v>0.4495977402078441</v>
      </c>
      <c r="Y1435" s="260">
        <f t="shared" si="407"/>
        <v>0.44590828563730461</v>
      </c>
      <c r="Z1435" s="260">
        <f t="shared" si="407"/>
        <v>0.44870714280029017</v>
      </c>
      <c r="AA1435" s="260">
        <f t="shared" si="407"/>
        <v>0.45343400931116762</v>
      </c>
      <c r="AB1435" s="260">
        <f t="shared" si="407"/>
        <v>0.45018586961387402</v>
      </c>
      <c r="AC1435" s="261"/>
      <c r="AD1435" s="119">
        <f>MAX(E1435:AB1435)</f>
        <v>0.47094816402657308</v>
      </c>
    </row>
    <row r="1436" spans="1:31" s="13" customFormat="1" ht="14.25" customHeight="1" thickBot="1">
      <c r="A1436" s="137" t="s">
        <v>297</v>
      </c>
      <c r="B1436" s="138"/>
      <c r="C1436" s="139"/>
      <c r="D1436" s="139"/>
      <c r="E1436" s="3">
        <v>1</v>
      </c>
      <c r="F1436" s="3">
        <v>2</v>
      </c>
      <c r="G1436" s="3">
        <v>3</v>
      </c>
      <c r="H1436" s="3">
        <v>4</v>
      </c>
      <c r="I1436" s="3">
        <v>5</v>
      </c>
      <c r="J1436" s="3">
        <v>6</v>
      </c>
      <c r="K1436" s="3">
        <v>7</v>
      </c>
      <c r="L1436" s="3">
        <v>8</v>
      </c>
      <c r="M1436" s="3">
        <v>9</v>
      </c>
      <c r="N1436" s="3">
        <v>10</v>
      </c>
      <c r="O1436" s="3">
        <v>11</v>
      </c>
      <c r="P1436" s="3">
        <v>12</v>
      </c>
      <c r="Q1436" s="3">
        <v>13</v>
      </c>
      <c r="R1436" s="3">
        <v>14</v>
      </c>
      <c r="S1436" s="3">
        <v>15</v>
      </c>
      <c r="T1436" s="3">
        <v>16</v>
      </c>
      <c r="U1436" s="3">
        <v>17</v>
      </c>
      <c r="V1436" s="3">
        <v>18</v>
      </c>
      <c r="W1436" s="3">
        <v>19</v>
      </c>
      <c r="X1436" s="3">
        <v>20</v>
      </c>
      <c r="Y1436" s="3">
        <v>21</v>
      </c>
      <c r="Z1436" s="3">
        <v>22</v>
      </c>
      <c r="AA1436" s="3">
        <v>23</v>
      </c>
      <c r="AB1436" s="3">
        <v>24</v>
      </c>
      <c r="AC1436" s="140"/>
    </row>
    <row r="1437" spans="1:31" s="32" customFormat="1" ht="14.25" customHeight="1">
      <c r="A1437" s="28" t="s">
        <v>148</v>
      </c>
      <c r="B1437" s="419"/>
      <c r="C1437" s="420" t="s">
        <v>13</v>
      </c>
      <c r="D1437" s="1007" t="s">
        <v>531</v>
      </c>
      <c r="E1437" s="423">
        <v>6.2</v>
      </c>
      <c r="F1437" s="423">
        <v>6.2</v>
      </c>
      <c r="G1437" s="423">
        <v>6.2</v>
      </c>
      <c r="H1437" s="423">
        <v>6.2</v>
      </c>
      <c r="I1437" s="423">
        <v>6.2</v>
      </c>
      <c r="J1437" s="423">
        <v>6.2</v>
      </c>
      <c r="K1437" s="423">
        <v>6.2</v>
      </c>
      <c r="L1437" s="423">
        <v>6.2</v>
      </c>
      <c r="M1437" s="423">
        <v>6.2</v>
      </c>
      <c r="N1437" s="423">
        <v>6.2</v>
      </c>
      <c r="O1437" s="423">
        <v>6.2</v>
      </c>
      <c r="P1437" s="423">
        <v>6.2</v>
      </c>
      <c r="Q1437" s="423">
        <v>6.2</v>
      </c>
      <c r="R1437" s="423">
        <v>6.2</v>
      </c>
      <c r="S1437" s="423">
        <v>6.2</v>
      </c>
      <c r="T1437" s="423">
        <v>6.2</v>
      </c>
      <c r="U1437" s="423">
        <v>6.2</v>
      </c>
      <c r="V1437" s="423">
        <v>6.2</v>
      </c>
      <c r="W1437" s="423">
        <v>6.2</v>
      </c>
      <c r="X1437" s="423">
        <v>6.2</v>
      </c>
      <c r="Y1437" s="423">
        <v>6.2</v>
      </c>
      <c r="Z1437" s="423">
        <v>6.2</v>
      </c>
      <c r="AA1437" s="423">
        <v>6.2</v>
      </c>
      <c r="AB1437" s="423">
        <v>6.2</v>
      </c>
      <c r="AC1437" s="423"/>
    </row>
    <row r="1438" spans="1:31" s="32" customFormat="1" ht="14.25" customHeight="1" thickBot="1">
      <c r="A1438" s="43" t="s">
        <v>149</v>
      </c>
      <c r="B1438" s="44"/>
      <c r="C1438" s="468" t="s">
        <v>13</v>
      </c>
      <c r="D1438" s="1008" t="s">
        <v>531</v>
      </c>
      <c r="E1438" s="780">
        <v>6.2</v>
      </c>
      <c r="F1438" s="780">
        <v>6.2</v>
      </c>
      <c r="G1438" s="780">
        <v>6.2</v>
      </c>
      <c r="H1438" s="780">
        <v>6.2</v>
      </c>
      <c r="I1438" s="780">
        <v>6.2</v>
      </c>
      <c r="J1438" s="780">
        <v>6.2</v>
      </c>
      <c r="K1438" s="780">
        <v>6.2</v>
      </c>
      <c r="L1438" s="780">
        <v>6.2</v>
      </c>
      <c r="M1438" s="780">
        <v>6.2</v>
      </c>
      <c r="N1438" s="780">
        <v>6.2</v>
      </c>
      <c r="O1438" s="780">
        <v>6.2</v>
      </c>
      <c r="P1438" s="780">
        <v>6.2</v>
      </c>
      <c r="Q1438" s="780">
        <v>6.2</v>
      </c>
      <c r="R1438" s="780">
        <v>6.2</v>
      </c>
      <c r="S1438" s="780">
        <v>6.2</v>
      </c>
      <c r="T1438" s="780">
        <v>6.2</v>
      </c>
      <c r="U1438" s="780">
        <v>6.2</v>
      </c>
      <c r="V1438" s="780">
        <v>6.2</v>
      </c>
      <c r="W1438" s="780">
        <v>6.2</v>
      </c>
      <c r="X1438" s="780">
        <v>6.2</v>
      </c>
      <c r="Y1438" s="780">
        <v>6.2</v>
      </c>
      <c r="Z1438" s="780">
        <v>6.2</v>
      </c>
      <c r="AA1438" s="780">
        <v>6.2</v>
      </c>
      <c r="AB1438" s="780">
        <v>6.2</v>
      </c>
      <c r="AC1438" s="780"/>
    </row>
    <row r="1439" spans="1:31">
      <c r="A1439" s="2091" t="s">
        <v>109</v>
      </c>
      <c r="B1439" s="2094" t="s">
        <v>678</v>
      </c>
      <c r="C1439" s="10" t="s">
        <v>484</v>
      </c>
      <c r="D1439" s="1015" t="s">
        <v>480</v>
      </c>
      <c r="E1439" s="225">
        <v>0.10800000000000409</v>
      </c>
      <c r="F1439" s="225">
        <v>8.0999999999926339E-2</v>
      </c>
      <c r="G1439" s="225">
        <v>0.20700000000001637</v>
      </c>
      <c r="H1439" s="440">
        <v>0.18000000000004093</v>
      </c>
      <c r="I1439" s="225">
        <v>9.0000000000020466E-2</v>
      </c>
      <c r="J1439" s="225">
        <v>0.23399999999999183</v>
      </c>
      <c r="K1439" s="225">
        <v>0.23399999999999183</v>
      </c>
      <c r="L1439" s="225">
        <v>0.18899999999993042</v>
      </c>
      <c r="M1439" s="225">
        <v>0.18900000000003275</v>
      </c>
      <c r="N1439" s="440">
        <v>0.18900000000003275</v>
      </c>
      <c r="O1439" s="225">
        <v>0.19799999999992224</v>
      </c>
      <c r="P1439" s="225">
        <v>0.17100000000004911</v>
      </c>
      <c r="Q1439" s="225">
        <v>0.17100000000004911</v>
      </c>
      <c r="R1439" s="225">
        <v>0.17099999999994681</v>
      </c>
      <c r="S1439" s="225">
        <v>0.19800000000002457</v>
      </c>
      <c r="T1439" s="225">
        <v>0.19800000000002457</v>
      </c>
      <c r="U1439" s="225">
        <v>0.20699999999991406</v>
      </c>
      <c r="V1439" s="440">
        <v>0.19800000000002457</v>
      </c>
      <c r="W1439" s="225">
        <v>0.18900000000003275</v>
      </c>
      <c r="X1439" s="225">
        <v>9.0000000000020466E-2</v>
      </c>
      <c r="Y1439" s="225">
        <v>0.28799999999994269</v>
      </c>
      <c r="Z1439" s="225">
        <v>0.28800000000004505</v>
      </c>
      <c r="AA1439" s="225">
        <v>0.2789999999999509</v>
      </c>
      <c r="AB1439" s="225">
        <v>0.27900000000005321</v>
      </c>
      <c r="AC1439" s="218">
        <f>SUM(E1439:AB1439)</f>
        <v>4.625999999999987</v>
      </c>
      <c r="AD1439" s="119">
        <f>MAX(E1439:AB1439)</f>
        <v>0.28800000000004505</v>
      </c>
      <c r="AE1439" s="119">
        <f>MIN(E1439:AB1439)</f>
        <v>8.0999999999926339E-2</v>
      </c>
    </row>
    <row r="1440" spans="1:31">
      <c r="A1440" s="2149"/>
      <c r="B1440" s="2151"/>
      <c r="C1440" s="11" t="s">
        <v>485</v>
      </c>
      <c r="D1440" s="1005" t="s">
        <v>480</v>
      </c>
      <c r="E1440" s="357">
        <v>0</v>
      </c>
      <c r="F1440" s="357">
        <v>0</v>
      </c>
      <c r="G1440" s="357">
        <v>0</v>
      </c>
      <c r="H1440" s="441">
        <v>0</v>
      </c>
      <c r="I1440" s="357">
        <v>0</v>
      </c>
      <c r="J1440" s="357">
        <v>0</v>
      </c>
      <c r="K1440" s="357">
        <v>0</v>
      </c>
      <c r="L1440" s="357">
        <v>0</v>
      </c>
      <c r="M1440" s="357">
        <v>0</v>
      </c>
      <c r="N1440" s="441">
        <v>0</v>
      </c>
      <c r="O1440" s="357">
        <v>0</v>
      </c>
      <c r="P1440" s="357">
        <v>0</v>
      </c>
      <c r="Q1440" s="357">
        <v>0</v>
      </c>
      <c r="R1440" s="357">
        <v>0</v>
      </c>
      <c r="S1440" s="357">
        <v>0</v>
      </c>
      <c r="T1440" s="357">
        <v>0</v>
      </c>
      <c r="U1440" s="357">
        <v>0</v>
      </c>
      <c r="V1440" s="441">
        <v>0</v>
      </c>
      <c r="W1440" s="357">
        <v>0</v>
      </c>
      <c r="X1440" s="357">
        <v>0</v>
      </c>
      <c r="Y1440" s="357">
        <v>0</v>
      </c>
      <c r="Z1440" s="357">
        <v>0</v>
      </c>
      <c r="AA1440" s="357">
        <v>0</v>
      </c>
      <c r="AB1440" s="357">
        <v>0</v>
      </c>
      <c r="AC1440" s="781">
        <f>SUM(E1440:AB1440)</f>
        <v>0</v>
      </c>
      <c r="AD1440" s="658" t="s">
        <v>472</v>
      </c>
    </row>
    <row r="1441" spans="1:30">
      <c r="A1441" s="2149"/>
      <c r="B1441" s="2151"/>
      <c r="C1441" s="11" t="s">
        <v>8</v>
      </c>
      <c r="D1441" s="11" t="s">
        <v>506</v>
      </c>
      <c r="E1441" s="963">
        <f>SQRT(E1439*E1439+E1440*E1440)*1000/(1.732*E1437)</f>
        <v>10.057364225583335</v>
      </c>
      <c r="F1441" s="963">
        <f t="shared" ref="F1441:AB1441" si="408">SQRT(F1439*F1439+F1440*F1440)*1000/(1.732*F1437)</f>
        <v>7.5430231691803566</v>
      </c>
      <c r="G1441" s="963">
        <f t="shared" si="408"/>
        <v>19.276614765702188</v>
      </c>
      <c r="H1441" s="444">
        <f t="shared" si="408"/>
        <v>16.762273709308737</v>
      </c>
      <c r="I1441" s="963">
        <f t="shared" si="408"/>
        <v>8.3811368546543683</v>
      </c>
      <c r="J1441" s="963">
        <f t="shared" si="408"/>
        <v>21.79095582209564</v>
      </c>
      <c r="K1441" s="963">
        <f t="shared" si="408"/>
        <v>21.79095582209564</v>
      </c>
      <c r="L1441" s="963">
        <f t="shared" si="408"/>
        <v>17.60038739476369</v>
      </c>
      <c r="M1441" s="963">
        <f t="shared" si="408"/>
        <v>17.600387394773218</v>
      </c>
      <c r="N1441" s="444">
        <f t="shared" si="408"/>
        <v>17.600387394773218</v>
      </c>
      <c r="O1441" s="963">
        <f t="shared" si="408"/>
        <v>18.438501080228175</v>
      </c>
      <c r="P1441" s="963">
        <f t="shared" si="408"/>
        <v>15.924160023844252</v>
      </c>
      <c r="Q1441" s="963">
        <f t="shared" si="408"/>
        <v>15.924160023844252</v>
      </c>
      <c r="R1441" s="963">
        <f t="shared" si="408"/>
        <v>15.924160023834723</v>
      </c>
      <c r="S1441" s="963">
        <f t="shared" si="408"/>
        <v>18.438501080237707</v>
      </c>
      <c r="T1441" s="963">
        <f t="shared" si="408"/>
        <v>18.438501080237707</v>
      </c>
      <c r="U1441" s="963">
        <f t="shared" si="408"/>
        <v>19.27661476569266</v>
      </c>
      <c r="V1441" s="444">
        <f t="shared" si="408"/>
        <v>18.438501080237707</v>
      </c>
      <c r="W1441" s="963">
        <f t="shared" si="408"/>
        <v>17.600387394773218</v>
      </c>
      <c r="X1441" s="963">
        <f t="shared" si="408"/>
        <v>8.3811368546543683</v>
      </c>
      <c r="Y1441" s="963">
        <f t="shared" si="408"/>
        <v>26.819637934882543</v>
      </c>
      <c r="Z1441" s="963">
        <f t="shared" si="408"/>
        <v>26.819637934892075</v>
      </c>
      <c r="AA1441" s="963">
        <f t="shared" si="408"/>
        <v>25.981524249418058</v>
      </c>
      <c r="AB1441" s="963">
        <f t="shared" si="408"/>
        <v>25.981524249427586</v>
      </c>
      <c r="AC1441" s="116"/>
    </row>
    <row r="1442" spans="1:30" ht="13.5" thickBot="1">
      <c r="A1442" s="2150"/>
      <c r="B1442" s="2152"/>
      <c r="C1442" s="46" t="s">
        <v>16</v>
      </c>
      <c r="D1442" s="46"/>
      <c r="E1442" s="285">
        <f t="shared" ref="E1442:AB1442" si="409">E1440/E1439</f>
        <v>0</v>
      </c>
      <c r="F1442" s="285">
        <f t="shared" si="409"/>
        <v>0</v>
      </c>
      <c r="G1442" s="285">
        <f t="shared" si="409"/>
        <v>0</v>
      </c>
      <c r="H1442" s="462">
        <f t="shared" si="409"/>
        <v>0</v>
      </c>
      <c r="I1442" s="285">
        <f t="shared" si="409"/>
        <v>0</v>
      </c>
      <c r="J1442" s="285">
        <f t="shared" si="409"/>
        <v>0</v>
      </c>
      <c r="K1442" s="285">
        <f t="shared" si="409"/>
        <v>0</v>
      </c>
      <c r="L1442" s="285">
        <f t="shared" si="409"/>
        <v>0</v>
      </c>
      <c r="M1442" s="285">
        <f t="shared" si="409"/>
        <v>0</v>
      </c>
      <c r="N1442" s="462">
        <f t="shared" si="409"/>
        <v>0</v>
      </c>
      <c r="O1442" s="285">
        <f t="shared" si="409"/>
        <v>0</v>
      </c>
      <c r="P1442" s="285">
        <f t="shared" si="409"/>
        <v>0</v>
      </c>
      <c r="Q1442" s="285">
        <f t="shared" si="409"/>
        <v>0</v>
      </c>
      <c r="R1442" s="285">
        <f t="shared" si="409"/>
        <v>0</v>
      </c>
      <c r="S1442" s="285">
        <f t="shared" si="409"/>
        <v>0</v>
      </c>
      <c r="T1442" s="285">
        <f t="shared" si="409"/>
        <v>0</v>
      </c>
      <c r="U1442" s="285">
        <f t="shared" si="409"/>
        <v>0</v>
      </c>
      <c r="V1442" s="462">
        <f t="shared" si="409"/>
        <v>0</v>
      </c>
      <c r="W1442" s="285">
        <f t="shared" si="409"/>
        <v>0</v>
      </c>
      <c r="X1442" s="285">
        <f t="shared" si="409"/>
        <v>0</v>
      </c>
      <c r="Y1442" s="285">
        <f t="shared" si="409"/>
        <v>0</v>
      </c>
      <c r="Z1442" s="285">
        <f t="shared" si="409"/>
        <v>0</v>
      </c>
      <c r="AA1442" s="285">
        <f t="shared" si="409"/>
        <v>0</v>
      </c>
      <c r="AB1442" s="285">
        <f t="shared" si="409"/>
        <v>0</v>
      </c>
      <c r="AC1442" s="179">
        <f>AC1440/AC1439</f>
        <v>0</v>
      </c>
    </row>
    <row r="1443" spans="1:30">
      <c r="A1443" s="2091" t="s">
        <v>110</v>
      </c>
      <c r="B1443" s="2094" t="s">
        <v>394</v>
      </c>
      <c r="C1443" s="10" t="s">
        <v>484</v>
      </c>
      <c r="D1443" s="1015" t="s">
        <v>507</v>
      </c>
      <c r="E1443" s="220">
        <v>6.0000000001309674E-3</v>
      </c>
      <c r="F1443" s="220">
        <v>5.9999999998581188E-3</v>
      </c>
      <c r="G1443" s="220">
        <v>6.0000000001309674E-3</v>
      </c>
      <c r="H1443" s="440">
        <v>5.9999999998581188E-3</v>
      </c>
      <c r="I1443" s="220">
        <v>6.0000000001309674E-3</v>
      </c>
      <c r="J1443" s="220">
        <v>5.9999999998581188E-3</v>
      </c>
      <c r="K1443" s="220">
        <v>6.0000000001309674E-3</v>
      </c>
      <c r="L1443" s="220">
        <v>1.1999999999989085E-2</v>
      </c>
      <c r="M1443" s="220">
        <v>1.1999999999989085E-2</v>
      </c>
      <c r="N1443" s="440">
        <v>1.1999999999989085E-2</v>
      </c>
      <c r="O1443" s="220">
        <v>1.1999999999989085E-2</v>
      </c>
      <c r="P1443" s="220">
        <v>0</v>
      </c>
      <c r="Q1443" s="220">
        <v>5.9999999998581188E-3</v>
      </c>
      <c r="R1443" s="220">
        <v>6.0000000001309674E-3</v>
      </c>
      <c r="S1443" s="220">
        <v>5.9999999998581188E-3</v>
      </c>
      <c r="T1443" s="220">
        <v>6.0000000001309674E-3</v>
      </c>
      <c r="U1443" s="220">
        <v>1.1999999999989085E-2</v>
      </c>
      <c r="V1443" s="440">
        <v>1.1999999999989085E-2</v>
      </c>
      <c r="W1443" s="220">
        <v>6.0000000001309674E-3</v>
      </c>
      <c r="X1443" s="220">
        <v>5.9999999998581188E-3</v>
      </c>
      <c r="Y1443" s="220">
        <v>1.8000000000120052E-2</v>
      </c>
      <c r="Z1443" s="220">
        <v>1.1999999999989085E-2</v>
      </c>
      <c r="AA1443" s="220">
        <v>1.1999999999989085E-2</v>
      </c>
      <c r="AB1443" s="220">
        <v>1.1999999999989085E-2</v>
      </c>
      <c r="AC1443" s="120">
        <f>SUM(E1443:AB1443)</f>
        <v>0.20400000000008728</v>
      </c>
      <c r="AD1443" s="658"/>
    </row>
    <row r="1444" spans="1:30">
      <c r="A1444" s="2149"/>
      <c r="B1444" s="2151"/>
      <c r="C1444" s="11" t="s">
        <v>485</v>
      </c>
      <c r="D1444" s="1005" t="s">
        <v>507</v>
      </c>
      <c r="E1444" s="109">
        <v>0</v>
      </c>
      <c r="F1444" s="109">
        <v>0</v>
      </c>
      <c r="G1444" s="109">
        <v>0</v>
      </c>
      <c r="H1444" s="443">
        <v>0</v>
      </c>
      <c r="I1444" s="109">
        <v>0</v>
      </c>
      <c r="J1444" s="109">
        <v>0</v>
      </c>
      <c r="K1444" s="109">
        <v>0</v>
      </c>
      <c r="L1444" s="109">
        <v>0</v>
      </c>
      <c r="M1444" s="109">
        <v>0</v>
      </c>
      <c r="N1444" s="443">
        <v>0</v>
      </c>
      <c r="O1444" s="109">
        <v>0</v>
      </c>
      <c r="P1444" s="109">
        <v>0</v>
      </c>
      <c r="Q1444" s="109">
        <v>0</v>
      </c>
      <c r="R1444" s="109">
        <v>0</v>
      </c>
      <c r="S1444" s="109">
        <v>0</v>
      </c>
      <c r="T1444" s="109">
        <v>0</v>
      </c>
      <c r="U1444" s="109">
        <v>0</v>
      </c>
      <c r="V1444" s="443">
        <v>0</v>
      </c>
      <c r="W1444" s="109">
        <v>0</v>
      </c>
      <c r="X1444" s="109">
        <v>0</v>
      </c>
      <c r="Y1444" s="109">
        <v>0</v>
      </c>
      <c r="Z1444" s="109">
        <v>0</v>
      </c>
      <c r="AA1444" s="109">
        <v>0</v>
      </c>
      <c r="AB1444" s="109">
        <v>0</v>
      </c>
      <c r="AC1444" s="116">
        <f>SUM(E1444:AB1444)</f>
        <v>0</v>
      </c>
      <c r="AD1444" s="658" t="s">
        <v>472</v>
      </c>
    </row>
    <row r="1445" spans="1:30">
      <c r="A1445" s="2149"/>
      <c r="B1445" s="2151"/>
      <c r="C1445" s="11" t="s">
        <v>8</v>
      </c>
      <c r="D1445" s="1005" t="s">
        <v>506</v>
      </c>
      <c r="E1445" s="112">
        <f>SQRT(E1443*E1443+E1444*E1444)*1000/(1.732*E1437)</f>
        <v>0.55874245698902691</v>
      </c>
      <c r="F1445" s="112">
        <f t="shared" ref="F1445:AB1445" si="410">SQRT(F1443*F1443+F1444*F1444)*1000/(1.732*F1437)</f>
        <v>0.55874245696361824</v>
      </c>
      <c r="G1445" s="112">
        <f t="shared" si="410"/>
        <v>0.55874245698902691</v>
      </c>
      <c r="H1445" s="417">
        <f t="shared" si="410"/>
        <v>0.55874245696361824</v>
      </c>
      <c r="I1445" s="112">
        <f t="shared" si="410"/>
        <v>0.55874245698902691</v>
      </c>
      <c r="J1445" s="112">
        <f t="shared" si="410"/>
        <v>0.55874245696361824</v>
      </c>
      <c r="K1445" s="112">
        <f t="shared" si="410"/>
        <v>0.55874245698902691</v>
      </c>
      <c r="L1445" s="112">
        <f t="shared" si="410"/>
        <v>1.1174849139526453</v>
      </c>
      <c r="M1445" s="112">
        <f t="shared" si="410"/>
        <v>1.1174849139526453</v>
      </c>
      <c r="N1445" s="417">
        <f t="shared" si="410"/>
        <v>1.1174849139526453</v>
      </c>
      <c r="O1445" s="112">
        <f t="shared" si="410"/>
        <v>1.1174849139526453</v>
      </c>
      <c r="P1445" s="112">
        <f t="shared" si="410"/>
        <v>0</v>
      </c>
      <c r="Q1445" s="112">
        <f t="shared" si="410"/>
        <v>0.55874245696361824</v>
      </c>
      <c r="R1445" s="112">
        <f t="shared" si="410"/>
        <v>0.55874245698902691</v>
      </c>
      <c r="S1445" s="112">
        <f t="shared" si="410"/>
        <v>0.55874245696361824</v>
      </c>
      <c r="T1445" s="112">
        <f t="shared" si="410"/>
        <v>0.55874245698902691</v>
      </c>
      <c r="U1445" s="112">
        <f t="shared" si="410"/>
        <v>1.1174849139526453</v>
      </c>
      <c r="V1445" s="417">
        <f t="shared" si="410"/>
        <v>1.1174849139526453</v>
      </c>
      <c r="W1445" s="112">
        <f t="shared" si="410"/>
        <v>0.55874245698902691</v>
      </c>
      <c r="X1445" s="112">
        <f t="shared" si="410"/>
        <v>0.55874245696361824</v>
      </c>
      <c r="Y1445" s="112">
        <f t="shared" si="410"/>
        <v>1.6762273709416722</v>
      </c>
      <c r="Z1445" s="112">
        <f t="shared" si="410"/>
        <v>1.1174849139526453</v>
      </c>
      <c r="AA1445" s="112">
        <f t="shared" si="410"/>
        <v>1.1174849139526453</v>
      </c>
      <c r="AB1445" s="112">
        <f t="shared" si="410"/>
        <v>1.1174849139526453</v>
      </c>
      <c r="AC1445" s="116"/>
      <c r="AD1445" s="658"/>
    </row>
    <row r="1446" spans="1:30" ht="13.5" thickBot="1">
      <c r="A1446" s="2153"/>
      <c r="B1446" s="2154"/>
      <c r="C1446" s="45" t="s">
        <v>16</v>
      </c>
      <c r="D1446" s="45"/>
      <c r="E1446" s="125">
        <f t="shared" ref="E1446:AB1446" si="411">E1444/E1443</f>
        <v>0</v>
      </c>
      <c r="F1446" s="125">
        <f t="shared" si="411"/>
        <v>0</v>
      </c>
      <c r="G1446" s="125">
        <f t="shared" si="411"/>
        <v>0</v>
      </c>
      <c r="H1446" s="438">
        <f t="shared" si="411"/>
        <v>0</v>
      </c>
      <c r="I1446" s="125">
        <f t="shared" si="411"/>
        <v>0</v>
      </c>
      <c r="J1446" s="125">
        <f t="shared" si="411"/>
        <v>0</v>
      </c>
      <c r="K1446" s="125">
        <f t="shared" si="411"/>
        <v>0</v>
      </c>
      <c r="L1446" s="125">
        <f t="shared" si="411"/>
        <v>0</v>
      </c>
      <c r="M1446" s="125">
        <f t="shared" si="411"/>
        <v>0</v>
      </c>
      <c r="N1446" s="438">
        <f t="shared" si="411"/>
        <v>0</v>
      </c>
      <c r="O1446" s="125">
        <f t="shared" si="411"/>
        <v>0</v>
      </c>
      <c r="P1446" s="125" t="e">
        <f t="shared" si="411"/>
        <v>#DIV/0!</v>
      </c>
      <c r="Q1446" s="125">
        <f t="shared" si="411"/>
        <v>0</v>
      </c>
      <c r="R1446" s="125">
        <f t="shared" si="411"/>
        <v>0</v>
      </c>
      <c r="S1446" s="125">
        <f t="shared" si="411"/>
        <v>0</v>
      </c>
      <c r="T1446" s="125">
        <f t="shared" si="411"/>
        <v>0</v>
      </c>
      <c r="U1446" s="125">
        <f t="shared" si="411"/>
        <v>0</v>
      </c>
      <c r="V1446" s="438">
        <f t="shared" si="411"/>
        <v>0</v>
      </c>
      <c r="W1446" s="125">
        <f t="shared" si="411"/>
        <v>0</v>
      </c>
      <c r="X1446" s="125">
        <f t="shared" si="411"/>
        <v>0</v>
      </c>
      <c r="Y1446" s="125">
        <f t="shared" si="411"/>
        <v>0</v>
      </c>
      <c r="Z1446" s="125">
        <f t="shared" si="411"/>
        <v>0</v>
      </c>
      <c r="AA1446" s="125">
        <f t="shared" si="411"/>
        <v>0</v>
      </c>
      <c r="AB1446" s="125">
        <f t="shared" si="411"/>
        <v>0</v>
      </c>
      <c r="AC1446" s="121">
        <f>AC1444/AC1443</f>
        <v>0</v>
      </c>
      <c r="AD1446" s="658"/>
    </row>
    <row r="1447" spans="1:30">
      <c r="A1447" s="2123" t="s">
        <v>119</v>
      </c>
      <c r="B1447" s="2124" t="s">
        <v>395</v>
      </c>
      <c r="C1447" s="63" t="s">
        <v>484</v>
      </c>
      <c r="D1447" s="1010" t="s">
        <v>507</v>
      </c>
      <c r="E1447" s="219">
        <v>1.80000000003929E-2</v>
      </c>
      <c r="F1447" s="219">
        <v>2.3999999999432475E-2</v>
      </c>
      <c r="G1447" s="219">
        <v>2.400000000052387E-2</v>
      </c>
      <c r="H1447" s="441">
        <v>2.3999999999432475E-2</v>
      </c>
      <c r="I1447" s="219">
        <v>2.400000000052387E-2</v>
      </c>
      <c r="J1447" s="219">
        <v>2.9999999999563442E-2</v>
      </c>
      <c r="K1447" s="219">
        <v>3.5999999999694408E-2</v>
      </c>
      <c r="L1447" s="219">
        <v>3.6000000000785799E-2</v>
      </c>
      <c r="M1447" s="219">
        <v>3.5999999999694408E-2</v>
      </c>
      <c r="N1447" s="441">
        <v>3.5999999999694408E-2</v>
      </c>
      <c r="O1447" s="219">
        <v>3.5999999999694408E-2</v>
      </c>
      <c r="P1447" s="219">
        <v>4.2000000000916769E-2</v>
      </c>
      <c r="Q1447" s="219">
        <v>3.5999999999694408E-2</v>
      </c>
      <c r="R1447" s="219">
        <v>3.5999999999694408E-2</v>
      </c>
      <c r="S1447" s="219">
        <v>4.1999999999825378E-2</v>
      </c>
      <c r="T1447" s="219">
        <v>3.6000000000785799E-2</v>
      </c>
      <c r="U1447" s="219">
        <v>3.5999999999694408E-2</v>
      </c>
      <c r="V1447" s="441">
        <v>2.3999999999432475E-2</v>
      </c>
      <c r="W1447" s="219">
        <v>3.0000000000654836E-2</v>
      </c>
      <c r="X1447" s="219">
        <v>2.9999999999563442E-2</v>
      </c>
      <c r="Y1447" s="219">
        <v>5.4000000000087311E-2</v>
      </c>
      <c r="Z1447" s="219">
        <v>4.7999999999956341E-2</v>
      </c>
      <c r="AA1447" s="219">
        <v>4.7999999999956341E-2</v>
      </c>
      <c r="AB1447" s="219">
        <v>4.1999999999825378E-2</v>
      </c>
      <c r="AC1447" s="123">
        <f>SUM(E1447:AB1447)</f>
        <v>0.82799999999951968</v>
      </c>
      <c r="AD1447" s="658"/>
    </row>
    <row r="1448" spans="1:30">
      <c r="A1448" s="2149"/>
      <c r="B1448" s="2151"/>
      <c r="C1448" s="11" t="s">
        <v>485</v>
      </c>
      <c r="D1448" s="1010" t="s">
        <v>507</v>
      </c>
      <c r="E1448" s="82">
        <v>0</v>
      </c>
      <c r="F1448" s="82">
        <v>0</v>
      </c>
      <c r="G1448" s="82">
        <v>0</v>
      </c>
      <c r="H1448" s="418">
        <v>0</v>
      </c>
      <c r="I1448" s="82">
        <v>0</v>
      </c>
      <c r="J1448" s="82">
        <v>0</v>
      </c>
      <c r="K1448" s="82">
        <v>0</v>
      </c>
      <c r="L1448" s="82">
        <v>0</v>
      </c>
      <c r="M1448" s="82">
        <v>0</v>
      </c>
      <c r="N1448" s="418">
        <v>0</v>
      </c>
      <c r="O1448" s="82">
        <v>0</v>
      </c>
      <c r="P1448" s="82">
        <v>0</v>
      </c>
      <c r="Q1448" s="82">
        <v>0</v>
      </c>
      <c r="R1448" s="82">
        <v>0</v>
      </c>
      <c r="S1448" s="82">
        <v>0</v>
      </c>
      <c r="T1448" s="82">
        <v>0</v>
      </c>
      <c r="U1448" s="82">
        <v>0</v>
      </c>
      <c r="V1448" s="418">
        <v>0</v>
      </c>
      <c r="W1448" s="82">
        <v>0</v>
      </c>
      <c r="X1448" s="82">
        <v>0</v>
      </c>
      <c r="Y1448" s="82">
        <v>0</v>
      </c>
      <c r="Z1448" s="82">
        <v>0</v>
      </c>
      <c r="AA1448" s="82">
        <v>0</v>
      </c>
      <c r="AB1448" s="82">
        <v>0</v>
      </c>
      <c r="AC1448" s="123">
        <f>SUM(E1448:AB1448)</f>
        <v>0</v>
      </c>
      <c r="AD1448" s="658" t="s">
        <v>472</v>
      </c>
    </row>
    <row r="1449" spans="1:30">
      <c r="A1449" s="2149"/>
      <c r="B1449" s="2151"/>
      <c r="C1449" s="11" t="s">
        <v>8</v>
      </c>
      <c r="D1449" s="1005" t="s">
        <v>506</v>
      </c>
      <c r="E1449" s="112">
        <f>SQRT(E1447*E1447+E1448*E1448)*1000/(1.732*E1437)</f>
        <v>1.6762273709670805</v>
      </c>
      <c r="F1449" s="112">
        <f t="shared" ref="F1449:AB1449" si="412">SQRT(F1447*F1447+F1448*F1448)*1000/(1.732*F1437)</f>
        <v>2.234969827854473</v>
      </c>
      <c r="G1449" s="112">
        <f t="shared" si="412"/>
        <v>2.2349698279561077</v>
      </c>
      <c r="H1449" s="417">
        <f t="shared" si="412"/>
        <v>2.234969827854473</v>
      </c>
      <c r="I1449" s="112">
        <f t="shared" si="412"/>
        <v>2.2349698279561077</v>
      </c>
      <c r="J1449" s="112">
        <f t="shared" si="412"/>
        <v>2.7937122848435001</v>
      </c>
      <c r="K1449" s="112">
        <f t="shared" si="412"/>
        <v>3.3524547418325272</v>
      </c>
      <c r="L1449" s="112">
        <f t="shared" si="412"/>
        <v>3.352454741934161</v>
      </c>
      <c r="M1449" s="112">
        <f t="shared" si="412"/>
        <v>3.3524547418325272</v>
      </c>
      <c r="N1449" s="417">
        <f t="shared" si="412"/>
        <v>3.3524547418325272</v>
      </c>
      <c r="O1449" s="112">
        <f t="shared" si="412"/>
        <v>3.3524547418325272</v>
      </c>
      <c r="P1449" s="112">
        <f t="shared" si="412"/>
        <v>3.9111971989231886</v>
      </c>
      <c r="Q1449" s="112">
        <f t="shared" si="412"/>
        <v>3.3524547418325272</v>
      </c>
      <c r="R1449" s="112">
        <f t="shared" si="412"/>
        <v>3.3524547418325272</v>
      </c>
      <c r="S1449" s="112">
        <f t="shared" si="412"/>
        <v>3.9111971988215539</v>
      </c>
      <c r="T1449" s="112">
        <f t="shared" si="412"/>
        <v>3.352454741934161</v>
      </c>
      <c r="U1449" s="112">
        <f t="shared" si="412"/>
        <v>3.3524547418325272</v>
      </c>
      <c r="V1449" s="417">
        <f t="shared" si="412"/>
        <v>2.234969827854473</v>
      </c>
      <c r="W1449" s="112">
        <f t="shared" si="412"/>
        <v>2.7937122849451348</v>
      </c>
      <c r="X1449" s="112">
        <f t="shared" si="412"/>
        <v>2.7937122848435001</v>
      </c>
      <c r="Y1449" s="112">
        <f t="shared" si="412"/>
        <v>5.0286821127996078</v>
      </c>
      <c r="Z1449" s="112">
        <f t="shared" si="412"/>
        <v>4.4699396558105811</v>
      </c>
      <c r="AA1449" s="112">
        <f t="shared" si="412"/>
        <v>4.4699396558105811</v>
      </c>
      <c r="AB1449" s="112">
        <f t="shared" si="412"/>
        <v>3.9111971988215539</v>
      </c>
      <c r="AC1449" s="123"/>
      <c r="AD1449" s="658"/>
    </row>
    <row r="1450" spans="1:30" ht="13.5" thickBot="1">
      <c r="A1450" s="2150"/>
      <c r="B1450" s="2152"/>
      <c r="C1450" s="46" t="s">
        <v>16</v>
      </c>
      <c r="D1450" s="46"/>
      <c r="E1450" s="285">
        <f t="shared" ref="E1450:AB1450" si="413">E1448/E1447</f>
        <v>0</v>
      </c>
      <c r="F1450" s="285">
        <f t="shared" si="413"/>
        <v>0</v>
      </c>
      <c r="G1450" s="285">
        <f t="shared" si="413"/>
        <v>0</v>
      </c>
      <c r="H1450" s="462">
        <f t="shared" si="413"/>
        <v>0</v>
      </c>
      <c r="I1450" s="285">
        <f t="shared" si="413"/>
        <v>0</v>
      </c>
      <c r="J1450" s="285">
        <f t="shared" si="413"/>
        <v>0</v>
      </c>
      <c r="K1450" s="285">
        <f t="shared" si="413"/>
        <v>0</v>
      </c>
      <c r="L1450" s="285">
        <f t="shared" si="413"/>
        <v>0</v>
      </c>
      <c r="M1450" s="285">
        <f t="shared" si="413"/>
        <v>0</v>
      </c>
      <c r="N1450" s="462">
        <f t="shared" si="413"/>
        <v>0</v>
      </c>
      <c r="O1450" s="285">
        <f t="shared" si="413"/>
        <v>0</v>
      </c>
      <c r="P1450" s="285">
        <f t="shared" si="413"/>
        <v>0</v>
      </c>
      <c r="Q1450" s="285">
        <f t="shared" si="413"/>
        <v>0</v>
      </c>
      <c r="R1450" s="285">
        <f t="shared" si="413"/>
        <v>0</v>
      </c>
      <c r="S1450" s="285">
        <f t="shared" si="413"/>
        <v>0</v>
      </c>
      <c r="T1450" s="285">
        <f t="shared" si="413"/>
        <v>0</v>
      </c>
      <c r="U1450" s="285">
        <f t="shared" si="413"/>
        <v>0</v>
      </c>
      <c r="V1450" s="462">
        <f t="shared" si="413"/>
        <v>0</v>
      </c>
      <c r="W1450" s="285">
        <f t="shared" si="413"/>
        <v>0</v>
      </c>
      <c r="X1450" s="285">
        <f t="shared" si="413"/>
        <v>0</v>
      </c>
      <c r="Y1450" s="285">
        <f t="shared" si="413"/>
        <v>0</v>
      </c>
      <c r="Z1450" s="285">
        <f t="shared" si="413"/>
        <v>0</v>
      </c>
      <c r="AA1450" s="285">
        <f t="shared" si="413"/>
        <v>0</v>
      </c>
      <c r="AB1450" s="285">
        <f t="shared" si="413"/>
        <v>0</v>
      </c>
      <c r="AC1450" s="179">
        <f>AC1448/AC1447</f>
        <v>0</v>
      </c>
      <c r="AD1450" s="658"/>
    </row>
    <row r="1451" spans="1:30">
      <c r="A1451" s="2091" t="s">
        <v>99</v>
      </c>
      <c r="B1451" s="2094" t="s">
        <v>396</v>
      </c>
      <c r="C1451" s="10" t="s">
        <v>484</v>
      </c>
      <c r="D1451" s="1015" t="s">
        <v>480</v>
      </c>
      <c r="E1451" s="225">
        <v>5.0000000000011373E-5</v>
      </c>
      <c r="F1451" s="225">
        <v>6.0000000000002278E-5</v>
      </c>
      <c r="G1451" s="225">
        <v>1.0999999999998522E-4</v>
      </c>
      <c r="H1451" s="440">
        <v>6.0000000000002278E-5</v>
      </c>
      <c r="I1451" s="225">
        <v>5.0000000000011373E-5</v>
      </c>
      <c r="J1451" s="225">
        <v>6.0000000000002278E-5</v>
      </c>
      <c r="K1451" s="225">
        <v>4.9999999999982947E-5</v>
      </c>
      <c r="L1451" s="225">
        <v>7.0000000000021597E-5</v>
      </c>
      <c r="M1451" s="225">
        <v>5.9999999999973852E-5</v>
      </c>
      <c r="N1451" s="440">
        <v>7.0000000000021597E-5</v>
      </c>
      <c r="O1451" s="225">
        <v>6.9999999999993177E-5</v>
      </c>
      <c r="P1451" s="225">
        <v>6.9999999999993177E-5</v>
      </c>
      <c r="Q1451" s="225">
        <v>6.0000000000002278E-5</v>
      </c>
      <c r="R1451" s="225">
        <v>6.9999999999993177E-5</v>
      </c>
      <c r="S1451" s="225">
        <v>1.2999999999999546E-4</v>
      </c>
      <c r="T1451" s="225">
        <v>5.0000000000011373E-5</v>
      </c>
      <c r="U1451" s="225">
        <v>5.0000000000011373E-5</v>
      </c>
      <c r="V1451" s="440">
        <v>7.9999999999984082E-5</v>
      </c>
      <c r="W1451" s="225">
        <v>6.9999999999993177E-5</v>
      </c>
      <c r="X1451" s="225">
        <v>7.0000000000021597E-5</v>
      </c>
      <c r="Y1451" s="225">
        <v>6.9999999999993177E-5</v>
      </c>
      <c r="Z1451" s="225">
        <v>6.9999999999993177E-5</v>
      </c>
      <c r="AA1451" s="225">
        <v>6.0000000000002278E-5</v>
      </c>
      <c r="AB1451" s="225">
        <v>5.3423999999999999E-2</v>
      </c>
      <c r="AC1451" s="120">
        <f>SUM(E1451:AB1451)</f>
        <v>5.4984000000000005E-2</v>
      </c>
      <c r="AD1451" s="658"/>
    </row>
    <row r="1452" spans="1:30">
      <c r="A1452" s="2149"/>
      <c r="B1452" s="2151"/>
      <c r="C1452" s="11" t="s">
        <v>485</v>
      </c>
      <c r="D1452" s="1005" t="s">
        <v>480</v>
      </c>
      <c r="E1452" s="264">
        <v>3.0000000000001139E-5</v>
      </c>
      <c r="F1452" s="264">
        <v>3.0000000000001139E-5</v>
      </c>
      <c r="G1452" s="264">
        <v>3.9999999999992041E-5</v>
      </c>
      <c r="H1452" s="443">
        <v>1.9999999999996021E-5</v>
      </c>
      <c r="I1452" s="264">
        <v>3.0000000000001139E-5</v>
      </c>
      <c r="J1452" s="264">
        <v>3.0000000000001139E-5</v>
      </c>
      <c r="K1452" s="264">
        <v>3.0000000000001139E-5</v>
      </c>
      <c r="L1452" s="264">
        <v>4.9999999999997156E-5</v>
      </c>
      <c r="M1452" s="264">
        <v>3.0000000000001139E-5</v>
      </c>
      <c r="N1452" s="443">
        <v>3.0000000000001139E-5</v>
      </c>
      <c r="O1452" s="264">
        <v>3.0000000000001139E-5</v>
      </c>
      <c r="P1452" s="264">
        <v>1.9999999999996021E-5</v>
      </c>
      <c r="Q1452" s="264">
        <v>4.0000000000006251E-5</v>
      </c>
      <c r="R1452" s="264">
        <v>4.0000000000006251E-5</v>
      </c>
      <c r="S1452" s="264">
        <v>3.9999999999992041E-5</v>
      </c>
      <c r="T1452" s="264">
        <v>3.0000000000001139E-5</v>
      </c>
      <c r="U1452" s="264">
        <v>1.9999999999996021E-5</v>
      </c>
      <c r="V1452" s="443">
        <v>3.0000000000001139E-5</v>
      </c>
      <c r="W1452" s="264">
        <v>3.0000000000001139E-5</v>
      </c>
      <c r="X1452" s="264">
        <v>3.0000000000001139E-5</v>
      </c>
      <c r="Y1452" s="264">
        <v>4.0000000000006251E-5</v>
      </c>
      <c r="Z1452" s="264">
        <v>3.0000000000001139E-5</v>
      </c>
      <c r="AA1452" s="264">
        <v>1.9999999999996021E-5</v>
      </c>
      <c r="AB1452" s="264">
        <v>3.0000000000001139E-5</v>
      </c>
      <c r="AC1452" s="781">
        <f>SUM(E1452:AB1452)</f>
        <v>7.5000000000000034E-4</v>
      </c>
      <c r="AD1452" s="658"/>
    </row>
    <row r="1453" spans="1:30">
      <c r="A1453" s="2149"/>
      <c r="B1453" s="2151"/>
      <c r="C1453" s="11" t="s">
        <v>8</v>
      </c>
      <c r="D1453" s="11" t="s">
        <v>506</v>
      </c>
      <c r="E1453" s="112">
        <f>SQRT(E1451*E1451+E1452*E1452)*1000/(1.732*E1438)</f>
        <v>5.4300006470669139E-3</v>
      </c>
      <c r="F1453" s="112">
        <f t="shared" ref="F1453:AB1453" si="414">SQRT(F1451*F1451+F1452*F1452)*1000/(1.732*F1438)</f>
        <v>6.2469305785774632E-3</v>
      </c>
      <c r="G1453" s="112">
        <f t="shared" si="414"/>
        <v>1.0899854643818412E-2</v>
      </c>
      <c r="H1453" s="417">
        <f t="shared" si="414"/>
        <v>5.8896626316181627E-3</v>
      </c>
      <c r="I1453" s="112">
        <f t="shared" si="414"/>
        <v>5.4300006470669139E-3</v>
      </c>
      <c r="J1453" s="112">
        <f t="shared" si="414"/>
        <v>6.2469305785774632E-3</v>
      </c>
      <c r="K1453" s="112">
        <f t="shared" si="414"/>
        <v>5.430000647064644E-3</v>
      </c>
      <c r="L1453" s="112">
        <f t="shared" si="414"/>
        <v>8.0108072590369308E-3</v>
      </c>
      <c r="M1453" s="112">
        <f t="shared" si="414"/>
        <v>6.2469305785750944E-3</v>
      </c>
      <c r="N1453" s="417">
        <f t="shared" si="414"/>
        <v>7.0920929615826724E-3</v>
      </c>
      <c r="O1453" s="112">
        <f t="shared" si="414"/>
        <v>7.0920929615802403E-3</v>
      </c>
      <c r="P1453" s="112">
        <f t="shared" si="414"/>
        <v>6.7795108109958207E-3</v>
      </c>
      <c r="Q1453" s="112">
        <f t="shared" si="414"/>
        <v>6.7152485946961509E-3</v>
      </c>
      <c r="R1453" s="112">
        <f t="shared" si="414"/>
        <v>7.507876171774442E-3</v>
      </c>
      <c r="S1453" s="112">
        <f t="shared" si="414"/>
        <v>1.2666198417580621E-2</v>
      </c>
      <c r="T1453" s="112">
        <f t="shared" si="414"/>
        <v>5.4300006470669139E-3</v>
      </c>
      <c r="U1453" s="112">
        <f t="shared" si="414"/>
        <v>5.014867025940002E-3</v>
      </c>
      <c r="V1453" s="417">
        <f t="shared" si="414"/>
        <v>7.956496075128586E-3</v>
      </c>
      <c r="W1453" s="112">
        <f t="shared" si="414"/>
        <v>7.0920929615802403E-3</v>
      </c>
      <c r="X1453" s="112">
        <f t="shared" si="414"/>
        <v>7.0920929615826724E-3</v>
      </c>
      <c r="Y1453" s="112">
        <f t="shared" si="414"/>
        <v>7.507876171774442E-3</v>
      </c>
      <c r="Z1453" s="112">
        <f t="shared" si="414"/>
        <v>7.0920929615802403E-3</v>
      </c>
      <c r="AA1453" s="112">
        <f t="shared" si="414"/>
        <v>5.8896626316181627E-3</v>
      </c>
      <c r="AB1453" s="112">
        <f t="shared" si="414"/>
        <v>4.9750436213197426</v>
      </c>
      <c r="AC1453" s="116"/>
      <c r="AD1453" s="658"/>
    </row>
    <row r="1454" spans="1:30" ht="13.5" thickBot="1">
      <c r="A1454" s="2153"/>
      <c r="B1454" s="2154"/>
      <c r="C1454" s="45" t="s">
        <v>16</v>
      </c>
      <c r="D1454" s="45"/>
      <c r="E1454" s="125">
        <f t="shared" ref="E1454:AB1454" si="415">E1452/E1451</f>
        <v>0.59999999999988629</v>
      </c>
      <c r="F1454" s="125">
        <f t="shared" si="415"/>
        <v>0.5</v>
      </c>
      <c r="G1454" s="125">
        <f t="shared" si="415"/>
        <v>0.36363636363634017</v>
      </c>
      <c r="H1454" s="438">
        <f t="shared" si="415"/>
        <v>0.33333333333325438</v>
      </c>
      <c r="I1454" s="125">
        <f>I1452/I1451</f>
        <v>0.59999999999988629</v>
      </c>
      <c r="J1454" s="125">
        <f>J1452/J1451</f>
        <v>0.5</v>
      </c>
      <c r="K1454" s="125">
        <f t="shared" si="415"/>
        <v>0.60000000000022746</v>
      </c>
      <c r="L1454" s="125">
        <f t="shared" si="415"/>
        <v>0.71428571428545329</v>
      </c>
      <c r="M1454" s="125">
        <f t="shared" si="415"/>
        <v>0.50000000000023692</v>
      </c>
      <c r="N1454" s="438">
        <f t="shared" si="415"/>
        <v>0.42857142857131264</v>
      </c>
      <c r="O1454" s="125">
        <f t="shared" si="415"/>
        <v>0.42857142857148661</v>
      </c>
      <c r="P1454" s="125">
        <f t="shared" si="415"/>
        <v>0.28571428571425672</v>
      </c>
      <c r="Q1454" s="125">
        <f t="shared" si="415"/>
        <v>0.66666666666674557</v>
      </c>
      <c r="R1454" s="125">
        <f t="shared" si="415"/>
        <v>0.57142857142871639</v>
      </c>
      <c r="S1454" s="125">
        <f t="shared" si="415"/>
        <v>0.30769230769225719</v>
      </c>
      <c r="T1454" s="125">
        <f t="shared" si="415"/>
        <v>0.59999999999988629</v>
      </c>
      <c r="U1454" s="125">
        <f t="shared" si="415"/>
        <v>0.39999999999982944</v>
      </c>
      <c r="V1454" s="438">
        <f t="shared" si="415"/>
        <v>0.37500000000008887</v>
      </c>
      <c r="W1454" s="125">
        <f t="shared" si="415"/>
        <v>0.42857142857148661</v>
      </c>
      <c r="X1454" s="125">
        <f t="shared" si="415"/>
        <v>0.42857142857131264</v>
      </c>
      <c r="Y1454" s="125">
        <f t="shared" si="415"/>
        <v>0.57142857142871639</v>
      </c>
      <c r="Z1454" s="125">
        <f t="shared" si="415"/>
        <v>0.42857142857148661</v>
      </c>
      <c r="AA1454" s="125">
        <f t="shared" si="415"/>
        <v>0.33333333333325438</v>
      </c>
      <c r="AB1454" s="125">
        <f t="shared" si="415"/>
        <v>5.6154537286614886E-4</v>
      </c>
      <c r="AC1454" s="121">
        <f>AC1452/AC1451</f>
        <v>1.3640331732867748E-2</v>
      </c>
      <c r="AD1454" s="658"/>
    </row>
    <row r="1455" spans="1:30">
      <c r="A1455" s="2123" t="s">
        <v>102</v>
      </c>
      <c r="B1455" s="2124" t="s">
        <v>395</v>
      </c>
      <c r="C1455" s="63" t="s">
        <v>484</v>
      </c>
      <c r="D1455" s="1010" t="s">
        <v>507</v>
      </c>
      <c r="E1455" s="219">
        <v>3.5999999999694408E-2</v>
      </c>
      <c r="F1455" s="219">
        <v>3.6000000000240104E-2</v>
      </c>
      <c r="G1455" s="219">
        <v>4.1999999999825378E-2</v>
      </c>
      <c r="H1455" s="441">
        <v>4.2000000000371074E-2</v>
      </c>
      <c r="I1455" s="219">
        <v>4.1999999999825378E-2</v>
      </c>
      <c r="J1455" s="219">
        <v>6.0000000000218275E-2</v>
      </c>
      <c r="K1455" s="219">
        <v>5.9999999999672579E-2</v>
      </c>
      <c r="L1455" s="219">
        <v>6.0000000000218275E-2</v>
      </c>
      <c r="M1455" s="219">
        <v>5.9999999999672579E-2</v>
      </c>
      <c r="N1455" s="441">
        <v>6.6000000000349238E-2</v>
      </c>
      <c r="O1455" s="219">
        <v>6.5999999999803549E-2</v>
      </c>
      <c r="P1455" s="219">
        <v>4.7999999999956341E-2</v>
      </c>
      <c r="Q1455" s="219">
        <v>4.7999999999956341E-2</v>
      </c>
      <c r="R1455" s="219">
        <v>5.4000000000087311E-2</v>
      </c>
      <c r="S1455" s="219">
        <v>6.5999999999803549E-2</v>
      </c>
      <c r="T1455" s="219">
        <v>6.6000000000349238E-2</v>
      </c>
      <c r="U1455" s="219">
        <v>6.5999999999803549E-2</v>
      </c>
      <c r="V1455" s="441">
        <v>4.7999999999956341E-2</v>
      </c>
      <c r="W1455" s="219">
        <v>4.7999999999956341E-2</v>
      </c>
      <c r="X1455" s="219">
        <v>4.2000000000371074E-2</v>
      </c>
      <c r="Y1455" s="219">
        <v>8.9999999999781713E-2</v>
      </c>
      <c r="Z1455" s="219">
        <v>3.0000000000109137E-2</v>
      </c>
      <c r="AA1455" s="219">
        <v>0.14399999999986904</v>
      </c>
      <c r="AB1455" s="219">
        <v>8.4000000000196445E-2</v>
      </c>
      <c r="AC1455" s="123">
        <f>SUM(E1455:AB1455)</f>
        <v>1.4040000000000872</v>
      </c>
      <c r="AD1455" s="658"/>
    </row>
    <row r="1456" spans="1:30">
      <c r="A1456" s="2149"/>
      <c r="B1456" s="2151"/>
      <c r="C1456" s="11" t="s">
        <v>485</v>
      </c>
      <c r="D1456" s="1010" t="s">
        <v>507</v>
      </c>
      <c r="E1456" s="82">
        <v>0</v>
      </c>
      <c r="F1456" s="82">
        <v>0</v>
      </c>
      <c r="G1456" s="82">
        <v>0</v>
      </c>
      <c r="H1456" s="418">
        <v>0</v>
      </c>
      <c r="I1456" s="82">
        <v>0</v>
      </c>
      <c r="J1456" s="82">
        <v>0</v>
      </c>
      <c r="K1456" s="82">
        <v>0</v>
      </c>
      <c r="L1456" s="82">
        <v>0</v>
      </c>
      <c r="M1456" s="82">
        <v>0</v>
      </c>
      <c r="N1456" s="418">
        <v>0</v>
      </c>
      <c r="O1456" s="82">
        <v>0</v>
      </c>
      <c r="P1456" s="82">
        <v>0</v>
      </c>
      <c r="Q1456" s="82">
        <v>0</v>
      </c>
      <c r="R1456" s="82">
        <v>0</v>
      </c>
      <c r="S1456" s="82">
        <v>0</v>
      </c>
      <c r="T1456" s="82">
        <v>0</v>
      </c>
      <c r="U1456" s="82">
        <v>0</v>
      </c>
      <c r="V1456" s="418">
        <v>0</v>
      </c>
      <c r="W1456" s="82">
        <v>0</v>
      </c>
      <c r="X1456" s="82">
        <v>0</v>
      </c>
      <c r="Y1456" s="82">
        <v>0</v>
      </c>
      <c r="Z1456" s="82">
        <v>0</v>
      </c>
      <c r="AA1456" s="82">
        <v>0</v>
      </c>
      <c r="AB1456" s="82">
        <v>0</v>
      </c>
      <c r="AC1456" s="123">
        <f>SUM(E1456:AB1456)</f>
        <v>0</v>
      </c>
      <c r="AD1456" s="658" t="s">
        <v>472</v>
      </c>
    </row>
    <row r="1457" spans="1:32">
      <c r="A1457" s="2149"/>
      <c r="B1457" s="2151"/>
      <c r="C1457" s="11" t="s">
        <v>8</v>
      </c>
      <c r="D1457" s="1005" t="s">
        <v>506</v>
      </c>
      <c r="E1457" s="112">
        <f>SQRT(E1455*E1455+E1456*E1456)*1000/(1.732*E1438)</f>
        <v>3.3524547418325272</v>
      </c>
      <c r="F1457" s="112">
        <f t="shared" ref="F1457:AB1457" si="416">SQRT(F1455*F1455+F1456*F1456)*1000/(1.732*F1438)</f>
        <v>3.3524547418833444</v>
      </c>
      <c r="G1457" s="112">
        <f t="shared" si="416"/>
        <v>3.9111971988215539</v>
      </c>
      <c r="H1457" s="417">
        <f t="shared" si="416"/>
        <v>3.9111971988723715</v>
      </c>
      <c r="I1457" s="112">
        <f t="shared" si="416"/>
        <v>3.9111971988215539</v>
      </c>
      <c r="J1457" s="112">
        <f t="shared" si="416"/>
        <v>5.5874245697886344</v>
      </c>
      <c r="K1457" s="112">
        <f t="shared" si="416"/>
        <v>5.5874245697378173</v>
      </c>
      <c r="L1457" s="112">
        <f t="shared" si="416"/>
        <v>5.5874245697886344</v>
      </c>
      <c r="M1457" s="112">
        <f t="shared" si="416"/>
        <v>5.5874245697378173</v>
      </c>
      <c r="N1457" s="417">
        <f t="shared" si="416"/>
        <v>6.1461670267776602</v>
      </c>
      <c r="O1457" s="112">
        <f t="shared" si="416"/>
        <v>6.1461670267268449</v>
      </c>
      <c r="P1457" s="112">
        <f t="shared" si="416"/>
        <v>4.4699396558105811</v>
      </c>
      <c r="Q1457" s="112">
        <f t="shared" si="416"/>
        <v>4.4699396558105811</v>
      </c>
      <c r="R1457" s="112">
        <f t="shared" si="416"/>
        <v>5.0286821127996078</v>
      </c>
      <c r="S1457" s="112">
        <f t="shared" si="416"/>
        <v>6.1461670267268449</v>
      </c>
      <c r="T1457" s="112">
        <f t="shared" si="416"/>
        <v>6.1461670267776602</v>
      </c>
      <c r="U1457" s="112">
        <f t="shared" si="416"/>
        <v>6.1461670267268449</v>
      </c>
      <c r="V1457" s="417">
        <f t="shared" si="416"/>
        <v>4.4699396558105811</v>
      </c>
      <c r="W1457" s="112">
        <f t="shared" si="416"/>
        <v>4.4699396558105811</v>
      </c>
      <c r="X1457" s="112">
        <f t="shared" si="416"/>
        <v>3.9111971988723715</v>
      </c>
      <c r="Y1457" s="112">
        <f t="shared" si="416"/>
        <v>8.3811368546321336</v>
      </c>
      <c r="Z1457" s="112">
        <f t="shared" si="416"/>
        <v>2.7937122848943172</v>
      </c>
      <c r="AA1457" s="112">
        <f t="shared" si="416"/>
        <v>13.409818967431743</v>
      </c>
      <c r="AB1457" s="112">
        <f t="shared" si="416"/>
        <v>7.822394397693925</v>
      </c>
      <c r="AC1457" s="123"/>
    </row>
    <row r="1458" spans="1:32" ht="13.5" thickBot="1">
      <c r="A1458" s="2150"/>
      <c r="B1458" s="2152"/>
      <c r="C1458" s="46" t="s">
        <v>16</v>
      </c>
      <c r="D1458" s="46"/>
      <c r="E1458" s="109">
        <f t="shared" ref="E1458:AB1458" si="417">E1456/E1455</f>
        <v>0</v>
      </c>
      <c r="F1458" s="109">
        <f t="shared" si="417"/>
        <v>0</v>
      </c>
      <c r="G1458" s="109">
        <f t="shared" si="417"/>
        <v>0</v>
      </c>
      <c r="H1458" s="416">
        <f t="shared" si="417"/>
        <v>0</v>
      </c>
      <c r="I1458" s="109">
        <f t="shared" si="417"/>
        <v>0</v>
      </c>
      <c r="J1458" s="109">
        <f t="shared" si="417"/>
        <v>0</v>
      </c>
      <c r="K1458" s="109">
        <f t="shared" si="417"/>
        <v>0</v>
      </c>
      <c r="L1458" s="109">
        <f t="shared" si="417"/>
        <v>0</v>
      </c>
      <c r="M1458" s="109">
        <f t="shared" si="417"/>
        <v>0</v>
      </c>
      <c r="N1458" s="416">
        <f t="shared" si="417"/>
        <v>0</v>
      </c>
      <c r="O1458" s="109">
        <f t="shared" si="417"/>
        <v>0</v>
      </c>
      <c r="P1458" s="109">
        <f t="shared" si="417"/>
        <v>0</v>
      </c>
      <c r="Q1458" s="109">
        <f t="shared" si="417"/>
        <v>0</v>
      </c>
      <c r="R1458" s="109">
        <f t="shared" si="417"/>
        <v>0</v>
      </c>
      <c r="S1458" s="109">
        <f t="shared" si="417"/>
        <v>0</v>
      </c>
      <c r="T1458" s="109">
        <f t="shared" si="417"/>
        <v>0</v>
      </c>
      <c r="U1458" s="109">
        <f t="shared" si="417"/>
        <v>0</v>
      </c>
      <c r="V1458" s="416">
        <f t="shared" si="417"/>
        <v>0</v>
      </c>
      <c r="W1458" s="109">
        <f t="shared" si="417"/>
        <v>0</v>
      </c>
      <c r="X1458" s="109">
        <f t="shared" si="417"/>
        <v>0</v>
      </c>
      <c r="Y1458" s="109">
        <f t="shared" si="417"/>
        <v>0</v>
      </c>
      <c r="Z1458" s="109">
        <f t="shared" si="417"/>
        <v>0</v>
      </c>
      <c r="AA1458" s="109">
        <f t="shared" si="417"/>
        <v>0</v>
      </c>
      <c r="AB1458" s="109">
        <f t="shared" si="417"/>
        <v>0</v>
      </c>
      <c r="AC1458" s="121">
        <f>AC1456/AC1455</f>
        <v>0</v>
      </c>
    </row>
    <row r="1459" spans="1:32">
      <c r="A1459" s="2091" t="s">
        <v>111</v>
      </c>
      <c r="B1459" s="2094" t="s">
        <v>31</v>
      </c>
      <c r="C1459" s="10" t="s">
        <v>484</v>
      </c>
      <c r="D1459" s="10"/>
      <c r="E1459" s="184"/>
      <c r="F1459" s="184"/>
      <c r="G1459" s="184"/>
      <c r="H1459" s="476"/>
      <c r="I1459" s="184"/>
      <c r="J1459" s="184"/>
      <c r="K1459" s="184"/>
      <c r="L1459" s="184"/>
      <c r="M1459" s="184"/>
      <c r="N1459" s="476"/>
      <c r="O1459" s="184"/>
      <c r="P1459" s="184"/>
      <c r="Q1459" s="184"/>
      <c r="R1459" s="184"/>
      <c r="S1459" s="184"/>
      <c r="T1459" s="184"/>
      <c r="U1459" s="184"/>
      <c r="V1459" s="476"/>
      <c r="W1459" s="184"/>
      <c r="X1459" s="184"/>
      <c r="Y1459" s="184"/>
      <c r="Z1459" s="184"/>
      <c r="AA1459" s="184"/>
      <c r="AB1459" s="184"/>
      <c r="AC1459" s="187"/>
    </row>
    <row r="1460" spans="1:32">
      <c r="A1460" s="2149"/>
      <c r="B1460" s="2151"/>
      <c r="C1460" s="11" t="s">
        <v>485</v>
      </c>
      <c r="D1460" s="11"/>
      <c r="E1460" s="183"/>
      <c r="F1460" s="183"/>
      <c r="G1460" s="183"/>
      <c r="H1460" s="477"/>
      <c r="I1460" s="183"/>
      <c r="J1460" s="183"/>
      <c r="K1460" s="183"/>
      <c r="L1460" s="183"/>
      <c r="M1460" s="183"/>
      <c r="N1460" s="477"/>
      <c r="O1460" s="183"/>
      <c r="P1460" s="183"/>
      <c r="Q1460" s="183"/>
      <c r="R1460" s="183"/>
      <c r="S1460" s="183"/>
      <c r="T1460" s="183"/>
      <c r="U1460" s="183"/>
      <c r="V1460" s="477"/>
      <c r="W1460" s="183"/>
      <c r="X1460" s="183"/>
      <c r="Y1460" s="183"/>
      <c r="Z1460" s="183"/>
      <c r="AA1460" s="183"/>
      <c r="AB1460" s="183"/>
      <c r="AC1460" s="188"/>
    </row>
    <row r="1461" spans="1:32">
      <c r="A1461" s="2149"/>
      <c r="B1461" s="2151"/>
      <c r="C1461" s="11" t="s">
        <v>8</v>
      </c>
      <c r="D1461" s="11"/>
      <c r="E1461" s="183"/>
      <c r="F1461" s="183"/>
      <c r="G1461" s="183"/>
      <c r="H1461" s="477"/>
      <c r="I1461" s="183"/>
      <c r="J1461" s="183"/>
      <c r="K1461" s="183"/>
      <c r="L1461" s="183"/>
      <c r="M1461" s="183"/>
      <c r="N1461" s="477"/>
      <c r="O1461" s="183"/>
      <c r="P1461" s="183"/>
      <c r="Q1461" s="183"/>
      <c r="R1461" s="183"/>
      <c r="S1461" s="183"/>
      <c r="T1461" s="183"/>
      <c r="U1461" s="183"/>
      <c r="V1461" s="477"/>
      <c r="W1461" s="183"/>
      <c r="X1461" s="183"/>
      <c r="Y1461" s="183"/>
      <c r="Z1461" s="183"/>
      <c r="AA1461" s="183"/>
      <c r="AB1461" s="183"/>
      <c r="AC1461" s="188"/>
    </row>
    <row r="1462" spans="1:32" ht="13.5" thickBot="1">
      <c r="A1462" s="2150"/>
      <c r="B1462" s="2152"/>
      <c r="C1462" s="46" t="s">
        <v>16</v>
      </c>
      <c r="D1462" s="46"/>
      <c r="E1462" s="189"/>
      <c r="F1462" s="189"/>
      <c r="G1462" s="189"/>
      <c r="H1462" s="478"/>
      <c r="I1462" s="189"/>
      <c r="J1462" s="189"/>
      <c r="K1462" s="189"/>
      <c r="L1462" s="189"/>
      <c r="M1462" s="189"/>
      <c r="N1462" s="478"/>
      <c r="O1462" s="189"/>
      <c r="P1462" s="189"/>
      <c r="Q1462" s="189"/>
      <c r="R1462" s="189"/>
      <c r="S1462" s="189"/>
      <c r="T1462" s="189"/>
      <c r="U1462" s="189"/>
      <c r="V1462" s="478"/>
      <c r="W1462" s="189"/>
      <c r="X1462" s="189"/>
      <c r="Y1462" s="189"/>
      <c r="Z1462" s="189"/>
      <c r="AA1462" s="189"/>
      <c r="AB1462" s="189"/>
      <c r="AC1462" s="193"/>
    </row>
    <row r="1463" spans="1:32">
      <c r="A1463" s="2091" t="s">
        <v>103</v>
      </c>
      <c r="B1463" s="2094" t="s">
        <v>31</v>
      </c>
      <c r="C1463" s="10" t="s">
        <v>484</v>
      </c>
      <c r="D1463" s="10"/>
      <c r="E1463" s="184"/>
      <c r="F1463" s="184"/>
      <c r="G1463" s="184"/>
      <c r="H1463" s="476"/>
      <c r="I1463" s="184"/>
      <c r="J1463" s="184"/>
      <c r="K1463" s="184"/>
      <c r="L1463" s="184"/>
      <c r="M1463" s="184"/>
      <c r="N1463" s="476"/>
      <c r="O1463" s="184"/>
      <c r="P1463" s="184"/>
      <c r="Q1463" s="184"/>
      <c r="R1463" s="184"/>
      <c r="S1463" s="184"/>
      <c r="T1463" s="184"/>
      <c r="U1463" s="184"/>
      <c r="V1463" s="476"/>
      <c r="W1463" s="184"/>
      <c r="X1463" s="184"/>
      <c r="Y1463" s="184"/>
      <c r="Z1463" s="184"/>
      <c r="AA1463" s="184"/>
      <c r="AB1463" s="184"/>
      <c r="AC1463" s="187"/>
    </row>
    <row r="1464" spans="1:32">
      <c r="A1464" s="2149"/>
      <c r="B1464" s="2151"/>
      <c r="C1464" s="11" t="s">
        <v>485</v>
      </c>
      <c r="D1464" s="11"/>
      <c r="E1464" s="183"/>
      <c r="F1464" s="183"/>
      <c r="G1464" s="183"/>
      <c r="H1464" s="477"/>
      <c r="I1464" s="183"/>
      <c r="J1464" s="183"/>
      <c r="K1464" s="183"/>
      <c r="L1464" s="183"/>
      <c r="M1464" s="183"/>
      <c r="N1464" s="477"/>
      <c r="O1464" s="183"/>
      <c r="P1464" s="183"/>
      <c r="Q1464" s="183"/>
      <c r="R1464" s="183"/>
      <c r="S1464" s="183"/>
      <c r="T1464" s="183"/>
      <c r="U1464" s="183"/>
      <c r="V1464" s="477"/>
      <c r="W1464" s="183"/>
      <c r="X1464" s="183"/>
      <c r="Y1464" s="183"/>
      <c r="Z1464" s="183"/>
      <c r="AA1464" s="183"/>
      <c r="AB1464" s="183"/>
      <c r="AC1464" s="188"/>
    </row>
    <row r="1465" spans="1:32">
      <c r="A1465" s="2149"/>
      <c r="B1465" s="2151"/>
      <c r="C1465" s="11" t="s">
        <v>8</v>
      </c>
      <c r="D1465" s="11"/>
      <c r="E1465" s="183"/>
      <c r="F1465" s="183"/>
      <c r="G1465" s="183"/>
      <c r="H1465" s="477"/>
      <c r="I1465" s="183"/>
      <c r="J1465" s="183"/>
      <c r="K1465" s="183"/>
      <c r="L1465" s="183"/>
      <c r="M1465" s="183"/>
      <c r="N1465" s="477"/>
      <c r="O1465" s="183"/>
      <c r="P1465" s="183"/>
      <c r="Q1465" s="183"/>
      <c r="R1465" s="183"/>
      <c r="S1465" s="183"/>
      <c r="T1465" s="183"/>
      <c r="U1465" s="183"/>
      <c r="V1465" s="477"/>
      <c r="W1465" s="183"/>
      <c r="X1465" s="183"/>
      <c r="Y1465" s="183"/>
      <c r="Z1465" s="183"/>
      <c r="AA1465" s="183"/>
      <c r="AB1465" s="183"/>
      <c r="AC1465" s="188"/>
    </row>
    <row r="1466" spans="1:32" ht="13.5" thickBot="1">
      <c r="A1466" s="2153"/>
      <c r="B1466" s="2154"/>
      <c r="C1466" s="45" t="s">
        <v>16</v>
      </c>
      <c r="D1466" s="45"/>
      <c r="E1466" s="185"/>
      <c r="F1466" s="185"/>
      <c r="G1466" s="185"/>
      <c r="H1466" s="473"/>
      <c r="I1466" s="185"/>
      <c r="J1466" s="185"/>
      <c r="K1466" s="185"/>
      <c r="L1466" s="185"/>
      <c r="M1466" s="185"/>
      <c r="N1466" s="473"/>
      <c r="O1466" s="185"/>
      <c r="P1466" s="185"/>
      <c r="Q1466" s="185"/>
      <c r="R1466" s="185"/>
      <c r="S1466" s="185"/>
      <c r="T1466" s="185"/>
      <c r="U1466" s="185"/>
      <c r="V1466" s="473"/>
      <c r="W1466" s="185"/>
      <c r="X1466" s="185"/>
      <c r="Y1466" s="185"/>
      <c r="Z1466" s="185"/>
      <c r="AA1466" s="185"/>
      <c r="AB1466" s="185"/>
      <c r="AC1466" s="190"/>
    </row>
    <row r="1467" spans="1:32">
      <c r="A1467" s="2123" t="s">
        <v>121</v>
      </c>
      <c r="B1467" s="2124" t="s">
        <v>397</v>
      </c>
      <c r="C1467" s="63" t="s">
        <v>484</v>
      </c>
      <c r="D1467" s="1015" t="s">
        <v>507</v>
      </c>
      <c r="E1467" s="80">
        <v>0</v>
      </c>
      <c r="F1467" s="80">
        <v>0</v>
      </c>
      <c r="G1467" s="80">
        <v>0</v>
      </c>
      <c r="H1467" s="414">
        <v>0</v>
      </c>
      <c r="I1467" s="80">
        <v>0</v>
      </c>
      <c r="J1467" s="80">
        <v>0</v>
      </c>
      <c r="K1467" s="80">
        <v>0</v>
      </c>
      <c r="L1467" s="80">
        <v>0</v>
      </c>
      <c r="M1467" s="80">
        <v>0</v>
      </c>
      <c r="N1467" s="414">
        <v>0</v>
      </c>
      <c r="O1467" s="80">
        <v>0</v>
      </c>
      <c r="P1467" s="80">
        <v>0</v>
      </c>
      <c r="Q1467" s="80">
        <v>0</v>
      </c>
      <c r="R1467" s="80">
        <v>0</v>
      </c>
      <c r="S1467" s="80">
        <v>0</v>
      </c>
      <c r="T1467" s="80">
        <v>0</v>
      </c>
      <c r="U1467" s="80">
        <v>0</v>
      </c>
      <c r="V1467" s="414">
        <v>0</v>
      </c>
      <c r="W1467" s="80">
        <v>0</v>
      </c>
      <c r="X1467" s="80">
        <v>0</v>
      </c>
      <c r="Y1467" s="80">
        <v>0</v>
      </c>
      <c r="Z1467" s="80">
        <v>0</v>
      </c>
      <c r="AA1467" s="80">
        <v>0</v>
      </c>
      <c r="AB1467" s="80">
        <v>0</v>
      </c>
      <c r="AC1467" s="123">
        <f>SUM(E1467:AB1467)</f>
        <v>0</v>
      </c>
      <c r="AD1467" s="658" t="s">
        <v>472</v>
      </c>
    </row>
    <row r="1468" spans="1:32">
      <c r="A1468" s="2149"/>
      <c r="B1468" s="2151"/>
      <c r="C1468" s="11" t="s">
        <v>485</v>
      </c>
      <c r="D1468" s="1005" t="s">
        <v>467</v>
      </c>
      <c r="E1468" s="82"/>
      <c r="F1468" s="82"/>
      <c r="G1468" s="82"/>
      <c r="H1468" s="418"/>
      <c r="I1468" s="82"/>
      <c r="J1468" s="82"/>
      <c r="K1468" s="82"/>
      <c r="L1468" s="82"/>
      <c r="M1468" s="82"/>
      <c r="N1468" s="418"/>
      <c r="O1468" s="82"/>
      <c r="P1468" s="82"/>
      <c r="Q1468" s="82"/>
      <c r="R1468" s="82"/>
      <c r="S1468" s="82"/>
      <c r="T1468" s="82"/>
      <c r="U1468" s="82"/>
      <c r="V1468" s="418"/>
      <c r="W1468" s="82"/>
      <c r="X1468" s="82"/>
      <c r="Y1468" s="82"/>
      <c r="Z1468" s="82"/>
      <c r="AA1468" s="82"/>
      <c r="AB1468" s="82"/>
      <c r="AC1468" s="123">
        <f>SUM(E1468:AB1468)</f>
        <v>0</v>
      </c>
      <c r="AD1468" s="658"/>
    </row>
    <row r="1469" spans="1:32">
      <c r="A1469" s="2149"/>
      <c r="B1469" s="2151"/>
      <c r="C1469" s="11" t="s">
        <v>8</v>
      </c>
      <c r="D1469" s="1005" t="s">
        <v>506</v>
      </c>
      <c r="E1469" s="112">
        <f>SQRT(E1467*E1467+E1468*E1468)*1000/(1.732*E1438)</f>
        <v>0</v>
      </c>
      <c r="F1469" s="112">
        <f t="shared" ref="F1469:AB1469" si="418">SQRT(F1467*F1467+F1468*F1468)*1000/(1.732*F1438)</f>
        <v>0</v>
      </c>
      <c r="G1469" s="112">
        <f t="shared" si="418"/>
        <v>0</v>
      </c>
      <c r="H1469" s="417">
        <f t="shared" si="418"/>
        <v>0</v>
      </c>
      <c r="I1469" s="112">
        <f t="shared" si="418"/>
        <v>0</v>
      </c>
      <c r="J1469" s="112">
        <f t="shared" si="418"/>
        <v>0</v>
      </c>
      <c r="K1469" s="112">
        <f t="shared" si="418"/>
        <v>0</v>
      </c>
      <c r="L1469" s="112">
        <f t="shared" si="418"/>
        <v>0</v>
      </c>
      <c r="M1469" s="112">
        <f t="shared" si="418"/>
        <v>0</v>
      </c>
      <c r="N1469" s="417">
        <f t="shared" si="418"/>
        <v>0</v>
      </c>
      <c r="O1469" s="112">
        <f t="shared" si="418"/>
        <v>0</v>
      </c>
      <c r="P1469" s="112">
        <f t="shared" si="418"/>
        <v>0</v>
      </c>
      <c r="Q1469" s="112">
        <f t="shared" si="418"/>
        <v>0</v>
      </c>
      <c r="R1469" s="112">
        <f t="shared" si="418"/>
        <v>0</v>
      </c>
      <c r="S1469" s="112">
        <f t="shared" si="418"/>
        <v>0</v>
      </c>
      <c r="T1469" s="112">
        <f t="shared" si="418"/>
        <v>0</v>
      </c>
      <c r="U1469" s="112">
        <f t="shared" si="418"/>
        <v>0</v>
      </c>
      <c r="V1469" s="417">
        <f t="shared" si="418"/>
        <v>0</v>
      </c>
      <c r="W1469" s="112">
        <f t="shared" si="418"/>
        <v>0</v>
      </c>
      <c r="X1469" s="112">
        <f t="shared" si="418"/>
        <v>0</v>
      </c>
      <c r="Y1469" s="112">
        <f t="shared" si="418"/>
        <v>0</v>
      </c>
      <c r="Z1469" s="112">
        <f t="shared" si="418"/>
        <v>0</v>
      </c>
      <c r="AA1469" s="112">
        <f t="shared" si="418"/>
        <v>0</v>
      </c>
      <c r="AB1469" s="112">
        <f t="shared" si="418"/>
        <v>0</v>
      </c>
      <c r="AC1469" s="123"/>
      <c r="AD1469" s="658"/>
    </row>
    <row r="1470" spans="1:32" ht="13.5" thickBot="1">
      <c r="A1470" s="2150"/>
      <c r="B1470" s="2152"/>
      <c r="C1470" s="46" t="s">
        <v>16</v>
      </c>
      <c r="D1470" s="1006"/>
      <c r="E1470" s="285" t="e">
        <f t="shared" ref="E1470:AB1470" si="419">E1468/E1467</f>
        <v>#DIV/0!</v>
      </c>
      <c r="F1470" s="285" t="e">
        <f t="shared" si="419"/>
        <v>#DIV/0!</v>
      </c>
      <c r="G1470" s="285" t="e">
        <f t="shared" si="419"/>
        <v>#DIV/0!</v>
      </c>
      <c r="H1470" s="462" t="e">
        <f t="shared" si="419"/>
        <v>#DIV/0!</v>
      </c>
      <c r="I1470" s="285" t="e">
        <f t="shared" si="419"/>
        <v>#DIV/0!</v>
      </c>
      <c r="J1470" s="285" t="e">
        <f t="shared" si="419"/>
        <v>#DIV/0!</v>
      </c>
      <c r="K1470" s="285" t="e">
        <f t="shared" si="419"/>
        <v>#DIV/0!</v>
      </c>
      <c r="L1470" s="285" t="e">
        <f t="shared" si="419"/>
        <v>#DIV/0!</v>
      </c>
      <c r="M1470" s="285" t="e">
        <f t="shared" si="419"/>
        <v>#DIV/0!</v>
      </c>
      <c r="N1470" s="462" t="e">
        <f t="shared" si="419"/>
        <v>#DIV/0!</v>
      </c>
      <c r="O1470" s="285" t="e">
        <f t="shared" si="419"/>
        <v>#DIV/0!</v>
      </c>
      <c r="P1470" s="285" t="e">
        <f t="shared" si="419"/>
        <v>#DIV/0!</v>
      </c>
      <c r="Q1470" s="285" t="e">
        <f t="shared" si="419"/>
        <v>#DIV/0!</v>
      </c>
      <c r="R1470" s="285" t="e">
        <f t="shared" si="419"/>
        <v>#DIV/0!</v>
      </c>
      <c r="S1470" s="285" t="e">
        <f t="shared" si="419"/>
        <v>#DIV/0!</v>
      </c>
      <c r="T1470" s="285" t="e">
        <f t="shared" si="419"/>
        <v>#DIV/0!</v>
      </c>
      <c r="U1470" s="285" t="e">
        <f t="shared" si="419"/>
        <v>#DIV/0!</v>
      </c>
      <c r="V1470" s="462" t="e">
        <f t="shared" si="419"/>
        <v>#DIV/0!</v>
      </c>
      <c r="W1470" s="285" t="e">
        <f t="shared" si="419"/>
        <v>#DIV/0!</v>
      </c>
      <c r="X1470" s="285" t="e">
        <f t="shared" si="419"/>
        <v>#DIV/0!</v>
      </c>
      <c r="Y1470" s="285" t="e">
        <f t="shared" si="419"/>
        <v>#DIV/0!</v>
      </c>
      <c r="Z1470" s="285" t="e">
        <f t="shared" si="419"/>
        <v>#DIV/0!</v>
      </c>
      <c r="AA1470" s="285" t="e">
        <f t="shared" si="419"/>
        <v>#DIV/0!</v>
      </c>
      <c r="AB1470" s="285" t="e">
        <f t="shared" si="419"/>
        <v>#DIV/0!</v>
      </c>
      <c r="AC1470" s="179" t="e">
        <f>AC1468/AC1467</f>
        <v>#DIV/0!</v>
      </c>
      <c r="AD1470" s="658"/>
    </row>
    <row r="1471" spans="1:32">
      <c r="A1471" s="159"/>
      <c r="B1471" s="49" t="s">
        <v>18</v>
      </c>
      <c r="C1471" s="10" t="s">
        <v>484</v>
      </c>
      <c r="D1471" s="1015" t="s">
        <v>507</v>
      </c>
      <c r="E1471" s="315">
        <v>1.9999999999981812E-3</v>
      </c>
      <c r="F1471" s="315">
        <v>1.9999999999981812E-3</v>
      </c>
      <c r="G1471" s="315">
        <v>1.9999999999981812E-3</v>
      </c>
      <c r="H1471" s="445">
        <v>1.9999999999981812E-3</v>
      </c>
      <c r="I1471" s="315">
        <v>2.0000000000072759E-3</v>
      </c>
      <c r="J1471" s="315">
        <v>1.9999999999981812E-3</v>
      </c>
      <c r="K1471" s="315">
        <v>1.9999999999981812E-3</v>
      </c>
      <c r="L1471" s="315">
        <v>1.9999999999981812E-3</v>
      </c>
      <c r="M1471" s="315">
        <v>1.9999999999981812E-3</v>
      </c>
      <c r="N1471" s="445">
        <v>2.0000000000072759E-3</v>
      </c>
      <c r="O1471" s="315">
        <v>2.9999999999927242E-3</v>
      </c>
      <c r="P1471" s="315">
        <v>3.0000000000018189E-3</v>
      </c>
      <c r="Q1471" s="315">
        <v>3.0000000000018189E-3</v>
      </c>
      <c r="R1471" s="315">
        <v>3.0000000000018189E-3</v>
      </c>
      <c r="S1471" s="315">
        <v>3.0000000000018189E-3</v>
      </c>
      <c r="T1471" s="315">
        <v>2.9999999999927242E-3</v>
      </c>
      <c r="U1471" s="315">
        <v>3.0000000000018189E-3</v>
      </c>
      <c r="V1471" s="445">
        <v>3.0000000000018189E-3</v>
      </c>
      <c r="W1471" s="315">
        <v>3.0000000000018189E-3</v>
      </c>
      <c r="X1471" s="315">
        <v>1.9999999999981812E-3</v>
      </c>
      <c r="Y1471" s="315">
        <v>5.0000000000000001E-3</v>
      </c>
      <c r="Z1471" s="315">
        <v>3.9999999999963624E-3</v>
      </c>
      <c r="AA1471" s="315">
        <v>4.0000000000054567E-3</v>
      </c>
      <c r="AB1471" s="315">
        <v>3.9999999999963624E-3</v>
      </c>
      <c r="AC1471" s="120">
        <f>SUM(E1471:AB1471)</f>
        <v>6.5999999999994549E-2</v>
      </c>
      <c r="AD1471" s="658"/>
      <c r="AE1471" s="658"/>
      <c r="AF1471" s="658" t="s">
        <v>472</v>
      </c>
    </row>
    <row r="1472" spans="1:32" ht="13.5" thickBot="1">
      <c r="A1472" s="160"/>
      <c r="B1472" s="51" t="s">
        <v>19</v>
      </c>
      <c r="C1472" s="45" t="s">
        <v>484</v>
      </c>
      <c r="D1472" s="1009" t="s">
        <v>507</v>
      </c>
      <c r="E1472" s="412">
        <v>2.0000000000072759E-3</v>
      </c>
      <c r="F1472" s="412">
        <v>1.999999999989086E-3</v>
      </c>
      <c r="G1472" s="412">
        <v>2.0000000000072759E-3</v>
      </c>
      <c r="H1472" s="455">
        <v>1.999999999989086E-3</v>
      </c>
      <c r="I1472" s="412">
        <v>2.0000000000072759E-3</v>
      </c>
      <c r="J1472" s="412">
        <v>2.0000000000072759E-3</v>
      </c>
      <c r="K1472" s="412">
        <v>1.999999999989086E-3</v>
      </c>
      <c r="L1472" s="412">
        <v>2.0000000000072759E-3</v>
      </c>
      <c r="M1472" s="412">
        <v>1.999999999989086E-3</v>
      </c>
      <c r="N1472" s="455">
        <v>2.0000000000072759E-3</v>
      </c>
      <c r="O1472" s="412">
        <v>2.9999999999927242E-3</v>
      </c>
      <c r="P1472" s="412">
        <v>3.0000000000109141E-3</v>
      </c>
      <c r="Q1472" s="412">
        <v>2.9999999999927242E-3</v>
      </c>
      <c r="R1472" s="412">
        <v>3.0000000000109141E-3</v>
      </c>
      <c r="S1472" s="412">
        <v>1.999999999989086E-3</v>
      </c>
      <c r="T1472" s="412">
        <v>3.0000000000109141E-3</v>
      </c>
      <c r="U1472" s="412">
        <v>2.9999999999927242E-3</v>
      </c>
      <c r="V1472" s="455">
        <v>2.9999999999927242E-3</v>
      </c>
      <c r="W1472" s="412">
        <v>3.0000000000109141E-3</v>
      </c>
      <c r="X1472" s="412">
        <v>1.999999999989086E-3</v>
      </c>
      <c r="Y1472" s="412">
        <v>6.0000000000036378E-3</v>
      </c>
      <c r="Z1472" s="412">
        <v>5.0000000000000001E-3</v>
      </c>
      <c r="AA1472" s="412">
        <v>5.0000000000000001E-3</v>
      </c>
      <c r="AB1472" s="412">
        <v>5.0000000000000001E-3</v>
      </c>
      <c r="AC1472" s="121">
        <f>SUM(E1472:AB1472)</f>
        <v>6.8999999999996356E-2</v>
      </c>
      <c r="AD1472" s="571">
        <f>MAX(E1472:AB1472)</f>
        <v>6.0000000000036378E-3</v>
      </c>
      <c r="AE1472" s="658"/>
    </row>
    <row r="1473" spans="1:29" s="658" customFormat="1" ht="10.5" customHeight="1">
      <c r="A1473" s="2155" t="s">
        <v>152</v>
      </c>
      <c r="B1473" s="2156"/>
      <c r="C1473" s="63" t="s">
        <v>484</v>
      </c>
      <c r="D1473" s="1010"/>
      <c r="E1473" s="111">
        <f>E1439+E1443+E1447+E1451+E1455+E1459+E1463+E1467</f>
        <v>0.16805000000022241</v>
      </c>
      <c r="F1473" s="111">
        <f t="shared" ref="F1473:AB1474" si="420">F1439+F1443+F1447+F1451+F1455+F1459+F1463+F1467</f>
        <v>0.14705999999945704</v>
      </c>
      <c r="G1473" s="111">
        <f t="shared" si="420"/>
        <v>0.27911000000049657</v>
      </c>
      <c r="H1473" s="436">
        <f t="shared" si="420"/>
        <v>0.25205999999970263</v>
      </c>
      <c r="I1473" s="111">
        <f t="shared" si="420"/>
        <v>0.16205000000050068</v>
      </c>
      <c r="J1473" s="111">
        <f t="shared" si="420"/>
        <v>0.33005999999963165</v>
      </c>
      <c r="K1473" s="111">
        <f t="shared" si="420"/>
        <v>0.33604999999948976</v>
      </c>
      <c r="L1473" s="111">
        <f t="shared" si="420"/>
        <v>0.2970700000009236</v>
      </c>
      <c r="M1473" s="111">
        <f t="shared" si="420"/>
        <v>0.29705999999938881</v>
      </c>
      <c r="N1473" s="436">
        <f t="shared" si="420"/>
        <v>0.30307000000006551</v>
      </c>
      <c r="O1473" s="111">
        <f t="shared" si="420"/>
        <v>0.31206999999940926</v>
      </c>
      <c r="P1473" s="111">
        <f t="shared" si="420"/>
        <v>0.26107000000092223</v>
      </c>
      <c r="Q1473" s="111">
        <f t="shared" si="420"/>
        <v>0.26105999999955798</v>
      </c>
      <c r="R1473" s="111">
        <f t="shared" si="420"/>
        <v>0.26706999999985948</v>
      </c>
      <c r="S1473" s="111">
        <f t="shared" si="420"/>
        <v>0.31212999999951163</v>
      </c>
      <c r="T1473" s="111">
        <f t="shared" si="420"/>
        <v>0.30605000000129057</v>
      </c>
      <c r="U1473" s="111">
        <f t="shared" si="420"/>
        <v>0.32104999999940109</v>
      </c>
      <c r="V1473" s="436">
        <f t="shared" si="420"/>
        <v>0.28207999999940248</v>
      </c>
      <c r="W1473" s="111">
        <f t="shared" si="420"/>
        <v>0.27307000000077486</v>
      </c>
      <c r="X1473" s="111">
        <f t="shared" si="420"/>
        <v>0.16806999999981312</v>
      </c>
      <c r="Y1473" s="111">
        <f t="shared" si="420"/>
        <v>0.45006999999993175</v>
      </c>
      <c r="Z1473" s="111">
        <f t="shared" si="420"/>
        <v>0.37807000000009966</v>
      </c>
      <c r="AA1473" s="111">
        <f t="shared" si="420"/>
        <v>0.48305999999976534</v>
      </c>
      <c r="AB1473" s="111">
        <f t="shared" si="420"/>
        <v>0.47042400000006412</v>
      </c>
      <c r="AC1473" s="111">
        <f>AC1439+AC1443+AC1447+AC1451+AC1455+AC1459+AC1463+AC1467</f>
        <v>7.1169839999996816</v>
      </c>
    </row>
    <row r="1474" spans="1:29" s="658" customFormat="1" ht="10.5" customHeight="1" thickBot="1">
      <c r="A1474" s="2157"/>
      <c r="B1474" s="2158"/>
      <c r="C1474" s="45" t="s">
        <v>485</v>
      </c>
      <c r="D1474" s="45"/>
      <c r="E1474" s="125">
        <f>E1440+E1444+E1448+E1452+E1456+E1460+E1464+E1468</f>
        <v>3.0000000000001139E-5</v>
      </c>
      <c r="F1474" s="125">
        <f t="shared" si="420"/>
        <v>3.0000000000001139E-5</v>
      </c>
      <c r="G1474" s="125">
        <f t="shared" si="420"/>
        <v>3.9999999999992041E-5</v>
      </c>
      <c r="H1474" s="438">
        <f t="shared" si="420"/>
        <v>1.9999999999996021E-5</v>
      </c>
      <c r="I1474" s="125">
        <f t="shared" si="420"/>
        <v>3.0000000000001139E-5</v>
      </c>
      <c r="J1474" s="125">
        <f t="shared" si="420"/>
        <v>3.0000000000001139E-5</v>
      </c>
      <c r="K1474" s="125">
        <f t="shared" si="420"/>
        <v>3.0000000000001139E-5</v>
      </c>
      <c r="L1474" s="125">
        <f t="shared" si="420"/>
        <v>4.9999999999997156E-5</v>
      </c>
      <c r="M1474" s="125">
        <f t="shared" si="420"/>
        <v>3.0000000000001139E-5</v>
      </c>
      <c r="N1474" s="438">
        <f t="shared" si="420"/>
        <v>3.0000000000001139E-5</v>
      </c>
      <c r="O1474" s="125">
        <f t="shared" si="420"/>
        <v>3.0000000000001139E-5</v>
      </c>
      <c r="P1474" s="125">
        <f t="shared" si="420"/>
        <v>1.9999999999996021E-5</v>
      </c>
      <c r="Q1474" s="125">
        <f t="shared" si="420"/>
        <v>4.0000000000006251E-5</v>
      </c>
      <c r="R1474" s="125">
        <f t="shared" si="420"/>
        <v>4.0000000000006251E-5</v>
      </c>
      <c r="S1474" s="125">
        <f t="shared" si="420"/>
        <v>3.9999999999992041E-5</v>
      </c>
      <c r="T1474" s="125">
        <f t="shared" si="420"/>
        <v>3.0000000000001139E-5</v>
      </c>
      <c r="U1474" s="125">
        <f t="shared" si="420"/>
        <v>1.9999999999996021E-5</v>
      </c>
      <c r="V1474" s="438">
        <f t="shared" si="420"/>
        <v>3.0000000000001139E-5</v>
      </c>
      <c r="W1474" s="125">
        <f t="shared" si="420"/>
        <v>3.0000000000001139E-5</v>
      </c>
      <c r="X1474" s="125">
        <f t="shared" si="420"/>
        <v>3.0000000000001139E-5</v>
      </c>
      <c r="Y1474" s="125">
        <f t="shared" si="420"/>
        <v>4.0000000000006251E-5</v>
      </c>
      <c r="Z1474" s="125">
        <f t="shared" si="420"/>
        <v>3.0000000000001139E-5</v>
      </c>
      <c r="AA1474" s="125">
        <f t="shared" si="420"/>
        <v>1.9999999999996021E-5</v>
      </c>
      <c r="AB1474" s="125">
        <f t="shared" si="420"/>
        <v>3.0000000000001139E-5</v>
      </c>
      <c r="AC1474" s="125">
        <f>AC1440+AC1444+AC1448+AC1452+AC1456+AC1460+AC1464+AC1468</f>
        <v>7.5000000000000034E-4</v>
      </c>
    </row>
    <row r="1475" spans="1:29" s="658" customFormat="1" ht="10.5" customHeight="1">
      <c r="A1475" s="2108" t="s">
        <v>153</v>
      </c>
      <c r="B1475" s="2109"/>
      <c r="C1475" s="12" t="s">
        <v>484</v>
      </c>
      <c r="D1475" s="12"/>
      <c r="E1475" s="111">
        <f t="shared" ref="E1475:AC1476" si="421">E1425+E1429-E1473</f>
        <v>0.2455899999997776</v>
      </c>
      <c r="F1475" s="111">
        <f t="shared" si="421"/>
        <v>0.26346000000054293</v>
      </c>
      <c r="G1475" s="111">
        <f t="shared" si="421"/>
        <v>0.13500999999950336</v>
      </c>
      <c r="H1475" s="436">
        <f t="shared" si="421"/>
        <v>0.16164000000029732</v>
      </c>
      <c r="I1475" s="111">
        <f t="shared" si="421"/>
        <v>0.24966999999949929</v>
      </c>
      <c r="J1475" s="111">
        <f t="shared" si="421"/>
        <v>8.4480000000368372E-2</v>
      </c>
      <c r="K1475" s="111">
        <f t="shared" si="421"/>
        <v>8.0350000000510235E-2</v>
      </c>
      <c r="L1475" s="111">
        <f t="shared" si="421"/>
        <v>0.11260999999907645</v>
      </c>
      <c r="M1475" s="111">
        <f t="shared" si="421"/>
        <v>0.11790000000061118</v>
      </c>
      <c r="N1475" s="436">
        <f t="shared" si="421"/>
        <v>0.12190999999993452</v>
      </c>
      <c r="O1475" s="111">
        <f t="shared" si="421"/>
        <v>0.10373000000059068</v>
      </c>
      <c r="P1475" s="111">
        <f t="shared" si="421"/>
        <v>0.15226999999907775</v>
      </c>
      <c r="Q1475" s="111">
        <f t="shared" si="421"/>
        <v>0.15678000000044201</v>
      </c>
      <c r="R1475" s="111">
        <f t="shared" si="421"/>
        <v>0.15227000000014057</v>
      </c>
      <c r="S1475" s="111">
        <f t="shared" si="421"/>
        <v>0.10367000000048843</v>
      </c>
      <c r="T1475" s="111">
        <f t="shared" si="421"/>
        <v>9.9069999998709468E-2</v>
      </c>
      <c r="U1475" s="111">
        <f t="shared" si="421"/>
        <v>8.659000000059891E-2</v>
      </c>
      <c r="V1475" s="436">
        <f t="shared" si="421"/>
        <v>0.12694000000059757</v>
      </c>
      <c r="W1475" s="111">
        <f t="shared" si="421"/>
        <v>0.13012999999922514</v>
      </c>
      <c r="X1475" s="111">
        <f t="shared" si="421"/>
        <v>0.23909000000018696</v>
      </c>
      <c r="Y1475" s="111">
        <f t="shared" si="421"/>
        <v>-4.5609999999931705E-2</v>
      </c>
      <c r="Z1475" s="111">
        <f t="shared" si="421"/>
        <v>2.9029999999900358E-2</v>
      </c>
      <c r="AA1475" s="111">
        <f t="shared" si="421"/>
        <v>-7.1639999999765336E-2</v>
      </c>
      <c r="AB1475" s="111">
        <f t="shared" si="421"/>
        <v>-6.1584000000064143E-2</v>
      </c>
      <c r="AC1475" s="111">
        <f t="shared" si="421"/>
        <v>2.7733560000003186</v>
      </c>
    </row>
    <row r="1476" spans="1:29" s="658" customFormat="1" ht="10.5" customHeight="1" thickBot="1">
      <c r="A1476" s="2110"/>
      <c r="B1476" s="2111"/>
      <c r="C1476" s="9" t="s">
        <v>485</v>
      </c>
      <c r="D1476" s="234"/>
      <c r="E1476" s="111">
        <f t="shared" si="421"/>
        <v>0.19394999999999998</v>
      </c>
      <c r="F1476" s="111">
        <f t="shared" si="421"/>
        <v>0.19131000000000001</v>
      </c>
      <c r="G1476" s="111">
        <f t="shared" si="421"/>
        <v>0.19412000000000001</v>
      </c>
      <c r="H1476" s="436">
        <f t="shared" si="421"/>
        <v>0.19372000000000003</v>
      </c>
      <c r="I1476" s="111">
        <f t="shared" si="421"/>
        <v>0.19371000000000002</v>
      </c>
      <c r="J1476" s="111">
        <f t="shared" si="421"/>
        <v>0.19520999999999999</v>
      </c>
      <c r="K1476" s="111">
        <f t="shared" si="421"/>
        <v>0.19071000000000002</v>
      </c>
      <c r="L1476" s="111">
        <f t="shared" si="421"/>
        <v>0.18204999999999999</v>
      </c>
      <c r="M1476" s="111">
        <f t="shared" si="421"/>
        <v>0.17462999999999998</v>
      </c>
      <c r="N1476" s="436">
        <f t="shared" si="421"/>
        <v>0.19305</v>
      </c>
      <c r="O1476" s="111">
        <f t="shared" si="421"/>
        <v>0.20709000000000002</v>
      </c>
      <c r="P1476" s="111">
        <f t="shared" si="421"/>
        <v>0.21214000000000002</v>
      </c>
      <c r="Q1476" s="111">
        <f t="shared" si="421"/>
        <v>0.21722</v>
      </c>
      <c r="R1476" s="111">
        <f t="shared" si="421"/>
        <v>0.21367999999999998</v>
      </c>
      <c r="S1476" s="111">
        <f t="shared" si="421"/>
        <v>0.18230000000000002</v>
      </c>
      <c r="T1476" s="111">
        <f t="shared" si="421"/>
        <v>0.18273</v>
      </c>
      <c r="U1476" s="111">
        <f t="shared" si="421"/>
        <v>0.18646000000000001</v>
      </c>
      <c r="V1476" s="436">
        <f t="shared" si="421"/>
        <v>0.18351000000000001</v>
      </c>
      <c r="W1476" s="111">
        <f t="shared" si="421"/>
        <v>0.18458999999999998</v>
      </c>
      <c r="X1476" s="111">
        <f t="shared" si="421"/>
        <v>0.19065000000000001</v>
      </c>
      <c r="Y1476" s="111">
        <f t="shared" si="421"/>
        <v>0.18769999999999998</v>
      </c>
      <c r="Z1476" s="111">
        <f t="shared" si="421"/>
        <v>0.18867</v>
      </c>
      <c r="AA1476" s="111">
        <f t="shared" si="421"/>
        <v>0.19060000000000002</v>
      </c>
      <c r="AB1476" s="111">
        <f t="shared" si="421"/>
        <v>0.18843000000000001</v>
      </c>
      <c r="AC1476" s="111">
        <f t="shared" si="421"/>
        <v>4.6182300000000005</v>
      </c>
    </row>
    <row r="1477" spans="1:29" s="32" customFormat="1" ht="10.5" customHeight="1">
      <c r="A1477" s="2167" t="s">
        <v>9</v>
      </c>
      <c r="B1477" s="2168"/>
      <c r="C1477" s="14" t="s">
        <v>484</v>
      </c>
      <c r="D1477" s="14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  <c r="W1477" s="20"/>
      <c r="X1477" s="20"/>
      <c r="Y1477" s="20"/>
      <c r="Z1477" s="20"/>
      <c r="AA1477" s="20"/>
      <c r="AB1477" s="20"/>
      <c r="AC1477" s="92"/>
    </row>
    <row r="1478" spans="1:29" s="32" customFormat="1" ht="12" customHeight="1" thickBot="1">
      <c r="A1478" s="2169"/>
      <c r="B1478" s="2170"/>
      <c r="C1478" s="15" t="s">
        <v>485</v>
      </c>
      <c r="D1478" s="15"/>
      <c r="E1478" s="93"/>
      <c r="F1478" s="93"/>
      <c r="G1478" s="93"/>
      <c r="H1478" s="93"/>
      <c r="I1478" s="93"/>
      <c r="J1478" s="93"/>
      <c r="K1478" s="93"/>
      <c r="L1478" s="93"/>
      <c r="M1478" s="93"/>
      <c r="N1478" s="93"/>
      <c r="O1478" s="93"/>
      <c r="P1478" s="93"/>
      <c r="Q1478" s="93"/>
      <c r="R1478" s="93"/>
      <c r="S1478" s="93"/>
      <c r="T1478" s="93"/>
      <c r="U1478" s="93"/>
      <c r="V1478" s="93"/>
      <c r="W1478" s="93"/>
      <c r="X1478" s="93"/>
      <c r="Y1478" s="93"/>
      <c r="Z1478" s="93"/>
      <c r="AA1478" s="93"/>
      <c r="AB1478" s="93"/>
      <c r="AC1478" s="94"/>
    </row>
    <row r="1479" spans="1:29" s="158" customFormat="1" ht="30" customHeight="1" thickBot="1">
      <c r="A1479" s="64"/>
      <c r="B1479" s="71"/>
      <c r="E1479" s="199"/>
      <c r="F1479" s="199"/>
      <c r="G1479" s="199"/>
      <c r="H1479" s="199"/>
      <c r="I1479" s="199"/>
      <c r="J1479" s="199"/>
      <c r="K1479" s="199"/>
      <c r="L1479" s="199"/>
      <c r="M1479" s="199"/>
      <c r="N1479" s="199"/>
      <c r="O1479" s="199"/>
      <c r="P1479" s="199"/>
      <c r="Q1479" s="199"/>
      <c r="R1479" s="199"/>
      <c r="S1479" s="199"/>
      <c r="T1479" s="199"/>
      <c r="U1479" s="199"/>
      <c r="V1479" s="199"/>
      <c r="W1479" s="199"/>
      <c r="X1479" s="199"/>
      <c r="Y1479" s="199"/>
      <c r="Z1479" s="199"/>
      <c r="AA1479" s="199"/>
      <c r="AB1479" s="199"/>
      <c r="AC1479" s="199"/>
    </row>
    <row r="1480" spans="1:29" s="658" customFormat="1" ht="28.5" customHeight="1">
      <c r="A1480" s="133" t="s">
        <v>17</v>
      </c>
      <c r="B1480" s="134" t="s">
        <v>5</v>
      </c>
      <c r="C1480" s="6" t="s">
        <v>14</v>
      </c>
      <c r="D1480" s="237" t="s">
        <v>499</v>
      </c>
      <c r="E1480" s="2119" t="s">
        <v>15</v>
      </c>
      <c r="F1480" s="2119"/>
      <c r="G1480" s="2119"/>
      <c r="H1480" s="2119"/>
      <c r="I1480" s="2119"/>
      <c r="J1480" s="2119"/>
      <c r="K1480" s="2119"/>
      <c r="L1480" s="2119"/>
      <c r="M1480" s="2119"/>
      <c r="N1480" s="2119"/>
      <c r="O1480" s="2119"/>
      <c r="P1480" s="2119"/>
      <c r="Q1480" s="2119"/>
      <c r="R1480" s="2119"/>
      <c r="S1480" s="2119"/>
      <c r="T1480" s="2119"/>
      <c r="U1480" s="2119"/>
      <c r="V1480" s="2119"/>
      <c r="W1480" s="2119"/>
      <c r="X1480" s="2119"/>
      <c r="Y1480" s="2119"/>
      <c r="Z1480" s="2119"/>
      <c r="AA1480" s="2119"/>
      <c r="AB1480" s="2119"/>
      <c r="AC1480" s="2102" t="s">
        <v>10</v>
      </c>
    </row>
    <row r="1481" spans="1:29" s="13" customFormat="1" ht="12.75" customHeight="1" thickBot="1">
      <c r="A1481" s="2121" t="s">
        <v>398</v>
      </c>
      <c r="B1481" s="2122"/>
      <c r="C1481" s="17"/>
      <c r="D1481" s="17"/>
      <c r="E1481" s="18">
        <v>1</v>
      </c>
      <c r="F1481" s="18">
        <v>2</v>
      </c>
      <c r="G1481" s="18">
        <v>3</v>
      </c>
      <c r="H1481" s="18">
        <v>4</v>
      </c>
      <c r="I1481" s="18">
        <v>5</v>
      </c>
      <c r="J1481" s="18">
        <v>6</v>
      </c>
      <c r="K1481" s="18">
        <v>7</v>
      </c>
      <c r="L1481" s="18">
        <v>8</v>
      </c>
      <c r="M1481" s="18">
        <v>9</v>
      </c>
      <c r="N1481" s="18">
        <v>10</v>
      </c>
      <c r="O1481" s="18">
        <v>11</v>
      </c>
      <c r="P1481" s="18">
        <v>12</v>
      </c>
      <c r="Q1481" s="18">
        <v>13</v>
      </c>
      <c r="R1481" s="18">
        <v>14</v>
      </c>
      <c r="S1481" s="18">
        <v>15</v>
      </c>
      <c r="T1481" s="18">
        <v>16</v>
      </c>
      <c r="U1481" s="18">
        <v>17</v>
      </c>
      <c r="V1481" s="18">
        <v>18</v>
      </c>
      <c r="W1481" s="18">
        <v>19</v>
      </c>
      <c r="X1481" s="18">
        <v>20</v>
      </c>
      <c r="Y1481" s="18">
        <v>21</v>
      </c>
      <c r="Z1481" s="18">
        <v>22</v>
      </c>
      <c r="AA1481" s="18">
        <v>23</v>
      </c>
      <c r="AB1481" s="18">
        <v>24</v>
      </c>
      <c r="AC1481" s="2120"/>
    </row>
    <row r="1482" spans="1:29" s="13" customFormat="1" ht="12.75" customHeight="1">
      <c r="A1482" s="19" t="s">
        <v>293</v>
      </c>
      <c r="B1482" s="20"/>
      <c r="C1482" s="21"/>
      <c r="D1482" s="1015"/>
      <c r="E1482" s="20">
        <v>5</v>
      </c>
      <c r="F1482" s="20">
        <v>5</v>
      </c>
      <c r="G1482" s="20">
        <v>5</v>
      </c>
      <c r="H1482" s="20">
        <v>5</v>
      </c>
      <c r="I1482" s="20">
        <v>5</v>
      </c>
      <c r="J1482" s="20">
        <v>5</v>
      </c>
      <c r="K1482" s="20">
        <v>5</v>
      </c>
      <c r="L1482" s="20">
        <v>5</v>
      </c>
      <c r="M1482" s="20">
        <v>5</v>
      </c>
      <c r="N1482" s="20">
        <v>5</v>
      </c>
      <c r="O1482" s="20">
        <v>5</v>
      </c>
      <c r="P1482" s="20">
        <v>5</v>
      </c>
      <c r="Q1482" s="20">
        <v>5</v>
      </c>
      <c r="R1482" s="20">
        <v>5</v>
      </c>
      <c r="S1482" s="20">
        <v>5</v>
      </c>
      <c r="T1482" s="20">
        <v>5</v>
      </c>
      <c r="U1482" s="20">
        <v>5</v>
      </c>
      <c r="V1482" s="20">
        <v>5</v>
      </c>
      <c r="W1482" s="20">
        <v>5</v>
      </c>
      <c r="X1482" s="20">
        <v>5</v>
      </c>
      <c r="Y1482" s="20">
        <v>5</v>
      </c>
      <c r="Z1482" s="20">
        <v>5</v>
      </c>
      <c r="AA1482" s="20">
        <v>5</v>
      </c>
      <c r="AB1482" s="20">
        <v>5</v>
      </c>
      <c r="AC1482" s="22"/>
    </row>
    <row r="1483" spans="1:29" s="13" customFormat="1" ht="12.75" customHeight="1" thickBot="1">
      <c r="A1483" s="36" t="s">
        <v>294</v>
      </c>
      <c r="B1483" s="37"/>
      <c r="C1483" s="38"/>
      <c r="D1483" s="1006"/>
      <c r="E1483" s="37">
        <v>3</v>
      </c>
      <c r="F1483" s="37">
        <v>3</v>
      </c>
      <c r="G1483" s="37">
        <v>3</v>
      </c>
      <c r="H1483" s="37">
        <v>3</v>
      </c>
      <c r="I1483" s="37">
        <v>3</v>
      </c>
      <c r="J1483" s="37">
        <v>3</v>
      </c>
      <c r="K1483" s="37">
        <v>3</v>
      </c>
      <c r="L1483" s="37">
        <v>3</v>
      </c>
      <c r="M1483" s="37">
        <v>3</v>
      </c>
      <c r="N1483" s="37">
        <v>3</v>
      </c>
      <c r="O1483" s="37">
        <v>3</v>
      </c>
      <c r="P1483" s="37">
        <v>3</v>
      </c>
      <c r="Q1483" s="37">
        <v>3</v>
      </c>
      <c r="R1483" s="37">
        <v>3</v>
      </c>
      <c r="S1483" s="37">
        <v>3</v>
      </c>
      <c r="T1483" s="37">
        <v>3</v>
      </c>
      <c r="U1483" s="37">
        <v>3</v>
      </c>
      <c r="V1483" s="37">
        <v>3</v>
      </c>
      <c r="W1483" s="37">
        <v>3</v>
      </c>
      <c r="X1483" s="37">
        <v>3</v>
      </c>
      <c r="Y1483" s="37">
        <v>3</v>
      </c>
      <c r="Z1483" s="37">
        <v>3</v>
      </c>
      <c r="AA1483" s="37">
        <v>3</v>
      </c>
      <c r="AB1483" s="37">
        <v>3</v>
      </c>
      <c r="AC1483" s="39"/>
    </row>
    <row r="1484" spans="1:29" s="658" customFormat="1" ht="11.25">
      <c r="A1484" s="2091" t="s">
        <v>108</v>
      </c>
      <c r="B1484" s="2094" t="s">
        <v>295</v>
      </c>
      <c r="C1484" s="10" t="s">
        <v>484</v>
      </c>
      <c r="D1484" s="1015" t="s">
        <v>480</v>
      </c>
      <c r="E1484" s="225">
        <v>0.15515999999999999</v>
      </c>
      <c r="F1484" s="225">
        <v>0.15384</v>
      </c>
      <c r="G1484" s="225">
        <v>0.15684000000000001</v>
      </c>
      <c r="H1484" s="440">
        <v>0.15534000000000001</v>
      </c>
      <c r="I1484" s="225">
        <v>0.1515</v>
      </c>
      <c r="J1484" s="225">
        <v>0.15042</v>
      </c>
      <c r="K1484" s="225">
        <v>0.14826</v>
      </c>
      <c r="L1484" s="225">
        <v>0.13938</v>
      </c>
      <c r="M1484" s="225">
        <v>0.12858</v>
      </c>
      <c r="N1484" s="440">
        <v>0.13284000000000001</v>
      </c>
      <c r="O1484" s="225">
        <v>0.12762000000000001</v>
      </c>
      <c r="P1484" s="225">
        <v>0.1305</v>
      </c>
      <c r="Q1484" s="225">
        <v>0.13632</v>
      </c>
      <c r="R1484" s="225">
        <v>0.13236000000000001</v>
      </c>
      <c r="S1484" s="225">
        <v>0.14213999999999999</v>
      </c>
      <c r="T1484" s="225">
        <v>0.14562</v>
      </c>
      <c r="U1484" s="225">
        <v>0.14363999999999999</v>
      </c>
      <c r="V1484" s="440">
        <v>0.13950000000000001</v>
      </c>
      <c r="W1484" s="225">
        <v>0.14393999999999998</v>
      </c>
      <c r="X1484" s="225">
        <v>0.14574000000000001</v>
      </c>
      <c r="Y1484" s="225">
        <v>0.15</v>
      </c>
      <c r="Z1484" s="225">
        <v>0.15641999999999998</v>
      </c>
      <c r="AA1484" s="225">
        <v>0.15491999999999997</v>
      </c>
      <c r="AB1484" s="225">
        <v>0.16247999999999999</v>
      </c>
      <c r="AC1484" s="120">
        <f>SUM(E1484:AB1484)</f>
        <v>3.4833600000000002</v>
      </c>
    </row>
    <row r="1485" spans="1:29" s="658" customFormat="1" ht="11.25">
      <c r="A1485" s="2092"/>
      <c r="B1485" s="2095"/>
      <c r="C1485" s="11" t="s">
        <v>485</v>
      </c>
      <c r="D1485" s="1005" t="s">
        <v>480</v>
      </c>
      <c r="E1485" s="264">
        <v>0.12168000000000001</v>
      </c>
      <c r="F1485" s="264">
        <v>0.1206</v>
      </c>
      <c r="G1485" s="264">
        <v>0.12473999999999999</v>
      </c>
      <c r="H1485" s="443">
        <v>0.12432</v>
      </c>
      <c r="I1485" s="264">
        <v>0.12156</v>
      </c>
      <c r="J1485" s="264">
        <v>0.12096</v>
      </c>
      <c r="K1485" s="264">
        <v>0.11718000000000001</v>
      </c>
      <c r="L1485" s="264">
        <v>0.10998000000000001</v>
      </c>
      <c r="M1485" s="264">
        <v>0.111</v>
      </c>
      <c r="N1485" s="443">
        <v>0.11370000000000001</v>
      </c>
      <c r="O1485" s="264">
        <v>0.10901999999999999</v>
      </c>
      <c r="P1485" s="264">
        <v>0.1113</v>
      </c>
      <c r="Q1485" s="264">
        <v>0.11531999999999999</v>
      </c>
      <c r="R1485" s="264">
        <v>0.11376</v>
      </c>
      <c r="S1485" s="264">
        <v>0.12126000000000001</v>
      </c>
      <c r="T1485" s="264">
        <v>0.12186</v>
      </c>
      <c r="U1485" s="264">
        <v>0.11796</v>
      </c>
      <c r="V1485" s="443">
        <v>0.11604</v>
      </c>
      <c r="W1485" s="264">
        <v>0.12054000000000001</v>
      </c>
      <c r="X1485" s="264">
        <v>0.12282</v>
      </c>
      <c r="Y1485" s="264">
        <v>0.12365999999999999</v>
      </c>
      <c r="Z1485" s="264">
        <v>0.12107999999999999</v>
      </c>
      <c r="AA1485" s="264">
        <v>0.11862</v>
      </c>
      <c r="AB1485" s="264">
        <v>0.12570000000000001</v>
      </c>
      <c r="AC1485" s="116">
        <f>SUM(E1485:AB1485)</f>
        <v>2.8446600000000002</v>
      </c>
    </row>
    <row r="1486" spans="1:29" s="658" customFormat="1" ht="11.25">
      <c r="A1486" s="2092"/>
      <c r="B1486" s="2095"/>
      <c r="C1486" s="11" t="s">
        <v>8</v>
      </c>
      <c r="D1486" s="1005" t="s">
        <v>506</v>
      </c>
      <c r="E1486" s="112">
        <f t="shared" ref="E1486:AB1486" si="422">SQRT(E1484*E1484+E1485*E1485)*1000/(1.732*E1496)</f>
        <v>18.36230386861039</v>
      </c>
      <c r="F1486" s="112">
        <f t="shared" si="422"/>
        <v>18.203513688135789</v>
      </c>
      <c r="G1486" s="112">
        <f t="shared" si="422"/>
        <v>18.661694432544312</v>
      </c>
      <c r="H1486" s="417">
        <f t="shared" si="422"/>
        <v>18.528109653333868</v>
      </c>
      <c r="I1486" s="112">
        <f t="shared" si="422"/>
        <v>18.088333274151715</v>
      </c>
      <c r="J1486" s="112">
        <f t="shared" si="422"/>
        <v>17.974932419031344</v>
      </c>
      <c r="K1486" s="112">
        <f t="shared" si="422"/>
        <v>17.598214373292073</v>
      </c>
      <c r="L1486" s="112">
        <f t="shared" si="422"/>
        <v>16.533696297718301</v>
      </c>
      <c r="M1486" s="112">
        <f t="shared" si="422"/>
        <v>15.818381841947925</v>
      </c>
      <c r="N1486" s="417">
        <f t="shared" si="422"/>
        <v>16.283121316070979</v>
      </c>
      <c r="O1486" s="112">
        <f t="shared" si="422"/>
        <v>15.630432504794587</v>
      </c>
      <c r="P1486" s="112">
        <f t="shared" si="422"/>
        <v>15.972266642986893</v>
      </c>
      <c r="Q1486" s="112">
        <f t="shared" si="422"/>
        <v>16.627698629108917</v>
      </c>
      <c r="R1486" s="112">
        <f t="shared" si="422"/>
        <v>16.252829824113579</v>
      </c>
      <c r="S1486" s="112">
        <f t="shared" si="422"/>
        <v>17.398886631189345</v>
      </c>
      <c r="T1486" s="112">
        <f t="shared" si="422"/>
        <v>17.68249067663297</v>
      </c>
      <c r="U1486" s="112">
        <f t="shared" si="422"/>
        <v>17.30874832611811</v>
      </c>
      <c r="V1486" s="417">
        <f t="shared" si="422"/>
        <v>16.89766985367622</v>
      </c>
      <c r="W1486" s="112">
        <f t="shared" si="422"/>
        <v>17.483623783140235</v>
      </c>
      <c r="X1486" s="112">
        <f t="shared" si="422"/>
        <v>17.74854011618682</v>
      </c>
      <c r="Y1486" s="112">
        <f t="shared" si="422"/>
        <v>18.103359938830916</v>
      </c>
      <c r="Z1486" s="112">
        <f t="shared" si="422"/>
        <v>18.420521972027242</v>
      </c>
      <c r="AA1486" s="112">
        <f t="shared" si="422"/>
        <v>18.170089071752379</v>
      </c>
      <c r="AB1486" s="112">
        <f t="shared" si="422"/>
        <v>19.130128414414905</v>
      </c>
      <c r="AC1486" s="116"/>
    </row>
    <row r="1487" spans="1:29" s="658" customFormat="1" ht="12" thickBot="1">
      <c r="A1487" s="2093"/>
      <c r="B1487" s="2096"/>
      <c r="C1487" s="46" t="s">
        <v>16</v>
      </c>
      <c r="D1487" s="1006"/>
      <c r="E1487" s="285">
        <f t="shared" ref="E1487:AB1487" si="423">E1485/E1484</f>
        <v>0.78422273781902563</v>
      </c>
      <c r="F1487" s="285">
        <f t="shared" si="423"/>
        <v>0.7839313572542902</v>
      </c>
      <c r="G1487" s="285">
        <f t="shared" si="423"/>
        <v>0.79533282325937249</v>
      </c>
      <c r="H1487" s="462">
        <f t="shared" si="423"/>
        <v>0.80030899961375046</v>
      </c>
      <c r="I1487" s="285">
        <f t="shared" si="423"/>
        <v>0.80237623762376242</v>
      </c>
      <c r="J1487" s="285">
        <f t="shared" si="423"/>
        <v>0.8041483845233347</v>
      </c>
      <c r="K1487" s="285">
        <f t="shared" si="423"/>
        <v>0.7903682719546743</v>
      </c>
      <c r="L1487" s="285">
        <f t="shared" si="423"/>
        <v>0.78906586310804994</v>
      </c>
      <c r="M1487" s="285">
        <f t="shared" si="423"/>
        <v>0.86327578161455909</v>
      </c>
      <c r="N1487" s="462">
        <f t="shared" si="423"/>
        <v>0.85591689250225833</v>
      </c>
      <c r="O1487" s="285">
        <f t="shared" si="423"/>
        <v>0.854254818993888</v>
      </c>
      <c r="P1487" s="285">
        <f t="shared" si="423"/>
        <v>0.8528735632183907</v>
      </c>
      <c r="Q1487" s="285">
        <f t="shared" si="423"/>
        <v>0.84595070422535212</v>
      </c>
      <c r="R1487" s="285">
        <f t="shared" si="423"/>
        <v>0.85947416137805976</v>
      </c>
      <c r="S1487" s="285">
        <f t="shared" si="423"/>
        <v>0.85310257492612929</v>
      </c>
      <c r="T1487" s="285">
        <f t="shared" si="423"/>
        <v>0.83683559950556241</v>
      </c>
      <c r="U1487" s="285">
        <f t="shared" si="423"/>
        <v>0.82121971595655807</v>
      </c>
      <c r="V1487" s="462">
        <f t="shared" si="423"/>
        <v>0.83182795698924727</v>
      </c>
      <c r="W1487" s="285">
        <f t="shared" si="423"/>
        <v>0.8374322634431014</v>
      </c>
      <c r="X1487" s="285">
        <f t="shared" si="423"/>
        <v>0.84273363524083977</v>
      </c>
      <c r="Y1487" s="285">
        <f t="shared" si="423"/>
        <v>0.82440000000000002</v>
      </c>
      <c r="Z1487" s="285">
        <f t="shared" si="423"/>
        <v>0.77406981204449565</v>
      </c>
      <c r="AA1487" s="285">
        <f t="shared" si="423"/>
        <v>0.76568551510457028</v>
      </c>
      <c r="AB1487" s="285">
        <f t="shared" si="423"/>
        <v>0.77363367799113747</v>
      </c>
      <c r="AC1487" s="179">
        <f>AC1485/AC1484</f>
        <v>0.81664255201874048</v>
      </c>
    </row>
    <row r="1488" spans="1:29" s="658" customFormat="1" ht="11.25">
      <c r="A1488" s="2091" t="s">
        <v>101</v>
      </c>
      <c r="B1488" s="2094" t="s">
        <v>296</v>
      </c>
      <c r="C1488" s="10" t="s">
        <v>484</v>
      </c>
      <c r="D1488" s="1015" t="s">
        <v>480</v>
      </c>
      <c r="E1488" s="225">
        <v>2.4059999999999998E-2</v>
      </c>
      <c r="F1488" s="225">
        <v>2.4E-2</v>
      </c>
      <c r="G1488" s="225">
        <v>2.3699999999999999E-2</v>
      </c>
      <c r="H1488" s="440">
        <v>2.376E-2</v>
      </c>
      <c r="I1488" s="225">
        <v>2.3699999999999999E-2</v>
      </c>
      <c r="J1488" s="225">
        <v>2.3699999999999999E-2</v>
      </c>
      <c r="K1488" s="225">
        <v>2.2499999999999999E-2</v>
      </c>
      <c r="L1488" s="225">
        <v>2.0879999999999999E-2</v>
      </c>
      <c r="M1488" s="225">
        <v>1.848E-2</v>
      </c>
      <c r="N1488" s="440">
        <v>2.256E-2</v>
      </c>
      <c r="O1488" s="225">
        <v>2.1839999999999998E-2</v>
      </c>
      <c r="P1488" s="225">
        <v>2.0879999999999999E-2</v>
      </c>
      <c r="Q1488" s="225">
        <v>2.0160000000000001E-2</v>
      </c>
      <c r="R1488" s="225">
        <v>2.0820000000000002E-2</v>
      </c>
      <c r="S1488" s="225">
        <v>2.2079999999999999E-2</v>
      </c>
      <c r="T1488" s="225">
        <v>2.274E-2</v>
      </c>
      <c r="U1488" s="225">
        <v>2.334E-2</v>
      </c>
      <c r="V1488" s="440">
        <v>2.316E-2</v>
      </c>
      <c r="W1488" s="225">
        <v>2.334E-2</v>
      </c>
      <c r="X1488" s="225">
        <v>2.3460000000000002E-2</v>
      </c>
      <c r="Y1488" s="225">
        <v>2.3399999999999997E-2</v>
      </c>
      <c r="Z1488" s="225">
        <v>2.3100000000000002E-2</v>
      </c>
      <c r="AA1488" s="225">
        <v>2.3039999999999998E-2</v>
      </c>
      <c r="AB1488" s="225">
        <v>2.3460000000000002E-2</v>
      </c>
      <c r="AC1488" s="120">
        <f>SUM(E1488:AB1488)</f>
        <v>0.54215999999999998</v>
      </c>
    </row>
    <row r="1489" spans="1:30" s="658" customFormat="1" ht="11.25" customHeight="1">
      <c r="A1489" s="2177"/>
      <c r="B1489" s="2179"/>
      <c r="C1489" s="11" t="s">
        <v>485</v>
      </c>
      <c r="D1489" s="1005" t="s">
        <v>480</v>
      </c>
      <c r="E1489" s="264">
        <v>3.1199999999999999E-2</v>
      </c>
      <c r="F1489" s="264">
        <v>3.0780000000000002E-2</v>
      </c>
      <c r="G1489" s="264">
        <v>3.1199999999999999E-2</v>
      </c>
      <c r="H1489" s="443">
        <v>3.1440000000000003E-2</v>
      </c>
      <c r="I1489" s="264">
        <v>3.1379999999999998E-2</v>
      </c>
      <c r="J1489" s="264">
        <v>3.1320000000000001E-2</v>
      </c>
      <c r="K1489" s="264">
        <v>2.8920000000000001E-2</v>
      </c>
      <c r="L1489" s="264">
        <v>2.5920000000000002E-2</v>
      </c>
      <c r="M1489" s="264">
        <v>2.2920000000000003E-2</v>
      </c>
      <c r="N1489" s="443">
        <v>3.1920000000000004E-2</v>
      </c>
      <c r="O1489" s="264">
        <v>2.8739999999999998E-2</v>
      </c>
      <c r="P1489" s="264">
        <v>2.7660000000000001E-2</v>
      </c>
      <c r="Q1489" s="264">
        <v>2.8140000000000002E-2</v>
      </c>
      <c r="R1489" s="264">
        <v>2.8500000000000001E-2</v>
      </c>
      <c r="S1489" s="264">
        <v>2.826E-2</v>
      </c>
      <c r="T1489" s="264">
        <v>2.682E-2</v>
      </c>
      <c r="U1489" s="264">
        <v>2.802E-2</v>
      </c>
      <c r="V1489" s="443">
        <v>2.8739999999999998E-2</v>
      </c>
      <c r="W1489" s="264">
        <v>2.886E-2</v>
      </c>
      <c r="X1489" s="264">
        <v>2.9579999999999999E-2</v>
      </c>
      <c r="Y1489" s="264">
        <v>2.9399999999999999E-2</v>
      </c>
      <c r="Z1489" s="264">
        <v>2.946E-2</v>
      </c>
      <c r="AA1489" s="264">
        <v>2.9219999999999999E-2</v>
      </c>
      <c r="AB1489" s="264">
        <v>3.0300000000000001E-2</v>
      </c>
      <c r="AC1489" s="116">
        <f>SUM(E1489:AB1489)</f>
        <v>0.6987000000000001</v>
      </c>
    </row>
    <row r="1490" spans="1:30" s="658" customFormat="1" ht="11.25" customHeight="1">
      <c r="A1490" s="2177"/>
      <c r="B1490" s="2179"/>
      <c r="C1490" s="11" t="s">
        <v>8</v>
      </c>
      <c r="D1490" s="11" t="s">
        <v>506</v>
      </c>
      <c r="E1490" s="112">
        <f t="shared" ref="E1490:AB1490" si="424">SQRT(E1488*E1488+E1489*E1489)*1000/(1.732*E1497)</f>
        <v>3.6107938403495465</v>
      </c>
      <c r="F1490" s="112">
        <f t="shared" si="424"/>
        <v>3.5770065535638915</v>
      </c>
      <c r="G1490" s="112">
        <f t="shared" si="424"/>
        <v>3.590741510137597</v>
      </c>
      <c r="H1490" s="417">
        <f t="shared" si="424"/>
        <v>3.6115934503564873</v>
      </c>
      <c r="I1490" s="112">
        <f t="shared" si="424"/>
        <v>3.6038914131265019</v>
      </c>
      <c r="J1490" s="112">
        <f t="shared" si="424"/>
        <v>3.5995050498320977</v>
      </c>
      <c r="K1490" s="112">
        <f t="shared" si="424"/>
        <v>3.3580529261051031</v>
      </c>
      <c r="L1490" s="112">
        <f t="shared" si="424"/>
        <v>3.0503264483869934</v>
      </c>
      <c r="M1490" s="112">
        <f t="shared" si="424"/>
        <v>2.6982378676778191</v>
      </c>
      <c r="N1490" s="417">
        <f t="shared" si="424"/>
        <v>3.5822055372049557</v>
      </c>
      <c r="O1490" s="112">
        <f t="shared" si="424"/>
        <v>3.3081051424726833</v>
      </c>
      <c r="P1490" s="112">
        <f t="shared" si="424"/>
        <v>3.1760849263297684</v>
      </c>
      <c r="Q1490" s="112">
        <f t="shared" si="424"/>
        <v>3.1724271689502008</v>
      </c>
      <c r="R1490" s="112">
        <f t="shared" si="424"/>
        <v>3.2346120474606357</v>
      </c>
      <c r="S1490" s="112">
        <f t="shared" si="424"/>
        <v>3.2866847463838593</v>
      </c>
      <c r="T1490" s="112">
        <f t="shared" si="424"/>
        <v>3.2225122251957941</v>
      </c>
      <c r="U1490" s="112">
        <f t="shared" si="424"/>
        <v>3.34208227497823</v>
      </c>
      <c r="V1490" s="417">
        <f t="shared" si="424"/>
        <v>3.3826698206211421</v>
      </c>
      <c r="W1490" s="112">
        <f t="shared" si="424"/>
        <v>3.4015889399718309</v>
      </c>
      <c r="X1490" s="112">
        <f t="shared" si="424"/>
        <v>3.4599674903383888</v>
      </c>
      <c r="Y1490" s="112">
        <f t="shared" si="424"/>
        <v>3.4436309934787577</v>
      </c>
      <c r="Z1490" s="112">
        <f t="shared" si="424"/>
        <v>3.430902384995616</v>
      </c>
      <c r="AA1490" s="112">
        <f t="shared" si="424"/>
        <v>3.4102134887743518</v>
      </c>
      <c r="AB1490" s="112">
        <f t="shared" si="424"/>
        <v>3.5119058138899151</v>
      </c>
      <c r="AC1490" s="116"/>
    </row>
    <row r="1491" spans="1:30" s="658" customFormat="1" ht="11.25" customHeight="1" thickBot="1">
      <c r="A1491" s="2178"/>
      <c r="B1491" s="2180"/>
      <c r="C1491" s="45" t="s">
        <v>16</v>
      </c>
      <c r="D1491" s="45"/>
      <c r="E1491" s="125">
        <f t="shared" ref="E1491:AB1491" si="425">E1489/E1488</f>
        <v>1.2967581047381547</v>
      </c>
      <c r="F1491" s="125">
        <f t="shared" si="425"/>
        <v>1.2825</v>
      </c>
      <c r="G1491" s="125">
        <f t="shared" si="425"/>
        <v>1.3164556962025316</v>
      </c>
      <c r="H1491" s="438">
        <f t="shared" si="425"/>
        <v>1.3232323232323233</v>
      </c>
      <c r="I1491" s="125">
        <f t="shared" si="425"/>
        <v>1.3240506329113924</v>
      </c>
      <c r="J1491" s="125">
        <f t="shared" si="425"/>
        <v>1.3215189873417723</v>
      </c>
      <c r="K1491" s="125">
        <f t="shared" si="425"/>
        <v>1.2853333333333334</v>
      </c>
      <c r="L1491" s="125">
        <f t="shared" si="425"/>
        <v>1.2413793103448276</v>
      </c>
      <c r="M1491" s="125">
        <f t="shared" si="425"/>
        <v>1.2402597402597404</v>
      </c>
      <c r="N1491" s="438">
        <f t="shared" si="425"/>
        <v>1.4148936170212767</v>
      </c>
      <c r="O1491" s="125">
        <f t="shared" si="425"/>
        <v>1.3159340659340659</v>
      </c>
      <c r="P1491" s="125">
        <f t="shared" si="425"/>
        <v>1.3247126436781609</v>
      </c>
      <c r="Q1491" s="125">
        <f t="shared" si="425"/>
        <v>1.3958333333333333</v>
      </c>
      <c r="R1491" s="125">
        <f t="shared" si="425"/>
        <v>1.3688760806916427</v>
      </c>
      <c r="S1491" s="125">
        <f t="shared" si="425"/>
        <v>1.2798913043478262</v>
      </c>
      <c r="T1491" s="125">
        <f t="shared" si="425"/>
        <v>1.1794195250659631</v>
      </c>
      <c r="U1491" s="125">
        <f t="shared" si="425"/>
        <v>1.2005141388174807</v>
      </c>
      <c r="V1491" s="438">
        <f t="shared" si="425"/>
        <v>1.2409326424870466</v>
      </c>
      <c r="W1491" s="125">
        <f t="shared" si="425"/>
        <v>1.2365038560411312</v>
      </c>
      <c r="X1491" s="125">
        <f t="shared" si="425"/>
        <v>1.2608695652173911</v>
      </c>
      <c r="Y1491" s="125">
        <f t="shared" si="425"/>
        <v>1.2564102564102566</v>
      </c>
      <c r="Z1491" s="125">
        <f t="shared" si="425"/>
        <v>1.2753246753246752</v>
      </c>
      <c r="AA1491" s="125">
        <f t="shared" si="425"/>
        <v>1.2682291666666667</v>
      </c>
      <c r="AB1491" s="125">
        <f t="shared" si="425"/>
        <v>1.2915601023017902</v>
      </c>
      <c r="AC1491" s="121">
        <f>AC1489/AC1488</f>
        <v>1.2887339530765829</v>
      </c>
    </row>
    <row r="1492" spans="1:30" s="658" customFormat="1" ht="11.25">
      <c r="A1492" s="323" t="s">
        <v>519</v>
      </c>
      <c r="B1492" s="324"/>
      <c r="C1492" s="541"/>
      <c r="D1492" s="262"/>
      <c r="E1492" s="262">
        <f t="shared" ref="E1492:AB1493" si="426">E1484+E1488</f>
        <v>0.17921999999999999</v>
      </c>
      <c r="F1492" s="262">
        <f t="shared" si="426"/>
        <v>0.17784</v>
      </c>
      <c r="G1492" s="262">
        <f t="shared" si="426"/>
        <v>0.18054000000000001</v>
      </c>
      <c r="H1492" s="262">
        <f t="shared" si="426"/>
        <v>0.17910000000000001</v>
      </c>
      <c r="I1492" s="262">
        <f t="shared" si="426"/>
        <v>0.17519999999999999</v>
      </c>
      <c r="J1492" s="262">
        <f t="shared" si="426"/>
        <v>0.17412</v>
      </c>
      <c r="K1492" s="262">
        <f t="shared" si="426"/>
        <v>0.17076</v>
      </c>
      <c r="L1492" s="262">
        <f t="shared" si="426"/>
        <v>0.16026000000000001</v>
      </c>
      <c r="M1492" s="262">
        <f t="shared" si="426"/>
        <v>0.14706</v>
      </c>
      <c r="N1492" s="262">
        <f t="shared" si="426"/>
        <v>0.15540000000000001</v>
      </c>
      <c r="O1492" s="262">
        <f t="shared" si="426"/>
        <v>0.14946000000000001</v>
      </c>
      <c r="P1492" s="262">
        <f t="shared" si="426"/>
        <v>0.15138000000000001</v>
      </c>
      <c r="Q1492" s="262">
        <f t="shared" si="426"/>
        <v>0.15648000000000001</v>
      </c>
      <c r="R1492" s="262">
        <f t="shared" si="426"/>
        <v>0.15318000000000001</v>
      </c>
      <c r="S1492" s="262">
        <f t="shared" si="426"/>
        <v>0.16421999999999998</v>
      </c>
      <c r="T1492" s="262">
        <f t="shared" si="426"/>
        <v>0.16836000000000001</v>
      </c>
      <c r="U1492" s="262">
        <f t="shared" si="426"/>
        <v>0.16697999999999999</v>
      </c>
      <c r="V1492" s="262">
        <f t="shared" si="426"/>
        <v>0.16266000000000003</v>
      </c>
      <c r="W1492" s="262">
        <f t="shared" si="426"/>
        <v>0.16727999999999998</v>
      </c>
      <c r="X1492" s="262">
        <f t="shared" si="426"/>
        <v>0.16920000000000002</v>
      </c>
      <c r="Y1492" s="262">
        <f t="shared" si="426"/>
        <v>0.1734</v>
      </c>
      <c r="Z1492" s="262">
        <f t="shared" si="426"/>
        <v>0.17951999999999999</v>
      </c>
      <c r="AA1492" s="262">
        <f t="shared" si="426"/>
        <v>0.17795999999999998</v>
      </c>
      <c r="AB1492" s="262">
        <f t="shared" si="426"/>
        <v>0.18593999999999999</v>
      </c>
      <c r="AC1492" s="262"/>
    </row>
    <row r="1493" spans="1:30" s="658" customFormat="1" ht="11.25">
      <c r="A1493" s="252" t="s">
        <v>520</v>
      </c>
      <c r="B1493" s="253"/>
      <c r="C1493" s="254"/>
      <c r="D1493" s="255"/>
      <c r="E1493" s="262">
        <f t="shared" si="426"/>
        <v>0.15288000000000002</v>
      </c>
      <c r="F1493" s="262">
        <f t="shared" si="426"/>
        <v>0.15138000000000001</v>
      </c>
      <c r="G1493" s="262">
        <f t="shared" si="426"/>
        <v>0.15594</v>
      </c>
      <c r="H1493" s="262">
        <f t="shared" si="426"/>
        <v>0.15576000000000001</v>
      </c>
      <c r="I1493" s="262">
        <f t="shared" si="426"/>
        <v>0.15293999999999999</v>
      </c>
      <c r="J1493" s="262">
        <f t="shared" si="426"/>
        <v>0.15228</v>
      </c>
      <c r="K1493" s="262">
        <f t="shared" si="426"/>
        <v>0.14610000000000001</v>
      </c>
      <c r="L1493" s="262">
        <f t="shared" si="426"/>
        <v>0.13590000000000002</v>
      </c>
      <c r="M1493" s="262">
        <f t="shared" si="426"/>
        <v>0.13392000000000001</v>
      </c>
      <c r="N1493" s="262">
        <f t="shared" si="426"/>
        <v>0.14562000000000003</v>
      </c>
      <c r="O1493" s="262">
        <f t="shared" si="426"/>
        <v>0.13775999999999999</v>
      </c>
      <c r="P1493" s="262">
        <f t="shared" si="426"/>
        <v>0.13896</v>
      </c>
      <c r="Q1493" s="262">
        <f t="shared" si="426"/>
        <v>0.14346</v>
      </c>
      <c r="R1493" s="262">
        <f t="shared" si="426"/>
        <v>0.14226</v>
      </c>
      <c r="S1493" s="262">
        <f t="shared" si="426"/>
        <v>0.14952000000000001</v>
      </c>
      <c r="T1493" s="262">
        <f t="shared" si="426"/>
        <v>0.14868000000000001</v>
      </c>
      <c r="U1493" s="262">
        <f t="shared" si="426"/>
        <v>0.14598</v>
      </c>
      <c r="V1493" s="262">
        <f t="shared" si="426"/>
        <v>0.14477999999999999</v>
      </c>
      <c r="W1493" s="262">
        <f t="shared" si="426"/>
        <v>0.14940000000000001</v>
      </c>
      <c r="X1493" s="262">
        <f t="shared" si="426"/>
        <v>0.15240000000000001</v>
      </c>
      <c r="Y1493" s="262">
        <f t="shared" si="426"/>
        <v>0.15306</v>
      </c>
      <c r="Z1493" s="262">
        <f t="shared" si="426"/>
        <v>0.15054000000000001</v>
      </c>
      <c r="AA1493" s="262">
        <f t="shared" si="426"/>
        <v>0.14784</v>
      </c>
      <c r="AB1493" s="262">
        <f t="shared" si="426"/>
        <v>0.156</v>
      </c>
      <c r="AC1493" s="262"/>
    </row>
    <row r="1494" spans="1:30" s="658" customFormat="1" ht="12" thickBot="1">
      <c r="A1494" s="257" t="s">
        <v>521</v>
      </c>
      <c r="B1494" s="258"/>
      <c r="C1494" s="259"/>
      <c r="D1494" s="260"/>
      <c r="E1494" s="260">
        <f t="shared" ref="E1494:AB1494" si="427">SQRT(E1492*E1492+E1493*E1493)</f>
        <v>0.2355676183179683</v>
      </c>
      <c r="F1494" s="260">
        <f t="shared" si="427"/>
        <v>0.23354436409384835</v>
      </c>
      <c r="G1494" s="260">
        <f t="shared" si="427"/>
        <v>0.23856230884194596</v>
      </c>
      <c r="H1494" s="260">
        <f t="shared" si="427"/>
        <v>0.23735624617860809</v>
      </c>
      <c r="I1494" s="260">
        <f t="shared" si="427"/>
        <v>0.23256328945042035</v>
      </c>
      <c r="J1494" s="260">
        <f t="shared" si="427"/>
        <v>0.2313157426549261</v>
      </c>
      <c r="K1494" s="260">
        <f t="shared" si="427"/>
        <v>0.22473136763700791</v>
      </c>
      <c r="L1494" s="260">
        <f t="shared" si="427"/>
        <v>0.21012395770116268</v>
      </c>
      <c r="M1494" s="260">
        <f t="shared" si="427"/>
        <v>0.19889999999999999</v>
      </c>
      <c r="N1494" s="260">
        <f t="shared" si="427"/>
        <v>0.21296559440435445</v>
      </c>
      <c r="O1494" s="260">
        <f t="shared" si="427"/>
        <v>0.20326364456045751</v>
      </c>
      <c r="P1494" s="260">
        <f t="shared" si="427"/>
        <v>0.20548913839908911</v>
      </c>
      <c r="Q1494" s="260">
        <f t="shared" si="427"/>
        <v>0.21228933557764978</v>
      </c>
      <c r="R1494" s="260">
        <f t="shared" si="427"/>
        <v>0.20905028103305676</v>
      </c>
      <c r="S1494" s="260">
        <f t="shared" si="427"/>
        <v>0.22209105970299658</v>
      </c>
      <c r="T1494" s="637">
        <f t="shared" si="427"/>
        <v>0.2246126265373343</v>
      </c>
      <c r="U1494" s="260">
        <f t="shared" si="427"/>
        <v>0.22179377989474816</v>
      </c>
      <c r="V1494" s="260">
        <f t="shared" si="427"/>
        <v>0.21776024430552057</v>
      </c>
      <c r="W1494" s="260">
        <f t="shared" si="427"/>
        <v>0.22428321024989811</v>
      </c>
      <c r="X1494" s="260">
        <f t="shared" si="427"/>
        <v>0.22771561211300381</v>
      </c>
      <c r="Y1494" s="260">
        <f t="shared" si="427"/>
        <v>0.23128969626855408</v>
      </c>
      <c r="Z1494" s="260">
        <f t="shared" si="427"/>
        <v>0.23428555653304792</v>
      </c>
      <c r="AA1494" s="260">
        <f t="shared" si="427"/>
        <v>0.23135779044588059</v>
      </c>
      <c r="AB1494" s="260">
        <f t="shared" si="427"/>
        <v>0.24271317145964699</v>
      </c>
      <c r="AC1494" s="261"/>
      <c r="AD1494" s="119">
        <f>MAX(E1494:AB1494)</f>
        <v>0.24271317145964699</v>
      </c>
    </row>
    <row r="1495" spans="1:30" s="13" customFormat="1" ht="14.25" customHeight="1" thickBot="1">
      <c r="A1495" s="137" t="s">
        <v>297</v>
      </c>
      <c r="B1495" s="138"/>
      <c r="C1495" s="139"/>
      <c r="D1495" s="139"/>
      <c r="E1495" s="3">
        <v>1</v>
      </c>
      <c r="F1495" s="3">
        <v>2</v>
      </c>
      <c r="G1495" s="3">
        <v>3</v>
      </c>
      <c r="H1495" s="3">
        <v>4</v>
      </c>
      <c r="I1495" s="3">
        <v>5</v>
      </c>
      <c r="J1495" s="3">
        <v>6</v>
      </c>
      <c r="K1495" s="3">
        <v>7</v>
      </c>
      <c r="L1495" s="3">
        <v>8</v>
      </c>
      <c r="M1495" s="3">
        <v>9</v>
      </c>
      <c r="N1495" s="3">
        <v>10</v>
      </c>
      <c r="O1495" s="3">
        <v>11</v>
      </c>
      <c r="P1495" s="3">
        <v>12</v>
      </c>
      <c r="Q1495" s="3">
        <v>13</v>
      </c>
      <c r="R1495" s="3">
        <v>14</v>
      </c>
      <c r="S1495" s="3">
        <v>15</v>
      </c>
      <c r="T1495" s="3">
        <v>16</v>
      </c>
      <c r="U1495" s="3">
        <v>17</v>
      </c>
      <c r="V1495" s="3">
        <v>18</v>
      </c>
      <c r="W1495" s="3">
        <v>19</v>
      </c>
      <c r="X1495" s="3">
        <v>20</v>
      </c>
      <c r="Y1495" s="3">
        <v>21</v>
      </c>
      <c r="Z1495" s="3">
        <v>22</v>
      </c>
      <c r="AA1495" s="3">
        <v>23</v>
      </c>
      <c r="AB1495" s="3">
        <v>24</v>
      </c>
      <c r="AC1495" s="140"/>
    </row>
    <row r="1496" spans="1:30" s="32" customFormat="1" ht="14.25" customHeight="1">
      <c r="A1496" s="28" t="s">
        <v>148</v>
      </c>
      <c r="B1496" s="419"/>
      <c r="C1496" s="420" t="s">
        <v>13</v>
      </c>
      <c r="D1496" s="1007" t="s">
        <v>531</v>
      </c>
      <c r="E1496" s="423">
        <v>6.2</v>
      </c>
      <c r="F1496" s="423">
        <v>6.2</v>
      </c>
      <c r="G1496" s="423">
        <v>6.2</v>
      </c>
      <c r="H1496" s="423">
        <v>6.2</v>
      </c>
      <c r="I1496" s="423">
        <v>6.2</v>
      </c>
      <c r="J1496" s="423">
        <v>6.2</v>
      </c>
      <c r="K1496" s="423">
        <v>6.2</v>
      </c>
      <c r="L1496" s="423">
        <v>6.2</v>
      </c>
      <c r="M1496" s="423">
        <v>6.2</v>
      </c>
      <c r="N1496" s="423">
        <v>6.2</v>
      </c>
      <c r="O1496" s="423">
        <v>6.2</v>
      </c>
      <c r="P1496" s="423">
        <v>6.2</v>
      </c>
      <c r="Q1496" s="423">
        <v>6.2</v>
      </c>
      <c r="R1496" s="423">
        <v>6.2</v>
      </c>
      <c r="S1496" s="423">
        <v>6.2</v>
      </c>
      <c r="T1496" s="423">
        <v>6.2</v>
      </c>
      <c r="U1496" s="423">
        <v>6.2</v>
      </c>
      <c r="V1496" s="423">
        <v>6.2</v>
      </c>
      <c r="W1496" s="423">
        <v>6.2</v>
      </c>
      <c r="X1496" s="423">
        <v>6.2</v>
      </c>
      <c r="Y1496" s="423">
        <v>6.2</v>
      </c>
      <c r="Z1496" s="423">
        <v>6.2</v>
      </c>
      <c r="AA1496" s="423">
        <v>6.2</v>
      </c>
      <c r="AB1496" s="423">
        <v>6.2</v>
      </c>
      <c r="AC1496" s="422"/>
    </row>
    <row r="1497" spans="1:30" s="32" customFormat="1" ht="14.25" customHeight="1" thickBot="1">
      <c r="A1497" s="33" t="s">
        <v>149</v>
      </c>
      <c r="B1497" s="34"/>
      <c r="C1497" s="424" t="s">
        <v>13</v>
      </c>
      <c r="D1497" s="1019" t="s">
        <v>531</v>
      </c>
      <c r="E1497" s="426">
        <v>6.3</v>
      </c>
      <c r="F1497" s="426">
        <v>6.3</v>
      </c>
      <c r="G1497" s="426">
        <v>6.3</v>
      </c>
      <c r="H1497" s="426">
        <v>6.3</v>
      </c>
      <c r="I1497" s="426">
        <v>6.3</v>
      </c>
      <c r="J1497" s="426">
        <v>6.3</v>
      </c>
      <c r="K1497" s="426">
        <v>6.3</v>
      </c>
      <c r="L1497" s="426">
        <v>6.3</v>
      </c>
      <c r="M1497" s="426">
        <v>6.3</v>
      </c>
      <c r="N1497" s="426">
        <v>6.3</v>
      </c>
      <c r="O1497" s="426">
        <v>6.3</v>
      </c>
      <c r="P1497" s="426">
        <v>6.3</v>
      </c>
      <c r="Q1497" s="426">
        <v>6.3</v>
      </c>
      <c r="R1497" s="426">
        <v>6.3</v>
      </c>
      <c r="S1497" s="426">
        <v>6.3</v>
      </c>
      <c r="T1497" s="426">
        <v>6.3</v>
      </c>
      <c r="U1497" s="426">
        <v>6.3</v>
      </c>
      <c r="V1497" s="426">
        <v>6.3</v>
      </c>
      <c r="W1497" s="426">
        <v>6.3</v>
      </c>
      <c r="X1497" s="426">
        <v>6.3</v>
      </c>
      <c r="Y1497" s="426">
        <v>6.3</v>
      </c>
      <c r="Z1497" s="426">
        <v>6.3</v>
      </c>
      <c r="AA1497" s="426">
        <v>6.3</v>
      </c>
      <c r="AB1497" s="426">
        <v>6.3</v>
      </c>
      <c r="AC1497" s="427"/>
    </row>
    <row r="1498" spans="1:30">
      <c r="A1498" s="2091" t="s">
        <v>122</v>
      </c>
      <c r="B1498" s="2094" t="s">
        <v>399</v>
      </c>
      <c r="C1498" s="10" t="s">
        <v>484</v>
      </c>
      <c r="D1498" s="1015" t="s">
        <v>507</v>
      </c>
      <c r="E1498" s="108">
        <v>2.4000000000046384E-2</v>
      </c>
      <c r="F1498" s="108">
        <v>2.3999999999978171E-2</v>
      </c>
      <c r="G1498" s="108">
        <v>2.3999999999978171E-2</v>
      </c>
      <c r="H1498" s="415">
        <v>3.0000000000040924E-2</v>
      </c>
      <c r="I1498" s="108">
        <v>2.3999999999978171E-2</v>
      </c>
      <c r="J1498" s="108">
        <v>2.9999999999972715E-2</v>
      </c>
      <c r="K1498" s="108">
        <v>5.4000000000019095E-2</v>
      </c>
      <c r="L1498" s="108">
        <v>5.4000000000019095E-2</v>
      </c>
      <c r="M1498" s="108">
        <v>6.000000000001364E-2</v>
      </c>
      <c r="N1498" s="415">
        <v>4.1999999999961797E-2</v>
      </c>
      <c r="O1498" s="108">
        <v>4.2000000000030013E-2</v>
      </c>
      <c r="P1498" s="108">
        <v>4.1999999999961797E-2</v>
      </c>
      <c r="Q1498" s="108">
        <v>4.2000000000030013E-2</v>
      </c>
      <c r="R1498" s="108">
        <v>4.2000000000030013E-2</v>
      </c>
      <c r="S1498" s="108">
        <v>4.7999999999956341E-2</v>
      </c>
      <c r="T1498" s="108">
        <v>4.2000000000030013E-2</v>
      </c>
      <c r="U1498" s="108">
        <v>3.599999999996726E-2</v>
      </c>
      <c r="V1498" s="415">
        <v>3.6000000000035469E-2</v>
      </c>
      <c r="W1498" s="108">
        <v>6.6000000000008177E-2</v>
      </c>
      <c r="X1498" s="108">
        <v>6.5999999999939968E-2</v>
      </c>
      <c r="Y1498" s="108">
        <v>6.000000000001364E-2</v>
      </c>
      <c r="Z1498" s="108">
        <v>4.2000000000030013E-2</v>
      </c>
      <c r="AA1498" s="108">
        <v>4.1999999999961797E-2</v>
      </c>
      <c r="AB1498" s="108">
        <v>4.2000000000030013E-2</v>
      </c>
      <c r="AC1498" s="123">
        <f>SUM(E1498:AB1498)</f>
        <v>1.0140000000000327</v>
      </c>
      <c r="AD1498" s="658"/>
    </row>
    <row r="1499" spans="1:30">
      <c r="A1499" s="2149"/>
      <c r="B1499" s="2151"/>
      <c r="C1499" s="11" t="s">
        <v>485</v>
      </c>
      <c r="D1499" s="1010" t="s">
        <v>507</v>
      </c>
      <c r="E1499" s="109">
        <v>4.8000000000024558E-2</v>
      </c>
      <c r="F1499" s="109">
        <v>4.7999999999956341E-2</v>
      </c>
      <c r="G1499" s="109">
        <v>4.8000000000024558E-2</v>
      </c>
      <c r="H1499" s="416">
        <v>4.8000000000024558E-2</v>
      </c>
      <c r="I1499" s="109">
        <v>4.7999999999956341E-2</v>
      </c>
      <c r="J1499" s="109">
        <v>4.8000000000024558E-2</v>
      </c>
      <c r="K1499" s="109">
        <v>4.8000000000024558E-2</v>
      </c>
      <c r="L1499" s="109">
        <v>4.7999999999956341E-2</v>
      </c>
      <c r="M1499" s="109">
        <v>4.8000000000024558E-2</v>
      </c>
      <c r="N1499" s="416">
        <v>4.7999999999956341E-2</v>
      </c>
      <c r="O1499" s="109">
        <v>4.8000000000024558E-2</v>
      </c>
      <c r="P1499" s="109">
        <v>4.8000000000024558E-2</v>
      </c>
      <c r="Q1499" s="109">
        <v>3.599999999996726E-2</v>
      </c>
      <c r="R1499" s="109">
        <v>5.4000000000019095E-2</v>
      </c>
      <c r="S1499" s="109">
        <v>4.8000000000024558E-2</v>
      </c>
      <c r="T1499" s="109">
        <v>4.7999999999956341E-2</v>
      </c>
      <c r="U1499" s="109">
        <v>5.4000000000019095E-2</v>
      </c>
      <c r="V1499" s="416">
        <v>4.8000000000024558E-2</v>
      </c>
      <c r="W1499" s="109">
        <v>5.3999999999950886E-2</v>
      </c>
      <c r="X1499" s="109">
        <v>4.8000000000024558E-2</v>
      </c>
      <c r="Y1499" s="109">
        <v>6.000000000001364E-2</v>
      </c>
      <c r="Z1499" s="109">
        <v>4.7999999999956341E-2</v>
      </c>
      <c r="AA1499" s="109">
        <v>4.8000000000024558E-2</v>
      </c>
      <c r="AB1499" s="109">
        <v>4.8000000000024558E-2</v>
      </c>
      <c r="AC1499" s="123">
        <f>SUM(E1499:AB1499)</f>
        <v>1.1700000000000272</v>
      </c>
      <c r="AD1499" s="658"/>
    </row>
    <row r="1500" spans="1:30">
      <c r="A1500" s="2149"/>
      <c r="B1500" s="2151"/>
      <c r="C1500" s="11" t="s">
        <v>8</v>
      </c>
      <c r="D1500" s="11" t="s">
        <v>506</v>
      </c>
      <c r="E1500" s="112">
        <f>SQRT(E1498*E1498+E1499*E1499)*1000/(1.732*E1496)</f>
        <v>4.9975444628657577</v>
      </c>
      <c r="F1500" s="112">
        <f t="shared" ref="F1500:AB1500" si="428">SQRT(F1498*F1498+F1499*F1499)*1000/(1.732*F1496)</f>
        <v>4.9975444628572356</v>
      </c>
      <c r="G1500" s="112">
        <f t="shared" si="428"/>
        <v>4.9975444628629173</v>
      </c>
      <c r="H1500" s="417">
        <f t="shared" si="428"/>
        <v>5.2711657968023298</v>
      </c>
      <c r="I1500" s="112">
        <f t="shared" si="428"/>
        <v>4.9975444628572356</v>
      </c>
      <c r="J1500" s="112">
        <f t="shared" si="428"/>
        <v>5.2711657967989636</v>
      </c>
      <c r="K1500" s="112">
        <f t="shared" si="428"/>
        <v>6.7281501408761404</v>
      </c>
      <c r="L1500" s="112">
        <f t="shared" si="428"/>
        <v>6.7281501408719215</v>
      </c>
      <c r="M1500" s="112">
        <f t="shared" si="428"/>
        <v>7.1553947375046718</v>
      </c>
      <c r="N1500" s="417">
        <f t="shared" si="428"/>
        <v>5.9395137894239252</v>
      </c>
      <c r="O1500" s="112">
        <f t="shared" si="428"/>
        <v>5.9395137894328895</v>
      </c>
      <c r="P1500" s="112">
        <f t="shared" si="428"/>
        <v>5.9395137894287053</v>
      </c>
      <c r="Q1500" s="112">
        <f t="shared" si="428"/>
        <v>5.1513509222750882</v>
      </c>
      <c r="R1500" s="112">
        <f t="shared" si="428"/>
        <v>6.370644184048067</v>
      </c>
      <c r="S1500" s="112">
        <f t="shared" si="428"/>
        <v>6.3214492842411394</v>
      </c>
      <c r="T1500" s="112">
        <f t="shared" si="428"/>
        <v>5.9395137894281085</v>
      </c>
      <c r="U1500" s="112">
        <f t="shared" si="428"/>
        <v>6.0437237352258748</v>
      </c>
      <c r="V1500" s="417">
        <f t="shared" si="428"/>
        <v>5.5874245697721197</v>
      </c>
      <c r="W1500" s="112">
        <f t="shared" si="428"/>
        <v>7.9412223814801646</v>
      </c>
      <c r="X1500" s="112">
        <f t="shared" si="428"/>
        <v>7.599719050545569</v>
      </c>
      <c r="Y1500" s="112">
        <f t="shared" si="428"/>
        <v>7.9018116053047924</v>
      </c>
      <c r="Z1500" s="112">
        <f t="shared" si="428"/>
        <v>5.9395137894281085</v>
      </c>
      <c r="AA1500" s="112">
        <f t="shared" si="428"/>
        <v>5.9395137894287053</v>
      </c>
      <c r="AB1500" s="112">
        <f t="shared" si="428"/>
        <v>5.9395137894328895</v>
      </c>
      <c r="AC1500" s="123"/>
      <c r="AD1500" s="658"/>
    </row>
    <row r="1501" spans="1:30" ht="13.5" thickBot="1">
      <c r="A1501" s="2150"/>
      <c r="B1501" s="2152"/>
      <c r="C1501" s="46" t="s">
        <v>16</v>
      </c>
      <c r="D1501" s="46"/>
      <c r="E1501" s="109">
        <f t="shared" ref="E1501:AB1501" si="429">E1499/E1498</f>
        <v>1.9999999999971581</v>
      </c>
      <c r="F1501" s="109">
        <f t="shared" si="429"/>
        <v>2</v>
      </c>
      <c r="G1501" s="109">
        <f t="shared" si="429"/>
        <v>2.0000000000028422</v>
      </c>
      <c r="H1501" s="416">
        <f t="shared" si="429"/>
        <v>1.5999999999986358</v>
      </c>
      <c r="I1501" s="109">
        <f t="shared" si="429"/>
        <v>2</v>
      </c>
      <c r="J1501" s="109">
        <f t="shared" si="429"/>
        <v>1.6000000000022738</v>
      </c>
      <c r="K1501" s="109">
        <f t="shared" si="429"/>
        <v>0.88888888888902928</v>
      </c>
      <c r="L1501" s="109">
        <f t="shared" si="429"/>
        <v>0.88888888888776607</v>
      </c>
      <c r="M1501" s="109">
        <f t="shared" si="429"/>
        <v>0.80000000000022742</v>
      </c>
      <c r="N1501" s="416">
        <f t="shared" si="429"/>
        <v>1.1428571428571428</v>
      </c>
      <c r="O1501" s="109">
        <f t="shared" si="429"/>
        <v>1.142857142856911</v>
      </c>
      <c r="P1501" s="109">
        <f t="shared" si="429"/>
        <v>1.142857142858767</v>
      </c>
      <c r="Q1501" s="109">
        <f t="shared" si="429"/>
        <v>0.8571428571414651</v>
      </c>
      <c r="R1501" s="109">
        <f t="shared" si="429"/>
        <v>1.2857142857138215</v>
      </c>
      <c r="S1501" s="109">
        <f t="shared" si="429"/>
        <v>1.0000000000014211</v>
      </c>
      <c r="T1501" s="109">
        <f t="shared" si="429"/>
        <v>1.1428571428552867</v>
      </c>
      <c r="U1501" s="109">
        <f t="shared" si="429"/>
        <v>1.5000000000018947</v>
      </c>
      <c r="V1501" s="416">
        <f t="shared" si="429"/>
        <v>1.3333333333327018</v>
      </c>
      <c r="W1501" s="109">
        <f t="shared" si="429"/>
        <v>0.81818181818097269</v>
      </c>
      <c r="X1501" s="109">
        <f t="shared" si="429"/>
        <v>0.72727272727376091</v>
      </c>
      <c r="Y1501" s="109">
        <f t="shared" si="429"/>
        <v>1</v>
      </c>
      <c r="Z1501" s="109">
        <f t="shared" si="429"/>
        <v>1.1428571428552867</v>
      </c>
      <c r="AA1501" s="109">
        <f t="shared" si="429"/>
        <v>1.142857142858767</v>
      </c>
      <c r="AB1501" s="109">
        <f t="shared" si="429"/>
        <v>1.142857142856911</v>
      </c>
      <c r="AC1501" s="125">
        <f>AC1499/AC1498</f>
        <v>1.1538461538461435</v>
      </c>
      <c r="AD1501" s="658"/>
    </row>
    <row r="1502" spans="1:30">
      <c r="A1502" s="2091" t="s">
        <v>110</v>
      </c>
      <c r="B1502" s="2094" t="s">
        <v>400</v>
      </c>
      <c r="C1502" s="10" t="s">
        <v>484</v>
      </c>
      <c r="D1502" s="1015" t="s">
        <v>507</v>
      </c>
      <c r="E1502" s="108">
        <v>1.2000000000006139E-2</v>
      </c>
      <c r="F1502" s="108">
        <v>5.9999999999945427E-3</v>
      </c>
      <c r="G1502" s="108">
        <v>5.9999999999945427E-3</v>
      </c>
      <c r="H1502" s="415">
        <v>6.0000000000115959E-3</v>
      </c>
      <c r="I1502" s="108">
        <v>5.9999999999945427E-3</v>
      </c>
      <c r="J1502" s="108">
        <v>1.2000000000006139E-2</v>
      </c>
      <c r="K1502" s="108">
        <v>1.8000000000000682E-2</v>
      </c>
      <c r="L1502" s="108">
        <v>1.8000000000000682E-2</v>
      </c>
      <c r="M1502" s="108">
        <v>1.8000000000000682E-2</v>
      </c>
      <c r="N1502" s="415">
        <v>1.1999999999989085E-2</v>
      </c>
      <c r="O1502" s="108">
        <v>1.2000000000006139E-2</v>
      </c>
      <c r="P1502" s="108">
        <v>1.1999999999989085E-2</v>
      </c>
      <c r="Q1502" s="108">
        <v>1.2000000000006139E-2</v>
      </c>
      <c r="R1502" s="108">
        <v>1.2000000000006139E-2</v>
      </c>
      <c r="S1502" s="108">
        <v>1.8000000000000682E-2</v>
      </c>
      <c r="T1502" s="108">
        <v>1.1999999999989085E-2</v>
      </c>
      <c r="U1502" s="108">
        <v>1.2000000000006139E-2</v>
      </c>
      <c r="V1502" s="415">
        <v>1.2000000000006139E-2</v>
      </c>
      <c r="W1502" s="108">
        <v>1.8000000000000682E-2</v>
      </c>
      <c r="X1502" s="108">
        <v>1.8000000000000682E-2</v>
      </c>
      <c r="Y1502" s="108">
        <v>2.3999999999995223E-2</v>
      </c>
      <c r="Z1502" s="108">
        <v>2.3999999999995223E-2</v>
      </c>
      <c r="AA1502" s="108">
        <v>1.8000000000000682E-2</v>
      </c>
      <c r="AB1502" s="108">
        <v>1.8000000000000682E-2</v>
      </c>
      <c r="AC1502" s="123">
        <f>SUM(E1502:AB1502)</f>
        <v>0.33600000000000141</v>
      </c>
      <c r="AD1502" s="658"/>
    </row>
    <row r="1503" spans="1:30">
      <c r="A1503" s="2149"/>
      <c r="B1503" s="2151"/>
      <c r="C1503" s="11" t="s">
        <v>485</v>
      </c>
      <c r="D1503" s="1010" t="s">
        <v>507</v>
      </c>
      <c r="E1503" s="109">
        <v>1.1999999999989085E-2</v>
      </c>
      <c r="F1503" s="109">
        <v>1.2000000000006139E-2</v>
      </c>
      <c r="G1503" s="109">
        <v>1.2000000000006139E-2</v>
      </c>
      <c r="H1503" s="416">
        <v>1.1999999999989085E-2</v>
      </c>
      <c r="I1503" s="109">
        <v>1.2000000000006139E-2</v>
      </c>
      <c r="J1503" s="109">
        <v>1.2000000000006139E-2</v>
      </c>
      <c r="K1503" s="109">
        <v>1.1999999999989085E-2</v>
      </c>
      <c r="L1503" s="109">
        <v>1.2000000000006139E-2</v>
      </c>
      <c r="M1503" s="109">
        <v>1.1999999999989085E-2</v>
      </c>
      <c r="N1503" s="416">
        <v>1.2000000000006139E-2</v>
      </c>
      <c r="O1503" s="109">
        <v>1.2000000000006139E-2</v>
      </c>
      <c r="P1503" s="109">
        <v>1.1999999999989085E-2</v>
      </c>
      <c r="Q1503" s="109">
        <v>1.2000000000006139E-2</v>
      </c>
      <c r="R1503" s="109">
        <v>1.2000000000006139E-2</v>
      </c>
      <c r="S1503" s="109">
        <v>1.1999999999989085E-2</v>
      </c>
      <c r="T1503" s="109">
        <v>1.2000000000006139E-2</v>
      </c>
      <c r="U1503" s="109">
        <v>1.2000000000006139E-2</v>
      </c>
      <c r="V1503" s="416">
        <v>1.1999999999989085E-2</v>
      </c>
      <c r="W1503" s="109">
        <v>1.2000000000006139E-2</v>
      </c>
      <c r="X1503" s="109">
        <v>1.2000000000006139E-2</v>
      </c>
      <c r="Y1503" s="109">
        <v>1.1999999999989085E-2</v>
      </c>
      <c r="Z1503" s="109">
        <v>1.2000000000006139E-2</v>
      </c>
      <c r="AA1503" s="109">
        <v>1.1999999999989085E-2</v>
      </c>
      <c r="AB1503" s="109">
        <v>1.2000000000006139E-2</v>
      </c>
      <c r="AC1503" s="123">
        <f>SUM(E1503:AB1503)</f>
        <v>0.28799999999999382</v>
      </c>
      <c r="AD1503" s="658"/>
    </row>
    <row r="1504" spans="1:30">
      <c r="A1504" s="2149"/>
      <c r="B1504" s="2151"/>
      <c r="C1504" s="11" t="s">
        <v>8</v>
      </c>
      <c r="D1504" s="1005" t="s">
        <v>506</v>
      </c>
      <c r="E1504" s="112">
        <f>SQRT(E1502*E1502+E1503*E1503)*1000/(1.732*E1496)</f>
        <v>1.5803623210602848</v>
      </c>
      <c r="F1504" s="112">
        <f t="shared" ref="F1504:AB1504" si="430">SQRT(F1502*F1502+F1503*F1503)*1000/(1.732*F1496)</f>
        <v>1.2493861157157293</v>
      </c>
      <c r="G1504" s="112">
        <f t="shared" si="430"/>
        <v>1.2493861157157293</v>
      </c>
      <c r="H1504" s="417">
        <f t="shared" si="430"/>
        <v>1.249386115715019</v>
      </c>
      <c r="I1504" s="112">
        <f t="shared" si="430"/>
        <v>1.2493861157157293</v>
      </c>
      <c r="J1504" s="112">
        <f t="shared" si="430"/>
        <v>1.5803623210614077</v>
      </c>
      <c r="K1504" s="112">
        <f t="shared" si="430"/>
        <v>2.0145745784081845</v>
      </c>
      <c r="L1504" s="112">
        <f t="shared" si="430"/>
        <v>2.0145745784090656</v>
      </c>
      <c r="M1504" s="112">
        <f t="shared" si="430"/>
        <v>2.0145745784081845</v>
      </c>
      <c r="N1504" s="417">
        <f t="shared" si="430"/>
        <v>1.5803623210602848</v>
      </c>
      <c r="O1504" s="112">
        <f t="shared" si="430"/>
        <v>1.5803623210614077</v>
      </c>
      <c r="P1504" s="112">
        <f t="shared" si="430"/>
        <v>1.580362321059162</v>
      </c>
      <c r="Q1504" s="112">
        <f t="shared" si="430"/>
        <v>1.5803623210614077</v>
      </c>
      <c r="R1504" s="112">
        <f t="shared" si="430"/>
        <v>1.5803623210614077</v>
      </c>
      <c r="S1504" s="112">
        <f t="shared" si="430"/>
        <v>2.0145745784081845</v>
      </c>
      <c r="T1504" s="112">
        <f t="shared" si="430"/>
        <v>1.5803623210602848</v>
      </c>
      <c r="U1504" s="112">
        <f t="shared" si="430"/>
        <v>1.5803623210614077</v>
      </c>
      <c r="V1504" s="417">
        <f t="shared" si="430"/>
        <v>1.5803623210602848</v>
      </c>
      <c r="W1504" s="112">
        <f t="shared" si="430"/>
        <v>2.0145745784090656</v>
      </c>
      <c r="X1504" s="112">
        <f t="shared" si="430"/>
        <v>2.0145745784090656</v>
      </c>
      <c r="Y1504" s="112">
        <f t="shared" si="430"/>
        <v>2.498772231430038</v>
      </c>
      <c r="Z1504" s="112">
        <f t="shared" si="430"/>
        <v>2.4987722314307486</v>
      </c>
      <c r="AA1504" s="112">
        <f t="shared" si="430"/>
        <v>2.0145745784081845</v>
      </c>
      <c r="AB1504" s="112">
        <f t="shared" si="430"/>
        <v>2.0145745784090656</v>
      </c>
      <c r="AC1504" s="123"/>
      <c r="AD1504" s="658"/>
    </row>
    <row r="1505" spans="1:30" ht="13.5" thickBot="1">
      <c r="A1505" s="2150"/>
      <c r="B1505" s="2152"/>
      <c r="C1505" s="46" t="s">
        <v>16</v>
      </c>
      <c r="D1505" s="1006"/>
      <c r="E1505" s="109">
        <f t="shared" ref="E1505:AB1505" si="431">E1503/E1502</f>
        <v>0.9999999999985788</v>
      </c>
      <c r="F1505" s="109">
        <f t="shared" si="431"/>
        <v>2.0000000000028422</v>
      </c>
      <c r="G1505" s="109">
        <f t="shared" si="431"/>
        <v>2.0000000000028422</v>
      </c>
      <c r="H1505" s="416">
        <f t="shared" si="431"/>
        <v>1.9999999999943157</v>
      </c>
      <c r="I1505" s="109">
        <f t="shared" si="431"/>
        <v>2.0000000000028422</v>
      </c>
      <c r="J1505" s="109">
        <f t="shared" si="431"/>
        <v>1</v>
      </c>
      <c r="K1505" s="109">
        <f t="shared" si="431"/>
        <v>0.66666666666603502</v>
      </c>
      <c r="L1505" s="109">
        <f t="shared" si="431"/>
        <v>0.66666666666698249</v>
      </c>
      <c r="M1505" s="109">
        <f t="shared" si="431"/>
        <v>0.66666666666603502</v>
      </c>
      <c r="N1505" s="416">
        <f t="shared" si="431"/>
        <v>1.0000000000014211</v>
      </c>
      <c r="O1505" s="109">
        <f t="shared" si="431"/>
        <v>1</v>
      </c>
      <c r="P1505" s="109">
        <f t="shared" si="431"/>
        <v>1</v>
      </c>
      <c r="Q1505" s="109">
        <f t="shared" si="431"/>
        <v>1</v>
      </c>
      <c r="R1505" s="109">
        <f t="shared" si="431"/>
        <v>1</v>
      </c>
      <c r="S1505" s="109">
        <f t="shared" si="431"/>
        <v>0.66666666666603502</v>
      </c>
      <c r="T1505" s="109">
        <f t="shared" si="431"/>
        <v>1.0000000000014211</v>
      </c>
      <c r="U1505" s="109">
        <f t="shared" si="431"/>
        <v>1</v>
      </c>
      <c r="V1505" s="416">
        <f t="shared" si="431"/>
        <v>0.9999999999985788</v>
      </c>
      <c r="W1505" s="109">
        <f t="shared" si="431"/>
        <v>0.66666666666698249</v>
      </c>
      <c r="X1505" s="109">
        <f t="shared" si="431"/>
        <v>0.66666666666698249</v>
      </c>
      <c r="Y1505" s="109">
        <f t="shared" si="431"/>
        <v>0.49999999999964473</v>
      </c>
      <c r="Z1505" s="109">
        <f t="shared" si="431"/>
        <v>0.50000000000035538</v>
      </c>
      <c r="AA1505" s="109">
        <f t="shared" si="431"/>
        <v>0.66666666666603502</v>
      </c>
      <c r="AB1505" s="109">
        <f t="shared" si="431"/>
        <v>0.66666666666698249</v>
      </c>
      <c r="AC1505" s="121">
        <f>AC1503/AC1502</f>
        <v>0.85714285714283511</v>
      </c>
      <c r="AD1505" s="658"/>
    </row>
    <row r="1506" spans="1:30" ht="12.75" customHeight="1">
      <c r="A1506" s="2091" t="s">
        <v>118</v>
      </c>
      <c r="B1506" s="2116" t="s">
        <v>679</v>
      </c>
      <c r="C1506" s="10" t="s">
        <v>484</v>
      </c>
      <c r="D1506" s="1015" t="s">
        <v>507</v>
      </c>
      <c r="E1506" s="220">
        <v>4.5000000000061394E-2</v>
      </c>
      <c r="F1506" s="220">
        <v>3.599999999996726E-2</v>
      </c>
      <c r="G1506" s="220">
        <v>2.6999999999975443E-2</v>
      </c>
      <c r="H1506" s="440">
        <v>5.4000000000053207E-2</v>
      </c>
      <c r="I1506" s="220">
        <v>9.0000000000020466E-2</v>
      </c>
      <c r="J1506" s="220">
        <v>4.4999999999959073E-2</v>
      </c>
      <c r="K1506" s="220">
        <v>7.200000000003684E-2</v>
      </c>
      <c r="L1506" s="220">
        <v>3.599999999996726E-2</v>
      </c>
      <c r="M1506" s="220">
        <v>0.10169999999994843</v>
      </c>
      <c r="N1506" s="440">
        <v>6.030000000000655E-2</v>
      </c>
      <c r="O1506" s="220">
        <v>1.4400000000068759E-2</v>
      </c>
      <c r="P1506" s="220">
        <v>2.160000000000082E-2</v>
      </c>
      <c r="Q1506" s="220">
        <v>1.799999999998363E-2</v>
      </c>
      <c r="R1506" s="220">
        <v>1.799999999998363E-2</v>
      </c>
      <c r="S1506" s="220">
        <v>2.6999999999975443E-2</v>
      </c>
      <c r="T1506" s="220">
        <v>0.21600000000000819</v>
      </c>
      <c r="U1506" s="220">
        <v>0.22500000000000001</v>
      </c>
      <c r="V1506" s="440">
        <v>0.22500000000000001</v>
      </c>
      <c r="W1506" s="220">
        <v>8.1000000000028646E-2</v>
      </c>
      <c r="X1506" s="220">
        <v>7.200000000003684E-2</v>
      </c>
      <c r="Y1506" s="220">
        <v>7.1999999999934519E-2</v>
      </c>
      <c r="Z1506" s="220">
        <v>7.200000000003684E-2</v>
      </c>
      <c r="AA1506" s="220">
        <v>6.2999999999942699E-2</v>
      </c>
      <c r="AB1506" s="220">
        <v>6.750000000004093E-2</v>
      </c>
      <c r="AC1506" s="123">
        <f>SUM(E1506:AB1506)</f>
        <v>1.7595000000000371</v>
      </c>
      <c r="AD1506" s="658"/>
    </row>
    <row r="1507" spans="1:30">
      <c r="A1507" s="2149"/>
      <c r="B1507" s="2151"/>
      <c r="C1507" s="11" t="s">
        <v>485</v>
      </c>
      <c r="D1507" s="1010" t="s">
        <v>507</v>
      </c>
      <c r="E1507" s="82">
        <v>5.4000000000053207E-2</v>
      </c>
      <c r="F1507" s="82">
        <v>5.3999999999950886E-2</v>
      </c>
      <c r="G1507" s="82">
        <v>5.4000000000053207E-2</v>
      </c>
      <c r="H1507" s="418">
        <v>5.3999999999950886E-2</v>
      </c>
      <c r="I1507" s="82">
        <v>5.4000000000053207E-2</v>
      </c>
      <c r="J1507" s="82">
        <v>5.3999999999950886E-2</v>
      </c>
      <c r="K1507" s="82">
        <v>5.4000000000053207E-2</v>
      </c>
      <c r="L1507" s="82">
        <v>5.3999999999950886E-2</v>
      </c>
      <c r="M1507" s="82">
        <v>5.4000000000053207E-2</v>
      </c>
      <c r="N1507" s="418">
        <v>5.3999999999950886E-2</v>
      </c>
      <c r="O1507" s="82">
        <v>5.4000000000053207E-2</v>
      </c>
      <c r="P1507" s="82">
        <v>5.3999999999950886E-2</v>
      </c>
      <c r="Q1507" s="82">
        <v>5.4000000000053207E-2</v>
      </c>
      <c r="R1507" s="82">
        <v>5.3999999999950886E-2</v>
      </c>
      <c r="S1507" s="82">
        <v>5.3999999999950886E-2</v>
      </c>
      <c r="T1507" s="82">
        <v>5.4000000000053207E-2</v>
      </c>
      <c r="U1507" s="82">
        <v>5.3999999999950886E-2</v>
      </c>
      <c r="V1507" s="418">
        <v>5.4000000000053207E-2</v>
      </c>
      <c r="W1507" s="82">
        <v>5.3999999999950886E-2</v>
      </c>
      <c r="X1507" s="82">
        <v>5.4000000000053207E-2</v>
      </c>
      <c r="Y1507" s="82">
        <v>5.3999999999950886E-2</v>
      </c>
      <c r="Z1507" s="82">
        <v>5.4000000000053207E-2</v>
      </c>
      <c r="AA1507" s="82">
        <v>5.3999999999950886E-2</v>
      </c>
      <c r="AB1507" s="82">
        <v>5.4000000000053207E-2</v>
      </c>
      <c r="AC1507" s="123">
        <f>SUM(E1507:AB1507)</f>
        <v>1.2960000000000491</v>
      </c>
      <c r="AD1507" s="658"/>
    </row>
    <row r="1508" spans="1:30">
      <c r="A1508" s="2149"/>
      <c r="B1508" s="2151"/>
      <c r="C1508" s="11" t="s">
        <v>8</v>
      </c>
      <c r="D1508" s="1005" t="s">
        <v>506</v>
      </c>
      <c r="E1508" s="112">
        <f>SQRT(E1506*E1506+E1507*E1507)*1000/(1.732*E1496)</f>
        <v>6.5458771402853371</v>
      </c>
      <c r="F1508" s="112">
        <f t="shared" ref="F1508:AB1508" si="432">SQRT(F1506*F1506+F1507*F1507)*1000/(1.732*F1496)</f>
        <v>6.0437237352205893</v>
      </c>
      <c r="G1508" s="112">
        <f t="shared" si="432"/>
        <v>5.6222375207229138</v>
      </c>
      <c r="H1508" s="417">
        <f t="shared" si="432"/>
        <v>7.1116304447729659</v>
      </c>
      <c r="I1508" s="112">
        <f t="shared" si="432"/>
        <v>9.7740011647228933</v>
      </c>
      <c r="J1508" s="112">
        <f t="shared" si="432"/>
        <v>6.5458771402719176</v>
      </c>
      <c r="K1508" s="112">
        <f t="shared" si="432"/>
        <v>8.3811368546581786</v>
      </c>
      <c r="L1508" s="112">
        <f t="shared" si="432"/>
        <v>6.0437237352205893</v>
      </c>
      <c r="M1508" s="112">
        <f t="shared" si="432"/>
        <v>10.722943227064597</v>
      </c>
      <c r="N1508" s="417">
        <f t="shared" si="432"/>
        <v>7.5378996232625664</v>
      </c>
      <c r="O1508" s="112">
        <f t="shared" si="432"/>
        <v>5.2044093074019599</v>
      </c>
      <c r="P1508" s="112">
        <f t="shared" si="432"/>
        <v>5.4160563880100714</v>
      </c>
      <c r="Q1508" s="112">
        <f t="shared" si="432"/>
        <v>5.30069636846049</v>
      </c>
      <c r="R1508" s="112">
        <f t="shared" si="432"/>
        <v>5.300696368451451</v>
      </c>
      <c r="S1508" s="112">
        <f t="shared" si="432"/>
        <v>5.62223752071439</v>
      </c>
      <c r="T1508" s="112">
        <f t="shared" si="432"/>
        <v>20.733787508695382</v>
      </c>
      <c r="U1508" s="112">
        <f t="shared" si="432"/>
        <v>21.547836025783401</v>
      </c>
      <c r="V1508" s="417">
        <f t="shared" si="432"/>
        <v>21.547836025785625</v>
      </c>
      <c r="W1508" s="112">
        <f t="shared" si="432"/>
        <v>9.0655856028388122</v>
      </c>
      <c r="X1508" s="112">
        <f t="shared" si="432"/>
        <v>8.3811368546581786</v>
      </c>
      <c r="Y1508" s="112">
        <f t="shared" si="432"/>
        <v>8.3811368546448399</v>
      </c>
      <c r="Z1508" s="112">
        <f t="shared" si="432"/>
        <v>8.3811368546581786</v>
      </c>
      <c r="AA1508" s="112">
        <f t="shared" si="432"/>
        <v>7.7270263834053958</v>
      </c>
      <c r="AB1508" s="112">
        <f t="shared" si="432"/>
        <v>8.0498190796961051</v>
      </c>
      <c r="AC1508" s="123"/>
      <c r="AD1508" s="658"/>
    </row>
    <row r="1509" spans="1:30" ht="13.5" thickBot="1">
      <c r="A1509" s="2150"/>
      <c r="B1509" s="2152"/>
      <c r="C1509" s="46" t="s">
        <v>16</v>
      </c>
      <c r="D1509" s="46"/>
      <c r="E1509" s="109">
        <f t="shared" ref="E1509:AB1509" si="433">E1507/E1506</f>
        <v>1.1999999999995452</v>
      </c>
      <c r="F1509" s="109">
        <f t="shared" si="433"/>
        <v>1.5</v>
      </c>
      <c r="G1509" s="109">
        <f t="shared" si="433"/>
        <v>2.0000000000037899</v>
      </c>
      <c r="H1509" s="416">
        <f t="shared" si="433"/>
        <v>0.99999999999810518</v>
      </c>
      <c r="I1509" s="109">
        <f t="shared" si="433"/>
        <v>0.60000000000045473</v>
      </c>
      <c r="J1509" s="109">
        <f t="shared" si="433"/>
        <v>1.2</v>
      </c>
      <c r="K1509" s="109">
        <f t="shared" si="433"/>
        <v>0.75000000000035527</v>
      </c>
      <c r="L1509" s="109">
        <f t="shared" si="433"/>
        <v>1.5</v>
      </c>
      <c r="M1509" s="109">
        <f t="shared" si="433"/>
        <v>0.53097345132822604</v>
      </c>
      <c r="N1509" s="416">
        <f t="shared" si="433"/>
        <v>0.8955223880587897</v>
      </c>
      <c r="O1509" s="109">
        <f t="shared" si="433"/>
        <v>3.7499999999857891</v>
      </c>
      <c r="P1509" s="109">
        <f t="shared" si="433"/>
        <v>2.4999999999976312</v>
      </c>
      <c r="Q1509" s="109">
        <f t="shared" si="433"/>
        <v>3.0000000000056843</v>
      </c>
      <c r="R1509" s="109">
        <f t="shared" si="433"/>
        <v>3</v>
      </c>
      <c r="S1509" s="109">
        <f t="shared" si="433"/>
        <v>2</v>
      </c>
      <c r="T1509" s="109">
        <f t="shared" si="433"/>
        <v>0.25000000000023687</v>
      </c>
      <c r="U1509" s="109">
        <f t="shared" si="433"/>
        <v>0.23999999999978172</v>
      </c>
      <c r="V1509" s="416">
        <f t="shared" si="433"/>
        <v>0.24000000000023647</v>
      </c>
      <c r="W1509" s="109">
        <f t="shared" si="433"/>
        <v>0.66666666666582453</v>
      </c>
      <c r="X1509" s="109">
        <f t="shared" si="433"/>
        <v>0.75000000000035527</v>
      </c>
      <c r="Y1509" s="109">
        <f t="shared" si="433"/>
        <v>0.75</v>
      </c>
      <c r="Z1509" s="109">
        <f t="shared" si="433"/>
        <v>0.75000000000035527</v>
      </c>
      <c r="AA1509" s="109">
        <f t="shared" si="433"/>
        <v>0.85714285714285721</v>
      </c>
      <c r="AB1509" s="109">
        <f t="shared" si="433"/>
        <v>0.80000000000030314</v>
      </c>
      <c r="AC1509" s="121">
        <f>AC1507/AC1506</f>
        <v>0.73657289002558779</v>
      </c>
      <c r="AD1509" s="658"/>
    </row>
    <row r="1510" spans="1:30">
      <c r="A1510" s="2091" t="s">
        <v>119</v>
      </c>
      <c r="B1510" s="2094"/>
      <c r="C1510" s="10" t="s">
        <v>484</v>
      </c>
      <c r="D1510" s="10"/>
      <c r="E1510" s="80"/>
      <c r="F1510" s="80"/>
      <c r="G1510" s="80"/>
      <c r="H1510" s="414"/>
      <c r="I1510" s="80"/>
      <c r="J1510" s="80"/>
      <c r="K1510" s="80"/>
      <c r="L1510" s="80"/>
      <c r="M1510" s="80"/>
      <c r="N1510" s="414"/>
      <c r="O1510" s="80"/>
      <c r="P1510" s="80"/>
      <c r="Q1510" s="80"/>
      <c r="R1510" s="80"/>
      <c r="S1510" s="80"/>
      <c r="T1510" s="80"/>
      <c r="U1510" s="80"/>
      <c r="V1510" s="414"/>
      <c r="W1510" s="80"/>
      <c r="X1510" s="80"/>
      <c r="Y1510" s="80"/>
      <c r="Z1510" s="80"/>
      <c r="AA1510" s="80"/>
      <c r="AB1510" s="80"/>
      <c r="AC1510" s="123"/>
      <c r="AD1510" s="658"/>
    </row>
    <row r="1511" spans="1:30">
      <c r="A1511" s="2149"/>
      <c r="B1511" s="2151"/>
      <c r="C1511" s="11" t="s">
        <v>485</v>
      </c>
      <c r="D1511" s="11"/>
      <c r="E1511" s="82"/>
      <c r="F1511" s="82"/>
      <c r="G1511" s="82"/>
      <c r="H1511" s="418"/>
      <c r="I1511" s="82"/>
      <c r="J1511" s="82"/>
      <c r="K1511" s="82"/>
      <c r="L1511" s="82"/>
      <c r="M1511" s="82"/>
      <c r="N1511" s="418"/>
      <c r="O1511" s="82"/>
      <c r="P1511" s="82"/>
      <c r="Q1511" s="82"/>
      <c r="R1511" s="82"/>
      <c r="S1511" s="82"/>
      <c r="T1511" s="82"/>
      <c r="U1511" s="82"/>
      <c r="V1511" s="418"/>
      <c r="W1511" s="82"/>
      <c r="X1511" s="82"/>
      <c r="Y1511" s="82"/>
      <c r="Z1511" s="82"/>
      <c r="AA1511" s="82"/>
      <c r="AB1511" s="82"/>
      <c r="AC1511" s="123"/>
      <c r="AD1511" s="658"/>
    </row>
    <row r="1512" spans="1:30">
      <c r="A1512" s="2149"/>
      <c r="B1512" s="2151"/>
      <c r="C1512" s="11" t="s">
        <v>8</v>
      </c>
      <c r="D1512" s="11"/>
      <c r="E1512" s="112"/>
      <c r="F1512" s="112"/>
      <c r="G1512" s="112"/>
      <c r="H1512" s="417"/>
      <c r="I1512" s="112"/>
      <c r="J1512" s="112"/>
      <c r="K1512" s="112"/>
      <c r="L1512" s="112"/>
      <c r="M1512" s="112"/>
      <c r="N1512" s="417"/>
      <c r="O1512" s="112"/>
      <c r="P1512" s="112"/>
      <c r="Q1512" s="112"/>
      <c r="R1512" s="112"/>
      <c r="S1512" s="112"/>
      <c r="T1512" s="112"/>
      <c r="U1512" s="112"/>
      <c r="V1512" s="417"/>
      <c r="W1512" s="112"/>
      <c r="X1512" s="112"/>
      <c r="Y1512" s="112"/>
      <c r="Z1512" s="112"/>
      <c r="AA1512" s="112"/>
      <c r="AB1512" s="112"/>
      <c r="AC1512" s="123"/>
      <c r="AD1512" s="658"/>
    </row>
    <row r="1513" spans="1:30" ht="13.5" thickBot="1">
      <c r="A1513" s="2150"/>
      <c r="B1513" s="2152"/>
      <c r="C1513" s="46" t="s">
        <v>16</v>
      </c>
      <c r="D1513" s="46"/>
      <c r="E1513" s="109"/>
      <c r="F1513" s="109"/>
      <c r="G1513" s="109"/>
      <c r="H1513" s="416"/>
      <c r="I1513" s="109"/>
      <c r="J1513" s="109"/>
      <c r="K1513" s="109"/>
      <c r="L1513" s="109"/>
      <c r="M1513" s="109"/>
      <c r="N1513" s="416"/>
      <c r="O1513" s="109"/>
      <c r="P1513" s="109"/>
      <c r="Q1513" s="109"/>
      <c r="R1513" s="109"/>
      <c r="S1513" s="109"/>
      <c r="T1513" s="109"/>
      <c r="U1513" s="109"/>
      <c r="V1513" s="416"/>
      <c r="W1513" s="109"/>
      <c r="X1513" s="109"/>
      <c r="Y1513" s="109"/>
      <c r="Z1513" s="109"/>
      <c r="AA1513" s="109"/>
      <c r="AB1513" s="109"/>
      <c r="AC1513" s="121"/>
      <c r="AD1513" s="658"/>
    </row>
    <row r="1514" spans="1:30">
      <c r="A1514" s="2091" t="s">
        <v>123</v>
      </c>
      <c r="B1514" s="2094"/>
      <c r="C1514" s="10" t="s">
        <v>484</v>
      </c>
      <c r="D1514" s="10"/>
      <c r="E1514" s="80"/>
      <c r="F1514" s="80"/>
      <c r="G1514" s="80"/>
      <c r="H1514" s="414"/>
      <c r="I1514" s="80"/>
      <c r="J1514" s="80"/>
      <c r="K1514" s="80"/>
      <c r="L1514" s="80"/>
      <c r="M1514" s="80"/>
      <c r="N1514" s="414"/>
      <c r="O1514" s="80"/>
      <c r="P1514" s="80"/>
      <c r="Q1514" s="80"/>
      <c r="R1514" s="80"/>
      <c r="S1514" s="80"/>
      <c r="T1514" s="80"/>
      <c r="U1514" s="80"/>
      <c r="V1514" s="414"/>
      <c r="W1514" s="80"/>
      <c r="X1514" s="80"/>
      <c r="Y1514" s="80"/>
      <c r="Z1514" s="80"/>
      <c r="AA1514" s="80"/>
      <c r="AB1514" s="80"/>
      <c r="AC1514" s="123"/>
      <c r="AD1514" s="658"/>
    </row>
    <row r="1515" spans="1:30">
      <c r="A1515" s="2149"/>
      <c r="B1515" s="2151"/>
      <c r="C1515" s="11" t="s">
        <v>485</v>
      </c>
      <c r="D1515" s="11"/>
      <c r="E1515" s="82"/>
      <c r="F1515" s="82"/>
      <c r="G1515" s="82"/>
      <c r="H1515" s="418"/>
      <c r="I1515" s="82"/>
      <c r="J1515" s="82"/>
      <c r="K1515" s="82"/>
      <c r="L1515" s="82"/>
      <c r="M1515" s="82"/>
      <c r="N1515" s="418"/>
      <c r="O1515" s="82"/>
      <c r="P1515" s="82"/>
      <c r="Q1515" s="82"/>
      <c r="R1515" s="82"/>
      <c r="S1515" s="82"/>
      <c r="T1515" s="82"/>
      <c r="U1515" s="82"/>
      <c r="V1515" s="418"/>
      <c r="W1515" s="82"/>
      <c r="X1515" s="82"/>
      <c r="Y1515" s="82"/>
      <c r="Z1515" s="82"/>
      <c r="AA1515" s="82"/>
      <c r="AB1515" s="82"/>
      <c r="AC1515" s="123"/>
      <c r="AD1515" s="658"/>
    </row>
    <row r="1516" spans="1:30">
      <c r="A1516" s="2149"/>
      <c r="B1516" s="2151"/>
      <c r="C1516" s="11" t="s">
        <v>8</v>
      </c>
      <c r="D1516" s="11"/>
      <c r="E1516" s="112"/>
      <c r="F1516" s="112"/>
      <c r="G1516" s="112"/>
      <c r="H1516" s="417"/>
      <c r="I1516" s="112"/>
      <c r="J1516" s="112"/>
      <c r="K1516" s="112"/>
      <c r="L1516" s="112"/>
      <c r="M1516" s="112"/>
      <c r="N1516" s="417"/>
      <c r="O1516" s="112"/>
      <c r="P1516" s="112"/>
      <c r="Q1516" s="112"/>
      <c r="R1516" s="112"/>
      <c r="S1516" s="112"/>
      <c r="T1516" s="112"/>
      <c r="U1516" s="112"/>
      <c r="V1516" s="417"/>
      <c r="W1516" s="112"/>
      <c r="X1516" s="112"/>
      <c r="Y1516" s="112"/>
      <c r="Z1516" s="112"/>
      <c r="AA1516" s="112"/>
      <c r="AB1516" s="112"/>
      <c r="AC1516" s="123"/>
      <c r="AD1516" s="658"/>
    </row>
    <row r="1517" spans="1:30" ht="13.5" thickBot="1">
      <c r="A1517" s="2150"/>
      <c r="B1517" s="2152"/>
      <c r="C1517" s="46" t="s">
        <v>16</v>
      </c>
      <c r="D1517" s="46"/>
      <c r="E1517" s="109"/>
      <c r="F1517" s="109"/>
      <c r="G1517" s="109"/>
      <c r="H1517" s="416"/>
      <c r="I1517" s="109"/>
      <c r="J1517" s="109"/>
      <c r="K1517" s="109"/>
      <c r="L1517" s="109"/>
      <c r="M1517" s="109"/>
      <c r="N1517" s="416"/>
      <c r="O1517" s="109"/>
      <c r="P1517" s="109"/>
      <c r="Q1517" s="109"/>
      <c r="R1517" s="109"/>
      <c r="S1517" s="109"/>
      <c r="T1517" s="109"/>
      <c r="U1517" s="109"/>
      <c r="V1517" s="416"/>
      <c r="W1517" s="109"/>
      <c r="X1517" s="109"/>
      <c r="Y1517" s="109"/>
      <c r="Z1517" s="109"/>
      <c r="AA1517" s="109"/>
      <c r="AB1517" s="109"/>
      <c r="AC1517" s="121"/>
      <c r="AD1517" s="658"/>
    </row>
    <row r="1518" spans="1:30">
      <c r="A1518" s="2091" t="s">
        <v>102</v>
      </c>
      <c r="B1518" s="2094" t="s">
        <v>391</v>
      </c>
      <c r="C1518" s="10" t="s">
        <v>484</v>
      </c>
      <c r="D1518" s="1015" t="s">
        <v>507</v>
      </c>
      <c r="E1518" s="220">
        <v>2.4000000000046384E-2</v>
      </c>
      <c r="F1518" s="220">
        <v>1.799999999998363E-2</v>
      </c>
      <c r="G1518" s="220">
        <v>1.1999999999989085E-2</v>
      </c>
      <c r="H1518" s="440">
        <v>1.1999999999989085E-2</v>
      </c>
      <c r="I1518" s="220">
        <v>1.1999999999989085E-2</v>
      </c>
      <c r="J1518" s="220">
        <v>2.4000000000046384E-2</v>
      </c>
      <c r="K1518" s="220">
        <v>2.3999999999978171E-2</v>
      </c>
      <c r="L1518" s="220">
        <v>2.3999999999978171E-2</v>
      </c>
      <c r="M1518" s="220">
        <v>3.0000000000040924E-2</v>
      </c>
      <c r="N1518" s="440">
        <v>2.3999999999978171E-2</v>
      </c>
      <c r="O1518" s="220">
        <v>2.3999999999978171E-2</v>
      </c>
      <c r="P1518" s="220">
        <v>1.8000000000051839E-2</v>
      </c>
      <c r="Q1518" s="220">
        <v>2.3999999999978171E-2</v>
      </c>
      <c r="R1518" s="220">
        <v>1.799999999998363E-2</v>
      </c>
      <c r="S1518" s="220">
        <v>1.799999999998363E-2</v>
      </c>
      <c r="T1518" s="220">
        <v>1.8000000000051839E-2</v>
      </c>
      <c r="U1518" s="220">
        <v>1.799999999998363E-2</v>
      </c>
      <c r="V1518" s="440">
        <v>1.799999999998363E-2</v>
      </c>
      <c r="W1518" s="220">
        <v>3.0000000000040924E-2</v>
      </c>
      <c r="X1518" s="220">
        <v>3.599999999996726E-2</v>
      </c>
      <c r="Y1518" s="220">
        <v>2.9999999999972715E-2</v>
      </c>
      <c r="Z1518" s="220">
        <v>3.0000000000040924E-2</v>
      </c>
      <c r="AA1518" s="220">
        <v>2.3999999999978171E-2</v>
      </c>
      <c r="AB1518" s="220">
        <v>2.4000000000046384E-2</v>
      </c>
      <c r="AC1518" s="123">
        <f>SUM(E1518:AB1518)</f>
        <v>0.5340000000000602</v>
      </c>
      <c r="AD1518" s="658"/>
    </row>
    <row r="1519" spans="1:30">
      <c r="A1519" s="2149"/>
      <c r="B1519" s="2151"/>
      <c r="C1519" s="11" t="s">
        <v>485</v>
      </c>
      <c r="D1519" s="1010" t="s">
        <v>507</v>
      </c>
      <c r="E1519" s="82">
        <v>2.4000000000046384E-2</v>
      </c>
      <c r="F1519" s="82">
        <v>2.9999999999972715E-2</v>
      </c>
      <c r="G1519" s="82">
        <v>3.0000000000040924E-2</v>
      </c>
      <c r="H1519" s="418">
        <v>2.3999999999978171E-2</v>
      </c>
      <c r="I1519" s="82">
        <v>2.9999999999972715E-2</v>
      </c>
      <c r="J1519" s="82">
        <v>2.4000000000046384E-2</v>
      </c>
      <c r="K1519" s="82">
        <v>2.9999999999972715E-2</v>
      </c>
      <c r="L1519" s="82">
        <v>2.3999999999978171E-2</v>
      </c>
      <c r="M1519" s="82">
        <v>3.0000000000040924E-2</v>
      </c>
      <c r="N1519" s="418">
        <v>2.3999999999978171E-2</v>
      </c>
      <c r="O1519" s="82">
        <v>2.9999999999972715E-2</v>
      </c>
      <c r="P1519" s="82">
        <v>3.0000000000040924E-2</v>
      </c>
      <c r="Q1519" s="82">
        <v>2.3999999999978171E-2</v>
      </c>
      <c r="R1519" s="82">
        <v>3.0000000000040924E-2</v>
      </c>
      <c r="S1519" s="82">
        <v>2.3999999999978171E-2</v>
      </c>
      <c r="T1519" s="82">
        <v>3.599999999996726E-2</v>
      </c>
      <c r="U1519" s="82">
        <v>2.4000000000046384E-2</v>
      </c>
      <c r="V1519" s="418">
        <v>2.3999999999978171E-2</v>
      </c>
      <c r="W1519" s="82">
        <v>2.9999999999972715E-2</v>
      </c>
      <c r="X1519" s="82">
        <v>3.0000000000040924E-2</v>
      </c>
      <c r="Y1519" s="82">
        <v>2.9999999999972715E-2</v>
      </c>
      <c r="Z1519" s="82">
        <v>2.4000000000046384E-2</v>
      </c>
      <c r="AA1519" s="82">
        <v>2.9999999999972715E-2</v>
      </c>
      <c r="AB1519" s="82">
        <v>2.3999999999978171E-2</v>
      </c>
      <c r="AC1519" s="123">
        <f>SUM(E1519:AB1519)</f>
        <v>0.66000000000001358</v>
      </c>
      <c r="AD1519" s="658"/>
    </row>
    <row r="1520" spans="1:30">
      <c r="A1520" s="2149"/>
      <c r="B1520" s="2151"/>
      <c r="C1520" s="11" t="s">
        <v>8</v>
      </c>
      <c r="D1520" s="1005" t="s">
        <v>506</v>
      </c>
      <c r="E1520" s="112">
        <f>SQRT(E1518*E1518+E1519*E1519)*1000/(1.732*E1497)</f>
        <v>3.1105544097125888</v>
      </c>
      <c r="F1520" s="112">
        <f t="shared" ref="F1520:AB1520" si="434">SQRT(F1518*F1518+F1519*F1519)*1000/(1.732*F1497)</f>
        <v>3.2062860963598365</v>
      </c>
      <c r="G1520" s="112">
        <f t="shared" si="434"/>
        <v>2.9611595772243273</v>
      </c>
      <c r="H1520" s="417">
        <f t="shared" si="434"/>
        <v>2.4591091801361</v>
      </c>
      <c r="I1520" s="112">
        <f t="shared" si="434"/>
        <v>2.9611595772185235</v>
      </c>
      <c r="J1520" s="112">
        <f t="shared" si="434"/>
        <v>3.1105544097125888</v>
      </c>
      <c r="K1520" s="112">
        <f t="shared" si="434"/>
        <v>3.5209085216248903</v>
      </c>
      <c r="L1520" s="112">
        <f t="shared" si="434"/>
        <v>3.1105544097037474</v>
      </c>
      <c r="M1520" s="112">
        <f t="shared" si="434"/>
        <v>3.8881930121385246</v>
      </c>
      <c r="N1520" s="417">
        <f t="shared" si="434"/>
        <v>3.1105544097037474</v>
      </c>
      <c r="O1520" s="112">
        <f t="shared" si="434"/>
        <v>3.5209085216248903</v>
      </c>
      <c r="P1520" s="112">
        <f t="shared" si="434"/>
        <v>3.2062860963684123</v>
      </c>
      <c r="Q1520" s="112">
        <f t="shared" si="434"/>
        <v>3.1105544097037474</v>
      </c>
      <c r="R1520" s="112">
        <f t="shared" si="434"/>
        <v>3.2062860963651962</v>
      </c>
      <c r="S1520" s="112">
        <f t="shared" si="434"/>
        <v>2.7493676454390479</v>
      </c>
      <c r="T1520" s="112">
        <f t="shared" si="434"/>
        <v>3.6886637702069462</v>
      </c>
      <c r="U1520" s="112">
        <f t="shared" si="434"/>
        <v>2.7493676454440488</v>
      </c>
      <c r="V1520" s="417">
        <f t="shared" si="434"/>
        <v>2.7493676454390479</v>
      </c>
      <c r="W1520" s="112">
        <f t="shared" si="434"/>
        <v>3.8881930121341046</v>
      </c>
      <c r="X1520" s="112">
        <f t="shared" si="434"/>
        <v>4.2946495523517152</v>
      </c>
      <c r="Y1520" s="112">
        <f t="shared" si="434"/>
        <v>3.8881930121296842</v>
      </c>
      <c r="Z1520" s="112">
        <f t="shared" si="434"/>
        <v>3.5209085216336762</v>
      </c>
      <c r="AA1520" s="112">
        <f t="shared" si="434"/>
        <v>3.5209085216248903</v>
      </c>
      <c r="AB1520" s="112">
        <f t="shared" si="434"/>
        <v>3.110554409708167</v>
      </c>
      <c r="AC1520" s="123"/>
    </row>
    <row r="1521" spans="1:30" ht="13.5" thickBot="1">
      <c r="A1521" s="2150"/>
      <c r="B1521" s="2152"/>
      <c r="C1521" s="46" t="s">
        <v>16</v>
      </c>
      <c r="D1521" s="1006"/>
      <c r="E1521" s="109">
        <f t="shared" ref="E1521:AB1521" si="435">E1519/E1518</f>
        <v>1</v>
      </c>
      <c r="F1521" s="109">
        <f t="shared" si="435"/>
        <v>1.6666666666666665</v>
      </c>
      <c r="G1521" s="109">
        <f t="shared" si="435"/>
        <v>2.5000000000056843</v>
      </c>
      <c r="H1521" s="416">
        <f t="shared" si="435"/>
        <v>2</v>
      </c>
      <c r="I1521" s="109">
        <f t="shared" si="435"/>
        <v>2.5</v>
      </c>
      <c r="J1521" s="109">
        <f t="shared" si="435"/>
        <v>1</v>
      </c>
      <c r="K1521" s="109">
        <f t="shared" si="435"/>
        <v>1.25</v>
      </c>
      <c r="L1521" s="109">
        <f t="shared" si="435"/>
        <v>1</v>
      </c>
      <c r="M1521" s="109">
        <f t="shared" si="435"/>
        <v>1</v>
      </c>
      <c r="N1521" s="416">
        <f t="shared" si="435"/>
        <v>1</v>
      </c>
      <c r="O1521" s="109">
        <f t="shared" si="435"/>
        <v>1.25</v>
      </c>
      <c r="P1521" s="109">
        <f t="shared" si="435"/>
        <v>1.6666666666641403</v>
      </c>
      <c r="Q1521" s="109">
        <f t="shared" si="435"/>
        <v>1</v>
      </c>
      <c r="R1521" s="109">
        <f t="shared" si="435"/>
        <v>1.6666666666704559</v>
      </c>
      <c r="S1521" s="109">
        <f t="shared" si="435"/>
        <v>1.3333333333333333</v>
      </c>
      <c r="T1521" s="109">
        <f t="shared" si="435"/>
        <v>1.9999999999924212</v>
      </c>
      <c r="U1521" s="109">
        <f t="shared" si="435"/>
        <v>1.3333333333371229</v>
      </c>
      <c r="V1521" s="416">
        <f t="shared" si="435"/>
        <v>1.3333333333333333</v>
      </c>
      <c r="W1521" s="109">
        <f t="shared" si="435"/>
        <v>0.99999999999772637</v>
      </c>
      <c r="X1521" s="109">
        <f t="shared" si="435"/>
        <v>0.83333333333522797</v>
      </c>
      <c r="Y1521" s="109">
        <f t="shared" si="435"/>
        <v>1</v>
      </c>
      <c r="Z1521" s="109">
        <f t="shared" si="435"/>
        <v>0.80000000000045479</v>
      </c>
      <c r="AA1521" s="109">
        <f t="shared" si="435"/>
        <v>1.25</v>
      </c>
      <c r="AB1521" s="109">
        <f t="shared" si="435"/>
        <v>0.99999999999715783</v>
      </c>
      <c r="AC1521" s="121">
        <f>AC1519/AC1518</f>
        <v>1.2359550561796613</v>
      </c>
    </row>
    <row r="1522" spans="1:30" ht="12.75" customHeight="1">
      <c r="A1522" s="2091" t="s">
        <v>120</v>
      </c>
      <c r="B1522" s="2116" t="s">
        <v>680</v>
      </c>
      <c r="C1522" s="10" t="s">
        <v>484</v>
      </c>
      <c r="D1522" s="1015" t="s">
        <v>507</v>
      </c>
      <c r="E1522" s="220">
        <v>0</v>
      </c>
      <c r="F1522" s="220">
        <v>0</v>
      </c>
      <c r="G1522" s="220">
        <v>0</v>
      </c>
      <c r="H1522" s="440">
        <v>0</v>
      </c>
      <c r="I1522" s="220">
        <v>0</v>
      </c>
      <c r="J1522" s="220">
        <v>0</v>
      </c>
      <c r="K1522" s="220">
        <v>0</v>
      </c>
      <c r="L1522" s="220">
        <v>0</v>
      </c>
      <c r="M1522" s="220">
        <v>0</v>
      </c>
      <c r="N1522" s="440">
        <v>0</v>
      </c>
      <c r="O1522" s="220">
        <v>0</v>
      </c>
      <c r="P1522" s="220">
        <v>0</v>
      </c>
      <c r="Q1522" s="220">
        <v>0</v>
      </c>
      <c r="R1522" s="220">
        <v>0</v>
      </c>
      <c r="S1522" s="220">
        <v>0</v>
      </c>
      <c r="T1522" s="220">
        <v>0</v>
      </c>
      <c r="U1522" s="220">
        <v>0</v>
      </c>
      <c r="V1522" s="440">
        <v>0</v>
      </c>
      <c r="W1522" s="220">
        <v>0</v>
      </c>
      <c r="X1522" s="220">
        <v>0</v>
      </c>
      <c r="Y1522" s="220">
        <v>0</v>
      </c>
      <c r="Z1522" s="220">
        <v>0</v>
      </c>
      <c r="AA1522" s="220">
        <v>0</v>
      </c>
      <c r="AB1522" s="220">
        <v>0</v>
      </c>
      <c r="AC1522" s="123">
        <f>SUM(E1522:AB1522)</f>
        <v>0</v>
      </c>
      <c r="AD1522" s="658" t="s">
        <v>472</v>
      </c>
    </row>
    <row r="1523" spans="1:30">
      <c r="A1523" s="2149"/>
      <c r="B1523" s="2151"/>
      <c r="C1523" s="11" t="s">
        <v>485</v>
      </c>
      <c r="D1523" s="1010" t="s">
        <v>507</v>
      </c>
      <c r="E1523" s="109">
        <v>0</v>
      </c>
      <c r="F1523" s="109">
        <v>0</v>
      </c>
      <c r="G1523" s="109">
        <v>0</v>
      </c>
      <c r="H1523" s="416">
        <v>0</v>
      </c>
      <c r="I1523" s="109">
        <v>0</v>
      </c>
      <c r="J1523" s="109">
        <v>0</v>
      </c>
      <c r="K1523" s="109">
        <v>0</v>
      </c>
      <c r="L1523" s="109">
        <v>0</v>
      </c>
      <c r="M1523" s="109">
        <v>0</v>
      </c>
      <c r="N1523" s="416">
        <v>0</v>
      </c>
      <c r="O1523" s="109">
        <v>0</v>
      </c>
      <c r="P1523" s="109">
        <v>0</v>
      </c>
      <c r="Q1523" s="109">
        <v>0</v>
      </c>
      <c r="R1523" s="109">
        <v>0</v>
      </c>
      <c r="S1523" s="109">
        <v>0</v>
      </c>
      <c r="T1523" s="109">
        <v>0</v>
      </c>
      <c r="U1523" s="109">
        <v>0</v>
      </c>
      <c r="V1523" s="416">
        <v>0</v>
      </c>
      <c r="W1523" s="109">
        <v>0</v>
      </c>
      <c r="X1523" s="109">
        <v>0</v>
      </c>
      <c r="Y1523" s="109">
        <v>0</v>
      </c>
      <c r="Z1523" s="109">
        <v>0</v>
      </c>
      <c r="AA1523" s="109">
        <v>0</v>
      </c>
      <c r="AB1523" s="109">
        <v>0</v>
      </c>
      <c r="AC1523" s="123">
        <f>SUM(E1523:AB1523)</f>
        <v>0</v>
      </c>
      <c r="AD1523" s="658" t="s">
        <v>472</v>
      </c>
    </row>
    <row r="1524" spans="1:30">
      <c r="A1524" s="2149"/>
      <c r="B1524" s="2151"/>
      <c r="C1524" s="11" t="s">
        <v>8</v>
      </c>
      <c r="D1524" s="1005" t="s">
        <v>506</v>
      </c>
      <c r="E1524" s="112">
        <f>SQRT(E1522*E1522+E1523*E1523)*1000/(1.732*E1497)</f>
        <v>0</v>
      </c>
      <c r="F1524" s="112">
        <f t="shared" ref="F1524:AB1524" si="436">SQRT(F1522*F1522+F1523*F1523)*1000/(1.732*F1497)</f>
        <v>0</v>
      </c>
      <c r="G1524" s="112">
        <f t="shared" si="436"/>
        <v>0</v>
      </c>
      <c r="H1524" s="417">
        <f t="shared" si="436"/>
        <v>0</v>
      </c>
      <c r="I1524" s="112">
        <f t="shared" si="436"/>
        <v>0</v>
      </c>
      <c r="J1524" s="112">
        <f t="shared" si="436"/>
        <v>0</v>
      </c>
      <c r="K1524" s="112">
        <f t="shared" si="436"/>
        <v>0</v>
      </c>
      <c r="L1524" s="112">
        <f t="shared" si="436"/>
        <v>0</v>
      </c>
      <c r="M1524" s="112">
        <f t="shared" si="436"/>
        <v>0</v>
      </c>
      <c r="N1524" s="417">
        <f t="shared" si="436"/>
        <v>0</v>
      </c>
      <c r="O1524" s="112">
        <f t="shared" si="436"/>
        <v>0</v>
      </c>
      <c r="P1524" s="112">
        <f t="shared" si="436"/>
        <v>0</v>
      </c>
      <c r="Q1524" s="112">
        <f t="shared" si="436"/>
        <v>0</v>
      </c>
      <c r="R1524" s="112">
        <f t="shared" si="436"/>
        <v>0</v>
      </c>
      <c r="S1524" s="112">
        <f t="shared" si="436"/>
        <v>0</v>
      </c>
      <c r="T1524" s="112">
        <f t="shared" si="436"/>
        <v>0</v>
      </c>
      <c r="U1524" s="112">
        <f t="shared" si="436"/>
        <v>0</v>
      </c>
      <c r="V1524" s="417">
        <f t="shared" si="436"/>
        <v>0</v>
      </c>
      <c r="W1524" s="112">
        <f t="shared" si="436"/>
        <v>0</v>
      </c>
      <c r="X1524" s="112">
        <f t="shared" si="436"/>
        <v>0</v>
      </c>
      <c r="Y1524" s="112">
        <f t="shared" si="436"/>
        <v>0</v>
      </c>
      <c r="Z1524" s="112">
        <f t="shared" si="436"/>
        <v>0</v>
      </c>
      <c r="AA1524" s="112">
        <f t="shared" si="436"/>
        <v>0</v>
      </c>
      <c r="AB1524" s="112">
        <f t="shared" si="436"/>
        <v>0</v>
      </c>
      <c r="AC1524" s="123"/>
    </row>
    <row r="1525" spans="1:30" ht="13.5" thickBot="1">
      <c r="A1525" s="2150"/>
      <c r="B1525" s="2152"/>
      <c r="C1525" s="46" t="s">
        <v>16</v>
      </c>
      <c r="D1525" s="1006"/>
      <c r="E1525" s="285" t="e">
        <f t="shared" ref="E1525:AB1525" si="437">E1523/E1522</f>
        <v>#DIV/0!</v>
      </c>
      <c r="F1525" s="285" t="e">
        <f t="shared" si="437"/>
        <v>#DIV/0!</v>
      </c>
      <c r="G1525" s="285" t="e">
        <f t="shared" si="437"/>
        <v>#DIV/0!</v>
      </c>
      <c r="H1525" s="462" t="e">
        <f t="shared" si="437"/>
        <v>#DIV/0!</v>
      </c>
      <c r="I1525" s="285" t="e">
        <f t="shared" si="437"/>
        <v>#DIV/0!</v>
      </c>
      <c r="J1525" s="285" t="e">
        <f t="shared" si="437"/>
        <v>#DIV/0!</v>
      </c>
      <c r="K1525" s="285" t="e">
        <f t="shared" si="437"/>
        <v>#DIV/0!</v>
      </c>
      <c r="L1525" s="285" t="e">
        <f t="shared" si="437"/>
        <v>#DIV/0!</v>
      </c>
      <c r="M1525" s="285" t="e">
        <f t="shared" si="437"/>
        <v>#DIV/0!</v>
      </c>
      <c r="N1525" s="462" t="e">
        <f t="shared" si="437"/>
        <v>#DIV/0!</v>
      </c>
      <c r="O1525" s="285" t="e">
        <f t="shared" si="437"/>
        <v>#DIV/0!</v>
      </c>
      <c r="P1525" s="285" t="e">
        <f t="shared" si="437"/>
        <v>#DIV/0!</v>
      </c>
      <c r="Q1525" s="285" t="e">
        <f t="shared" si="437"/>
        <v>#DIV/0!</v>
      </c>
      <c r="R1525" s="285" t="e">
        <f t="shared" si="437"/>
        <v>#DIV/0!</v>
      </c>
      <c r="S1525" s="285" t="e">
        <f t="shared" si="437"/>
        <v>#DIV/0!</v>
      </c>
      <c r="T1525" s="285" t="e">
        <f t="shared" si="437"/>
        <v>#DIV/0!</v>
      </c>
      <c r="U1525" s="285" t="e">
        <f t="shared" si="437"/>
        <v>#DIV/0!</v>
      </c>
      <c r="V1525" s="462" t="e">
        <f t="shared" si="437"/>
        <v>#DIV/0!</v>
      </c>
      <c r="W1525" s="285" t="e">
        <f t="shared" si="437"/>
        <v>#DIV/0!</v>
      </c>
      <c r="X1525" s="285" t="e">
        <f t="shared" si="437"/>
        <v>#DIV/0!</v>
      </c>
      <c r="Y1525" s="285" t="e">
        <f t="shared" si="437"/>
        <v>#DIV/0!</v>
      </c>
      <c r="Z1525" s="285" t="e">
        <f t="shared" si="437"/>
        <v>#DIV/0!</v>
      </c>
      <c r="AA1525" s="285" t="e">
        <f t="shared" si="437"/>
        <v>#DIV/0!</v>
      </c>
      <c r="AB1525" s="285" t="e">
        <f t="shared" si="437"/>
        <v>#DIV/0!</v>
      </c>
      <c r="AC1525" s="179" t="e">
        <f>AC1523/AC1522</f>
        <v>#DIV/0!</v>
      </c>
    </row>
    <row r="1526" spans="1:30">
      <c r="A1526" s="52"/>
      <c r="B1526" s="49" t="s">
        <v>18</v>
      </c>
      <c r="C1526" s="10" t="s">
        <v>484</v>
      </c>
      <c r="D1526" s="1015" t="s">
        <v>507</v>
      </c>
      <c r="E1526" s="315">
        <v>0</v>
      </c>
      <c r="F1526" s="315">
        <v>0</v>
      </c>
      <c r="G1526" s="315">
        <v>0</v>
      </c>
      <c r="H1526" s="445">
        <v>0</v>
      </c>
      <c r="I1526" s="315">
        <v>0</v>
      </c>
      <c r="J1526" s="315">
        <v>0</v>
      </c>
      <c r="K1526" s="315">
        <v>0</v>
      </c>
      <c r="L1526" s="315">
        <v>0</v>
      </c>
      <c r="M1526" s="315">
        <v>0</v>
      </c>
      <c r="N1526" s="445">
        <v>0</v>
      </c>
      <c r="O1526" s="315">
        <v>0</v>
      </c>
      <c r="P1526" s="315">
        <v>0</v>
      </c>
      <c r="Q1526" s="315">
        <v>0</v>
      </c>
      <c r="R1526" s="315">
        <v>0</v>
      </c>
      <c r="S1526" s="315">
        <v>0</v>
      </c>
      <c r="T1526" s="315">
        <v>0</v>
      </c>
      <c r="U1526" s="315">
        <v>0</v>
      </c>
      <c r="V1526" s="445">
        <v>0</v>
      </c>
      <c r="W1526" s="315">
        <v>0</v>
      </c>
      <c r="X1526" s="315">
        <v>0</v>
      </c>
      <c r="Y1526" s="315">
        <v>0</v>
      </c>
      <c r="Z1526" s="315">
        <v>0</v>
      </c>
      <c r="AA1526" s="315">
        <v>0</v>
      </c>
      <c r="AB1526" s="315">
        <v>0</v>
      </c>
      <c r="AC1526" s="120">
        <f>SUM(E1526:AB1526)</f>
        <v>0</v>
      </c>
      <c r="AD1526" s="658" t="s">
        <v>472</v>
      </c>
    </row>
    <row r="1527" spans="1:30" ht="13.5" thickBot="1">
      <c r="A1527" s="53"/>
      <c r="B1527" s="51" t="s">
        <v>19</v>
      </c>
      <c r="C1527" s="45" t="s">
        <v>484</v>
      </c>
      <c r="D1527" s="1009" t="s">
        <v>507</v>
      </c>
      <c r="E1527" s="412">
        <v>0</v>
      </c>
      <c r="F1527" s="412">
        <v>0</v>
      </c>
      <c r="G1527" s="412">
        <v>0</v>
      </c>
      <c r="H1527" s="455">
        <v>0</v>
      </c>
      <c r="I1527" s="412">
        <v>0</v>
      </c>
      <c r="J1527" s="412">
        <v>0</v>
      </c>
      <c r="K1527" s="412">
        <v>0</v>
      </c>
      <c r="L1527" s="412">
        <v>0</v>
      </c>
      <c r="M1527" s="412">
        <v>3.9999999999963622E-4</v>
      </c>
      <c r="N1527" s="455">
        <v>0</v>
      </c>
      <c r="O1527" s="412">
        <v>0</v>
      </c>
      <c r="P1527" s="412">
        <v>0</v>
      </c>
      <c r="Q1527" s="412">
        <v>0</v>
      </c>
      <c r="R1527" s="412">
        <v>0</v>
      </c>
      <c r="S1527" s="412">
        <v>0</v>
      </c>
      <c r="T1527" s="412">
        <v>0</v>
      </c>
      <c r="U1527" s="412">
        <v>0</v>
      </c>
      <c r="V1527" s="455">
        <v>0</v>
      </c>
      <c r="W1527" s="412">
        <v>0</v>
      </c>
      <c r="X1527" s="412">
        <v>0</v>
      </c>
      <c r="Y1527" s="412">
        <v>0</v>
      </c>
      <c r="Z1527" s="412">
        <v>0</v>
      </c>
      <c r="AA1527" s="412">
        <v>0</v>
      </c>
      <c r="AB1527" s="412">
        <v>0</v>
      </c>
      <c r="AC1527" s="514">
        <f>SUM(E1527:AB1527)</f>
        <v>3.9999999999963622E-4</v>
      </c>
      <c r="AD1527" s="658"/>
    </row>
    <row r="1528" spans="1:30" s="658" customFormat="1" ht="10.5" customHeight="1">
      <c r="A1528" s="2155" t="s">
        <v>152</v>
      </c>
      <c r="B1528" s="2156"/>
      <c r="C1528" s="63" t="s">
        <v>484</v>
      </c>
      <c r="D1528" s="63"/>
      <c r="E1528" s="111">
        <f>E1498+E1502+E1506+E1510+E1514+E1518+E1522</f>
        <v>0.10500000000016031</v>
      </c>
      <c r="F1528" s="111">
        <f t="shared" ref="F1528:AB1529" si="438">F1498+F1502+F1506+F1510+F1514+F1518+F1522</f>
        <v>8.3999999999923594E-2</v>
      </c>
      <c r="G1528" s="111">
        <f t="shared" si="438"/>
        <v>6.899999999993725E-2</v>
      </c>
      <c r="H1528" s="436">
        <f t="shared" si="438"/>
        <v>0.10200000000009481</v>
      </c>
      <c r="I1528" s="111">
        <f t="shared" si="438"/>
        <v>0.13199999999998227</v>
      </c>
      <c r="J1528" s="111">
        <f t="shared" si="438"/>
        <v>0.11099999999998432</v>
      </c>
      <c r="K1528" s="111">
        <f t="shared" si="438"/>
        <v>0.16800000000003479</v>
      </c>
      <c r="L1528" s="111">
        <f t="shared" si="438"/>
        <v>0.1319999999999652</v>
      </c>
      <c r="M1528" s="111">
        <f t="shared" si="438"/>
        <v>0.20970000000000366</v>
      </c>
      <c r="N1528" s="436">
        <f t="shared" si="438"/>
        <v>0.13829999999993561</v>
      </c>
      <c r="O1528" s="111">
        <f t="shared" si="438"/>
        <v>9.2400000000083082E-2</v>
      </c>
      <c r="P1528" s="111">
        <f t="shared" si="438"/>
        <v>9.3600000000003541E-2</v>
      </c>
      <c r="Q1528" s="111">
        <f t="shared" si="438"/>
        <v>9.5999999999997948E-2</v>
      </c>
      <c r="R1528" s="111">
        <f t="shared" si="438"/>
        <v>9.0000000000003411E-2</v>
      </c>
      <c r="S1528" s="111">
        <f t="shared" si="438"/>
        <v>0.1109999999999161</v>
      </c>
      <c r="T1528" s="111">
        <f t="shared" si="438"/>
        <v>0.28800000000007914</v>
      </c>
      <c r="U1528" s="111">
        <f t="shared" si="438"/>
        <v>0.29099999999995702</v>
      </c>
      <c r="V1528" s="436">
        <f t="shared" si="438"/>
        <v>0.29100000000002524</v>
      </c>
      <c r="W1528" s="111">
        <f t="shared" si="438"/>
        <v>0.19500000000007844</v>
      </c>
      <c r="X1528" s="111">
        <f t="shared" si="438"/>
        <v>0.19199999999994474</v>
      </c>
      <c r="Y1528" s="111">
        <f t="shared" si="438"/>
        <v>0.18599999999991609</v>
      </c>
      <c r="Z1528" s="111">
        <f t="shared" si="438"/>
        <v>0.16800000000010301</v>
      </c>
      <c r="AA1528" s="111">
        <f t="shared" si="438"/>
        <v>0.14699999999988336</v>
      </c>
      <c r="AB1528" s="111">
        <f t="shared" si="438"/>
        <v>0.15150000000011798</v>
      </c>
      <c r="AC1528" s="111">
        <f>AC1498+AC1502+AC1506+AC1510+AC1514+AC1518+AC1522</f>
        <v>3.6435000000001314</v>
      </c>
    </row>
    <row r="1529" spans="1:30" s="658" customFormat="1" ht="10.5" customHeight="1" thickBot="1">
      <c r="A1529" s="2157"/>
      <c r="B1529" s="2158"/>
      <c r="C1529" s="45" t="s">
        <v>485</v>
      </c>
      <c r="D1529" s="45"/>
      <c r="E1529" s="125">
        <f>E1499+E1503+E1507+E1511+E1515+E1519+E1523</f>
        <v>0.13800000000011323</v>
      </c>
      <c r="F1529" s="125">
        <f t="shared" si="438"/>
        <v>0.14399999999988608</v>
      </c>
      <c r="G1529" s="125">
        <f t="shared" si="438"/>
        <v>0.14400000000012481</v>
      </c>
      <c r="H1529" s="438">
        <f t="shared" si="438"/>
        <v>0.1379999999999427</v>
      </c>
      <c r="I1529" s="125">
        <f t="shared" si="438"/>
        <v>0.14399999999998842</v>
      </c>
      <c r="J1529" s="125">
        <f t="shared" si="438"/>
        <v>0.13800000000002796</v>
      </c>
      <c r="K1529" s="125">
        <f t="shared" si="438"/>
        <v>0.14400000000003957</v>
      </c>
      <c r="L1529" s="125">
        <f t="shared" si="438"/>
        <v>0.13799999999989154</v>
      </c>
      <c r="M1529" s="125">
        <f t="shared" si="438"/>
        <v>0.14400000000010776</v>
      </c>
      <c r="N1529" s="438">
        <f t="shared" si="438"/>
        <v>0.13799999999989154</v>
      </c>
      <c r="O1529" s="125">
        <f t="shared" si="438"/>
        <v>0.14400000000005661</v>
      </c>
      <c r="P1529" s="125">
        <f t="shared" si="438"/>
        <v>0.14400000000000546</v>
      </c>
      <c r="Q1529" s="125">
        <f t="shared" si="438"/>
        <v>0.12600000000000477</v>
      </c>
      <c r="R1529" s="125">
        <f t="shared" si="438"/>
        <v>0.15000000000001706</v>
      </c>
      <c r="S1529" s="125">
        <f t="shared" si="438"/>
        <v>0.1379999999999427</v>
      </c>
      <c r="T1529" s="125">
        <f t="shared" si="438"/>
        <v>0.14999999999998295</v>
      </c>
      <c r="U1529" s="125">
        <f t="shared" si="438"/>
        <v>0.1440000000000225</v>
      </c>
      <c r="V1529" s="438">
        <f t="shared" si="438"/>
        <v>0.13800000000004503</v>
      </c>
      <c r="W1529" s="125">
        <f t="shared" si="438"/>
        <v>0.14999999999988062</v>
      </c>
      <c r="X1529" s="125">
        <f t="shared" si="438"/>
        <v>0.14400000000012481</v>
      </c>
      <c r="Y1529" s="125">
        <f t="shared" si="438"/>
        <v>0.15599999999992634</v>
      </c>
      <c r="Z1529" s="125">
        <f t="shared" si="438"/>
        <v>0.13800000000006207</v>
      </c>
      <c r="AA1529" s="125">
        <f t="shared" si="438"/>
        <v>0.14399999999993723</v>
      </c>
      <c r="AB1529" s="125">
        <f t="shared" si="438"/>
        <v>0.13800000000006207</v>
      </c>
      <c r="AC1529" s="125">
        <f>AC1499+AC1503+AC1507+AC1511+AC1515+AC1519+AC1523</f>
        <v>3.4140000000000836</v>
      </c>
    </row>
    <row r="1530" spans="1:30" s="658" customFormat="1" ht="10.5" customHeight="1">
      <c r="A1530" s="2108" t="s">
        <v>153</v>
      </c>
      <c r="B1530" s="2109"/>
      <c r="C1530" s="12" t="s">
        <v>484</v>
      </c>
      <c r="D1530" s="12"/>
      <c r="E1530" s="111">
        <f t="shared" ref="E1530:AC1531" si="439">E1484+E1488-E1528</f>
        <v>7.4219999999839678E-2</v>
      </c>
      <c r="F1530" s="111">
        <f t="shared" si="439"/>
        <v>9.3840000000076404E-2</v>
      </c>
      <c r="G1530" s="111">
        <f t="shared" si="439"/>
        <v>0.11154000000006276</v>
      </c>
      <c r="H1530" s="436">
        <f t="shared" si="439"/>
        <v>7.7099999999905203E-2</v>
      </c>
      <c r="I1530" s="111">
        <f t="shared" si="439"/>
        <v>4.3200000000017724E-2</v>
      </c>
      <c r="J1530" s="111">
        <f t="shared" si="439"/>
        <v>6.3120000000015677E-2</v>
      </c>
      <c r="K1530" s="111">
        <f t="shared" si="439"/>
        <v>2.759999999965207E-3</v>
      </c>
      <c r="L1530" s="111">
        <f t="shared" si="439"/>
        <v>2.8260000000034813E-2</v>
      </c>
      <c r="M1530" s="111">
        <f t="shared" si="439"/>
        <v>-6.2640000000003665E-2</v>
      </c>
      <c r="N1530" s="436">
        <f t="shared" si="439"/>
        <v>1.7100000000064397E-2</v>
      </c>
      <c r="O1530" s="111">
        <f t="shared" si="439"/>
        <v>5.7059999999916927E-2</v>
      </c>
      <c r="P1530" s="111">
        <f t="shared" si="439"/>
        <v>5.7779999999996473E-2</v>
      </c>
      <c r="Q1530" s="111">
        <f t="shared" si="439"/>
        <v>6.048000000000206E-2</v>
      </c>
      <c r="R1530" s="111">
        <f t="shared" si="439"/>
        <v>6.31799999999966E-2</v>
      </c>
      <c r="S1530" s="111">
        <f t="shared" si="439"/>
        <v>5.3220000000083881E-2</v>
      </c>
      <c r="T1530" s="111">
        <f t="shared" si="439"/>
        <v>-0.11964000000007913</v>
      </c>
      <c r="U1530" s="111">
        <f t="shared" si="439"/>
        <v>-0.12401999999995703</v>
      </c>
      <c r="V1530" s="436">
        <f t="shared" si="439"/>
        <v>-0.12834000000002521</v>
      </c>
      <c r="W1530" s="111">
        <f t="shared" si="439"/>
        <v>-2.772000000007846E-2</v>
      </c>
      <c r="X1530" s="111">
        <f t="shared" si="439"/>
        <v>-2.2799999999944726E-2</v>
      </c>
      <c r="Y1530" s="111">
        <f t="shared" si="439"/>
        <v>-1.2599999999916095E-2</v>
      </c>
      <c r="Z1530" s="111">
        <f t="shared" si="439"/>
        <v>1.1519999999896974E-2</v>
      </c>
      <c r="AA1530" s="111">
        <f t="shared" si="439"/>
        <v>3.0960000000116616E-2</v>
      </c>
      <c r="AB1530" s="111">
        <f t="shared" si="439"/>
        <v>3.4439999999882009E-2</v>
      </c>
      <c r="AC1530" s="111">
        <f t="shared" si="439"/>
        <v>0.3820199999998688</v>
      </c>
    </row>
    <row r="1531" spans="1:30" s="658" customFormat="1" ht="10.5" customHeight="1" thickBot="1">
      <c r="A1531" s="2110"/>
      <c r="B1531" s="2111"/>
      <c r="C1531" s="9" t="s">
        <v>485</v>
      </c>
      <c r="D1531" s="234"/>
      <c r="E1531" s="111">
        <f t="shared" si="439"/>
        <v>1.4879999999886789E-2</v>
      </c>
      <c r="F1531" s="111">
        <f t="shared" si="439"/>
        <v>7.3800000001139343E-3</v>
      </c>
      <c r="G1531" s="111">
        <f t="shared" si="439"/>
        <v>1.1939999999875189E-2</v>
      </c>
      <c r="H1531" s="436">
        <f t="shared" si="439"/>
        <v>1.7760000000057313E-2</v>
      </c>
      <c r="I1531" s="111">
        <f t="shared" si="439"/>
        <v>8.9400000000115776E-3</v>
      </c>
      <c r="J1531" s="111">
        <f t="shared" si="439"/>
        <v>1.4279999999972037E-2</v>
      </c>
      <c r="K1531" s="111">
        <f t="shared" si="439"/>
        <v>2.0999999999604391E-3</v>
      </c>
      <c r="L1531" s="111">
        <f t="shared" si="439"/>
        <v>-2.099999999891522E-3</v>
      </c>
      <c r="M1531" s="111">
        <f t="shared" si="439"/>
        <v>-1.0080000000107753E-2</v>
      </c>
      <c r="N1531" s="436">
        <f t="shared" si="439"/>
        <v>7.6200000001084844E-3</v>
      </c>
      <c r="O1531" s="111">
        <f t="shared" si="439"/>
        <v>-6.2400000000566169E-3</v>
      </c>
      <c r="P1531" s="111">
        <f t="shared" si="439"/>
        <v>-5.0400000000054568E-3</v>
      </c>
      <c r="Q1531" s="111">
        <f t="shared" si="439"/>
        <v>1.7459999999995229E-2</v>
      </c>
      <c r="R1531" s="111">
        <f t="shared" si="439"/>
        <v>-7.7400000000170666E-3</v>
      </c>
      <c r="S1531" s="111">
        <f t="shared" si="439"/>
        <v>1.1520000000057318E-2</v>
      </c>
      <c r="T1531" s="111">
        <f t="shared" si="439"/>
        <v>-1.3199999999829459E-3</v>
      </c>
      <c r="U1531" s="111">
        <f t="shared" si="439"/>
        <v>1.9799999999774998E-3</v>
      </c>
      <c r="V1531" s="436">
        <f t="shared" si="439"/>
        <v>6.7799999999549609E-3</v>
      </c>
      <c r="W1531" s="111">
        <f t="shared" si="439"/>
        <v>-5.999999998806127E-4</v>
      </c>
      <c r="X1531" s="111">
        <f t="shared" si="439"/>
        <v>8.3999999998752017E-3</v>
      </c>
      <c r="Y1531" s="111">
        <f t="shared" si="439"/>
        <v>-2.9399999999263349E-3</v>
      </c>
      <c r="Z1531" s="111">
        <f t="shared" si="439"/>
        <v>1.2539999999937934E-2</v>
      </c>
      <c r="AA1531" s="111">
        <f t="shared" si="439"/>
        <v>3.8400000000627654E-3</v>
      </c>
      <c r="AB1531" s="111">
        <f t="shared" si="439"/>
        <v>1.7999999999937927E-2</v>
      </c>
      <c r="AC1531" s="111">
        <f t="shared" si="439"/>
        <v>0.12935999999991665</v>
      </c>
    </row>
    <row r="1532" spans="1:30" s="32" customFormat="1" ht="10.5" customHeight="1">
      <c r="A1532" s="2167" t="s">
        <v>9</v>
      </c>
      <c r="B1532" s="2168"/>
      <c r="C1532" s="14" t="s">
        <v>484</v>
      </c>
      <c r="D1532" s="14"/>
      <c r="E1532" s="20"/>
      <c r="F1532" s="20"/>
      <c r="G1532" s="20"/>
      <c r="H1532" s="20"/>
      <c r="I1532" s="20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  <c r="W1532" s="20"/>
      <c r="X1532" s="20"/>
      <c r="Y1532" s="20"/>
      <c r="Z1532" s="20"/>
      <c r="AA1532" s="20"/>
      <c r="AB1532" s="20"/>
      <c r="AC1532" s="92"/>
    </row>
    <row r="1533" spans="1:30" s="32" customFormat="1" ht="12" customHeight="1" thickBot="1">
      <c r="A1533" s="2169"/>
      <c r="B1533" s="2170"/>
      <c r="C1533" s="15" t="s">
        <v>485</v>
      </c>
      <c r="D1533" s="15"/>
      <c r="E1533" s="93"/>
      <c r="F1533" s="93"/>
      <c r="G1533" s="93"/>
      <c r="H1533" s="93"/>
      <c r="I1533" s="93"/>
      <c r="J1533" s="93"/>
      <c r="K1533" s="93"/>
      <c r="L1533" s="93"/>
      <c r="M1533" s="93"/>
      <c r="N1533" s="93"/>
      <c r="O1533" s="93"/>
      <c r="P1533" s="93"/>
      <c r="Q1533" s="93"/>
      <c r="R1533" s="93"/>
      <c r="S1533" s="93"/>
      <c r="T1533" s="93"/>
      <c r="U1533" s="93"/>
      <c r="V1533" s="93"/>
      <c r="W1533" s="93"/>
      <c r="X1533" s="93"/>
      <c r="Y1533" s="93"/>
      <c r="Z1533" s="93"/>
      <c r="AA1533" s="93"/>
      <c r="AB1533" s="93"/>
      <c r="AC1533" s="94"/>
    </row>
    <row r="1534" spans="1:30" s="72" customFormat="1" ht="30" customHeight="1" thickBot="1">
      <c r="A1534" s="64"/>
      <c r="B1534" s="71"/>
      <c r="E1534" s="101"/>
      <c r="F1534" s="101"/>
      <c r="G1534" s="101"/>
      <c r="H1534" s="199"/>
      <c r="I1534" s="101"/>
      <c r="J1534" s="101"/>
      <c r="K1534" s="101"/>
      <c r="L1534" s="101"/>
      <c r="M1534" s="101"/>
      <c r="N1534" s="199"/>
      <c r="O1534" s="101"/>
      <c r="P1534" s="101"/>
      <c r="Q1534" s="101"/>
      <c r="R1534" s="101"/>
      <c r="S1534" s="101"/>
      <c r="T1534" s="101"/>
      <c r="U1534" s="101"/>
      <c r="V1534" s="199"/>
      <c r="W1534" s="101"/>
      <c r="X1534" s="101"/>
      <c r="Y1534" s="101"/>
      <c r="Z1534" s="101"/>
      <c r="AA1534" s="101"/>
      <c r="AB1534" s="101"/>
      <c r="AC1534" s="101"/>
    </row>
    <row r="1535" spans="1:30" s="658" customFormat="1" ht="28.5" customHeight="1">
      <c r="A1535" s="133" t="s">
        <v>17</v>
      </c>
      <c r="B1535" s="134" t="s">
        <v>5</v>
      </c>
      <c r="C1535" s="6" t="s">
        <v>14</v>
      </c>
      <c r="D1535" s="237" t="s">
        <v>499</v>
      </c>
      <c r="E1535" s="2119" t="s">
        <v>15</v>
      </c>
      <c r="F1535" s="2119"/>
      <c r="G1535" s="2119"/>
      <c r="H1535" s="2119"/>
      <c r="I1535" s="2119"/>
      <c r="J1535" s="2119"/>
      <c r="K1535" s="2119"/>
      <c r="L1535" s="2119"/>
      <c r="M1535" s="2119"/>
      <c r="N1535" s="2119"/>
      <c r="O1535" s="2119"/>
      <c r="P1535" s="2119"/>
      <c r="Q1535" s="2119"/>
      <c r="R1535" s="2119"/>
      <c r="S1535" s="2119"/>
      <c r="T1535" s="2119"/>
      <c r="U1535" s="2119"/>
      <c r="V1535" s="2119"/>
      <c r="W1535" s="2119"/>
      <c r="X1535" s="2119"/>
      <c r="Y1535" s="2119"/>
      <c r="Z1535" s="2119"/>
      <c r="AA1535" s="2119"/>
      <c r="AB1535" s="2119"/>
      <c r="AC1535" s="2102" t="s">
        <v>10</v>
      </c>
    </row>
    <row r="1536" spans="1:30" s="13" customFormat="1" ht="12.75" customHeight="1" thickBot="1">
      <c r="A1536" s="2121" t="s">
        <v>401</v>
      </c>
      <c r="B1536" s="2122"/>
      <c r="C1536" s="17"/>
      <c r="D1536" s="17"/>
      <c r="E1536" s="18">
        <v>1</v>
      </c>
      <c r="F1536" s="18">
        <v>2</v>
      </c>
      <c r="G1536" s="18">
        <v>3</v>
      </c>
      <c r="H1536" s="18">
        <v>4</v>
      </c>
      <c r="I1536" s="18">
        <v>5</v>
      </c>
      <c r="J1536" s="18">
        <v>6</v>
      </c>
      <c r="K1536" s="18">
        <v>7</v>
      </c>
      <c r="L1536" s="18">
        <v>8</v>
      </c>
      <c r="M1536" s="18">
        <v>9</v>
      </c>
      <c r="N1536" s="18">
        <v>10</v>
      </c>
      <c r="O1536" s="18">
        <v>11</v>
      </c>
      <c r="P1536" s="18">
        <v>12</v>
      </c>
      <c r="Q1536" s="18">
        <v>13</v>
      </c>
      <c r="R1536" s="18">
        <v>14</v>
      </c>
      <c r="S1536" s="18">
        <v>15</v>
      </c>
      <c r="T1536" s="18">
        <v>16</v>
      </c>
      <c r="U1536" s="18">
        <v>17</v>
      </c>
      <c r="V1536" s="18">
        <v>18</v>
      </c>
      <c r="W1536" s="18">
        <v>19</v>
      </c>
      <c r="X1536" s="18">
        <v>20</v>
      </c>
      <c r="Y1536" s="18">
        <v>21</v>
      </c>
      <c r="Z1536" s="18">
        <v>22</v>
      </c>
      <c r="AA1536" s="18">
        <v>23</v>
      </c>
      <c r="AB1536" s="18">
        <v>24</v>
      </c>
      <c r="AC1536" s="2120"/>
    </row>
    <row r="1537" spans="1:30" s="13" customFormat="1" ht="12.75" customHeight="1">
      <c r="A1537" s="19" t="s">
        <v>6</v>
      </c>
      <c r="B1537" s="20"/>
      <c r="C1537" s="21"/>
      <c r="D1537" s="1015"/>
      <c r="E1537" s="20">
        <v>1</v>
      </c>
      <c r="F1537" s="20">
        <v>1</v>
      </c>
      <c r="G1537" s="20">
        <v>1</v>
      </c>
      <c r="H1537" s="20">
        <v>1</v>
      </c>
      <c r="I1537" s="20">
        <v>1</v>
      </c>
      <c r="J1537" s="20">
        <v>1</v>
      </c>
      <c r="K1537" s="20">
        <v>1</v>
      </c>
      <c r="L1537" s="20">
        <v>1</v>
      </c>
      <c r="M1537" s="20">
        <v>1</v>
      </c>
      <c r="N1537" s="20">
        <v>1</v>
      </c>
      <c r="O1537" s="20">
        <v>1</v>
      </c>
      <c r="P1537" s="20">
        <v>1</v>
      </c>
      <c r="Q1537" s="20">
        <v>1</v>
      </c>
      <c r="R1537" s="20">
        <v>1</v>
      </c>
      <c r="S1537" s="20">
        <v>1</v>
      </c>
      <c r="T1537" s="20">
        <v>1</v>
      </c>
      <c r="U1537" s="20">
        <v>1</v>
      </c>
      <c r="V1537" s="20">
        <v>1</v>
      </c>
      <c r="W1537" s="20">
        <v>1</v>
      </c>
      <c r="X1537" s="20">
        <v>1</v>
      </c>
      <c r="Y1537" s="20">
        <v>1</v>
      </c>
      <c r="Z1537" s="20">
        <v>1</v>
      </c>
      <c r="AA1537" s="20">
        <v>1</v>
      </c>
      <c r="AB1537" s="20">
        <v>1</v>
      </c>
      <c r="AC1537" s="22"/>
    </row>
    <row r="1538" spans="1:30" s="13" customFormat="1" ht="12.75" customHeight="1" thickBot="1">
      <c r="A1538" s="36" t="s">
        <v>294</v>
      </c>
      <c r="B1538" s="37"/>
      <c r="C1538" s="38"/>
      <c r="D1538" s="1006"/>
      <c r="E1538" s="37">
        <v>5</v>
      </c>
      <c r="F1538" s="37">
        <v>5</v>
      </c>
      <c r="G1538" s="37">
        <v>5</v>
      </c>
      <c r="H1538" s="37">
        <v>5</v>
      </c>
      <c r="I1538" s="37">
        <v>5</v>
      </c>
      <c r="J1538" s="37">
        <v>5</v>
      </c>
      <c r="K1538" s="37">
        <v>5</v>
      </c>
      <c r="L1538" s="37">
        <v>5</v>
      </c>
      <c r="M1538" s="37">
        <v>5</v>
      </c>
      <c r="N1538" s="37">
        <v>5</v>
      </c>
      <c r="O1538" s="37">
        <v>5</v>
      </c>
      <c r="P1538" s="37">
        <v>5</v>
      </c>
      <c r="Q1538" s="37">
        <v>5</v>
      </c>
      <c r="R1538" s="37">
        <v>5</v>
      </c>
      <c r="S1538" s="37">
        <v>5</v>
      </c>
      <c r="T1538" s="37">
        <v>5</v>
      </c>
      <c r="U1538" s="37">
        <v>5</v>
      </c>
      <c r="V1538" s="37">
        <v>5</v>
      </c>
      <c r="W1538" s="37">
        <v>5</v>
      </c>
      <c r="X1538" s="37">
        <v>5</v>
      </c>
      <c r="Y1538" s="37">
        <v>5</v>
      </c>
      <c r="Z1538" s="37">
        <v>5</v>
      </c>
      <c r="AA1538" s="37">
        <v>5</v>
      </c>
      <c r="AB1538" s="37">
        <v>5</v>
      </c>
      <c r="AC1538" s="39"/>
    </row>
    <row r="1539" spans="1:30" s="658" customFormat="1" ht="11.25">
      <c r="A1539" s="2091" t="s">
        <v>108</v>
      </c>
      <c r="B1539" s="2094" t="s">
        <v>295</v>
      </c>
      <c r="C1539" s="10" t="s">
        <v>484</v>
      </c>
      <c r="D1539" s="1015" t="s">
        <v>480</v>
      </c>
      <c r="E1539" s="225">
        <v>9.2219999999999996E-2</v>
      </c>
      <c r="F1539" s="225">
        <v>9.2099999999999987E-2</v>
      </c>
      <c r="G1539" s="225">
        <v>9.2999999999999999E-2</v>
      </c>
      <c r="H1539" s="440">
        <v>9.5939999999999998E-2</v>
      </c>
      <c r="I1539" s="225">
        <v>9.3299999999999994E-2</v>
      </c>
      <c r="J1539" s="225">
        <v>9.3299999999999994E-2</v>
      </c>
      <c r="K1539" s="225">
        <v>9.240000000000001E-2</v>
      </c>
      <c r="L1539" s="225">
        <v>9.1079999999999994E-2</v>
      </c>
      <c r="M1539" s="225">
        <v>9.2999999999999999E-2</v>
      </c>
      <c r="N1539" s="440">
        <v>9.6360000000000001E-2</v>
      </c>
      <c r="O1539" s="225">
        <v>9.5159999999999995E-2</v>
      </c>
      <c r="P1539" s="225">
        <v>9.5280000000000004E-2</v>
      </c>
      <c r="Q1539" s="225">
        <v>9.4560000000000005E-2</v>
      </c>
      <c r="R1539" s="225">
        <v>9.4560000000000005E-2</v>
      </c>
      <c r="S1539" s="225">
        <v>9.69E-2</v>
      </c>
      <c r="T1539" s="225">
        <v>9.7560000000000008E-2</v>
      </c>
      <c r="U1539" s="225">
        <v>9.1379999999999989E-2</v>
      </c>
      <c r="V1539" s="440">
        <v>9.0900000000000009E-2</v>
      </c>
      <c r="W1539" s="225">
        <v>9.0959999999999999E-2</v>
      </c>
      <c r="X1539" s="225">
        <v>9.6000000000000002E-2</v>
      </c>
      <c r="Y1539" s="225">
        <v>9.2040000000000011E-2</v>
      </c>
      <c r="Z1539" s="225">
        <v>9.0659999999999991E-2</v>
      </c>
      <c r="AA1539" s="225">
        <v>9.2040000000000011E-2</v>
      </c>
      <c r="AB1539" s="225">
        <v>9.4019999999999992E-2</v>
      </c>
      <c r="AC1539" s="120">
        <f>SUM(E1539:AB1539)</f>
        <v>2.24472</v>
      </c>
    </row>
    <row r="1540" spans="1:30" s="658" customFormat="1" ht="11.25">
      <c r="A1540" s="2092"/>
      <c r="B1540" s="2095"/>
      <c r="C1540" s="11" t="s">
        <v>485</v>
      </c>
      <c r="D1540" s="1005" t="s">
        <v>480</v>
      </c>
      <c r="E1540" s="264">
        <v>8.8020000000000001E-2</v>
      </c>
      <c r="F1540" s="264">
        <v>8.8739999999999999E-2</v>
      </c>
      <c r="G1540" s="264">
        <v>8.9880000000000002E-2</v>
      </c>
      <c r="H1540" s="443">
        <v>9.2340000000000005E-2</v>
      </c>
      <c r="I1540" s="264">
        <v>9.078E-2</v>
      </c>
      <c r="J1540" s="264">
        <v>9.06E-2</v>
      </c>
      <c r="K1540" s="264">
        <v>8.838E-2</v>
      </c>
      <c r="L1540" s="264">
        <v>8.3280000000000007E-2</v>
      </c>
      <c r="M1540" s="264">
        <v>8.2619999999999999E-2</v>
      </c>
      <c r="N1540" s="443">
        <v>8.5680000000000006E-2</v>
      </c>
      <c r="O1540" s="264">
        <v>8.4180000000000005E-2</v>
      </c>
      <c r="P1540" s="264">
        <v>8.3879999999999996E-2</v>
      </c>
      <c r="Q1540" s="264">
        <v>8.4900000000000003E-2</v>
      </c>
      <c r="R1540" s="264">
        <v>8.6040000000000005E-2</v>
      </c>
      <c r="S1540" s="264">
        <v>8.4900000000000003E-2</v>
      </c>
      <c r="T1540" s="264">
        <v>8.3879999999999996E-2</v>
      </c>
      <c r="U1540" s="264">
        <v>8.1480000000000011E-2</v>
      </c>
      <c r="V1540" s="443">
        <v>8.1780000000000005E-2</v>
      </c>
      <c r="W1540" s="264">
        <v>8.1780000000000005E-2</v>
      </c>
      <c r="X1540" s="264">
        <v>8.616E-2</v>
      </c>
      <c r="Y1540" s="264">
        <v>8.43E-2</v>
      </c>
      <c r="Z1540" s="264">
        <v>8.4180000000000005E-2</v>
      </c>
      <c r="AA1540" s="264">
        <v>8.4540000000000004E-2</v>
      </c>
      <c r="AB1540" s="264">
        <v>8.5260000000000002E-2</v>
      </c>
      <c r="AC1540" s="116">
        <f>SUM(E1540:AB1540)</f>
        <v>2.0575800000000002</v>
      </c>
    </row>
    <row r="1541" spans="1:30" s="658" customFormat="1" ht="11.25">
      <c r="A1541" s="2092"/>
      <c r="B1541" s="2095"/>
      <c r="C1541" s="11" t="s">
        <v>8</v>
      </c>
      <c r="D1541" s="1005" t="s">
        <v>506</v>
      </c>
      <c r="E1541" s="112">
        <f t="shared" ref="E1541:AB1541" si="440">SQRT(E1539*E1539+E1540*E1540)*1000/(1.732*E1551)</f>
        <v>11.68330250754175</v>
      </c>
      <c r="F1541" s="112">
        <f t="shared" si="440"/>
        <v>11.721036353223484</v>
      </c>
      <c r="G1541" s="112">
        <f t="shared" si="440"/>
        <v>11.852936859544851</v>
      </c>
      <c r="H1541" s="417">
        <f t="shared" si="440"/>
        <v>12.203379789303911</v>
      </c>
      <c r="I1541" s="112">
        <f t="shared" si="440"/>
        <v>11.930093900982952</v>
      </c>
      <c r="J1541" s="112">
        <f t="shared" si="440"/>
        <v>11.918595948679592</v>
      </c>
      <c r="K1541" s="112">
        <f t="shared" si="440"/>
        <v>11.718021652639399</v>
      </c>
      <c r="L1541" s="112">
        <f t="shared" si="440"/>
        <v>11.310389240719141</v>
      </c>
      <c r="M1541" s="112">
        <f t="shared" si="440"/>
        <v>11.400602284855793</v>
      </c>
      <c r="N1541" s="417">
        <f t="shared" si="440"/>
        <v>11.817062318970658</v>
      </c>
      <c r="O1541" s="112">
        <f t="shared" si="440"/>
        <v>11.643570355441511</v>
      </c>
      <c r="P1541" s="112">
        <f t="shared" si="440"/>
        <v>11.633624236776942</v>
      </c>
      <c r="Q1541" s="112">
        <f t="shared" si="440"/>
        <v>11.646421299065025</v>
      </c>
      <c r="R1541" s="112">
        <f t="shared" si="440"/>
        <v>11.716477237302861</v>
      </c>
      <c r="S1541" s="112">
        <f t="shared" si="440"/>
        <v>11.806861573455349</v>
      </c>
      <c r="T1541" s="112">
        <f t="shared" si="440"/>
        <v>11.791268252477348</v>
      </c>
      <c r="U1541" s="112">
        <f t="shared" si="440"/>
        <v>11.220240436118731</v>
      </c>
      <c r="V1541" s="417">
        <f t="shared" si="440"/>
        <v>11.20581543304869</v>
      </c>
      <c r="W1541" s="112">
        <f t="shared" si="440"/>
        <v>11.209903884857066</v>
      </c>
      <c r="X1541" s="112">
        <f t="shared" si="440"/>
        <v>11.821764238747871</v>
      </c>
      <c r="Y1541" s="112">
        <f t="shared" si="440"/>
        <v>11.438401693130293</v>
      </c>
      <c r="Z1541" s="112">
        <f t="shared" si="440"/>
        <v>11.337973490179206</v>
      </c>
      <c r="AA1541" s="112">
        <f t="shared" si="440"/>
        <v>11.453268997111079</v>
      </c>
      <c r="AB1541" s="112">
        <f t="shared" si="440"/>
        <v>11.631781381507674</v>
      </c>
      <c r="AC1541" s="116"/>
    </row>
    <row r="1542" spans="1:30" s="658" customFormat="1" ht="12" thickBot="1">
      <c r="A1542" s="2093"/>
      <c r="B1542" s="2096"/>
      <c r="C1542" s="46" t="s">
        <v>16</v>
      </c>
      <c r="D1542" s="1006"/>
      <c r="E1542" s="285">
        <f t="shared" ref="E1542:AB1542" si="441">E1540/E1539</f>
        <v>0.95445673389720243</v>
      </c>
      <c r="F1542" s="285">
        <f t="shared" si="441"/>
        <v>0.96351791530944642</v>
      </c>
      <c r="G1542" s="285">
        <f t="shared" si="441"/>
        <v>0.96645161290322579</v>
      </c>
      <c r="H1542" s="462">
        <f t="shared" si="441"/>
        <v>0.96247654784240155</v>
      </c>
      <c r="I1542" s="285">
        <f t="shared" si="441"/>
        <v>0.97299035369774922</v>
      </c>
      <c r="J1542" s="285">
        <f t="shared" si="441"/>
        <v>0.97106109324758849</v>
      </c>
      <c r="K1542" s="285">
        <f t="shared" si="441"/>
        <v>0.9564935064935064</v>
      </c>
      <c r="L1542" s="285">
        <f t="shared" si="441"/>
        <v>0.91436100131752318</v>
      </c>
      <c r="M1542" s="285">
        <f t="shared" si="441"/>
        <v>0.88838709677419359</v>
      </c>
      <c r="N1542" s="462">
        <f t="shared" si="441"/>
        <v>0.88916562889165629</v>
      </c>
      <c r="O1542" s="285">
        <f t="shared" si="441"/>
        <v>0.88461538461538469</v>
      </c>
      <c r="P1542" s="285">
        <f t="shared" si="441"/>
        <v>0.88035264483627196</v>
      </c>
      <c r="Q1542" s="285">
        <f t="shared" si="441"/>
        <v>0.89784263959390864</v>
      </c>
      <c r="R1542" s="285">
        <f t="shared" si="441"/>
        <v>0.90989847715736039</v>
      </c>
      <c r="S1542" s="285">
        <f t="shared" si="441"/>
        <v>0.87616099071207432</v>
      </c>
      <c r="T1542" s="285">
        <f t="shared" si="441"/>
        <v>0.85977859778597776</v>
      </c>
      <c r="U1542" s="285">
        <f t="shared" si="441"/>
        <v>0.89166119500984919</v>
      </c>
      <c r="V1542" s="462">
        <f t="shared" si="441"/>
        <v>0.89966996699669965</v>
      </c>
      <c r="W1542" s="285">
        <f t="shared" si="441"/>
        <v>0.89907651715039583</v>
      </c>
      <c r="X1542" s="285">
        <f t="shared" si="441"/>
        <v>0.89749999999999996</v>
      </c>
      <c r="Y1542" s="285">
        <f t="shared" si="441"/>
        <v>0.91590612777053448</v>
      </c>
      <c r="Z1542" s="285">
        <f t="shared" si="441"/>
        <v>0.92852415618795514</v>
      </c>
      <c r="AA1542" s="285">
        <f t="shared" si="441"/>
        <v>0.91851368970013036</v>
      </c>
      <c r="AB1542" s="285">
        <f t="shared" si="441"/>
        <v>0.90682833439693689</v>
      </c>
      <c r="AC1542" s="179">
        <f>AC1540/AC1539</f>
        <v>0.91663102747781466</v>
      </c>
    </row>
    <row r="1543" spans="1:30" s="658" customFormat="1" ht="11.25">
      <c r="A1543" s="2091" t="s">
        <v>101</v>
      </c>
      <c r="B1543" s="2094" t="s">
        <v>296</v>
      </c>
      <c r="C1543" s="10" t="s">
        <v>484</v>
      </c>
      <c r="D1543" s="1015" t="s">
        <v>480</v>
      </c>
      <c r="E1543" s="225">
        <v>7.3620000000000005E-2</v>
      </c>
      <c r="F1543" s="225">
        <v>7.3319999999999996E-2</v>
      </c>
      <c r="G1543" s="225">
        <v>7.2840000000000002E-2</v>
      </c>
      <c r="H1543" s="440">
        <v>7.1220000000000006E-2</v>
      </c>
      <c r="I1543" s="225">
        <v>7.1220000000000006E-2</v>
      </c>
      <c r="J1543" s="225">
        <v>7.0260000000000003E-2</v>
      </c>
      <c r="K1543" s="225">
        <v>7.0199999999999999E-2</v>
      </c>
      <c r="L1543" s="225">
        <v>6.6659999999999997E-2</v>
      </c>
      <c r="M1543" s="225">
        <v>6.8159999999999998E-2</v>
      </c>
      <c r="N1543" s="440">
        <v>6.7019999999999996E-2</v>
      </c>
      <c r="O1543" s="225">
        <v>6.8580000000000002E-2</v>
      </c>
      <c r="P1543" s="225">
        <v>6.7920000000000008E-2</v>
      </c>
      <c r="Q1543" s="225">
        <v>6.8040000000000003E-2</v>
      </c>
      <c r="R1543" s="225">
        <v>7.152E-2</v>
      </c>
      <c r="S1543" s="225">
        <v>7.6079999999999995E-2</v>
      </c>
      <c r="T1543" s="225">
        <v>7.3680000000000009E-2</v>
      </c>
      <c r="U1543" s="225">
        <v>7.0980000000000001E-2</v>
      </c>
      <c r="V1543" s="440">
        <v>6.9900000000000004E-2</v>
      </c>
      <c r="W1543" s="225">
        <v>7.0319999999999994E-2</v>
      </c>
      <c r="X1543" s="225">
        <v>7.0919999999999997E-2</v>
      </c>
      <c r="Y1543" s="225">
        <v>7.2540000000000007E-2</v>
      </c>
      <c r="Z1543" s="225">
        <v>7.2599999999999998E-2</v>
      </c>
      <c r="AA1543" s="225">
        <v>7.2660000000000002E-2</v>
      </c>
      <c r="AB1543" s="225">
        <v>7.3079999999999992E-2</v>
      </c>
      <c r="AC1543" s="120">
        <f>SUM(E1543:AB1543)</f>
        <v>1.7033400000000001</v>
      </c>
    </row>
    <row r="1544" spans="1:30" s="658" customFormat="1" ht="11.25" customHeight="1">
      <c r="A1544" s="2177"/>
      <c r="B1544" s="2179"/>
      <c r="C1544" s="11" t="s">
        <v>485</v>
      </c>
      <c r="D1544" s="1005" t="s">
        <v>480</v>
      </c>
      <c r="E1544" s="264">
        <v>7.4219999999999994E-2</v>
      </c>
      <c r="F1544" s="264">
        <v>7.3079999999999992E-2</v>
      </c>
      <c r="G1544" s="264">
        <v>7.3980000000000004E-2</v>
      </c>
      <c r="H1544" s="443">
        <v>7.4279999999999999E-2</v>
      </c>
      <c r="I1544" s="264">
        <v>7.4400000000000008E-2</v>
      </c>
      <c r="J1544" s="264">
        <v>7.4099999999999999E-2</v>
      </c>
      <c r="K1544" s="264">
        <v>7.2180000000000008E-2</v>
      </c>
      <c r="L1544" s="264">
        <v>6.7979999999999999E-2</v>
      </c>
      <c r="M1544" s="264">
        <v>6.9720000000000004E-2</v>
      </c>
      <c r="N1544" s="443">
        <v>6.8879999999999997E-2</v>
      </c>
      <c r="O1544" s="264">
        <v>6.9059999999999996E-2</v>
      </c>
      <c r="P1544" s="264">
        <v>6.9239999999999996E-2</v>
      </c>
      <c r="Q1544" s="264">
        <v>7.0559999999999998E-2</v>
      </c>
      <c r="R1544" s="264">
        <v>7.7280000000000001E-2</v>
      </c>
      <c r="S1544" s="264">
        <v>8.2500000000000004E-2</v>
      </c>
      <c r="T1544" s="264">
        <v>7.5359999999999996E-2</v>
      </c>
      <c r="U1544" s="264">
        <v>6.93E-2</v>
      </c>
      <c r="V1544" s="443">
        <v>6.9239999999999996E-2</v>
      </c>
      <c r="W1544" s="264">
        <v>6.9239999999999996E-2</v>
      </c>
      <c r="X1544" s="264">
        <v>7.1099999999999997E-2</v>
      </c>
      <c r="Y1544" s="264">
        <v>7.0499999999999993E-2</v>
      </c>
      <c r="Z1544" s="264">
        <v>7.0919999999999997E-2</v>
      </c>
      <c r="AA1544" s="264">
        <v>7.0319999999999994E-2</v>
      </c>
      <c r="AB1544" s="264">
        <v>7.1940000000000004E-2</v>
      </c>
      <c r="AC1544" s="116">
        <f>SUM(E1544:AB1544)</f>
        <v>1.7293799999999999</v>
      </c>
    </row>
    <row r="1545" spans="1:30" s="658" customFormat="1" ht="11.25" customHeight="1">
      <c r="A1545" s="2177"/>
      <c r="B1545" s="2179"/>
      <c r="C1545" s="11" t="s">
        <v>8</v>
      </c>
      <c r="D1545" s="11" t="s">
        <v>506</v>
      </c>
      <c r="E1545" s="112">
        <f t="shared" ref="E1545:AB1545" si="442">SQRT(E1543*E1543+E1544*E1544)*1000/(1.732*E1552)</f>
        <v>9.5805864815919062</v>
      </c>
      <c r="F1545" s="112">
        <f t="shared" si="442"/>
        <v>9.4872036977703029</v>
      </c>
      <c r="G1545" s="112">
        <f t="shared" si="442"/>
        <v>9.514695104229423</v>
      </c>
      <c r="H1545" s="417">
        <f t="shared" si="442"/>
        <v>9.430953017723267</v>
      </c>
      <c r="I1545" s="112">
        <f t="shared" si="442"/>
        <v>9.4388942616997493</v>
      </c>
      <c r="J1545" s="112">
        <f t="shared" si="442"/>
        <v>9.3583014525253958</v>
      </c>
      <c r="K1545" s="112">
        <f t="shared" si="442"/>
        <v>9.2275741453723565</v>
      </c>
      <c r="L1545" s="112">
        <f t="shared" si="442"/>
        <v>8.725524424084302</v>
      </c>
      <c r="M1545" s="112">
        <f t="shared" si="442"/>
        <v>8.935639416200047</v>
      </c>
      <c r="N1545" s="417">
        <f t="shared" si="442"/>
        <v>8.8075819801014159</v>
      </c>
      <c r="O1545" s="112">
        <f t="shared" si="442"/>
        <v>8.9195690077578007</v>
      </c>
      <c r="P1545" s="112">
        <f t="shared" si="442"/>
        <v>8.8888208271901803</v>
      </c>
      <c r="Q1545" s="112">
        <f t="shared" si="442"/>
        <v>8.9832103181416727</v>
      </c>
      <c r="R1545" s="112">
        <f t="shared" si="442"/>
        <v>9.6499404792104535</v>
      </c>
      <c r="S1545" s="112">
        <f t="shared" si="442"/>
        <v>10.284912159174365</v>
      </c>
      <c r="T1545" s="112">
        <f t="shared" si="442"/>
        <v>9.6588850183257442</v>
      </c>
      <c r="U1545" s="112">
        <f t="shared" si="442"/>
        <v>9.0912471515947235</v>
      </c>
      <c r="V1545" s="417">
        <f t="shared" si="442"/>
        <v>9.0168210329782692</v>
      </c>
      <c r="W1545" s="112">
        <f t="shared" si="442"/>
        <v>9.0442077449483911</v>
      </c>
      <c r="X1545" s="112">
        <f t="shared" si="442"/>
        <v>9.2033602517182889</v>
      </c>
      <c r="Y1545" s="112">
        <f t="shared" si="442"/>
        <v>9.2703947840862799</v>
      </c>
      <c r="Z1545" s="112">
        <f t="shared" si="442"/>
        <v>9.3011948587068858</v>
      </c>
      <c r="AA1545" s="112">
        <f t="shared" si="442"/>
        <v>9.2668047254253736</v>
      </c>
      <c r="AB1545" s="112">
        <f t="shared" si="442"/>
        <v>9.3980528735849038</v>
      </c>
      <c r="AC1545" s="116"/>
    </row>
    <row r="1546" spans="1:30" s="658" customFormat="1" ht="11.25" customHeight="1" thickBot="1">
      <c r="A1546" s="2178"/>
      <c r="B1546" s="2180"/>
      <c r="C1546" s="45" t="s">
        <v>16</v>
      </c>
      <c r="D1546" s="45"/>
      <c r="E1546" s="125">
        <f t="shared" ref="E1546:AB1546" si="443">E1544/E1543</f>
        <v>1.0081499592502037</v>
      </c>
      <c r="F1546" s="125">
        <f t="shared" si="443"/>
        <v>0.99672667757774136</v>
      </c>
      <c r="G1546" s="125">
        <f t="shared" si="443"/>
        <v>1.0156507413509062</v>
      </c>
      <c r="H1546" s="438">
        <f t="shared" si="443"/>
        <v>1.0429654591406907</v>
      </c>
      <c r="I1546" s="125">
        <f t="shared" si="443"/>
        <v>1.0446503791069925</v>
      </c>
      <c r="J1546" s="125">
        <f t="shared" si="443"/>
        <v>1.0546541417591802</v>
      </c>
      <c r="K1546" s="125">
        <f t="shared" si="443"/>
        <v>1.0282051282051283</v>
      </c>
      <c r="L1546" s="125">
        <f t="shared" si="443"/>
        <v>1.0198019801980198</v>
      </c>
      <c r="M1546" s="125">
        <f t="shared" si="443"/>
        <v>1.022887323943662</v>
      </c>
      <c r="N1546" s="438">
        <f t="shared" si="443"/>
        <v>1.0277529095792302</v>
      </c>
      <c r="O1546" s="125">
        <f t="shared" si="443"/>
        <v>1.0069991251093613</v>
      </c>
      <c r="P1546" s="125">
        <f t="shared" si="443"/>
        <v>1.0194346289752649</v>
      </c>
      <c r="Q1546" s="125">
        <f t="shared" si="443"/>
        <v>1.037037037037037</v>
      </c>
      <c r="R1546" s="125">
        <f t="shared" si="443"/>
        <v>1.080536912751678</v>
      </c>
      <c r="S1546" s="125">
        <f t="shared" si="443"/>
        <v>1.0843848580441642</v>
      </c>
      <c r="T1546" s="125">
        <f t="shared" si="443"/>
        <v>1.0228013029315959</v>
      </c>
      <c r="U1546" s="125">
        <f t="shared" si="443"/>
        <v>0.97633136094674555</v>
      </c>
      <c r="V1546" s="438">
        <f t="shared" si="443"/>
        <v>0.99055793991416297</v>
      </c>
      <c r="W1546" s="125">
        <f t="shared" si="443"/>
        <v>0.98464163822525597</v>
      </c>
      <c r="X1546" s="125">
        <f t="shared" si="443"/>
        <v>1.0025380710659899</v>
      </c>
      <c r="Y1546" s="125">
        <f t="shared" si="443"/>
        <v>0.97187758478081043</v>
      </c>
      <c r="Z1546" s="125">
        <f t="shared" si="443"/>
        <v>0.97685950413223144</v>
      </c>
      <c r="AA1546" s="125">
        <f t="shared" si="443"/>
        <v>0.96779521056977691</v>
      </c>
      <c r="AB1546" s="125">
        <f t="shared" si="443"/>
        <v>0.9844006568144501</v>
      </c>
      <c r="AC1546" s="121">
        <f>AC1544/AC1543</f>
        <v>1.0152876113987812</v>
      </c>
    </row>
    <row r="1547" spans="1:30" s="658" customFormat="1" ht="11.25">
      <c r="A1547" s="323" t="s">
        <v>519</v>
      </c>
      <c r="B1547" s="324"/>
      <c r="C1547" s="541"/>
      <c r="D1547" s="262"/>
      <c r="E1547" s="262">
        <f t="shared" ref="E1547:AB1548" si="444">E1539+E1543</f>
        <v>0.16583999999999999</v>
      </c>
      <c r="F1547" s="262">
        <f t="shared" si="444"/>
        <v>0.16541999999999998</v>
      </c>
      <c r="G1547" s="262">
        <f t="shared" si="444"/>
        <v>0.16583999999999999</v>
      </c>
      <c r="H1547" s="262">
        <f t="shared" si="444"/>
        <v>0.16716</v>
      </c>
      <c r="I1547" s="262">
        <f t="shared" si="444"/>
        <v>0.16452</v>
      </c>
      <c r="J1547" s="262">
        <f t="shared" si="444"/>
        <v>0.16355999999999998</v>
      </c>
      <c r="K1547" s="262">
        <f t="shared" si="444"/>
        <v>0.16260000000000002</v>
      </c>
      <c r="L1547" s="262">
        <f t="shared" si="444"/>
        <v>0.15773999999999999</v>
      </c>
      <c r="M1547" s="262">
        <f t="shared" si="444"/>
        <v>0.16116</v>
      </c>
      <c r="N1547" s="262">
        <f t="shared" si="444"/>
        <v>0.16338</v>
      </c>
      <c r="O1547" s="262">
        <f t="shared" si="444"/>
        <v>0.16374</v>
      </c>
      <c r="P1547" s="262">
        <f t="shared" si="444"/>
        <v>0.16320000000000001</v>
      </c>
      <c r="Q1547" s="262">
        <f t="shared" si="444"/>
        <v>0.16260000000000002</v>
      </c>
      <c r="R1547" s="262">
        <f t="shared" si="444"/>
        <v>0.16608000000000001</v>
      </c>
      <c r="S1547" s="262">
        <f t="shared" si="444"/>
        <v>0.17297999999999999</v>
      </c>
      <c r="T1547" s="262">
        <f t="shared" si="444"/>
        <v>0.17124</v>
      </c>
      <c r="U1547" s="262">
        <f t="shared" si="444"/>
        <v>0.16236</v>
      </c>
      <c r="V1547" s="262">
        <f t="shared" si="444"/>
        <v>0.1608</v>
      </c>
      <c r="W1547" s="262">
        <f t="shared" si="444"/>
        <v>0.16127999999999998</v>
      </c>
      <c r="X1547" s="262">
        <f t="shared" si="444"/>
        <v>0.16692000000000001</v>
      </c>
      <c r="Y1547" s="262">
        <f t="shared" si="444"/>
        <v>0.16458</v>
      </c>
      <c r="Z1547" s="262">
        <f t="shared" si="444"/>
        <v>0.16325999999999999</v>
      </c>
      <c r="AA1547" s="262">
        <f t="shared" si="444"/>
        <v>0.16470000000000001</v>
      </c>
      <c r="AB1547" s="262">
        <f t="shared" si="444"/>
        <v>0.16709999999999997</v>
      </c>
      <c r="AC1547" s="262"/>
    </row>
    <row r="1548" spans="1:30" s="658" customFormat="1" ht="11.25">
      <c r="A1548" s="252" t="s">
        <v>520</v>
      </c>
      <c r="B1548" s="253"/>
      <c r="C1548" s="254"/>
      <c r="D1548" s="255"/>
      <c r="E1548" s="262">
        <f t="shared" si="444"/>
        <v>0.16224</v>
      </c>
      <c r="F1548" s="262">
        <f t="shared" si="444"/>
        <v>0.16181999999999999</v>
      </c>
      <c r="G1548" s="262">
        <f t="shared" si="444"/>
        <v>0.16386000000000001</v>
      </c>
      <c r="H1548" s="262">
        <f t="shared" si="444"/>
        <v>0.16661999999999999</v>
      </c>
      <c r="I1548" s="262">
        <f t="shared" si="444"/>
        <v>0.16517999999999999</v>
      </c>
      <c r="J1548" s="262">
        <f t="shared" si="444"/>
        <v>0.16470000000000001</v>
      </c>
      <c r="K1548" s="262">
        <f t="shared" si="444"/>
        <v>0.16056000000000001</v>
      </c>
      <c r="L1548" s="262">
        <f t="shared" si="444"/>
        <v>0.15126000000000001</v>
      </c>
      <c r="M1548" s="262">
        <f t="shared" si="444"/>
        <v>0.15234</v>
      </c>
      <c r="N1548" s="262">
        <f t="shared" si="444"/>
        <v>0.15456</v>
      </c>
      <c r="O1548" s="262">
        <f t="shared" si="444"/>
        <v>0.15323999999999999</v>
      </c>
      <c r="P1548" s="262">
        <f t="shared" si="444"/>
        <v>0.15311999999999998</v>
      </c>
      <c r="Q1548" s="262">
        <f t="shared" si="444"/>
        <v>0.15545999999999999</v>
      </c>
      <c r="R1548" s="262">
        <f t="shared" si="444"/>
        <v>0.16332000000000002</v>
      </c>
      <c r="S1548" s="262">
        <f t="shared" si="444"/>
        <v>0.16739999999999999</v>
      </c>
      <c r="T1548" s="262">
        <f t="shared" si="444"/>
        <v>0.15923999999999999</v>
      </c>
      <c r="U1548" s="262">
        <f t="shared" si="444"/>
        <v>0.15078000000000003</v>
      </c>
      <c r="V1548" s="262">
        <f t="shared" si="444"/>
        <v>0.15101999999999999</v>
      </c>
      <c r="W1548" s="262">
        <f t="shared" si="444"/>
        <v>0.15101999999999999</v>
      </c>
      <c r="X1548" s="262">
        <f t="shared" si="444"/>
        <v>0.15726000000000001</v>
      </c>
      <c r="Y1548" s="255">
        <f t="shared" si="444"/>
        <v>0.15479999999999999</v>
      </c>
      <c r="Z1548" s="262">
        <f t="shared" si="444"/>
        <v>0.15510000000000002</v>
      </c>
      <c r="AA1548" s="262">
        <f t="shared" si="444"/>
        <v>0.15486</v>
      </c>
      <c r="AB1548" s="262">
        <f t="shared" si="444"/>
        <v>0.15720000000000001</v>
      </c>
      <c r="AC1548" s="262"/>
    </row>
    <row r="1549" spans="1:30" s="658" customFormat="1" ht="12" thickBot="1">
      <c r="A1549" s="257" t="s">
        <v>521</v>
      </c>
      <c r="B1549" s="258"/>
      <c r="C1549" s="259"/>
      <c r="D1549" s="260"/>
      <c r="E1549" s="260">
        <f t="shared" ref="E1549:AB1549" si="445">SQRT(E1547*E1547+E1548*E1548)</f>
        <v>0.23200155861545413</v>
      </c>
      <c r="F1549" s="260">
        <f t="shared" si="445"/>
        <v>0.23140762476634166</v>
      </c>
      <c r="G1549" s="260">
        <f t="shared" si="445"/>
        <v>0.23313730975543145</v>
      </c>
      <c r="H1549" s="260">
        <f t="shared" si="445"/>
        <v>0.23601841029885784</v>
      </c>
      <c r="I1549" s="260">
        <f t="shared" si="445"/>
        <v>0.23313357287186243</v>
      </c>
      <c r="J1549" s="260">
        <f t="shared" si="445"/>
        <v>0.23211627172604679</v>
      </c>
      <c r="K1549" s="260">
        <f t="shared" si="445"/>
        <v>0.22851318036384685</v>
      </c>
      <c r="L1549" s="260">
        <f t="shared" si="445"/>
        <v>0.21854403492202662</v>
      </c>
      <c r="M1549" s="260">
        <f t="shared" si="445"/>
        <v>0.2217656898620704</v>
      </c>
      <c r="N1549" s="260">
        <f t="shared" si="445"/>
        <v>0.22490401952833125</v>
      </c>
      <c r="O1549" s="637">
        <f t="shared" si="445"/>
        <v>0.22426164451372418</v>
      </c>
      <c r="P1549" s="260">
        <f t="shared" si="445"/>
        <v>0.22378555449358209</v>
      </c>
      <c r="Q1549" s="260">
        <f t="shared" si="445"/>
        <v>0.22495904427250751</v>
      </c>
      <c r="R1549" s="260">
        <f t="shared" si="445"/>
        <v>0.23292914974300663</v>
      </c>
      <c r="S1549" s="260">
        <f t="shared" si="445"/>
        <v>0.24071734544897258</v>
      </c>
      <c r="T1549" s="260">
        <f t="shared" si="445"/>
        <v>0.23383865206590634</v>
      </c>
      <c r="U1549" s="260">
        <f t="shared" si="445"/>
        <v>0.22157476841915014</v>
      </c>
      <c r="V1549" s="260">
        <f t="shared" si="445"/>
        <v>0.22059845965010724</v>
      </c>
      <c r="W1549" s="260">
        <f t="shared" si="445"/>
        <v>0.22094858859019667</v>
      </c>
      <c r="X1549" s="260">
        <f t="shared" si="445"/>
        <v>0.22933162450913744</v>
      </c>
      <c r="Y1549" s="295">
        <f t="shared" si="445"/>
        <v>0.22594162166365009</v>
      </c>
      <c r="Z1549" s="260">
        <f t="shared" si="445"/>
        <v>0.22518844908209656</v>
      </c>
      <c r="AA1549" s="260">
        <f t="shared" si="445"/>
        <v>0.22607014309722548</v>
      </c>
      <c r="AB1549" s="260">
        <f t="shared" si="445"/>
        <v>0.22942155522095128</v>
      </c>
      <c r="AC1549" s="261"/>
      <c r="AD1549" s="119">
        <f>MAX(E1549:AB1549)</f>
        <v>0.24071734544897258</v>
      </c>
    </row>
    <row r="1550" spans="1:30" s="13" customFormat="1" ht="14.25" customHeight="1" thickBot="1">
      <c r="A1550" s="137" t="s">
        <v>297</v>
      </c>
      <c r="B1550" s="138"/>
      <c r="C1550" s="139"/>
      <c r="D1550" s="139"/>
      <c r="E1550" s="3">
        <v>1</v>
      </c>
      <c r="F1550" s="3">
        <v>2</v>
      </c>
      <c r="G1550" s="3">
        <v>3</v>
      </c>
      <c r="H1550" s="3">
        <v>4</v>
      </c>
      <c r="I1550" s="3">
        <v>5</v>
      </c>
      <c r="J1550" s="3">
        <v>6</v>
      </c>
      <c r="K1550" s="3">
        <v>7</v>
      </c>
      <c r="L1550" s="3">
        <v>8</v>
      </c>
      <c r="M1550" s="3">
        <v>9</v>
      </c>
      <c r="N1550" s="3">
        <v>10</v>
      </c>
      <c r="O1550" s="3">
        <v>11</v>
      </c>
      <c r="P1550" s="3">
        <v>12</v>
      </c>
      <c r="Q1550" s="3">
        <v>13</v>
      </c>
      <c r="R1550" s="3">
        <v>14</v>
      </c>
      <c r="S1550" s="3">
        <v>15</v>
      </c>
      <c r="T1550" s="3">
        <v>16</v>
      </c>
      <c r="U1550" s="3">
        <v>17</v>
      </c>
      <c r="V1550" s="3">
        <v>18</v>
      </c>
      <c r="W1550" s="3">
        <v>19</v>
      </c>
      <c r="X1550" s="3">
        <v>20</v>
      </c>
      <c r="Y1550" s="3">
        <v>21</v>
      </c>
      <c r="Z1550" s="3">
        <v>22</v>
      </c>
      <c r="AA1550" s="3">
        <v>23</v>
      </c>
      <c r="AB1550" s="3">
        <v>24</v>
      </c>
      <c r="AC1550" s="140"/>
    </row>
    <row r="1551" spans="1:30" s="32" customFormat="1" ht="14.25" customHeight="1">
      <c r="A1551" s="28" t="s">
        <v>148</v>
      </c>
      <c r="B1551" s="419"/>
      <c r="C1551" s="420" t="s">
        <v>13</v>
      </c>
      <c r="D1551" s="1007" t="s">
        <v>531</v>
      </c>
      <c r="E1551" s="423">
        <v>6.3</v>
      </c>
      <c r="F1551" s="423">
        <v>6.3</v>
      </c>
      <c r="G1551" s="423">
        <v>6.3</v>
      </c>
      <c r="H1551" s="423">
        <v>6.3</v>
      </c>
      <c r="I1551" s="423">
        <v>6.3</v>
      </c>
      <c r="J1551" s="423">
        <v>6.3</v>
      </c>
      <c r="K1551" s="423">
        <v>6.3</v>
      </c>
      <c r="L1551" s="423">
        <v>6.3</v>
      </c>
      <c r="M1551" s="423">
        <v>6.3</v>
      </c>
      <c r="N1551" s="423">
        <v>6.3</v>
      </c>
      <c r="O1551" s="423">
        <v>6.3</v>
      </c>
      <c r="P1551" s="423">
        <v>6.3</v>
      </c>
      <c r="Q1551" s="423">
        <v>6.3</v>
      </c>
      <c r="R1551" s="423">
        <v>6.3</v>
      </c>
      <c r="S1551" s="423">
        <v>6.3</v>
      </c>
      <c r="T1551" s="423">
        <v>6.3</v>
      </c>
      <c r="U1551" s="423">
        <v>6.3</v>
      </c>
      <c r="V1551" s="423">
        <v>6.3</v>
      </c>
      <c r="W1551" s="423">
        <v>6.3</v>
      </c>
      <c r="X1551" s="423">
        <v>6.3</v>
      </c>
      <c r="Y1551" s="423">
        <v>6.3</v>
      </c>
      <c r="Z1551" s="423">
        <v>6.3</v>
      </c>
      <c r="AA1551" s="423">
        <v>6.3</v>
      </c>
      <c r="AB1551" s="423">
        <v>6.3</v>
      </c>
      <c r="AC1551" s="422"/>
    </row>
    <row r="1552" spans="1:30" s="32" customFormat="1" ht="14.25" customHeight="1" thickBot="1">
      <c r="A1552" s="33" t="s">
        <v>149</v>
      </c>
      <c r="B1552" s="34"/>
      <c r="C1552" s="424" t="s">
        <v>13</v>
      </c>
      <c r="D1552" s="1019" t="s">
        <v>531</v>
      </c>
      <c r="E1552" s="426">
        <v>6.3</v>
      </c>
      <c r="F1552" s="426">
        <v>6.3</v>
      </c>
      <c r="G1552" s="426">
        <v>6.3</v>
      </c>
      <c r="H1552" s="426">
        <v>6.3</v>
      </c>
      <c r="I1552" s="426">
        <v>6.3</v>
      </c>
      <c r="J1552" s="426">
        <v>6.3</v>
      </c>
      <c r="K1552" s="426">
        <v>6.3</v>
      </c>
      <c r="L1552" s="426">
        <v>6.3</v>
      </c>
      <c r="M1552" s="426">
        <v>6.3</v>
      </c>
      <c r="N1552" s="426">
        <v>6.3</v>
      </c>
      <c r="O1552" s="426">
        <v>6.3</v>
      </c>
      <c r="P1552" s="426">
        <v>6.3</v>
      </c>
      <c r="Q1552" s="426">
        <v>6.3</v>
      </c>
      <c r="R1552" s="426">
        <v>6.3</v>
      </c>
      <c r="S1552" s="426">
        <v>6.3</v>
      </c>
      <c r="T1552" s="426">
        <v>6.3</v>
      </c>
      <c r="U1552" s="426">
        <v>6.3</v>
      </c>
      <c r="V1552" s="426">
        <v>6.3</v>
      </c>
      <c r="W1552" s="426">
        <v>6.3</v>
      </c>
      <c r="X1552" s="426">
        <v>6.3</v>
      </c>
      <c r="Y1552" s="426">
        <v>6.3</v>
      </c>
      <c r="Z1552" s="426">
        <v>6.3</v>
      </c>
      <c r="AA1552" s="426">
        <v>6.3</v>
      </c>
      <c r="AB1552" s="426">
        <v>6.3</v>
      </c>
      <c r="AC1552" s="427"/>
    </row>
    <row r="1553" spans="1:30" ht="12.75" customHeight="1">
      <c r="A1553" s="2091" t="s">
        <v>122</v>
      </c>
      <c r="B1553" s="2116" t="s">
        <v>681</v>
      </c>
      <c r="C1553" s="10" t="s">
        <v>484</v>
      </c>
      <c r="D1553" s="1015" t="s">
        <v>507</v>
      </c>
      <c r="E1553" s="315">
        <v>5.0000000000181898E-5</v>
      </c>
      <c r="F1553" s="315">
        <v>5.0000000000181898E-5</v>
      </c>
      <c r="G1553" s="315">
        <v>4.9999999999727149E-5</v>
      </c>
      <c r="H1553" s="445">
        <v>3.9999999999963622E-5</v>
      </c>
      <c r="I1553" s="315">
        <v>5.0000000000181898E-5</v>
      </c>
      <c r="J1553" s="315">
        <v>5.0000000000181898E-5</v>
      </c>
      <c r="K1553" s="315">
        <v>4.9999999999727149E-5</v>
      </c>
      <c r="L1553" s="315">
        <v>3.9999999999963622E-5</v>
      </c>
      <c r="M1553" s="315">
        <v>5.0000000000181898E-5</v>
      </c>
      <c r="N1553" s="445">
        <v>4.9999999999727149E-5</v>
      </c>
      <c r="O1553" s="315">
        <v>4.000000000041837E-5</v>
      </c>
      <c r="P1553" s="315">
        <v>3.9999999999963622E-5</v>
      </c>
      <c r="Q1553" s="315">
        <v>8.9999999999690778E-5</v>
      </c>
      <c r="R1553" s="315">
        <v>3.9999999999963622E-5</v>
      </c>
      <c r="S1553" s="315">
        <v>1.9999999999981811E-5</v>
      </c>
      <c r="T1553" s="315">
        <v>3.000000000020009E-5</v>
      </c>
      <c r="U1553" s="315">
        <v>3.000000000020009E-5</v>
      </c>
      <c r="V1553" s="445">
        <v>3.9999999999963622E-5</v>
      </c>
      <c r="W1553" s="315">
        <v>3.9999999999963622E-5</v>
      </c>
      <c r="X1553" s="315">
        <v>3.9999999999963622E-5</v>
      </c>
      <c r="Y1553" s="315">
        <v>4.9999999999727149E-5</v>
      </c>
      <c r="Z1553" s="315">
        <v>3.9999999999963622E-5</v>
      </c>
      <c r="AA1553" s="315">
        <v>4.000000000041837E-5</v>
      </c>
      <c r="AB1553" s="315">
        <v>4.9999999999727149E-5</v>
      </c>
      <c r="AC1553" s="123">
        <f>SUM(E1553:AB1553)</f>
        <v>1.0700000000001641E-3</v>
      </c>
      <c r="AD1553" s="658"/>
    </row>
    <row r="1554" spans="1:30">
      <c r="A1554" s="2149"/>
      <c r="B1554" s="2151"/>
      <c r="C1554" s="11" t="s">
        <v>485</v>
      </c>
      <c r="D1554" s="1005" t="s">
        <v>467</v>
      </c>
      <c r="E1554" s="82"/>
      <c r="F1554" s="82"/>
      <c r="G1554" s="82"/>
      <c r="H1554" s="418"/>
      <c r="I1554" s="82"/>
      <c r="J1554" s="82"/>
      <c r="K1554" s="82"/>
      <c r="L1554" s="82"/>
      <c r="M1554" s="82"/>
      <c r="N1554" s="418"/>
      <c r="O1554" s="82"/>
      <c r="P1554" s="82"/>
      <c r="Q1554" s="82"/>
      <c r="R1554" s="82"/>
      <c r="S1554" s="82"/>
      <c r="T1554" s="82"/>
      <c r="U1554" s="82"/>
      <c r="V1554" s="418"/>
      <c r="W1554" s="82"/>
      <c r="X1554" s="82"/>
      <c r="Y1554" s="82"/>
      <c r="Z1554" s="82"/>
      <c r="AA1554" s="82"/>
      <c r="AB1554" s="82"/>
      <c r="AC1554" s="123">
        <f>SUM(E1554:AB1554)</f>
        <v>0</v>
      </c>
      <c r="AD1554" s="658"/>
    </row>
    <row r="1555" spans="1:30">
      <c r="A1555" s="2149"/>
      <c r="B1555" s="2151"/>
      <c r="C1555" s="11" t="s">
        <v>8</v>
      </c>
      <c r="D1555" s="1005" t="s">
        <v>506</v>
      </c>
      <c r="E1555" s="112">
        <f>SQRT(E1553*E1553+E1554*E1554)*1000/(1.732*E1551)</f>
        <v>4.5822794090859178E-3</v>
      </c>
      <c r="F1555" s="112">
        <f t="shared" ref="F1555:AB1555" si="446">SQRT(F1553*F1553+F1554*F1554)*1000/(1.732*F1551)</f>
        <v>4.5822794090859178E-3</v>
      </c>
      <c r="G1555" s="112">
        <f t="shared" si="446"/>
        <v>4.5822794090442419E-3</v>
      </c>
      <c r="H1555" s="417">
        <f t="shared" si="446"/>
        <v>3.665823527252064E-3</v>
      </c>
      <c r="I1555" s="112">
        <f t="shared" si="446"/>
        <v>4.5822794090859178E-3</v>
      </c>
      <c r="J1555" s="112">
        <f t="shared" si="446"/>
        <v>4.5822794090859178E-3</v>
      </c>
      <c r="K1555" s="112">
        <f t="shared" si="446"/>
        <v>4.5822794090442419E-3</v>
      </c>
      <c r="L1555" s="112">
        <f t="shared" si="446"/>
        <v>3.665823527252064E-3</v>
      </c>
      <c r="M1555" s="112">
        <f t="shared" si="446"/>
        <v>4.5822794090859178E-3</v>
      </c>
      <c r="N1555" s="417">
        <f t="shared" si="446"/>
        <v>4.5822794090442419E-3</v>
      </c>
      <c r="O1555" s="112">
        <f t="shared" si="446"/>
        <v>3.6658235272937394E-3</v>
      </c>
      <c r="P1555" s="112">
        <f t="shared" si="446"/>
        <v>3.665823527252064E-3</v>
      </c>
      <c r="Q1555" s="112">
        <f t="shared" si="446"/>
        <v>8.2481029362963063E-3</v>
      </c>
      <c r="R1555" s="112">
        <f t="shared" si="446"/>
        <v>3.665823527252064E-3</v>
      </c>
      <c r="S1555" s="112">
        <f t="shared" si="446"/>
        <v>1.832911763626032E-3</v>
      </c>
      <c r="T1555" s="112">
        <f t="shared" si="446"/>
        <v>2.7493676454598856E-3</v>
      </c>
      <c r="U1555" s="112">
        <f t="shared" si="446"/>
        <v>2.7493676454598856E-3</v>
      </c>
      <c r="V1555" s="417">
        <f t="shared" si="446"/>
        <v>3.665823527252064E-3</v>
      </c>
      <c r="W1555" s="112">
        <f t="shared" si="446"/>
        <v>3.665823527252064E-3</v>
      </c>
      <c r="X1555" s="112">
        <f t="shared" si="446"/>
        <v>3.665823527252064E-3</v>
      </c>
      <c r="Y1555" s="112">
        <f t="shared" si="446"/>
        <v>4.5822794090442419E-3</v>
      </c>
      <c r="Z1555" s="112">
        <f t="shared" si="446"/>
        <v>3.665823527252064E-3</v>
      </c>
      <c r="AA1555" s="112">
        <f t="shared" si="446"/>
        <v>3.6658235272937394E-3</v>
      </c>
      <c r="AB1555" s="112">
        <f t="shared" si="446"/>
        <v>4.5822794090442419E-3</v>
      </c>
      <c r="AC1555" s="123"/>
      <c r="AD1555" s="658"/>
    </row>
    <row r="1556" spans="1:30" ht="13.5" thickBot="1">
      <c r="A1556" s="2150"/>
      <c r="B1556" s="2152"/>
      <c r="C1556" s="46" t="s">
        <v>16</v>
      </c>
      <c r="D1556" s="1006"/>
      <c r="E1556" s="109">
        <f t="shared" ref="E1556:AB1556" si="447">E1554/E1553</f>
        <v>0</v>
      </c>
      <c r="F1556" s="109">
        <f t="shared" si="447"/>
        <v>0</v>
      </c>
      <c r="G1556" s="109">
        <f t="shared" si="447"/>
        <v>0</v>
      </c>
      <c r="H1556" s="416">
        <f t="shared" si="447"/>
        <v>0</v>
      </c>
      <c r="I1556" s="109">
        <f t="shared" si="447"/>
        <v>0</v>
      </c>
      <c r="J1556" s="109">
        <f t="shared" si="447"/>
        <v>0</v>
      </c>
      <c r="K1556" s="109">
        <f t="shared" si="447"/>
        <v>0</v>
      </c>
      <c r="L1556" s="109">
        <f t="shared" si="447"/>
        <v>0</v>
      </c>
      <c r="M1556" s="109">
        <f t="shared" si="447"/>
        <v>0</v>
      </c>
      <c r="N1556" s="416">
        <f t="shared" si="447"/>
        <v>0</v>
      </c>
      <c r="O1556" s="109">
        <f t="shared" si="447"/>
        <v>0</v>
      </c>
      <c r="P1556" s="109">
        <f t="shared" si="447"/>
        <v>0</v>
      </c>
      <c r="Q1556" s="109">
        <f t="shared" si="447"/>
        <v>0</v>
      </c>
      <c r="R1556" s="109">
        <f t="shared" si="447"/>
        <v>0</v>
      </c>
      <c r="S1556" s="109">
        <f t="shared" si="447"/>
        <v>0</v>
      </c>
      <c r="T1556" s="109">
        <f t="shared" si="447"/>
        <v>0</v>
      </c>
      <c r="U1556" s="109">
        <f t="shared" si="447"/>
        <v>0</v>
      </c>
      <c r="V1556" s="416">
        <f t="shared" si="447"/>
        <v>0</v>
      </c>
      <c r="W1556" s="109">
        <f t="shared" si="447"/>
        <v>0</v>
      </c>
      <c r="X1556" s="109">
        <f t="shared" si="447"/>
        <v>0</v>
      </c>
      <c r="Y1556" s="109">
        <f t="shared" si="447"/>
        <v>0</v>
      </c>
      <c r="Z1556" s="109">
        <f t="shared" si="447"/>
        <v>0</v>
      </c>
      <c r="AA1556" s="109">
        <f t="shared" si="447"/>
        <v>0</v>
      </c>
      <c r="AB1556" s="109">
        <f t="shared" si="447"/>
        <v>0</v>
      </c>
      <c r="AC1556" s="121">
        <f>AC1554/AC1553</f>
        <v>0</v>
      </c>
      <c r="AD1556" s="658"/>
    </row>
    <row r="1557" spans="1:30">
      <c r="A1557" s="2091" t="s">
        <v>110</v>
      </c>
      <c r="B1557" s="2094" t="s">
        <v>391</v>
      </c>
      <c r="C1557" s="10" t="s">
        <v>484</v>
      </c>
      <c r="D1557" s="1015" t="s">
        <v>507</v>
      </c>
      <c r="E1557" s="220">
        <v>7.8000000000065475E-2</v>
      </c>
      <c r="F1557" s="220">
        <v>7.7999999999792638E-2</v>
      </c>
      <c r="G1557" s="220">
        <v>7.8000000000065475E-2</v>
      </c>
      <c r="H1557" s="440">
        <v>7.8000000000065475E-2</v>
      </c>
      <c r="I1557" s="220">
        <v>7.8000000000065475E-2</v>
      </c>
      <c r="J1557" s="220">
        <v>7.7999999999792638E-2</v>
      </c>
      <c r="K1557" s="220">
        <v>7.8000000000065475E-2</v>
      </c>
      <c r="L1557" s="220">
        <v>7.8000000000065475E-2</v>
      </c>
      <c r="M1557" s="220">
        <v>7.8000000000065475E-2</v>
      </c>
      <c r="N1557" s="440">
        <v>7.7999999999792638E-2</v>
      </c>
      <c r="O1557" s="220">
        <v>7.8000000000065475E-2</v>
      </c>
      <c r="P1557" s="220">
        <v>7.8000000000065475E-2</v>
      </c>
      <c r="Q1557" s="220">
        <v>7.1999999999934519E-2</v>
      </c>
      <c r="R1557" s="220">
        <v>0.15</v>
      </c>
      <c r="S1557" s="220">
        <v>7.8000000000065475E-2</v>
      </c>
      <c r="T1557" s="220">
        <v>1.7999999999847204E-2</v>
      </c>
      <c r="U1557" s="220">
        <v>4.8000000000229193E-2</v>
      </c>
      <c r="V1557" s="440">
        <v>4.7999999999956341E-2</v>
      </c>
      <c r="W1557" s="220">
        <v>4.7999999999956341E-2</v>
      </c>
      <c r="X1557" s="220">
        <v>4.7999999999956341E-2</v>
      </c>
      <c r="Y1557" s="220">
        <v>4.7999999999956341E-2</v>
      </c>
      <c r="Z1557" s="220">
        <v>4.7999999999956341E-2</v>
      </c>
      <c r="AA1557" s="220">
        <v>4.8000000000229193E-2</v>
      </c>
      <c r="AB1557" s="220">
        <v>4.7999999999956341E-2</v>
      </c>
      <c r="AC1557" s="120">
        <f>SUM(E1557:AB1557)</f>
        <v>1.6380000000000106</v>
      </c>
      <c r="AD1557" s="658"/>
    </row>
    <row r="1558" spans="1:30">
      <c r="A1558" s="2149"/>
      <c r="B1558" s="2151"/>
      <c r="C1558" s="11" t="s">
        <v>485</v>
      </c>
      <c r="D1558" s="1010" t="s">
        <v>507</v>
      </c>
      <c r="E1558" s="82">
        <v>0</v>
      </c>
      <c r="F1558" s="82">
        <v>0</v>
      </c>
      <c r="G1558" s="82">
        <v>0</v>
      </c>
      <c r="H1558" s="418">
        <v>0</v>
      </c>
      <c r="I1558" s="82">
        <v>0</v>
      </c>
      <c r="J1558" s="82">
        <v>0</v>
      </c>
      <c r="K1558" s="82">
        <v>0</v>
      </c>
      <c r="L1558" s="82">
        <v>0</v>
      </c>
      <c r="M1558" s="82">
        <v>0</v>
      </c>
      <c r="N1558" s="418">
        <v>0</v>
      </c>
      <c r="O1558" s="82">
        <v>0</v>
      </c>
      <c r="P1558" s="82">
        <v>0</v>
      </c>
      <c r="Q1558" s="82">
        <v>0</v>
      </c>
      <c r="R1558" s="82">
        <v>0</v>
      </c>
      <c r="S1558" s="82">
        <v>0</v>
      </c>
      <c r="T1558" s="82">
        <v>0</v>
      </c>
      <c r="U1558" s="82">
        <v>0</v>
      </c>
      <c r="V1558" s="418">
        <v>0</v>
      </c>
      <c r="W1558" s="82">
        <v>0</v>
      </c>
      <c r="X1558" s="82">
        <v>0</v>
      </c>
      <c r="Y1558" s="82">
        <v>0</v>
      </c>
      <c r="Z1558" s="82">
        <v>0</v>
      </c>
      <c r="AA1558" s="82">
        <v>0</v>
      </c>
      <c r="AB1558" s="82">
        <v>0</v>
      </c>
      <c r="AC1558" s="123">
        <f>SUM(E1558:AB1558)</f>
        <v>0</v>
      </c>
      <c r="AD1558" s="658" t="s">
        <v>472</v>
      </c>
    </row>
    <row r="1559" spans="1:30">
      <c r="A1559" s="2149"/>
      <c r="B1559" s="2151"/>
      <c r="C1559" s="11" t="s">
        <v>8</v>
      </c>
      <c r="D1559" s="1005" t="s">
        <v>506</v>
      </c>
      <c r="E1559" s="112">
        <f>SQRT(E1557*E1557+E1558*E1558)*1000/(1.732*E1551)</f>
        <v>7.1483558781540264</v>
      </c>
      <c r="F1559" s="112">
        <f t="shared" ref="F1559:AB1559" si="448">SQRT(F1557*F1557+F1558*F1558)*1000/(1.732*F1551)</f>
        <v>7.1483558781290215</v>
      </c>
      <c r="G1559" s="112">
        <f t="shared" si="448"/>
        <v>7.1483558781540264</v>
      </c>
      <c r="H1559" s="417">
        <f t="shared" si="448"/>
        <v>7.1483558781540264</v>
      </c>
      <c r="I1559" s="112">
        <f t="shared" si="448"/>
        <v>7.1483558781540264</v>
      </c>
      <c r="J1559" s="112">
        <f t="shared" si="448"/>
        <v>7.1483558781290215</v>
      </c>
      <c r="K1559" s="112">
        <f t="shared" si="448"/>
        <v>7.1483558781540264</v>
      </c>
      <c r="L1559" s="112">
        <f t="shared" si="448"/>
        <v>7.1483558781540264</v>
      </c>
      <c r="M1559" s="112">
        <f t="shared" si="448"/>
        <v>7.1483558781540264</v>
      </c>
      <c r="N1559" s="417">
        <f t="shared" si="448"/>
        <v>7.1483558781290215</v>
      </c>
      <c r="O1559" s="112">
        <f t="shared" si="448"/>
        <v>7.1483558781540264</v>
      </c>
      <c r="P1559" s="112">
        <f t="shared" si="448"/>
        <v>7.1483558781540264</v>
      </c>
      <c r="Q1559" s="112">
        <f t="shared" si="448"/>
        <v>6.5984823490537146</v>
      </c>
      <c r="R1559" s="112">
        <f t="shared" si="448"/>
        <v>13.746838227207743</v>
      </c>
      <c r="S1559" s="112">
        <f t="shared" si="448"/>
        <v>7.1483558781540264</v>
      </c>
      <c r="T1559" s="112">
        <f t="shared" si="448"/>
        <v>1.649620587250926</v>
      </c>
      <c r="U1559" s="112">
        <f t="shared" si="448"/>
        <v>4.3989882327274819</v>
      </c>
      <c r="V1559" s="417">
        <f t="shared" si="448"/>
        <v>4.398988232702477</v>
      </c>
      <c r="W1559" s="112">
        <f t="shared" si="448"/>
        <v>4.398988232702477</v>
      </c>
      <c r="X1559" s="112">
        <f t="shared" si="448"/>
        <v>4.398988232702477</v>
      </c>
      <c r="Y1559" s="112">
        <f t="shared" si="448"/>
        <v>4.398988232702477</v>
      </c>
      <c r="Z1559" s="112">
        <f t="shared" si="448"/>
        <v>4.398988232702477</v>
      </c>
      <c r="AA1559" s="112">
        <f t="shared" si="448"/>
        <v>4.3989882327274819</v>
      </c>
      <c r="AB1559" s="112">
        <f t="shared" si="448"/>
        <v>4.398988232702477</v>
      </c>
      <c r="AC1559" s="123"/>
      <c r="AD1559" s="658"/>
    </row>
    <row r="1560" spans="1:30" ht="13.5" thickBot="1">
      <c r="A1560" s="2150"/>
      <c r="B1560" s="2152"/>
      <c r="C1560" s="46" t="s">
        <v>16</v>
      </c>
      <c r="D1560" s="46"/>
      <c r="E1560" s="109">
        <f t="shared" ref="E1560:AB1560" si="449">E1558/E1557</f>
        <v>0</v>
      </c>
      <c r="F1560" s="109">
        <f t="shared" si="449"/>
        <v>0</v>
      </c>
      <c r="G1560" s="109">
        <f t="shared" si="449"/>
        <v>0</v>
      </c>
      <c r="H1560" s="416">
        <f t="shared" si="449"/>
        <v>0</v>
      </c>
      <c r="I1560" s="109">
        <f t="shared" si="449"/>
        <v>0</v>
      </c>
      <c r="J1560" s="109">
        <f t="shared" si="449"/>
        <v>0</v>
      </c>
      <c r="K1560" s="109">
        <f t="shared" si="449"/>
        <v>0</v>
      </c>
      <c r="L1560" s="109">
        <f t="shared" si="449"/>
        <v>0</v>
      </c>
      <c r="M1560" s="109">
        <f t="shared" si="449"/>
        <v>0</v>
      </c>
      <c r="N1560" s="416">
        <f t="shared" si="449"/>
        <v>0</v>
      </c>
      <c r="O1560" s="109">
        <f t="shared" si="449"/>
        <v>0</v>
      </c>
      <c r="P1560" s="109">
        <f t="shared" si="449"/>
        <v>0</v>
      </c>
      <c r="Q1560" s="109">
        <f t="shared" si="449"/>
        <v>0</v>
      </c>
      <c r="R1560" s="109">
        <f t="shared" si="449"/>
        <v>0</v>
      </c>
      <c r="S1560" s="109">
        <f t="shared" si="449"/>
        <v>0</v>
      </c>
      <c r="T1560" s="109">
        <f t="shared" si="449"/>
        <v>0</v>
      </c>
      <c r="U1560" s="109">
        <f t="shared" si="449"/>
        <v>0</v>
      </c>
      <c r="V1560" s="416">
        <f t="shared" si="449"/>
        <v>0</v>
      </c>
      <c r="W1560" s="109">
        <f t="shared" si="449"/>
        <v>0</v>
      </c>
      <c r="X1560" s="109">
        <f t="shared" si="449"/>
        <v>0</v>
      </c>
      <c r="Y1560" s="109">
        <f t="shared" si="449"/>
        <v>0</v>
      </c>
      <c r="Z1560" s="109">
        <f t="shared" si="449"/>
        <v>0</v>
      </c>
      <c r="AA1560" s="109">
        <f t="shared" si="449"/>
        <v>0</v>
      </c>
      <c r="AB1560" s="109">
        <f t="shared" si="449"/>
        <v>0</v>
      </c>
      <c r="AC1560" s="121">
        <f>AC1558/AC1557</f>
        <v>0</v>
      </c>
      <c r="AD1560" s="658"/>
    </row>
    <row r="1561" spans="1:30">
      <c r="A1561" s="2091" t="s">
        <v>118</v>
      </c>
      <c r="B1561" s="2094" t="s">
        <v>399</v>
      </c>
      <c r="C1561" s="10" t="s">
        <v>484</v>
      </c>
      <c r="D1561" s="1015" t="s">
        <v>507</v>
      </c>
      <c r="E1561" s="220">
        <v>1.1999999999989085E-2</v>
      </c>
      <c r="F1561" s="220">
        <v>1.1999999999989085E-2</v>
      </c>
      <c r="G1561" s="220">
        <v>1.1999999999989085E-2</v>
      </c>
      <c r="H1561" s="440">
        <v>1.1999999999989085E-2</v>
      </c>
      <c r="I1561" s="220">
        <v>1.1999999999989085E-2</v>
      </c>
      <c r="J1561" s="220">
        <v>1.799999999998363E-2</v>
      </c>
      <c r="K1561" s="220">
        <v>1.2000000000125509E-2</v>
      </c>
      <c r="L1561" s="220">
        <v>1.1999999999989085E-2</v>
      </c>
      <c r="M1561" s="220">
        <v>1.1999999999989085E-2</v>
      </c>
      <c r="N1561" s="440">
        <v>1.799999999998363E-2</v>
      </c>
      <c r="O1561" s="220">
        <v>5.9999999999945427E-3</v>
      </c>
      <c r="P1561" s="220">
        <v>1.1999999999989085E-2</v>
      </c>
      <c r="Q1561" s="220">
        <v>1.1999999999989085E-2</v>
      </c>
      <c r="R1561" s="220">
        <v>1.1999999999989085E-2</v>
      </c>
      <c r="S1561" s="220">
        <v>5.9999999999945427E-3</v>
      </c>
      <c r="T1561" s="220">
        <v>5.9999999999945427E-3</v>
      </c>
      <c r="U1561" s="220">
        <v>1.1999999999989085E-2</v>
      </c>
      <c r="V1561" s="440">
        <v>1.1999999999989085E-2</v>
      </c>
      <c r="W1561" s="220">
        <v>1.1999999999989085E-2</v>
      </c>
      <c r="X1561" s="220">
        <v>1.2000000000125509E-2</v>
      </c>
      <c r="Y1561" s="220">
        <v>5.9999999999945427E-3</v>
      </c>
      <c r="Z1561" s="220">
        <v>1.1999999999989085E-2</v>
      </c>
      <c r="AA1561" s="220">
        <v>1.1999999999989085E-2</v>
      </c>
      <c r="AB1561" s="220">
        <v>1.1999999999989085E-2</v>
      </c>
      <c r="AC1561" s="123">
        <f>SUM(E1561:AB1561)</f>
        <v>0.27600000000002173</v>
      </c>
      <c r="AD1561" s="658"/>
    </row>
    <row r="1562" spans="1:30">
      <c r="A1562" s="2149"/>
      <c r="B1562" s="2151"/>
      <c r="C1562" s="11" t="s">
        <v>485</v>
      </c>
      <c r="D1562" s="1010" t="s">
        <v>507</v>
      </c>
      <c r="E1562" s="239">
        <v>6.0000000001309674E-3</v>
      </c>
      <c r="F1562" s="239">
        <v>1.1999999999989085E-2</v>
      </c>
      <c r="G1562" s="239">
        <v>1.1999999999989085E-2</v>
      </c>
      <c r="H1562" s="443">
        <v>1.1999999999989085E-2</v>
      </c>
      <c r="I1562" s="239">
        <v>5.9999999998581188E-3</v>
      </c>
      <c r="J1562" s="239">
        <v>1.1999999999989085E-2</v>
      </c>
      <c r="K1562" s="239">
        <v>6.0000000001309674E-3</v>
      </c>
      <c r="L1562" s="239">
        <v>1.1999999999989085E-2</v>
      </c>
      <c r="M1562" s="239">
        <v>1.1999999999989085E-2</v>
      </c>
      <c r="N1562" s="443">
        <v>5.9999999998581188E-3</v>
      </c>
      <c r="O1562" s="239">
        <v>1.1999999999989085E-2</v>
      </c>
      <c r="P1562" s="239">
        <v>1.2000000000261935E-2</v>
      </c>
      <c r="Q1562" s="239">
        <v>5.9999999998581188E-3</v>
      </c>
      <c r="R1562" s="239">
        <v>1.1999999999989085E-2</v>
      </c>
      <c r="S1562" s="239">
        <v>6.0000000001309674E-3</v>
      </c>
      <c r="T1562" s="239">
        <v>1.1999999999989085E-2</v>
      </c>
      <c r="U1562" s="239">
        <v>1.1999999999989085E-2</v>
      </c>
      <c r="V1562" s="443">
        <v>1.1999999999989085E-2</v>
      </c>
      <c r="W1562" s="239">
        <v>5.9999999998581188E-3</v>
      </c>
      <c r="X1562" s="239">
        <v>1.1999999999989085E-2</v>
      </c>
      <c r="Y1562" s="239">
        <v>0.60600000000013099</v>
      </c>
      <c r="Z1562" s="239">
        <v>5.9999999998581188E-3</v>
      </c>
      <c r="AA1562" s="239">
        <v>1.1999999999989085E-2</v>
      </c>
      <c r="AB1562" s="239">
        <v>6.0000000001309674E-3</v>
      </c>
      <c r="AC1562" s="123">
        <f>SUM(E1562:AB1562)</f>
        <v>0.82800000000006557</v>
      </c>
      <c r="AD1562" s="658"/>
    </row>
    <row r="1563" spans="1:30">
      <c r="A1563" s="2149"/>
      <c r="B1563" s="2151"/>
      <c r="C1563" s="11" t="s">
        <v>8</v>
      </c>
      <c r="D1563" s="1005" t="s">
        <v>506</v>
      </c>
      <c r="E1563" s="112">
        <f>SQRT(E1561*E1561+E1562*E1562)*1000/(1.732*E1551)</f>
        <v>1.2295545900736415</v>
      </c>
      <c r="F1563" s="112">
        <f t="shared" ref="F1563:AB1563" si="450">SQRT(F1561*F1561+F1562*F1562)*1000/(1.732*F1551)</f>
        <v>1.5552772048518737</v>
      </c>
      <c r="G1563" s="112">
        <f t="shared" si="450"/>
        <v>1.5552772048518737</v>
      </c>
      <c r="H1563" s="417">
        <f t="shared" si="450"/>
        <v>1.5552772048518737</v>
      </c>
      <c r="I1563" s="112">
        <f t="shared" si="450"/>
        <v>1.2295545900624587</v>
      </c>
      <c r="J1563" s="112">
        <f t="shared" si="450"/>
        <v>1.982597204146437</v>
      </c>
      <c r="K1563" s="112">
        <f t="shared" si="450"/>
        <v>1.2295545900848242</v>
      </c>
      <c r="L1563" s="112">
        <f t="shared" si="450"/>
        <v>1.5552772048518737</v>
      </c>
      <c r="M1563" s="112">
        <f t="shared" si="450"/>
        <v>1.5552772048518737</v>
      </c>
      <c r="N1563" s="417">
        <f t="shared" si="450"/>
        <v>1.7388527769483741</v>
      </c>
      <c r="O1563" s="112">
        <f t="shared" si="450"/>
        <v>1.22955459006805</v>
      </c>
      <c r="P1563" s="112">
        <f t="shared" si="450"/>
        <v>1.5552772048695553</v>
      </c>
      <c r="Q1563" s="112">
        <f t="shared" si="450"/>
        <v>1.2295545900624587</v>
      </c>
      <c r="R1563" s="112">
        <f t="shared" si="450"/>
        <v>1.5552772048518737</v>
      </c>
      <c r="S1563" s="112">
        <f t="shared" si="450"/>
        <v>0.77763860243477767</v>
      </c>
      <c r="T1563" s="112">
        <f t="shared" si="450"/>
        <v>1.22955459006805</v>
      </c>
      <c r="U1563" s="112">
        <f t="shared" si="450"/>
        <v>1.5552772048518737</v>
      </c>
      <c r="V1563" s="417">
        <f t="shared" si="450"/>
        <v>1.5552772048518737</v>
      </c>
      <c r="W1563" s="112">
        <f t="shared" si="450"/>
        <v>1.2295545900624587</v>
      </c>
      <c r="X1563" s="112">
        <f t="shared" si="450"/>
        <v>1.5552772048607146</v>
      </c>
      <c r="Y1563" s="112">
        <f t="shared" si="450"/>
        <v>55.539948517405421</v>
      </c>
      <c r="Z1563" s="112">
        <f t="shared" si="450"/>
        <v>1.2295545900624587</v>
      </c>
      <c r="AA1563" s="112">
        <f t="shared" si="450"/>
        <v>1.5552772048518737</v>
      </c>
      <c r="AB1563" s="112">
        <f t="shared" si="450"/>
        <v>1.2295545900736415</v>
      </c>
      <c r="AC1563" s="123"/>
      <c r="AD1563" s="658"/>
    </row>
    <row r="1564" spans="1:30" ht="13.5" thickBot="1">
      <c r="A1564" s="2150"/>
      <c r="B1564" s="2152"/>
      <c r="C1564" s="46" t="s">
        <v>16</v>
      </c>
      <c r="D1564" s="46"/>
      <c r="E1564" s="285">
        <f t="shared" ref="E1564:AB1564" si="451">E1562/E1561</f>
        <v>0.50000000001136868</v>
      </c>
      <c r="F1564" s="285">
        <f t="shared" si="451"/>
        <v>1</v>
      </c>
      <c r="G1564" s="285">
        <f t="shared" si="451"/>
        <v>1</v>
      </c>
      <c r="H1564" s="462">
        <f t="shared" si="451"/>
        <v>1</v>
      </c>
      <c r="I1564" s="285">
        <f t="shared" si="451"/>
        <v>0.49999999998863137</v>
      </c>
      <c r="J1564" s="285">
        <f t="shared" si="451"/>
        <v>0.66666666666666663</v>
      </c>
      <c r="K1564" s="285">
        <f t="shared" si="451"/>
        <v>0.50000000000568445</v>
      </c>
      <c r="L1564" s="285">
        <f t="shared" si="451"/>
        <v>1</v>
      </c>
      <c r="M1564" s="285">
        <f t="shared" si="451"/>
        <v>1</v>
      </c>
      <c r="N1564" s="462">
        <f t="shared" si="451"/>
        <v>0.33333333332575421</v>
      </c>
      <c r="O1564" s="285">
        <f t="shared" si="451"/>
        <v>2</v>
      </c>
      <c r="P1564" s="285">
        <f t="shared" si="451"/>
        <v>1.0000000000227374</v>
      </c>
      <c r="Q1564" s="285">
        <f t="shared" si="451"/>
        <v>0.49999999998863137</v>
      </c>
      <c r="R1564" s="285">
        <f t="shared" si="451"/>
        <v>1</v>
      </c>
      <c r="S1564" s="285">
        <f t="shared" si="451"/>
        <v>1.0000000000227374</v>
      </c>
      <c r="T1564" s="285">
        <f t="shared" si="451"/>
        <v>2</v>
      </c>
      <c r="U1564" s="285">
        <f t="shared" si="451"/>
        <v>1</v>
      </c>
      <c r="V1564" s="462">
        <f t="shared" si="451"/>
        <v>1</v>
      </c>
      <c r="W1564" s="285">
        <f t="shared" si="451"/>
        <v>0.49999999998863137</v>
      </c>
      <c r="X1564" s="285">
        <f t="shared" si="451"/>
        <v>0.99999999998863132</v>
      </c>
      <c r="Y1564" s="285">
        <f t="shared" si="451"/>
        <v>101.0000000001137</v>
      </c>
      <c r="Z1564" s="285">
        <f t="shared" si="451"/>
        <v>0.49999999998863137</v>
      </c>
      <c r="AA1564" s="285">
        <f t="shared" si="451"/>
        <v>1</v>
      </c>
      <c r="AB1564" s="285">
        <f t="shared" si="451"/>
        <v>0.50000000001136868</v>
      </c>
      <c r="AC1564" s="179">
        <f>AC1562/AC1561</f>
        <v>3.0000000000000013</v>
      </c>
      <c r="AD1564" s="658"/>
    </row>
    <row r="1565" spans="1:30">
      <c r="A1565" s="2091" t="s">
        <v>123</v>
      </c>
      <c r="B1565" s="2094" t="s">
        <v>402</v>
      </c>
      <c r="C1565" s="10" t="s">
        <v>484</v>
      </c>
      <c r="D1565" s="1015" t="s">
        <v>480</v>
      </c>
      <c r="E1565" s="225">
        <v>4.2000000000098223E-2</v>
      </c>
      <c r="F1565" s="225">
        <v>3.599999999996726E-2</v>
      </c>
      <c r="G1565" s="225">
        <v>3.599999999996726E-2</v>
      </c>
      <c r="H1565" s="440">
        <v>3.599999999996726E-2</v>
      </c>
      <c r="I1565" s="225">
        <v>3.599999999996726E-2</v>
      </c>
      <c r="J1565" s="225">
        <v>3.599999999996726E-2</v>
      </c>
      <c r="K1565" s="225">
        <v>3.599999999996726E-2</v>
      </c>
      <c r="L1565" s="225">
        <v>3.6000000000240104E-2</v>
      </c>
      <c r="M1565" s="225">
        <v>3.599999999996726E-2</v>
      </c>
      <c r="N1565" s="440">
        <v>3.599999999996726E-2</v>
      </c>
      <c r="O1565" s="225">
        <v>3.599999999996726E-2</v>
      </c>
      <c r="P1565" s="225">
        <v>3.599999999996726E-2</v>
      </c>
      <c r="Q1565" s="225">
        <v>3.599999999996726E-2</v>
      </c>
      <c r="R1565" s="225">
        <v>3.599999999996726E-2</v>
      </c>
      <c r="S1565" s="225">
        <v>1.1999999999989085E-2</v>
      </c>
      <c r="T1565" s="225">
        <v>1.8000000000120052E-2</v>
      </c>
      <c r="U1565" s="225">
        <v>1.7999999999847204E-2</v>
      </c>
      <c r="V1565" s="440">
        <v>1.8000000000120052E-2</v>
      </c>
      <c r="W1565" s="225">
        <v>1.8000000000120052E-2</v>
      </c>
      <c r="X1565" s="225">
        <v>2.3999999999978171E-2</v>
      </c>
      <c r="Y1565" s="225">
        <v>2.999999999983629E-2</v>
      </c>
      <c r="Z1565" s="225">
        <v>1.8000000000120052E-2</v>
      </c>
      <c r="AA1565" s="225">
        <v>2.3999999999978171E-2</v>
      </c>
      <c r="AB1565" s="225">
        <v>2.3999999999978171E-2</v>
      </c>
      <c r="AC1565" s="120">
        <f>SUM(E1565:AB1565)</f>
        <v>0.71400000000003272</v>
      </c>
      <c r="AD1565" s="658"/>
    </row>
    <row r="1566" spans="1:30">
      <c r="A1566" s="2149"/>
      <c r="B1566" s="2151"/>
      <c r="C1566" s="11" t="s">
        <v>485</v>
      </c>
      <c r="D1566" s="1005" t="s">
        <v>480</v>
      </c>
      <c r="E1566" s="357">
        <v>3.0000000000109137E-2</v>
      </c>
      <c r="F1566" s="357">
        <v>3.0000000000109137E-2</v>
      </c>
      <c r="G1566" s="357">
        <v>2.3999999999978171E-2</v>
      </c>
      <c r="H1566" s="441">
        <v>2.999999999983629E-2</v>
      </c>
      <c r="I1566" s="357">
        <v>1.8000000000120052E-2</v>
      </c>
      <c r="J1566" s="357">
        <v>2.3999999999978171E-2</v>
      </c>
      <c r="K1566" s="357">
        <v>1.8000000000120052E-2</v>
      </c>
      <c r="L1566" s="357">
        <v>2.3999999999978171E-2</v>
      </c>
      <c r="M1566" s="357">
        <v>2.999999999983629E-2</v>
      </c>
      <c r="N1566" s="441">
        <v>2.3999999999978171E-2</v>
      </c>
      <c r="O1566" s="357">
        <v>1.8000000000120052E-2</v>
      </c>
      <c r="P1566" s="357">
        <v>2.3999999999978171E-2</v>
      </c>
      <c r="Q1566" s="357">
        <v>3.0000000000109137E-2</v>
      </c>
      <c r="R1566" s="357">
        <v>3.599999999996726E-2</v>
      </c>
      <c r="S1566" s="357">
        <v>1.1999999999989085E-2</v>
      </c>
      <c r="T1566" s="357">
        <v>1.1999999999989085E-2</v>
      </c>
      <c r="U1566" s="357">
        <v>2.3999999999978171E-2</v>
      </c>
      <c r="V1566" s="441">
        <v>2.3999999999978171E-2</v>
      </c>
      <c r="W1566" s="357">
        <v>3.0000000000109137E-2</v>
      </c>
      <c r="X1566" s="357">
        <v>1.7999999999847204E-2</v>
      </c>
      <c r="Y1566" s="357">
        <v>3.0000000000109137E-2</v>
      </c>
      <c r="Z1566" s="357">
        <v>2.3999999999978171E-2</v>
      </c>
      <c r="AA1566" s="357">
        <v>1.7999999999847204E-2</v>
      </c>
      <c r="AB1566" s="357">
        <v>1.8000000000120052E-2</v>
      </c>
      <c r="AC1566" s="116">
        <f>SUM(E1566:AB1566)</f>
        <v>0.57000000000016371</v>
      </c>
      <c r="AD1566" s="658"/>
    </row>
    <row r="1567" spans="1:30">
      <c r="A1567" s="2149"/>
      <c r="B1567" s="2151"/>
      <c r="C1567" s="11" t="s">
        <v>8</v>
      </c>
      <c r="D1567" s="11" t="s">
        <v>506</v>
      </c>
      <c r="E1567" s="963">
        <f>SQRT(E1565*E1565+E1566*E1566)*1000/(1.732*E1552)</f>
        <v>4.7301909529674031</v>
      </c>
      <c r="F1567" s="963">
        <f t="shared" ref="F1567:AB1567" si="452">SQRT(F1565*F1565+F1566*F1566)*1000/(1.732*F1552)</f>
        <v>4.2946495523557173</v>
      </c>
      <c r="G1567" s="963">
        <f t="shared" si="452"/>
        <v>3.9651944082928741</v>
      </c>
      <c r="H1567" s="444">
        <f t="shared" si="452"/>
        <v>4.2946495523397097</v>
      </c>
      <c r="I1567" s="963">
        <f t="shared" si="452"/>
        <v>3.6886637702097422</v>
      </c>
      <c r="J1567" s="963">
        <f t="shared" si="452"/>
        <v>3.9651944082928741</v>
      </c>
      <c r="K1567" s="963">
        <f t="shared" si="452"/>
        <v>3.6886637702097422</v>
      </c>
      <c r="L1567" s="963">
        <f t="shared" si="452"/>
        <v>3.9651944083136792</v>
      </c>
      <c r="M1567" s="963">
        <f t="shared" si="452"/>
        <v>4.2946495523397097</v>
      </c>
      <c r="N1567" s="444">
        <f t="shared" si="452"/>
        <v>3.9651944082928741</v>
      </c>
      <c r="O1567" s="963">
        <f t="shared" si="452"/>
        <v>3.6886637702097422</v>
      </c>
      <c r="P1567" s="963">
        <f t="shared" si="452"/>
        <v>3.9651944082928741</v>
      </c>
      <c r="Q1567" s="963">
        <f t="shared" si="452"/>
        <v>4.2946495523557173</v>
      </c>
      <c r="R1567" s="963">
        <f t="shared" si="452"/>
        <v>4.6658316145556213</v>
      </c>
      <c r="S1567" s="963">
        <f t="shared" si="452"/>
        <v>1.5552772048518737</v>
      </c>
      <c r="T1567" s="963">
        <f t="shared" si="452"/>
        <v>1.9825972041568396</v>
      </c>
      <c r="U1567" s="963">
        <f t="shared" si="452"/>
        <v>2.7493676454315463</v>
      </c>
      <c r="V1567" s="444">
        <f t="shared" si="452"/>
        <v>2.749367645446549</v>
      </c>
      <c r="W1567" s="963">
        <f t="shared" si="452"/>
        <v>3.206286096376989</v>
      </c>
      <c r="X1567" s="963">
        <f t="shared" si="452"/>
        <v>2.7493676454315463</v>
      </c>
      <c r="Y1567" s="963">
        <f t="shared" si="452"/>
        <v>3.8881930121296837</v>
      </c>
      <c r="Z1567" s="963">
        <f t="shared" si="452"/>
        <v>2.749367645446549</v>
      </c>
      <c r="AA1567" s="963">
        <f t="shared" si="452"/>
        <v>2.7493676454315463</v>
      </c>
      <c r="AB1567" s="963">
        <f t="shared" si="452"/>
        <v>2.749367645446549</v>
      </c>
      <c r="AC1567" s="116"/>
      <c r="AD1567" s="658"/>
    </row>
    <row r="1568" spans="1:30" ht="13.5" thickBot="1">
      <c r="A1568" s="2153"/>
      <c r="B1568" s="2154"/>
      <c r="C1568" s="45" t="s">
        <v>16</v>
      </c>
      <c r="D1568" s="45"/>
      <c r="E1568" s="125">
        <f t="shared" ref="E1568:AB1568" si="453">E1566/E1565</f>
        <v>0.71428571428664234</v>
      </c>
      <c r="F1568" s="125">
        <f t="shared" si="453"/>
        <v>0.83333333333712278</v>
      </c>
      <c r="G1568" s="125">
        <f t="shared" si="453"/>
        <v>0.66666666666666663</v>
      </c>
      <c r="H1568" s="438">
        <f t="shared" si="453"/>
        <v>0.83333333332954374</v>
      </c>
      <c r="I1568" s="125">
        <f t="shared" si="453"/>
        <v>0.50000000000378952</v>
      </c>
      <c r="J1568" s="125">
        <f t="shared" si="453"/>
        <v>0.66666666666666663</v>
      </c>
      <c r="K1568" s="125">
        <f t="shared" si="453"/>
        <v>0.50000000000378952</v>
      </c>
      <c r="L1568" s="125">
        <f t="shared" si="453"/>
        <v>0.66666666666161389</v>
      </c>
      <c r="M1568" s="125">
        <f t="shared" si="453"/>
        <v>0.83333333332954374</v>
      </c>
      <c r="N1568" s="438">
        <f t="shared" si="453"/>
        <v>0.66666666666666663</v>
      </c>
      <c r="O1568" s="125">
        <f t="shared" si="453"/>
        <v>0.50000000000378952</v>
      </c>
      <c r="P1568" s="125">
        <f t="shared" si="453"/>
        <v>0.66666666666666663</v>
      </c>
      <c r="Q1568" s="125">
        <f t="shared" si="453"/>
        <v>0.83333333333712278</v>
      </c>
      <c r="R1568" s="125">
        <f t="shared" si="453"/>
        <v>1</v>
      </c>
      <c r="S1568" s="125">
        <f t="shared" si="453"/>
        <v>1</v>
      </c>
      <c r="T1568" s="125">
        <f t="shared" si="453"/>
        <v>0.66666666666161389</v>
      </c>
      <c r="U1568" s="125">
        <f t="shared" si="453"/>
        <v>1.3333333333434387</v>
      </c>
      <c r="V1568" s="438">
        <f t="shared" si="453"/>
        <v>1.3333333333232278</v>
      </c>
      <c r="W1568" s="125">
        <f t="shared" si="453"/>
        <v>1.6666666666616139</v>
      </c>
      <c r="X1568" s="125">
        <f t="shared" si="453"/>
        <v>0.74999999999431566</v>
      </c>
      <c r="Y1568" s="125">
        <f t="shared" si="453"/>
        <v>1.0000000000090949</v>
      </c>
      <c r="Z1568" s="125">
        <f t="shared" si="453"/>
        <v>1.3333333333232278</v>
      </c>
      <c r="AA1568" s="125">
        <f t="shared" si="453"/>
        <v>0.74999999999431566</v>
      </c>
      <c r="AB1568" s="125">
        <f t="shared" si="453"/>
        <v>0.75000000000568434</v>
      </c>
      <c r="AC1568" s="121">
        <f>AC1566/AC1565</f>
        <v>0.79831932773128511</v>
      </c>
      <c r="AD1568" s="658"/>
    </row>
    <row r="1569" spans="1:31">
      <c r="A1569" s="2123" t="s">
        <v>102</v>
      </c>
      <c r="B1569" s="2124" t="s">
        <v>391</v>
      </c>
      <c r="C1569" s="63" t="s">
        <v>484</v>
      </c>
      <c r="D1569" s="1010" t="s">
        <v>507</v>
      </c>
      <c r="E1569" s="219">
        <v>6.0000000001309674E-3</v>
      </c>
      <c r="F1569" s="219">
        <v>5.9999999998581188E-3</v>
      </c>
      <c r="G1569" s="219">
        <v>6.0000000001309674E-3</v>
      </c>
      <c r="H1569" s="441">
        <v>5.9999999998581188E-3</v>
      </c>
      <c r="I1569" s="219">
        <v>6.0000000001309674E-3</v>
      </c>
      <c r="J1569" s="219">
        <v>6.0000000001309674E-3</v>
      </c>
      <c r="K1569" s="219">
        <v>5.9999999998581188E-3</v>
      </c>
      <c r="L1569" s="219">
        <v>6.0000000001309674E-3</v>
      </c>
      <c r="M1569" s="219">
        <v>1.1999999999989085E-2</v>
      </c>
      <c r="N1569" s="441">
        <v>5.9999999998581188E-3</v>
      </c>
      <c r="O1569" s="219">
        <v>6.0000000001309674E-3</v>
      </c>
      <c r="P1569" s="219">
        <v>5.9999999998581188E-3</v>
      </c>
      <c r="Q1569" s="219">
        <v>6.0000000001309674E-3</v>
      </c>
      <c r="R1569" s="219">
        <v>5.9999999998581188E-3</v>
      </c>
      <c r="S1569" s="219">
        <v>6.0000000001309674E-3</v>
      </c>
      <c r="T1569" s="219">
        <v>0</v>
      </c>
      <c r="U1569" s="219">
        <v>5.9999999998581188E-3</v>
      </c>
      <c r="V1569" s="441">
        <v>6.0000000001309674E-3</v>
      </c>
      <c r="W1569" s="219">
        <v>5.9999999998581188E-3</v>
      </c>
      <c r="X1569" s="219">
        <v>6.0000000001309674E-3</v>
      </c>
      <c r="Y1569" s="219">
        <v>5.9999999998581188E-3</v>
      </c>
      <c r="Z1569" s="219">
        <v>6.0000000001309674E-3</v>
      </c>
      <c r="AA1569" s="219">
        <v>5.9999999998581188E-3</v>
      </c>
      <c r="AB1569" s="219">
        <v>6.0000000001309674E-3</v>
      </c>
      <c r="AC1569" s="123">
        <f>SUM(E1569:AB1569)</f>
        <v>0.14400000000014188</v>
      </c>
      <c r="AD1569" s="658"/>
    </row>
    <row r="1570" spans="1:31">
      <c r="A1570" s="2149"/>
      <c r="B1570" s="2151"/>
      <c r="C1570" s="11" t="s">
        <v>485</v>
      </c>
      <c r="D1570" s="1010" t="s">
        <v>507</v>
      </c>
      <c r="E1570" s="82">
        <v>5.9999999999945427E-3</v>
      </c>
      <c r="F1570" s="82">
        <v>5.9999999999945427E-3</v>
      </c>
      <c r="G1570" s="82">
        <v>5.9999999999945427E-3</v>
      </c>
      <c r="H1570" s="418">
        <v>5.9999999999945427E-3</v>
      </c>
      <c r="I1570" s="82">
        <v>6.0000000001309674E-3</v>
      </c>
      <c r="J1570" s="82">
        <v>5.9999999999945427E-3</v>
      </c>
      <c r="K1570" s="82">
        <v>5.9999999999945427E-3</v>
      </c>
      <c r="L1570" s="82">
        <v>5.9999999999945427E-3</v>
      </c>
      <c r="M1570" s="82">
        <v>5.9999999999945427E-3</v>
      </c>
      <c r="N1570" s="418">
        <v>5.9999999999945427E-3</v>
      </c>
      <c r="O1570" s="82">
        <v>5.9999999999945427E-3</v>
      </c>
      <c r="P1570" s="82">
        <v>5.9999999999945427E-3</v>
      </c>
      <c r="Q1570" s="82">
        <v>5.9999999999945427E-3</v>
      </c>
      <c r="R1570" s="82">
        <v>5.9999999999945427E-3</v>
      </c>
      <c r="S1570" s="82">
        <v>5.9999999999945427E-3</v>
      </c>
      <c r="T1570" s="82">
        <v>5.9999999999945427E-3</v>
      </c>
      <c r="U1570" s="82">
        <v>5.9999999999945427E-3</v>
      </c>
      <c r="V1570" s="418">
        <v>5.9999999999945427E-3</v>
      </c>
      <c r="W1570" s="82">
        <v>5.9999999999945427E-3</v>
      </c>
      <c r="X1570" s="82">
        <v>5.9999999999945427E-3</v>
      </c>
      <c r="Y1570" s="82">
        <v>5.9999999999945427E-3</v>
      </c>
      <c r="Z1570" s="82">
        <v>1.1999999999989085E-2</v>
      </c>
      <c r="AA1570" s="82">
        <v>1.1999999999989085E-2</v>
      </c>
      <c r="AB1570" s="82">
        <v>5.9999999999945427E-3</v>
      </c>
      <c r="AC1570" s="123">
        <f>SUM(E1570:AB1570)</f>
        <v>0.15599999999999448</v>
      </c>
      <c r="AD1570" s="658"/>
    </row>
    <row r="1571" spans="1:31">
      <c r="A1571" s="2149"/>
      <c r="B1571" s="2151"/>
      <c r="C1571" s="11" t="s">
        <v>8</v>
      </c>
      <c r="D1571" s="1005" t="s">
        <v>506</v>
      </c>
      <c r="E1571" s="112">
        <f>SQRT(E1569*E1569+E1570*E1570)*1000/(1.732*E1552)</f>
        <v>0.77763860243477767</v>
      </c>
      <c r="F1571" s="112">
        <f t="shared" ref="F1571:AB1571" si="454">SQRT(F1569*F1569+F1570*F1570)*1000/(1.732*F1552)</f>
        <v>0.77763860241709615</v>
      </c>
      <c r="G1571" s="112">
        <f t="shared" si="454"/>
        <v>0.77763860243477767</v>
      </c>
      <c r="H1571" s="417">
        <f t="shared" si="454"/>
        <v>0.77763860241709615</v>
      </c>
      <c r="I1571" s="112">
        <f t="shared" si="454"/>
        <v>0.77763860244361838</v>
      </c>
      <c r="J1571" s="112">
        <f t="shared" si="454"/>
        <v>0.77763860243477767</v>
      </c>
      <c r="K1571" s="112">
        <f t="shared" si="454"/>
        <v>0.77763860241709615</v>
      </c>
      <c r="L1571" s="112">
        <f t="shared" si="454"/>
        <v>0.77763860243477767</v>
      </c>
      <c r="M1571" s="112">
        <f t="shared" si="454"/>
        <v>1.22955459006805</v>
      </c>
      <c r="N1571" s="417">
        <f t="shared" si="454"/>
        <v>0.77763860241709615</v>
      </c>
      <c r="O1571" s="112">
        <f t="shared" si="454"/>
        <v>0.77763860243477767</v>
      </c>
      <c r="P1571" s="112">
        <f t="shared" si="454"/>
        <v>0.77763860241709615</v>
      </c>
      <c r="Q1571" s="112">
        <f t="shared" si="454"/>
        <v>0.77763860243477767</v>
      </c>
      <c r="R1571" s="112">
        <f t="shared" si="454"/>
        <v>0.77763860241709615</v>
      </c>
      <c r="S1571" s="112">
        <f t="shared" si="454"/>
        <v>0.77763860243477767</v>
      </c>
      <c r="T1571" s="112">
        <f t="shared" si="454"/>
        <v>0.54987352908780962</v>
      </c>
      <c r="U1571" s="112">
        <f t="shared" si="454"/>
        <v>0.77763860241709615</v>
      </c>
      <c r="V1571" s="417">
        <f t="shared" si="454"/>
        <v>0.77763860243477767</v>
      </c>
      <c r="W1571" s="112">
        <f t="shared" si="454"/>
        <v>0.77763860241709615</v>
      </c>
      <c r="X1571" s="112">
        <f t="shared" si="454"/>
        <v>0.77763860243477767</v>
      </c>
      <c r="Y1571" s="112">
        <f t="shared" si="454"/>
        <v>0.77763860241709615</v>
      </c>
      <c r="Z1571" s="112">
        <f t="shared" si="454"/>
        <v>1.2295545900736415</v>
      </c>
      <c r="AA1571" s="112">
        <f t="shared" si="454"/>
        <v>1.2295545900624587</v>
      </c>
      <c r="AB1571" s="112">
        <f t="shared" si="454"/>
        <v>0.77763860243477767</v>
      </c>
      <c r="AC1571" s="123"/>
      <c r="AD1571" s="658"/>
    </row>
    <row r="1572" spans="1:31" ht="13.5" thickBot="1">
      <c r="A1572" s="2150"/>
      <c r="B1572" s="2152"/>
      <c r="C1572" s="46" t="s">
        <v>16</v>
      </c>
      <c r="D1572" s="1006"/>
      <c r="E1572" s="109">
        <f t="shared" ref="E1572:AB1572" si="455">E1570/E1569</f>
        <v>0.99999999997726252</v>
      </c>
      <c r="F1572" s="109">
        <f t="shared" si="455"/>
        <v>1.0000000000227374</v>
      </c>
      <c r="G1572" s="109">
        <f t="shared" si="455"/>
        <v>0.99999999997726252</v>
      </c>
      <c r="H1572" s="416">
        <f t="shared" si="455"/>
        <v>1.0000000000227374</v>
      </c>
      <c r="I1572" s="109">
        <f t="shared" si="455"/>
        <v>1</v>
      </c>
      <c r="J1572" s="109">
        <f t="shared" si="455"/>
        <v>0.99999999997726252</v>
      </c>
      <c r="K1572" s="109">
        <f t="shared" si="455"/>
        <v>1.0000000000227374</v>
      </c>
      <c r="L1572" s="109">
        <f t="shared" si="455"/>
        <v>0.99999999997726252</v>
      </c>
      <c r="M1572" s="109">
        <f t="shared" si="455"/>
        <v>0.5</v>
      </c>
      <c r="N1572" s="416">
        <f t="shared" si="455"/>
        <v>1.0000000000227374</v>
      </c>
      <c r="O1572" s="109">
        <f t="shared" si="455"/>
        <v>0.99999999997726252</v>
      </c>
      <c r="P1572" s="109">
        <f t="shared" si="455"/>
        <v>1.0000000000227374</v>
      </c>
      <c r="Q1572" s="109">
        <f t="shared" si="455"/>
        <v>0.99999999997726252</v>
      </c>
      <c r="R1572" s="109">
        <f t="shared" si="455"/>
        <v>1.0000000000227374</v>
      </c>
      <c r="S1572" s="109">
        <f t="shared" si="455"/>
        <v>0.99999999997726252</v>
      </c>
      <c r="T1572" s="109" t="e">
        <f t="shared" si="455"/>
        <v>#DIV/0!</v>
      </c>
      <c r="U1572" s="109">
        <f t="shared" si="455"/>
        <v>1.0000000000227374</v>
      </c>
      <c r="V1572" s="416">
        <f t="shared" si="455"/>
        <v>0.99999999997726252</v>
      </c>
      <c r="W1572" s="109">
        <f t="shared" si="455"/>
        <v>1.0000000000227374</v>
      </c>
      <c r="X1572" s="109">
        <f t="shared" si="455"/>
        <v>0.99999999997726252</v>
      </c>
      <c r="Y1572" s="109">
        <f t="shared" si="455"/>
        <v>1.0000000000227374</v>
      </c>
      <c r="Z1572" s="109">
        <f t="shared" si="455"/>
        <v>1.999999999954525</v>
      </c>
      <c r="AA1572" s="109">
        <f t="shared" si="455"/>
        <v>2.0000000000454747</v>
      </c>
      <c r="AB1572" s="109">
        <f t="shared" si="455"/>
        <v>0.99999999997726252</v>
      </c>
      <c r="AC1572" s="121">
        <f>AC1570/AC1569</f>
        <v>1.0833333333322277</v>
      </c>
      <c r="AD1572" s="658"/>
    </row>
    <row r="1573" spans="1:31">
      <c r="A1573" s="2091" t="s">
        <v>120</v>
      </c>
      <c r="B1573" s="2094" t="s">
        <v>399</v>
      </c>
      <c r="C1573" s="10" t="s">
        <v>484</v>
      </c>
      <c r="D1573" s="1015" t="s">
        <v>507</v>
      </c>
      <c r="E1573" s="220">
        <v>3.0000000000109137E-2</v>
      </c>
      <c r="F1573" s="220">
        <v>2.999999999983629E-2</v>
      </c>
      <c r="G1573" s="220">
        <v>3.0000000000109137E-2</v>
      </c>
      <c r="H1573" s="440">
        <v>3.0000000000109137E-2</v>
      </c>
      <c r="I1573" s="220">
        <v>2.999999999983629E-2</v>
      </c>
      <c r="J1573" s="220">
        <v>3.0000000000109137E-2</v>
      </c>
      <c r="K1573" s="220">
        <v>2.999999999983629E-2</v>
      </c>
      <c r="L1573" s="220">
        <v>3.0000000000109137E-2</v>
      </c>
      <c r="M1573" s="220">
        <v>3.0000000000109137E-2</v>
      </c>
      <c r="N1573" s="440">
        <v>2.999999999983629E-2</v>
      </c>
      <c r="O1573" s="220">
        <v>3.0000000000109137E-2</v>
      </c>
      <c r="P1573" s="220">
        <v>2.999999999983629E-2</v>
      </c>
      <c r="Q1573" s="220">
        <v>4.2000000000098223E-2</v>
      </c>
      <c r="R1573" s="220">
        <v>3.0000000000109137E-2</v>
      </c>
      <c r="S1573" s="220">
        <v>2.999999999983629E-2</v>
      </c>
      <c r="T1573" s="220">
        <v>2.3999999999978171E-2</v>
      </c>
      <c r="U1573" s="220">
        <v>2.3999999999978171E-2</v>
      </c>
      <c r="V1573" s="440">
        <v>1.8000000000120052E-2</v>
      </c>
      <c r="W1573" s="220">
        <v>3.0000000000109137E-2</v>
      </c>
      <c r="X1573" s="220">
        <v>2.999999999983629E-2</v>
      </c>
      <c r="Y1573" s="220">
        <v>2.3999999999978171E-2</v>
      </c>
      <c r="Z1573" s="220">
        <v>3.0000000000109137E-2</v>
      </c>
      <c r="AA1573" s="220">
        <v>2.3999999999978171E-2</v>
      </c>
      <c r="AB1573" s="220">
        <v>2.3999999999978171E-2</v>
      </c>
      <c r="AC1573" s="123">
        <f>SUM(E1573:AB1573)</f>
        <v>0.69000000000005446</v>
      </c>
      <c r="AD1573" s="658"/>
    </row>
    <row r="1574" spans="1:31">
      <c r="A1574" s="2149"/>
      <c r="B1574" s="2151"/>
      <c r="C1574" s="11" t="s">
        <v>485</v>
      </c>
      <c r="D1574" s="1010" t="s">
        <v>507</v>
      </c>
      <c r="E1574" s="219">
        <v>3.0000000000109137E-2</v>
      </c>
      <c r="F1574" s="219">
        <v>3.0000000000109137E-2</v>
      </c>
      <c r="G1574" s="219">
        <v>2.9999999999563442E-2</v>
      </c>
      <c r="H1574" s="441">
        <v>2.400000000052387E-2</v>
      </c>
      <c r="I1574" s="219">
        <v>2.3999999999978171E-2</v>
      </c>
      <c r="J1574" s="219">
        <v>2.3999999999978171E-2</v>
      </c>
      <c r="K1574" s="219">
        <v>2.3999999999978171E-2</v>
      </c>
      <c r="L1574" s="219">
        <v>2.3999999999978171E-2</v>
      </c>
      <c r="M1574" s="219">
        <v>2.3999999999978171E-2</v>
      </c>
      <c r="N1574" s="441">
        <v>2.3999999999978171E-2</v>
      </c>
      <c r="O1574" s="219">
        <v>2.3999999999978171E-2</v>
      </c>
      <c r="P1574" s="219">
        <v>2.3999999999978171E-2</v>
      </c>
      <c r="Q1574" s="219">
        <v>3.0000000000109137E-2</v>
      </c>
      <c r="R1574" s="219">
        <v>2.3999999999978171E-2</v>
      </c>
      <c r="S1574" s="219">
        <v>2.3999999999978171E-2</v>
      </c>
      <c r="T1574" s="219">
        <v>2.3999999999978171E-2</v>
      </c>
      <c r="U1574" s="219">
        <v>1.7999999999847204E-2</v>
      </c>
      <c r="V1574" s="441">
        <v>1.7999999999847204E-2</v>
      </c>
      <c r="W1574" s="219">
        <v>1.80000000003929E-2</v>
      </c>
      <c r="X1574" s="219">
        <v>1.7999999999847204E-2</v>
      </c>
      <c r="Y1574" s="219">
        <v>1.1999999999716238E-2</v>
      </c>
      <c r="Z1574" s="219">
        <v>1.2000000000261935E-2</v>
      </c>
      <c r="AA1574" s="219">
        <v>1.7999999999847204E-2</v>
      </c>
      <c r="AB1574" s="219">
        <v>1.2000000000261935E-2</v>
      </c>
      <c r="AC1574" s="123">
        <f>SUM(E1574:AB1574)</f>
        <v>0.53400000000019643</v>
      </c>
      <c r="AD1574" s="658"/>
    </row>
    <row r="1575" spans="1:31">
      <c r="A1575" s="2149"/>
      <c r="B1575" s="2151"/>
      <c r="C1575" s="11" t="s">
        <v>8</v>
      </c>
      <c r="D1575" s="1005" t="s">
        <v>506</v>
      </c>
      <c r="E1575" s="112">
        <f>SQRT(E1573*E1573+E1574*E1574)*1000/(1.732*E1552)</f>
        <v>3.888193012147366</v>
      </c>
      <c r="F1575" s="112">
        <f t="shared" ref="F1575:AB1575" si="456">SQRT(F1573*F1573+F1574*F1574)*1000/(1.732*F1552)</f>
        <v>3.8881930121296837</v>
      </c>
      <c r="G1575" s="112">
        <f t="shared" si="456"/>
        <v>3.8881930121120027</v>
      </c>
      <c r="H1575" s="417">
        <f t="shared" si="456"/>
        <v>3.5209085216658944</v>
      </c>
      <c r="I1575" s="112">
        <f t="shared" si="456"/>
        <v>3.520908521615127</v>
      </c>
      <c r="J1575" s="112">
        <f t="shared" si="456"/>
        <v>3.5209085216346527</v>
      </c>
      <c r="K1575" s="112">
        <f t="shared" si="456"/>
        <v>3.520908521615127</v>
      </c>
      <c r="L1575" s="112">
        <f t="shared" si="456"/>
        <v>3.5209085216346527</v>
      </c>
      <c r="M1575" s="112">
        <f t="shared" si="456"/>
        <v>3.5209085216346527</v>
      </c>
      <c r="N1575" s="417">
        <f t="shared" si="456"/>
        <v>3.520908521615127</v>
      </c>
      <c r="O1575" s="112">
        <f t="shared" si="456"/>
        <v>3.5209085216346527</v>
      </c>
      <c r="P1575" s="112">
        <f t="shared" si="456"/>
        <v>3.520908521615127</v>
      </c>
      <c r="Q1575" s="112">
        <f t="shared" si="456"/>
        <v>4.7301909529674031</v>
      </c>
      <c r="R1575" s="112">
        <f t="shared" si="456"/>
        <v>3.5209085216346527</v>
      </c>
      <c r="S1575" s="112">
        <f t="shared" si="456"/>
        <v>3.520908521615127</v>
      </c>
      <c r="T1575" s="112">
        <f t="shared" si="456"/>
        <v>3.1105544097037474</v>
      </c>
      <c r="U1575" s="112">
        <f t="shared" si="456"/>
        <v>2.7493676454315463</v>
      </c>
      <c r="V1575" s="417">
        <f t="shared" si="456"/>
        <v>2.3329158072778107</v>
      </c>
      <c r="W1575" s="112">
        <f t="shared" si="456"/>
        <v>3.2062860963898538</v>
      </c>
      <c r="X1575" s="112">
        <f t="shared" si="456"/>
        <v>3.2062860963426818</v>
      </c>
      <c r="Y1575" s="112">
        <f t="shared" si="456"/>
        <v>2.4591091801249174</v>
      </c>
      <c r="Z1575" s="112">
        <f t="shared" si="456"/>
        <v>2.9611595772394184</v>
      </c>
      <c r="AA1575" s="112">
        <f t="shared" si="456"/>
        <v>2.7493676454315463</v>
      </c>
      <c r="AB1575" s="112">
        <f t="shared" si="456"/>
        <v>2.4591091801472831</v>
      </c>
      <c r="AC1575" s="123"/>
      <c r="AD1575" s="658"/>
    </row>
    <row r="1576" spans="1:31" ht="13.5" thickBot="1">
      <c r="A1576" s="2150"/>
      <c r="B1576" s="2152"/>
      <c r="C1576" s="46" t="s">
        <v>16</v>
      </c>
      <c r="D1576" s="1006"/>
      <c r="E1576" s="285">
        <f t="shared" ref="E1576:AB1576" si="457">E1574/E1573</f>
        <v>1</v>
      </c>
      <c r="F1576" s="285">
        <f t="shared" si="457"/>
        <v>1.0000000000090949</v>
      </c>
      <c r="G1576" s="285">
        <f t="shared" si="457"/>
        <v>0.99999999998181011</v>
      </c>
      <c r="H1576" s="462">
        <f t="shared" si="457"/>
        <v>0.80000000001455196</v>
      </c>
      <c r="I1576" s="285">
        <f t="shared" si="457"/>
        <v>0.80000000000363802</v>
      </c>
      <c r="J1576" s="285">
        <f t="shared" si="457"/>
        <v>0.79999999999636207</v>
      </c>
      <c r="K1576" s="285">
        <f t="shared" si="457"/>
        <v>0.80000000000363802</v>
      </c>
      <c r="L1576" s="285">
        <f t="shared" si="457"/>
        <v>0.79999999999636207</v>
      </c>
      <c r="M1576" s="285">
        <f t="shared" si="457"/>
        <v>0.79999999999636207</v>
      </c>
      <c r="N1576" s="462">
        <f t="shared" si="457"/>
        <v>0.80000000000363802</v>
      </c>
      <c r="O1576" s="285">
        <f t="shared" si="457"/>
        <v>0.79999999999636207</v>
      </c>
      <c r="P1576" s="285">
        <f t="shared" si="457"/>
        <v>0.80000000000363802</v>
      </c>
      <c r="Q1576" s="285">
        <f t="shared" si="457"/>
        <v>0.71428571428664234</v>
      </c>
      <c r="R1576" s="285">
        <f t="shared" si="457"/>
        <v>0.79999999999636207</v>
      </c>
      <c r="S1576" s="285">
        <f t="shared" si="457"/>
        <v>0.80000000000363802</v>
      </c>
      <c r="T1576" s="285">
        <f t="shared" si="457"/>
        <v>1</v>
      </c>
      <c r="U1576" s="285">
        <f t="shared" si="457"/>
        <v>0.74999999999431566</v>
      </c>
      <c r="V1576" s="462">
        <f t="shared" si="457"/>
        <v>0.99999999998484179</v>
      </c>
      <c r="W1576" s="285">
        <f t="shared" si="457"/>
        <v>0.60000000001091391</v>
      </c>
      <c r="X1576" s="285">
        <f t="shared" si="457"/>
        <v>0.59999999999818099</v>
      </c>
      <c r="Y1576" s="285">
        <f t="shared" si="457"/>
        <v>0.49999999998863137</v>
      </c>
      <c r="Z1576" s="285">
        <f t="shared" si="457"/>
        <v>0.40000000000727598</v>
      </c>
      <c r="AA1576" s="285">
        <f t="shared" si="457"/>
        <v>0.74999999999431566</v>
      </c>
      <c r="AB1576" s="285">
        <f t="shared" si="457"/>
        <v>0.50000000001136868</v>
      </c>
      <c r="AC1576" s="179">
        <f>AC1574/AC1573</f>
        <v>0.77391304347848444</v>
      </c>
      <c r="AD1576" s="658"/>
    </row>
    <row r="1577" spans="1:31">
      <c r="A1577" s="2091" t="s">
        <v>103</v>
      </c>
      <c r="B1577" s="2094" t="s">
        <v>682</v>
      </c>
      <c r="C1577" s="10" t="s">
        <v>484</v>
      </c>
      <c r="D1577" s="1015" t="s">
        <v>507</v>
      </c>
      <c r="E1577" s="220">
        <v>0</v>
      </c>
      <c r="F1577" s="220">
        <v>0</v>
      </c>
      <c r="G1577" s="220">
        <v>0</v>
      </c>
      <c r="H1577" s="440">
        <v>0</v>
      </c>
      <c r="I1577" s="220">
        <v>0</v>
      </c>
      <c r="J1577" s="220">
        <v>0</v>
      </c>
      <c r="K1577" s="220">
        <v>0</v>
      </c>
      <c r="L1577" s="220">
        <v>0</v>
      </c>
      <c r="M1577" s="220">
        <v>0</v>
      </c>
      <c r="N1577" s="440">
        <v>0</v>
      </c>
      <c r="O1577" s="220">
        <v>0</v>
      </c>
      <c r="P1577" s="220">
        <v>0</v>
      </c>
      <c r="Q1577" s="220">
        <v>0</v>
      </c>
      <c r="R1577" s="220">
        <v>0</v>
      </c>
      <c r="S1577" s="220">
        <v>0</v>
      </c>
      <c r="T1577" s="220">
        <v>0</v>
      </c>
      <c r="U1577" s="220">
        <v>0</v>
      </c>
      <c r="V1577" s="440">
        <v>0</v>
      </c>
      <c r="W1577" s="220">
        <v>0</v>
      </c>
      <c r="X1577" s="220">
        <v>0</v>
      </c>
      <c r="Y1577" s="220">
        <v>0</v>
      </c>
      <c r="Z1577" s="220">
        <v>0</v>
      </c>
      <c r="AA1577" s="220">
        <v>0</v>
      </c>
      <c r="AB1577" s="220">
        <v>0</v>
      </c>
      <c r="AC1577" s="120">
        <f>SUM(E1577:AB1577)</f>
        <v>0</v>
      </c>
      <c r="AD1577" s="658" t="s">
        <v>472</v>
      </c>
    </row>
    <row r="1578" spans="1:31">
      <c r="A1578" s="2149"/>
      <c r="B1578" s="2151"/>
      <c r="C1578" s="11" t="s">
        <v>485</v>
      </c>
      <c r="D1578" s="1005" t="s">
        <v>507</v>
      </c>
      <c r="E1578" s="239">
        <v>0</v>
      </c>
      <c r="F1578" s="239">
        <v>0</v>
      </c>
      <c r="G1578" s="239">
        <v>0</v>
      </c>
      <c r="H1578" s="443">
        <v>0</v>
      </c>
      <c r="I1578" s="239">
        <v>0</v>
      </c>
      <c r="J1578" s="239">
        <v>0</v>
      </c>
      <c r="K1578" s="239">
        <v>0</v>
      </c>
      <c r="L1578" s="239">
        <v>0</v>
      </c>
      <c r="M1578" s="239">
        <v>0</v>
      </c>
      <c r="N1578" s="443">
        <v>0</v>
      </c>
      <c r="O1578" s="239">
        <v>0</v>
      </c>
      <c r="P1578" s="239">
        <v>0</v>
      </c>
      <c r="Q1578" s="239">
        <v>0</v>
      </c>
      <c r="R1578" s="239">
        <v>0</v>
      </c>
      <c r="S1578" s="239">
        <v>0</v>
      </c>
      <c r="T1578" s="239">
        <v>0</v>
      </c>
      <c r="U1578" s="239">
        <v>0</v>
      </c>
      <c r="V1578" s="443">
        <v>0</v>
      </c>
      <c r="W1578" s="239">
        <v>0</v>
      </c>
      <c r="X1578" s="239">
        <v>0</v>
      </c>
      <c r="Y1578" s="239">
        <v>0</v>
      </c>
      <c r="Z1578" s="239">
        <v>0</v>
      </c>
      <c r="AA1578" s="239">
        <v>0</v>
      </c>
      <c r="AB1578" s="239">
        <v>0</v>
      </c>
      <c r="AC1578" s="116">
        <f>SUM(E1578:AB1578)</f>
        <v>0</v>
      </c>
      <c r="AD1578" s="658" t="s">
        <v>472</v>
      </c>
    </row>
    <row r="1579" spans="1:31">
      <c r="A1579" s="2149"/>
      <c r="B1579" s="2151"/>
      <c r="C1579" s="11" t="s">
        <v>8</v>
      </c>
      <c r="D1579" s="1005" t="s">
        <v>506</v>
      </c>
      <c r="E1579" s="112">
        <f t="shared" ref="E1579:AB1579" si="458">SQRT(E1577*E1577+E1578*E1578)*1000/(1.732*E1552)</f>
        <v>0</v>
      </c>
      <c r="F1579" s="112">
        <f t="shared" si="458"/>
        <v>0</v>
      </c>
      <c r="G1579" s="112">
        <f t="shared" si="458"/>
        <v>0</v>
      </c>
      <c r="H1579" s="417">
        <f t="shared" si="458"/>
        <v>0</v>
      </c>
      <c r="I1579" s="112">
        <f t="shared" si="458"/>
        <v>0</v>
      </c>
      <c r="J1579" s="112">
        <f t="shared" si="458"/>
        <v>0</v>
      </c>
      <c r="K1579" s="112">
        <f t="shared" si="458"/>
        <v>0</v>
      </c>
      <c r="L1579" s="112">
        <f t="shared" si="458"/>
        <v>0</v>
      </c>
      <c r="M1579" s="112">
        <f t="shared" si="458"/>
        <v>0</v>
      </c>
      <c r="N1579" s="417">
        <f t="shared" si="458"/>
        <v>0</v>
      </c>
      <c r="O1579" s="112">
        <f t="shared" si="458"/>
        <v>0</v>
      </c>
      <c r="P1579" s="112">
        <f t="shared" si="458"/>
        <v>0</v>
      </c>
      <c r="Q1579" s="112">
        <f t="shared" si="458"/>
        <v>0</v>
      </c>
      <c r="R1579" s="112">
        <f t="shared" si="458"/>
        <v>0</v>
      </c>
      <c r="S1579" s="112">
        <f t="shared" si="458"/>
        <v>0</v>
      </c>
      <c r="T1579" s="112">
        <f t="shared" si="458"/>
        <v>0</v>
      </c>
      <c r="U1579" s="112">
        <f t="shared" si="458"/>
        <v>0</v>
      </c>
      <c r="V1579" s="417">
        <f t="shared" si="458"/>
        <v>0</v>
      </c>
      <c r="W1579" s="112">
        <f t="shared" si="458"/>
        <v>0</v>
      </c>
      <c r="X1579" s="112">
        <f t="shared" si="458"/>
        <v>0</v>
      </c>
      <c r="Y1579" s="112">
        <f t="shared" si="458"/>
        <v>0</v>
      </c>
      <c r="Z1579" s="112">
        <f t="shared" si="458"/>
        <v>0</v>
      </c>
      <c r="AA1579" s="112">
        <f t="shared" si="458"/>
        <v>0</v>
      </c>
      <c r="AB1579" s="112">
        <f t="shared" si="458"/>
        <v>0</v>
      </c>
      <c r="AC1579" s="116"/>
      <c r="AD1579" s="658"/>
    </row>
    <row r="1580" spans="1:31" ht="13.5" thickBot="1">
      <c r="A1580" s="2153"/>
      <c r="B1580" s="2154"/>
      <c r="C1580" s="45" t="s">
        <v>16</v>
      </c>
      <c r="D1580" s="1009"/>
      <c r="E1580" s="125" t="e">
        <f t="shared" ref="E1580:AB1580" si="459">E1578/E1577</f>
        <v>#DIV/0!</v>
      </c>
      <c r="F1580" s="125" t="e">
        <f t="shared" si="459"/>
        <v>#DIV/0!</v>
      </c>
      <c r="G1580" s="125" t="e">
        <f t="shared" si="459"/>
        <v>#DIV/0!</v>
      </c>
      <c r="H1580" s="438" t="e">
        <f t="shared" si="459"/>
        <v>#DIV/0!</v>
      </c>
      <c r="I1580" s="125" t="e">
        <f t="shared" si="459"/>
        <v>#DIV/0!</v>
      </c>
      <c r="J1580" s="125" t="e">
        <f t="shared" si="459"/>
        <v>#DIV/0!</v>
      </c>
      <c r="K1580" s="125" t="e">
        <f t="shared" si="459"/>
        <v>#DIV/0!</v>
      </c>
      <c r="L1580" s="125" t="e">
        <f t="shared" si="459"/>
        <v>#DIV/0!</v>
      </c>
      <c r="M1580" s="125" t="e">
        <f t="shared" si="459"/>
        <v>#DIV/0!</v>
      </c>
      <c r="N1580" s="438" t="e">
        <f t="shared" si="459"/>
        <v>#DIV/0!</v>
      </c>
      <c r="O1580" s="125" t="e">
        <f t="shared" si="459"/>
        <v>#DIV/0!</v>
      </c>
      <c r="P1580" s="125" t="e">
        <f t="shared" si="459"/>
        <v>#DIV/0!</v>
      </c>
      <c r="Q1580" s="125" t="e">
        <f t="shared" si="459"/>
        <v>#DIV/0!</v>
      </c>
      <c r="R1580" s="125" t="e">
        <f t="shared" si="459"/>
        <v>#DIV/0!</v>
      </c>
      <c r="S1580" s="125" t="e">
        <f t="shared" si="459"/>
        <v>#DIV/0!</v>
      </c>
      <c r="T1580" s="125" t="e">
        <f t="shared" si="459"/>
        <v>#DIV/0!</v>
      </c>
      <c r="U1580" s="125" t="e">
        <f t="shared" si="459"/>
        <v>#DIV/0!</v>
      </c>
      <c r="V1580" s="438" t="e">
        <f t="shared" si="459"/>
        <v>#DIV/0!</v>
      </c>
      <c r="W1580" s="125" t="e">
        <f t="shared" si="459"/>
        <v>#DIV/0!</v>
      </c>
      <c r="X1580" s="125" t="e">
        <f t="shared" si="459"/>
        <v>#DIV/0!</v>
      </c>
      <c r="Y1580" s="125" t="e">
        <f t="shared" si="459"/>
        <v>#DIV/0!</v>
      </c>
      <c r="Z1580" s="125" t="e">
        <f t="shared" si="459"/>
        <v>#DIV/0!</v>
      </c>
      <c r="AA1580" s="125" t="e">
        <f t="shared" si="459"/>
        <v>#DIV/0!</v>
      </c>
      <c r="AB1580" s="125" t="e">
        <f t="shared" si="459"/>
        <v>#DIV/0!</v>
      </c>
      <c r="AC1580" s="121" t="e">
        <f>AC1578/AC1577</f>
        <v>#DIV/0!</v>
      </c>
      <c r="AD1580" s="658"/>
    </row>
    <row r="1581" spans="1:31">
      <c r="A1581" s="799"/>
      <c r="B1581" s="66" t="s">
        <v>18</v>
      </c>
      <c r="C1581" s="63" t="s">
        <v>484</v>
      </c>
      <c r="D1581" s="1010" t="s">
        <v>507</v>
      </c>
      <c r="E1581" s="86">
        <v>0</v>
      </c>
      <c r="F1581" s="86">
        <v>0</v>
      </c>
      <c r="G1581" s="86">
        <v>0</v>
      </c>
      <c r="H1581" s="444">
        <v>0</v>
      </c>
      <c r="I1581" s="86">
        <v>0</v>
      </c>
      <c r="J1581" s="86">
        <v>0</v>
      </c>
      <c r="K1581" s="86">
        <v>0</v>
      </c>
      <c r="L1581" s="86">
        <v>0</v>
      </c>
      <c r="M1581" s="86">
        <v>0</v>
      </c>
      <c r="N1581" s="444">
        <v>0</v>
      </c>
      <c r="O1581" s="86">
        <v>0</v>
      </c>
      <c r="P1581" s="86">
        <v>0</v>
      </c>
      <c r="Q1581" s="86">
        <v>0</v>
      </c>
      <c r="R1581" s="86">
        <v>0</v>
      </c>
      <c r="S1581" s="86">
        <v>0</v>
      </c>
      <c r="T1581" s="86">
        <v>0</v>
      </c>
      <c r="U1581" s="86">
        <v>0</v>
      </c>
      <c r="V1581" s="444">
        <v>0</v>
      </c>
      <c r="W1581" s="86">
        <v>0</v>
      </c>
      <c r="X1581" s="86">
        <v>0</v>
      </c>
      <c r="Y1581" s="86">
        <v>0</v>
      </c>
      <c r="Z1581" s="86">
        <v>0</v>
      </c>
      <c r="AA1581" s="86">
        <v>0</v>
      </c>
      <c r="AB1581" s="86">
        <v>0</v>
      </c>
      <c r="AC1581" s="126">
        <f>SUM(E1581:AB1581)</f>
        <v>0</v>
      </c>
      <c r="AD1581" s="658" t="s">
        <v>472</v>
      </c>
    </row>
    <row r="1582" spans="1:31" ht="13.5" thickBot="1">
      <c r="A1582" s="160"/>
      <c r="B1582" s="51" t="s">
        <v>19</v>
      </c>
      <c r="C1582" s="45" t="s">
        <v>484</v>
      </c>
      <c r="D1582" s="1782" t="s">
        <v>507</v>
      </c>
      <c r="E1582" s="412">
        <v>8.1999999999970898E-3</v>
      </c>
      <c r="F1582" s="412">
        <v>8.2999999999992732E-3</v>
      </c>
      <c r="G1582" s="412">
        <v>8.2999999999992732E-3</v>
      </c>
      <c r="H1582" s="455">
        <v>8.2000000000152801E-3</v>
      </c>
      <c r="I1582" s="412">
        <v>8.1999999999970898E-3</v>
      </c>
      <c r="J1582" s="412">
        <v>8.2999999999992732E-3</v>
      </c>
      <c r="K1582" s="412">
        <v>8.2999999999992732E-3</v>
      </c>
      <c r="L1582" s="412">
        <v>8.2999999999992732E-3</v>
      </c>
      <c r="M1582" s="412">
        <v>8.2999999999992732E-3</v>
      </c>
      <c r="N1582" s="455">
        <v>8.1999999999970898E-3</v>
      </c>
      <c r="O1582" s="412">
        <v>8.2999999999992732E-3</v>
      </c>
      <c r="P1582" s="412">
        <v>8.1999999999970898E-3</v>
      </c>
      <c r="Q1582" s="412">
        <v>8.1999999999970898E-3</v>
      </c>
      <c r="R1582" s="412">
        <v>8.2999999999992732E-3</v>
      </c>
      <c r="S1582" s="412">
        <v>3.2999999999992723E-3</v>
      </c>
      <c r="T1582" s="412">
        <v>3.2000000000152796E-3</v>
      </c>
      <c r="U1582" s="412">
        <v>3.2999999999992723E-3</v>
      </c>
      <c r="V1582" s="455">
        <v>3.1999999999970897E-3</v>
      </c>
      <c r="W1582" s="412">
        <v>3.1999999999970897E-3</v>
      </c>
      <c r="X1582" s="412">
        <v>3.2999999999992723E-3</v>
      </c>
      <c r="Y1582" s="412">
        <v>3.1999999999970897E-3</v>
      </c>
      <c r="Z1582" s="412">
        <v>3.2999999999992723E-3</v>
      </c>
      <c r="AA1582" s="412">
        <v>3.1999999999970897E-3</v>
      </c>
      <c r="AB1582" s="412">
        <v>3.2000000000152796E-3</v>
      </c>
      <c r="AC1582" s="121">
        <f>SUM(E1582:AB1582)</f>
        <v>0.14800000000001093</v>
      </c>
      <c r="AD1582" s="571">
        <f>MAX(E1582:AB1582)</f>
        <v>8.2999999999992732E-3</v>
      </c>
      <c r="AE1582" s="658"/>
    </row>
    <row r="1583" spans="1:31" s="658" customFormat="1" ht="10.5" customHeight="1">
      <c r="A1583" s="2155" t="s">
        <v>152</v>
      </c>
      <c r="B1583" s="2156"/>
      <c r="C1583" s="63" t="s">
        <v>484</v>
      </c>
      <c r="D1583" s="63"/>
      <c r="E1583" s="111">
        <f>E1553+E1557+E1561+E1565+E1569+E1573+E1577</f>
        <v>0.16805000000039308</v>
      </c>
      <c r="F1583" s="111">
        <f t="shared" ref="F1583:AB1584" si="460">F1553+F1557+F1561+F1565+F1569+F1573+F1577</f>
        <v>0.16204999999944358</v>
      </c>
      <c r="G1583" s="111">
        <f t="shared" si="460"/>
        <v>0.16205000000026165</v>
      </c>
      <c r="H1583" s="436">
        <f t="shared" si="460"/>
        <v>0.16203999999998903</v>
      </c>
      <c r="I1583" s="111">
        <f t="shared" si="460"/>
        <v>0.16204999999998926</v>
      </c>
      <c r="J1583" s="111">
        <f t="shared" si="460"/>
        <v>0.1680499999999838</v>
      </c>
      <c r="K1583" s="111">
        <f t="shared" si="460"/>
        <v>0.1620499999998524</v>
      </c>
      <c r="L1583" s="111">
        <f t="shared" si="460"/>
        <v>0.16204000000053473</v>
      </c>
      <c r="M1583" s="111">
        <f t="shared" si="460"/>
        <v>0.16805000000012021</v>
      </c>
      <c r="N1583" s="436">
        <f t="shared" si="460"/>
        <v>0.16804999999943768</v>
      </c>
      <c r="O1583" s="111">
        <f t="shared" si="460"/>
        <v>0.15604000000026777</v>
      </c>
      <c r="P1583" s="111">
        <f t="shared" si="460"/>
        <v>0.16203999999971619</v>
      </c>
      <c r="Q1583" s="111">
        <f t="shared" si="460"/>
        <v>0.16809000000011975</v>
      </c>
      <c r="R1583" s="111">
        <f t="shared" si="460"/>
        <v>0.23403999999992353</v>
      </c>
      <c r="S1583" s="111">
        <f t="shared" si="460"/>
        <v>0.13202000000001635</v>
      </c>
      <c r="T1583" s="111">
        <f t="shared" si="460"/>
        <v>6.6029999999940164E-2</v>
      </c>
      <c r="U1583" s="111">
        <f t="shared" si="460"/>
        <v>0.10802999999990198</v>
      </c>
      <c r="V1583" s="436">
        <f t="shared" si="460"/>
        <v>0.10204000000031646</v>
      </c>
      <c r="W1583" s="111">
        <f t="shared" si="460"/>
        <v>0.1140400000000327</v>
      </c>
      <c r="X1583" s="111">
        <f t="shared" si="460"/>
        <v>0.12004000000002724</v>
      </c>
      <c r="Y1583" s="111">
        <f t="shared" si="460"/>
        <v>0.1140499999996232</v>
      </c>
      <c r="Z1583" s="111">
        <f t="shared" si="460"/>
        <v>0.11404000000030555</v>
      </c>
      <c r="AA1583" s="111">
        <f t="shared" si="460"/>
        <v>0.11404000000003317</v>
      </c>
      <c r="AB1583" s="111">
        <f t="shared" si="460"/>
        <v>0.11405000000003246</v>
      </c>
      <c r="AC1583" s="111">
        <f>AC1553+AC1557+AC1561+AC1565+AC1569+AC1573+AC1577</f>
        <v>3.4630700000002617</v>
      </c>
    </row>
    <row r="1584" spans="1:31" s="658" customFormat="1" ht="10.5" customHeight="1" thickBot="1">
      <c r="A1584" s="2157"/>
      <c r="B1584" s="2158"/>
      <c r="C1584" s="45" t="s">
        <v>485</v>
      </c>
      <c r="D1584" s="45"/>
      <c r="E1584" s="125">
        <f>E1554+E1558+E1562+E1566+E1570+E1574+E1578</f>
        <v>7.2000000000343789E-2</v>
      </c>
      <c r="F1584" s="125">
        <f t="shared" si="460"/>
        <v>7.8000000000201908E-2</v>
      </c>
      <c r="G1584" s="125">
        <f t="shared" si="460"/>
        <v>7.1999999999525235E-2</v>
      </c>
      <c r="H1584" s="438">
        <f t="shared" si="460"/>
        <v>7.2000000000343789E-2</v>
      </c>
      <c r="I1584" s="125">
        <f t="shared" si="460"/>
        <v>5.4000000000087311E-2</v>
      </c>
      <c r="J1584" s="125">
        <f t="shared" si="460"/>
        <v>6.5999999999939968E-2</v>
      </c>
      <c r="K1584" s="125">
        <f t="shared" si="460"/>
        <v>5.400000000022373E-2</v>
      </c>
      <c r="L1584" s="125">
        <f t="shared" si="460"/>
        <v>6.5999999999939968E-2</v>
      </c>
      <c r="M1584" s="125">
        <f t="shared" si="460"/>
        <v>7.1999999999798087E-2</v>
      </c>
      <c r="N1584" s="438">
        <f t="shared" si="460"/>
        <v>5.9999999999809005E-2</v>
      </c>
      <c r="O1584" s="125">
        <f t="shared" si="460"/>
        <v>6.0000000000081849E-2</v>
      </c>
      <c r="P1584" s="125">
        <f t="shared" si="460"/>
        <v>6.6000000000212819E-2</v>
      </c>
      <c r="Q1584" s="125">
        <f t="shared" si="460"/>
        <v>7.2000000000070938E-2</v>
      </c>
      <c r="R1584" s="125">
        <f t="shared" si="460"/>
        <v>7.7999999999929057E-2</v>
      </c>
      <c r="S1584" s="125">
        <f t="shared" si="460"/>
        <v>4.8000000000092767E-2</v>
      </c>
      <c r="T1584" s="125">
        <f t="shared" si="460"/>
        <v>5.3999999999950886E-2</v>
      </c>
      <c r="U1584" s="125">
        <f t="shared" si="460"/>
        <v>5.9999999999808998E-2</v>
      </c>
      <c r="V1584" s="438">
        <f t="shared" si="460"/>
        <v>5.9999999999808998E-2</v>
      </c>
      <c r="W1584" s="125">
        <f t="shared" si="460"/>
        <v>6.00000000003547E-2</v>
      </c>
      <c r="X1584" s="125">
        <f t="shared" si="460"/>
        <v>5.3999999999678042E-2</v>
      </c>
      <c r="Y1584" s="125">
        <f t="shared" si="460"/>
        <v>0.65399999999995095</v>
      </c>
      <c r="Z1584" s="125">
        <f t="shared" si="460"/>
        <v>5.4000000000087305E-2</v>
      </c>
      <c r="AA1584" s="125">
        <f t="shared" si="460"/>
        <v>5.9999999999672579E-2</v>
      </c>
      <c r="AB1584" s="125">
        <f t="shared" si="460"/>
        <v>4.2000000000507492E-2</v>
      </c>
      <c r="AC1584" s="125">
        <f>AC1554+AC1558+AC1562+AC1566+AC1570+AC1574+AC1578</f>
        <v>2.0880000000004202</v>
      </c>
    </row>
    <row r="1585" spans="1:30" s="658" customFormat="1" ht="10.5" customHeight="1">
      <c r="A1585" s="2108" t="s">
        <v>153</v>
      </c>
      <c r="B1585" s="2109"/>
      <c r="C1585" s="12" t="s">
        <v>484</v>
      </c>
      <c r="D1585" s="12"/>
      <c r="E1585" s="111">
        <f t="shared" ref="E1585:AC1586" si="461">E1539+E1543-E1583</f>
        <v>-2.210000000393092E-3</v>
      </c>
      <c r="F1585" s="111">
        <f t="shared" si="461"/>
        <v>3.3700000005564001E-3</v>
      </c>
      <c r="G1585" s="111">
        <f t="shared" si="461"/>
        <v>3.789999999738336E-3</v>
      </c>
      <c r="H1585" s="436">
        <f t="shared" si="461"/>
        <v>5.1200000000109769E-3</v>
      </c>
      <c r="I1585" s="111">
        <f t="shared" si="461"/>
        <v>2.4700000000107414E-3</v>
      </c>
      <c r="J1585" s="111">
        <f t="shared" si="461"/>
        <v>-4.4899999999838125E-3</v>
      </c>
      <c r="K1585" s="111">
        <f t="shared" si="461"/>
        <v>5.5000000014762684E-4</v>
      </c>
      <c r="L1585" s="111">
        <f t="shared" si="461"/>
        <v>-4.3000000005347372E-3</v>
      </c>
      <c r="M1585" s="111">
        <f t="shared" si="461"/>
        <v>-6.8900000001202166E-3</v>
      </c>
      <c r="N1585" s="436">
        <f t="shared" si="461"/>
        <v>-4.6699999994376795E-3</v>
      </c>
      <c r="O1585" s="111">
        <f t="shared" si="461"/>
        <v>7.6999999997322266E-3</v>
      </c>
      <c r="P1585" s="111">
        <f t="shared" si="461"/>
        <v>1.1600000002838229E-3</v>
      </c>
      <c r="Q1585" s="111">
        <f t="shared" si="461"/>
        <v>-5.4900000001197324E-3</v>
      </c>
      <c r="R1585" s="111">
        <f t="shared" si="461"/>
        <v>-6.7959999999923526E-2</v>
      </c>
      <c r="S1585" s="111">
        <f t="shared" si="461"/>
        <v>4.0959999999983648E-2</v>
      </c>
      <c r="T1585" s="111">
        <f t="shared" si="461"/>
        <v>0.10521000000005984</v>
      </c>
      <c r="U1585" s="111">
        <f t="shared" si="461"/>
        <v>5.4330000000098022E-2</v>
      </c>
      <c r="V1585" s="436">
        <f t="shared" si="461"/>
        <v>5.8759999999683538E-2</v>
      </c>
      <c r="W1585" s="111">
        <f t="shared" si="461"/>
        <v>4.723999999996728E-2</v>
      </c>
      <c r="X1585" s="111">
        <f t="shared" si="461"/>
        <v>4.6879999999972777E-2</v>
      </c>
      <c r="Y1585" s="111">
        <f t="shared" si="461"/>
        <v>5.0530000000376801E-2</v>
      </c>
      <c r="Z1585" s="111">
        <f t="shared" si="461"/>
        <v>4.9219999999694439E-2</v>
      </c>
      <c r="AA1585" s="111">
        <f t="shared" si="461"/>
        <v>5.0659999999966843E-2</v>
      </c>
      <c r="AB1585" s="111">
        <f t="shared" si="461"/>
        <v>5.3049999999967512E-2</v>
      </c>
      <c r="AC1585" s="111">
        <f t="shared" si="461"/>
        <v>0.48498999999973824</v>
      </c>
    </row>
    <row r="1586" spans="1:30" s="658" customFormat="1" ht="10.5" customHeight="1" thickBot="1">
      <c r="A1586" s="2110"/>
      <c r="B1586" s="2111"/>
      <c r="C1586" s="9" t="s">
        <v>485</v>
      </c>
      <c r="D1586" s="234"/>
      <c r="E1586" s="111">
        <f t="shared" si="461"/>
        <v>9.0239999999656206E-2</v>
      </c>
      <c r="F1586" s="111">
        <f t="shared" si="461"/>
        <v>8.3819999999798084E-2</v>
      </c>
      <c r="G1586" s="111">
        <f t="shared" si="461"/>
        <v>9.186000000047477E-2</v>
      </c>
      <c r="H1586" s="436">
        <f t="shared" si="461"/>
        <v>9.4619999999656201E-2</v>
      </c>
      <c r="I1586" s="111">
        <f t="shared" si="461"/>
        <v>0.11117999999991268</v>
      </c>
      <c r="J1586" s="111">
        <f t="shared" si="461"/>
        <v>9.8700000000060045E-2</v>
      </c>
      <c r="K1586" s="111">
        <f t="shared" si="461"/>
        <v>0.10655999999977628</v>
      </c>
      <c r="L1586" s="111">
        <f t="shared" si="461"/>
        <v>8.5260000000060038E-2</v>
      </c>
      <c r="M1586" s="111">
        <f t="shared" si="461"/>
        <v>8.0340000000201917E-2</v>
      </c>
      <c r="N1586" s="436">
        <f t="shared" si="461"/>
        <v>9.4560000000190991E-2</v>
      </c>
      <c r="O1586" s="111">
        <f t="shared" si="461"/>
        <v>9.3239999999918138E-2</v>
      </c>
      <c r="P1586" s="111">
        <f t="shared" si="461"/>
        <v>8.7119999999787159E-2</v>
      </c>
      <c r="Q1586" s="111">
        <f t="shared" si="461"/>
        <v>8.3459999999929049E-2</v>
      </c>
      <c r="R1586" s="111">
        <f t="shared" si="461"/>
        <v>8.5320000000070964E-2</v>
      </c>
      <c r="S1586" s="111">
        <f t="shared" si="461"/>
        <v>0.11939999999990722</v>
      </c>
      <c r="T1586" s="111">
        <f t="shared" si="461"/>
        <v>0.1052400000000491</v>
      </c>
      <c r="U1586" s="111">
        <f t="shared" si="461"/>
        <v>9.0780000000191027E-2</v>
      </c>
      <c r="V1586" s="436">
        <f t="shared" si="461"/>
        <v>9.102000000019099E-2</v>
      </c>
      <c r="W1586" s="111">
        <f t="shared" si="461"/>
        <v>9.1019999999645287E-2</v>
      </c>
      <c r="X1586" s="111">
        <f t="shared" si="461"/>
        <v>0.10326000000032197</v>
      </c>
      <c r="Y1586" s="111">
        <f t="shared" si="461"/>
        <v>-0.49919999999995096</v>
      </c>
      <c r="Z1586" s="111">
        <f t="shared" si="461"/>
        <v>0.1010999999999127</v>
      </c>
      <c r="AA1586" s="111">
        <f t="shared" si="461"/>
        <v>9.4860000000327419E-2</v>
      </c>
      <c r="AB1586" s="111">
        <f t="shared" si="461"/>
        <v>0.11519999999949251</v>
      </c>
      <c r="AC1586" s="111">
        <f t="shared" si="461"/>
        <v>1.6989599999995799</v>
      </c>
    </row>
    <row r="1587" spans="1:30" s="32" customFormat="1" ht="10.5" customHeight="1">
      <c r="A1587" s="2167" t="s">
        <v>9</v>
      </c>
      <c r="B1587" s="2168"/>
      <c r="C1587" s="14" t="s">
        <v>484</v>
      </c>
      <c r="D1587" s="14"/>
      <c r="E1587" s="20"/>
      <c r="F1587" s="20"/>
      <c r="G1587" s="20"/>
      <c r="H1587" s="20"/>
      <c r="I1587" s="20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  <c r="W1587" s="20"/>
      <c r="X1587" s="20"/>
      <c r="Y1587" s="20"/>
      <c r="Z1587" s="20"/>
      <c r="AA1587" s="20"/>
      <c r="AB1587" s="20"/>
      <c r="AC1587" s="92"/>
    </row>
    <row r="1588" spans="1:30" s="32" customFormat="1" ht="12" customHeight="1" thickBot="1">
      <c r="A1588" s="2169"/>
      <c r="B1588" s="2170"/>
      <c r="C1588" s="15" t="s">
        <v>485</v>
      </c>
      <c r="D1588" s="15"/>
      <c r="E1588" s="93"/>
      <c r="F1588" s="93"/>
      <c r="G1588" s="93"/>
      <c r="H1588" s="93"/>
      <c r="I1588" s="93"/>
      <c r="J1588" s="93"/>
      <c r="K1588" s="93"/>
      <c r="L1588" s="93"/>
      <c r="M1588" s="93"/>
      <c r="N1588" s="93"/>
      <c r="O1588" s="93"/>
      <c r="P1588" s="93"/>
      <c r="Q1588" s="93"/>
      <c r="R1588" s="93"/>
      <c r="S1588" s="93"/>
      <c r="T1588" s="93"/>
      <c r="U1588" s="93"/>
      <c r="V1588" s="93"/>
      <c r="W1588" s="93"/>
      <c r="X1588" s="93"/>
      <c r="Y1588" s="93"/>
      <c r="Z1588" s="93"/>
      <c r="AA1588" s="93"/>
      <c r="AB1588" s="93"/>
      <c r="AC1588" s="94"/>
    </row>
    <row r="1589" spans="1:30" s="72" customFormat="1" ht="30" customHeight="1" thickBot="1">
      <c r="A1589" s="64"/>
      <c r="B1589" s="41"/>
      <c r="C1589" s="141"/>
      <c r="D1589" s="141"/>
      <c r="E1589" s="101"/>
      <c r="F1589" s="101"/>
      <c r="G1589" s="101"/>
      <c r="H1589" s="199"/>
      <c r="I1589" s="101"/>
      <c r="J1589" s="101"/>
      <c r="K1589" s="101"/>
      <c r="L1589" s="101"/>
      <c r="M1589" s="101"/>
      <c r="N1589" s="199"/>
      <c r="O1589" s="101"/>
      <c r="P1589" s="101"/>
      <c r="Q1589" s="101"/>
      <c r="R1589" s="101"/>
      <c r="S1589" s="101"/>
      <c r="T1589" s="101"/>
      <c r="U1589" s="101"/>
      <c r="V1589" s="199"/>
      <c r="W1589" s="101"/>
      <c r="X1589" s="101"/>
      <c r="Y1589" s="101"/>
      <c r="Z1589" s="101"/>
      <c r="AA1589" s="101"/>
      <c r="AB1589" s="101"/>
      <c r="AC1589" s="101"/>
    </row>
    <row r="1590" spans="1:30" s="658" customFormat="1" ht="28.5" customHeight="1">
      <c r="A1590" s="133" t="s">
        <v>17</v>
      </c>
      <c r="B1590" s="134" t="s">
        <v>5</v>
      </c>
      <c r="C1590" s="6" t="s">
        <v>14</v>
      </c>
      <c r="D1590" s="237" t="s">
        <v>499</v>
      </c>
      <c r="E1590" s="2119" t="s">
        <v>15</v>
      </c>
      <c r="F1590" s="2119"/>
      <c r="G1590" s="2119"/>
      <c r="H1590" s="2119"/>
      <c r="I1590" s="2119"/>
      <c r="J1590" s="2119"/>
      <c r="K1590" s="2119"/>
      <c r="L1590" s="2119"/>
      <c r="M1590" s="2119"/>
      <c r="N1590" s="2119"/>
      <c r="O1590" s="2119"/>
      <c r="P1590" s="2119"/>
      <c r="Q1590" s="2119"/>
      <c r="R1590" s="2119"/>
      <c r="S1590" s="2119"/>
      <c r="T1590" s="2119"/>
      <c r="U1590" s="2119"/>
      <c r="V1590" s="2119"/>
      <c r="W1590" s="2119"/>
      <c r="X1590" s="2119"/>
      <c r="Y1590" s="2119"/>
      <c r="Z1590" s="2119"/>
      <c r="AA1590" s="2119"/>
      <c r="AB1590" s="2119"/>
      <c r="AC1590" s="2102" t="s">
        <v>10</v>
      </c>
    </row>
    <row r="1591" spans="1:30" s="13" customFormat="1" ht="12.75" customHeight="1" thickBot="1">
      <c r="A1591" s="2121" t="s">
        <v>403</v>
      </c>
      <c r="B1591" s="2122"/>
      <c r="C1591" s="17"/>
      <c r="D1591" s="17"/>
      <c r="E1591" s="18">
        <v>1</v>
      </c>
      <c r="F1591" s="18">
        <v>2</v>
      </c>
      <c r="G1591" s="18">
        <v>3</v>
      </c>
      <c r="H1591" s="18">
        <v>4</v>
      </c>
      <c r="I1591" s="18">
        <v>5</v>
      </c>
      <c r="J1591" s="18">
        <v>6</v>
      </c>
      <c r="K1591" s="18">
        <v>7</v>
      </c>
      <c r="L1591" s="18">
        <v>8</v>
      </c>
      <c r="M1591" s="18">
        <v>9</v>
      </c>
      <c r="N1591" s="18">
        <v>10</v>
      </c>
      <c r="O1591" s="18">
        <v>11</v>
      </c>
      <c r="P1591" s="18">
        <v>12</v>
      </c>
      <c r="Q1591" s="18">
        <v>13</v>
      </c>
      <c r="R1591" s="18">
        <v>14</v>
      </c>
      <c r="S1591" s="18">
        <v>15</v>
      </c>
      <c r="T1591" s="18">
        <v>16</v>
      </c>
      <c r="U1591" s="18">
        <v>17</v>
      </c>
      <c r="V1591" s="18">
        <v>18</v>
      </c>
      <c r="W1591" s="18">
        <v>19</v>
      </c>
      <c r="X1591" s="18">
        <v>20</v>
      </c>
      <c r="Y1591" s="18">
        <v>21</v>
      </c>
      <c r="Z1591" s="18">
        <v>22</v>
      </c>
      <c r="AA1591" s="18">
        <v>23</v>
      </c>
      <c r="AB1591" s="18">
        <v>24</v>
      </c>
      <c r="AC1591" s="2120"/>
    </row>
    <row r="1592" spans="1:30" s="13" customFormat="1" ht="12.75" customHeight="1">
      <c r="A1592" s="19" t="s">
        <v>293</v>
      </c>
      <c r="B1592" s="20"/>
      <c r="C1592" s="21"/>
      <c r="D1592" s="1015"/>
      <c r="E1592" s="20">
        <v>1</v>
      </c>
      <c r="F1592" s="20">
        <v>1</v>
      </c>
      <c r="G1592" s="20">
        <v>1</v>
      </c>
      <c r="H1592" s="20">
        <v>1</v>
      </c>
      <c r="I1592" s="20">
        <v>1</v>
      </c>
      <c r="J1592" s="20">
        <v>1</v>
      </c>
      <c r="K1592" s="20">
        <v>1</v>
      </c>
      <c r="L1592" s="20">
        <v>1</v>
      </c>
      <c r="M1592" s="20">
        <v>1</v>
      </c>
      <c r="N1592" s="20">
        <v>1</v>
      </c>
      <c r="O1592" s="20">
        <v>1</v>
      </c>
      <c r="P1592" s="20">
        <v>1</v>
      </c>
      <c r="Q1592" s="20">
        <v>1</v>
      </c>
      <c r="R1592" s="20">
        <v>1</v>
      </c>
      <c r="S1592" s="20">
        <v>1</v>
      </c>
      <c r="T1592" s="20">
        <v>1</v>
      </c>
      <c r="U1592" s="20">
        <v>1</v>
      </c>
      <c r="V1592" s="20">
        <v>1</v>
      </c>
      <c r="W1592" s="20">
        <v>1</v>
      </c>
      <c r="X1592" s="20">
        <v>1</v>
      </c>
      <c r="Y1592" s="20">
        <v>1</v>
      </c>
      <c r="Z1592" s="20">
        <v>1</v>
      </c>
      <c r="AA1592" s="20">
        <v>1</v>
      </c>
      <c r="AB1592" s="20">
        <v>1</v>
      </c>
      <c r="AC1592" s="22"/>
    </row>
    <row r="1593" spans="1:30" s="13" customFormat="1" ht="12.75" customHeight="1" thickBot="1">
      <c r="A1593" s="36" t="s">
        <v>294</v>
      </c>
      <c r="B1593" s="37"/>
      <c r="C1593" s="38"/>
      <c r="D1593" s="1006"/>
      <c r="E1593" s="37">
        <v>2</v>
      </c>
      <c r="F1593" s="37">
        <v>2</v>
      </c>
      <c r="G1593" s="37">
        <v>2</v>
      </c>
      <c r="H1593" s="37">
        <v>2</v>
      </c>
      <c r="I1593" s="37">
        <v>2</v>
      </c>
      <c r="J1593" s="37">
        <v>2</v>
      </c>
      <c r="K1593" s="37">
        <v>2</v>
      </c>
      <c r="L1593" s="37">
        <v>2</v>
      </c>
      <c r="M1593" s="37">
        <v>2</v>
      </c>
      <c r="N1593" s="37">
        <v>2</v>
      </c>
      <c r="O1593" s="37">
        <v>2</v>
      </c>
      <c r="P1593" s="37">
        <v>2</v>
      </c>
      <c r="Q1593" s="37">
        <v>2</v>
      </c>
      <c r="R1593" s="37">
        <v>2</v>
      </c>
      <c r="S1593" s="37">
        <v>2</v>
      </c>
      <c r="T1593" s="37">
        <v>2</v>
      </c>
      <c r="U1593" s="37">
        <v>2</v>
      </c>
      <c r="V1593" s="37">
        <v>2</v>
      </c>
      <c r="W1593" s="37">
        <v>2</v>
      </c>
      <c r="X1593" s="37">
        <v>2</v>
      </c>
      <c r="Y1593" s="37">
        <v>2</v>
      </c>
      <c r="Z1593" s="37">
        <v>2</v>
      </c>
      <c r="AA1593" s="37">
        <v>2</v>
      </c>
      <c r="AB1593" s="37">
        <v>2</v>
      </c>
      <c r="AC1593" s="37"/>
    </row>
    <row r="1594" spans="1:30" s="658" customFormat="1" ht="11.25">
      <c r="A1594" s="2091" t="s">
        <v>110</v>
      </c>
      <c r="B1594" s="2094" t="s">
        <v>404</v>
      </c>
      <c r="C1594" s="10" t="s">
        <v>484</v>
      </c>
      <c r="D1594" s="1015" t="s">
        <v>507</v>
      </c>
      <c r="E1594" s="108">
        <v>5.8000000000174627E-2</v>
      </c>
      <c r="F1594" s="108">
        <v>5.8000000000174627E-2</v>
      </c>
      <c r="G1594" s="108">
        <v>5.8000000000174627E-2</v>
      </c>
      <c r="H1594" s="415">
        <v>5.8000000000174627E-2</v>
      </c>
      <c r="I1594" s="108">
        <v>5.8000000000174627E-2</v>
      </c>
      <c r="J1594" s="108">
        <v>5.8000000000174627E-2</v>
      </c>
      <c r="K1594" s="108">
        <v>5.7999999998719437E-2</v>
      </c>
      <c r="L1594" s="108">
        <v>5.8000000000174627E-2</v>
      </c>
      <c r="M1594" s="108">
        <v>5.2000000000407456E-2</v>
      </c>
      <c r="N1594" s="415">
        <v>5.399999999935972E-2</v>
      </c>
      <c r="O1594" s="108">
        <v>3.6000000000058208E-2</v>
      </c>
      <c r="P1594" s="108">
        <v>7.2000000000116415E-2</v>
      </c>
      <c r="Q1594" s="108">
        <v>7.2000000000116415E-2</v>
      </c>
      <c r="R1594" s="108">
        <v>7.2000000000116415E-2</v>
      </c>
      <c r="S1594" s="108">
        <v>7.2000000000116415E-2</v>
      </c>
      <c r="T1594" s="108">
        <v>7.2000000000116415E-2</v>
      </c>
      <c r="U1594" s="108">
        <v>7.2000000000116415E-2</v>
      </c>
      <c r="V1594" s="415">
        <v>7.2000000000116415E-2</v>
      </c>
      <c r="W1594" s="108">
        <v>7.5999999999476139E-2</v>
      </c>
      <c r="X1594" s="108">
        <v>6.8000000000756705E-2</v>
      </c>
      <c r="Y1594" s="108">
        <v>5.8000000000174627E-2</v>
      </c>
      <c r="Z1594" s="108">
        <v>7.5999999999476139E-2</v>
      </c>
      <c r="AA1594" s="108">
        <v>7.5999999999476139E-2</v>
      </c>
      <c r="AB1594" s="108">
        <v>7.2000000000116415E-2</v>
      </c>
      <c r="AC1594" s="123">
        <f>SUM(E1594:AB1594)</f>
        <v>1.536000000000058</v>
      </c>
    </row>
    <row r="1595" spans="1:30" s="658" customFormat="1" ht="11.25">
      <c r="A1595" s="2092"/>
      <c r="B1595" s="2095"/>
      <c r="C1595" s="11" t="s">
        <v>485</v>
      </c>
      <c r="D1595" s="1005" t="s">
        <v>467</v>
      </c>
      <c r="E1595" s="82"/>
      <c r="F1595" s="82"/>
      <c r="G1595" s="82"/>
      <c r="H1595" s="418"/>
      <c r="I1595" s="82"/>
      <c r="J1595" s="82"/>
      <c r="K1595" s="82"/>
      <c r="L1595" s="82"/>
      <c r="M1595" s="82"/>
      <c r="N1595" s="418"/>
      <c r="O1595" s="82"/>
      <c r="P1595" s="82"/>
      <c r="Q1595" s="82"/>
      <c r="R1595" s="82"/>
      <c r="S1595" s="82"/>
      <c r="T1595" s="82"/>
      <c r="U1595" s="82"/>
      <c r="V1595" s="418"/>
      <c r="W1595" s="82"/>
      <c r="X1595" s="82"/>
      <c r="Y1595" s="82"/>
      <c r="Z1595" s="82"/>
      <c r="AA1595" s="82"/>
      <c r="AB1595" s="82"/>
      <c r="AC1595" s="123">
        <f>SUM(E1595:AB1595)</f>
        <v>0</v>
      </c>
    </row>
    <row r="1596" spans="1:30" s="658" customFormat="1" ht="11.25">
      <c r="A1596" s="2092"/>
      <c r="B1596" s="2095"/>
      <c r="C1596" s="11" t="s">
        <v>8</v>
      </c>
      <c r="D1596" s="1005" t="s">
        <v>506</v>
      </c>
      <c r="E1596" s="112">
        <f>SQRT(E1594*E1594+E1595*E1595)*1000/(1.732*E1613)</f>
        <v>83.718244803947201</v>
      </c>
      <c r="F1596" s="112">
        <f t="shared" ref="F1596:AB1596" si="462">SQRT(F1594*F1594+F1595*F1595)*1000/(1.732*F1613)</f>
        <v>83.718244803947201</v>
      </c>
      <c r="G1596" s="112">
        <f t="shared" si="462"/>
        <v>83.718244803947201</v>
      </c>
      <c r="H1596" s="417">
        <f t="shared" si="462"/>
        <v>83.718244803947201</v>
      </c>
      <c r="I1596" s="112">
        <f t="shared" si="462"/>
        <v>83.718244803947201</v>
      </c>
      <c r="J1596" s="112">
        <f t="shared" si="462"/>
        <v>83.718244803947201</v>
      </c>
      <c r="K1596" s="112">
        <f t="shared" si="462"/>
        <v>83.718244801846751</v>
      </c>
      <c r="L1596" s="112">
        <f t="shared" si="462"/>
        <v>83.718244803947201</v>
      </c>
      <c r="M1596" s="112">
        <f t="shared" si="462"/>
        <v>75.05773672114239</v>
      </c>
      <c r="N1596" s="417">
        <f t="shared" si="462"/>
        <v>77.944572747343699</v>
      </c>
      <c r="O1596" s="112">
        <f t="shared" si="462"/>
        <v>51.963048498929275</v>
      </c>
      <c r="P1596" s="112">
        <f t="shared" si="462"/>
        <v>103.92609699785855</v>
      </c>
      <c r="Q1596" s="112">
        <f t="shared" si="462"/>
        <v>103.92609699785855</v>
      </c>
      <c r="R1596" s="112">
        <f t="shared" si="462"/>
        <v>103.92609699785855</v>
      </c>
      <c r="S1596" s="112">
        <f t="shared" si="462"/>
        <v>103.92609699785855</v>
      </c>
      <c r="T1596" s="112">
        <f t="shared" si="462"/>
        <v>103.92609699785855</v>
      </c>
      <c r="U1596" s="112">
        <f t="shared" si="462"/>
        <v>103.92609699785855</v>
      </c>
      <c r="V1596" s="417">
        <f t="shared" si="462"/>
        <v>103.92609699785855</v>
      </c>
      <c r="W1596" s="112">
        <f t="shared" si="462"/>
        <v>109.69976905236163</v>
      </c>
      <c r="X1596" s="112">
        <f t="shared" si="462"/>
        <v>98.152424943355498</v>
      </c>
      <c r="Y1596" s="112">
        <f t="shared" si="462"/>
        <v>83.718244803947201</v>
      </c>
      <c r="Z1596" s="112">
        <f t="shared" si="462"/>
        <v>109.69976905236163</v>
      </c>
      <c r="AA1596" s="112">
        <f t="shared" si="462"/>
        <v>109.69976905236163</v>
      </c>
      <c r="AB1596" s="112">
        <f t="shared" si="462"/>
        <v>103.92609699785855</v>
      </c>
      <c r="AC1596" s="112"/>
      <c r="AD1596" s="112"/>
    </row>
    <row r="1597" spans="1:30" s="658" customFormat="1" ht="11.25">
      <c r="A1597" s="2092"/>
      <c r="B1597" s="2095"/>
      <c r="C1597" s="11" t="s">
        <v>16</v>
      </c>
      <c r="D1597" s="1005"/>
      <c r="E1597" s="109">
        <f t="shared" ref="E1597:AB1597" si="463">E1595/E1594</f>
        <v>0</v>
      </c>
      <c r="F1597" s="109">
        <f t="shared" si="463"/>
        <v>0</v>
      </c>
      <c r="G1597" s="109">
        <f t="shared" si="463"/>
        <v>0</v>
      </c>
      <c r="H1597" s="416">
        <f t="shared" si="463"/>
        <v>0</v>
      </c>
      <c r="I1597" s="109">
        <f t="shared" si="463"/>
        <v>0</v>
      </c>
      <c r="J1597" s="109">
        <f t="shared" si="463"/>
        <v>0</v>
      </c>
      <c r="K1597" s="109">
        <f t="shared" si="463"/>
        <v>0</v>
      </c>
      <c r="L1597" s="109">
        <f t="shared" si="463"/>
        <v>0</v>
      </c>
      <c r="M1597" s="109">
        <f t="shared" si="463"/>
        <v>0</v>
      </c>
      <c r="N1597" s="416">
        <f t="shared" si="463"/>
        <v>0</v>
      </c>
      <c r="O1597" s="109">
        <f t="shared" si="463"/>
        <v>0</v>
      </c>
      <c r="P1597" s="109">
        <f t="shared" si="463"/>
        <v>0</v>
      </c>
      <c r="Q1597" s="109">
        <f t="shared" si="463"/>
        <v>0</v>
      </c>
      <c r="R1597" s="109">
        <f t="shared" si="463"/>
        <v>0</v>
      </c>
      <c r="S1597" s="109">
        <f t="shared" si="463"/>
        <v>0</v>
      </c>
      <c r="T1597" s="109">
        <f t="shared" si="463"/>
        <v>0</v>
      </c>
      <c r="U1597" s="109">
        <f t="shared" si="463"/>
        <v>0</v>
      </c>
      <c r="V1597" s="416">
        <f t="shared" si="463"/>
        <v>0</v>
      </c>
      <c r="W1597" s="109">
        <f t="shared" si="463"/>
        <v>0</v>
      </c>
      <c r="X1597" s="109">
        <f t="shared" si="463"/>
        <v>0</v>
      </c>
      <c r="Y1597" s="109">
        <f t="shared" si="463"/>
        <v>0</v>
      </c>
      <c r="Z1597" s="109">
        <f t="shared" si="463"/>
        <v>0</v>
      </c>
      <c r="AA1597" s="109">
        <f t="shared" si="463"/>
        <v>0</v>
      </c>
      <c r="AB1597" s="109">
        <f t="shared" si="463"/>
        <v>0</v>
      </c>
      <c r="AC1597" s="123">
        <f>AC1595/AC1594</f>
        <v>0</v>
      </c>
    </row>
    <row r="1598" spans="1:30" s="658" customFormat="1" ht="12" thickBot="1">
      <c r="A1598" s="2093"/>
      <c r="B1598" s="2096"/>
      <c r="C1598" s="46" t="s">
        <v>13</v>
      </c>
      <c r="D1598" s="1006"/>
      <c r="E1598" s="90"/>
      <c r="F1598" s="90"/>
      <c r="G1598" s="90"/>
      <c r="H1598" s="439"/>
      <c r="I1598" s="90"/>
      <c r="J1598" s="90"/>
      <c r="K1598" s="90"/>
      <c r="L1598" s="90"/>
      <c r="M1598" s="90"/>
      <c r="N1598" s="439"/>
      <c r="O1598" s="90"/>
      <c r="P1598" s="90"/>
      <c r="Q1598" s="90"/>
      <c r="R1598" s="90"/>
      <c r="S1598" s="90"/>
      <c r="T1598" s="90"/>
      <c r="U1598" s="90"/>
      <c r="V1598" s="439"/>
      <c r="W1598" s="90"/>
      <c r="X1598" s="90"/>
      <c r="Y1598" s="90"/>
      <c r="Z1598" s="90"/>
      <c r="AA1598" s="90"/>
      <c r="AB1598" s="90"/>
      <c r="AC1598" s="85"/>
    </row>
    <row r="1599" spans="1:30" s="658" customFormat="1" ht="11.25">
      <c r="A1599" s="2091" t="s">
        <v>102</v>
      </c>
      <c r="B1599" s="2094" t="s">
        <v>405</v>
      </c>
      <c r="C1599" s="10" t="s">
        <v>484</v>
      </c>
      <c r="D1599" s="1015" t="s">
        <v>507</v>
      </c>
      <c r="E1599" s="80">
        <v>0</v>
      </c>
      <c r="F1599" s="80">
        <v>0</v>
      </c>
      <c r="G1599" s="80">
        <v>0</v>
      </c>
      <c r="H1599" s="414">
        <v>0</v>
      </c>
      <c r="I1599" s="80">
        <v>0</v>
      </c>
      <c r="J1599" s="80">
        <v>0</v>
      </c>
      <c r="K1599" s="80">
        <v>0</v>
      </c>
      <c r="L1599" s="80">
        <v>0</v>
      </c>
      <c r="M1599" s="80">
        <v>0</v>
      </c>
      <c r="N1599" s="414">
        <v>0</v>
      </c>
      <c r="O1599" s="80">
        <v>0</v>
      </c>
      <c r="P1599" s="80">
        <v>0</v>
      </c>
      <c r="Q1599" s="80">
        <v>0</v>
      </c>
      <c r="R1599" s="80">
        <v>0</v>
      </c>
      <c r="S1599" s="80">
        <v>0</v>
      </c>
      <c r="T1599" s="80">
        <v>0</v>
      </c>
      <c r="U1599" s="80">
        <v>0</v>
      </c>
      <c r="V1599" s="414">
        <v>0</v>
      </c>
      <c r="W1599" s="80">
        <v>0</v>
      </c>
      <c r="X1599" s="80">
        <v>0</v>
      </c>
      <c r="Y1599" s="80">
        <v>0</v>
      </c>
      <c r="Z1599" s="80">
        <v>0</v>
      </c>
      <c r="AA1599" s="80">
        <v>0</v>
      </c>
      <c r="AB1599" s="80">
        <v>0</v>
      </c>
      <c r="AC1599" s="126">
        <f>SUM(E1599:AB1599)</f>
        <v>0</v>
      </c>
      <c r="AD1599" s="658" t="s">
        <v>472</v>
      </c>
    </row>
    <row r="1600" spans="1:30" s="658" customFormat="1" ht="11.25" customHeight="1">
      <c r="A1600" s="2177"/>
      <c r="B1600" s="2179"/>
      <c r="C1600" s="11" t="s">
        <v>485</v>
      </c>
      <c r="D1600" s="1005" t="s">
        <v>467</v>
      </c>
      <c r="E1600" s="82"/>
      <c r="F1600" s="82"/>
      <c r="G1600" s="82"/>
      <c r="H1600" s="418"/>
      <c r="I1600" s="82"/>
      <c r="J1600" s="82"/>
      <c r="K1600" s="82"/>
      <c r="L1600" s="82"/>
      <c r="M1600" s="82"/>
      <c r="N1600" s="418"/>
      <c r="O1600" s="82"/>
      <c r="P1600" s="82"/>
      <c r="Q1600" s="82"/>
      <c r="R1600" s="82"/>
      <c r="S1600" s="82"/>
      <c r="T1600" s="82"/>
      <c r="U1600" s="82"/>
      <c r="V1600" s="418"/>
      <c r="W1600" s="82"/>
      <c r="X1600" s="82"/>
      <c r="Y1600" s="82"/>
      <c r="Z1600" s="82"/>
      <c r="AA1600" s="82"/>
      <c r="AB1600" s="82"/>
      <c r="AC1600" s="123">
        <f>SUM(E1600:AB1600)</f>
        <v>0</v>
      </c>
    </row>
    <row r="1601" spans="1:30" s="658" customFormat="1" ht="11.25" customHeight="1">
      <c r="A1601" s="2177"/>
      <c r="B1601" s="2179"/>
      <c r="C1601" s="11" t="s">
        <v>8</v>
      </c>
      <c r="D1601" s="1005" t="s">
        <v>506</v>
      </c>
      <c r="E1601" s="112">
        <f>SQRT(E1599*E1599+E1600*E1600)*1000/(1.732*E1614)</f>
        <v>0</v>
      </c>
      <c r="F1601" s="112">
        <f t="shared" ref="F1601:AB1601" si="464">SQRT(F1599*F1599+F1600*F1600)*1000/(1.732*F1614)</f>
        <v>0</v>
      </c>
      <c r="G1601" s="112">
        <f t="shared" si="464"/>
        <v>0</v>
      </c>
      <c r="H1601" s="417">
        <f t="shared" si="464"/>
        <v>0</v>
      </c>
      <c r="I1601" s="112">
        <f t="shared" si="464"/>
        <v>0</v>
      </c>
      <c r="J1601" s="112">
        <f t="shared" si="464"/>
        <v>0</v>
      </c>
      <c r="K1601" s="112">
        <f t="shared" si="464"/>
        <v>0</v>
      </c>
      <c r="L1601" s="112">
        <f t="shared" si="464"/>
        <v>0</v>
      </c>
      <c r="M1601" s="112">
        <f t="shared" si="464"/>
        <v>0</v>
      </c>
      <c r="N1601" s="417">
        <f t="shared" si="464"/>
        <v>0</v>
      </c>
      <c r="O1601" s="112">
        <f t="shared" si="464"/>
        <v>0</v>
      </c>
      <c r="P1601" s="112">
        <f t="shared" si="464"/>
        <v>0</v>
      </c>
      <c r="Q1601" s="112">
        <f t="shared" si="464"/>
        <v>0</v>
      </c>
      <c r="R1601" s="112">
        <f t="shared" si="464"/>
        <v>0</v>
      </c>
      <c r="S1601" s="112">
        <f t="shared" si="464"/>
        <v>0</v>
      </c>
      <c r="T1601" s="112">
        <f t="shared" si="464"/>
        <v>0</v>
      </c>
      <c r="U1601" s="112">
        <f t="shared" si="464"/>
        <v>0</v>
      </c>
      <c r="V1601" s="417">
        <f t="shared" si="464"/>
        <v>0</v>
      </c>
      <c r="W1601" s="112">
        <f t="shared" si="464"/>
        <v>0</v>
      </c>
      <c r="X1601" s="112">
        <f t="shared" si="464"/>
        <v>0</v>
      </c>
      <c r="Y1601" s="112">
        <f t="shared" si="464"/>
        <v>0</v>
      </c>
      <c r="Z1601" s="112">
        <f t="shared" si="464"/>
        <v>0</v>
      </c>
      <c r="AA1601" s="112">
        <f t="shared" si="464"/>
        <v>0</v>
      </c>
      <c r="AB1601" s="112">
        <f t="shared" si="464"/>
        <v>0</v>
      </c>
      <c r="AC1601" s="123"/>
    </row>
    <row r="1602" spans="1:30" s="658" customFormat="1" ht="11.25" customHeight="1">
      <c r="A1602" s="2177"/>
      <c r="B1602" s="2179"/>
      <c r="C1602" s="11" t="s">
        <v>16</v>
      </c>
      <c r="D1602" s="1005"/>
      <c r="E1602" s="109" t="e">
        <f t="shared" ref="E1602:AB1602" si="465">E1600/E1599</f>
        <v>#DIV/0!</v>
      </c>
      <c r="F1602" s="109" t="e">
        <f t="shared" si="465"/>
        <v>#DIV/0!</v>
      </c>
      <c r="G1602" s="109" t="e">
        <f t="shared" si="465"/>
        <v>#DIV/0!</v>
      </c>
      <c r="H1602" s="416" t="e">
        <f t="shared" si="465"/>
        <v>#DIV/0!</v>
      </c>
      <c r="I1602" s="109" t="e">
        <f t="shared" si="465"/>
        <v>#DIV/0!</v>
      </c>
      <c r="J1602" s="109" t="e">
        <f t="shared" si="465"/>
        <v>#DIV/0!</v>
      </c>
      <c r="K1602" s="109" t="e">
        <f t="shared" si="465"/>
        <v>#DIV/0!</v>
      </c>
      <c r="L1602" s="109" t="e">
        <f t="shared" si="465"/>
        <v>#DIV/0!</v>
      </c>
      <c r="M1602" s="109" t="e">
        <f t="shared" si="465"/>
        <v>#DIV/0!</v>
      </c>
      <c r="N1602" s="416" t="e">
        <f t="shared" si="465"/>
        <v>#DIV/0!</v>
      </c>
      <c r="O1602" s="109" t="e">
        <f t="shared" si="465"/>
        <v>#DIV/0!</v>
      </c>
      <c r="P1602" s="109" t="e">
        <f t="shared" si="465"/>
        <v>#DIV/0!</v>
      </c>
      <c r="Q1602" s="109" t="e">
        <f t="shared" si="465"/>
        <v>#DIV/0!</v>
      </c>
      <c r="R1602" s="109" t="e">
        <f t="shared" si="465"/>
        <v>#DIV/0!</v>
      </c>
      <c r="S1602" s="109" t="e">
        <f t="shared" si="465"/>
        <v>#DIV/0!</v>
      </c>
      <c r="T1602" s="109" t="e">
        <f t="shared" si="465"/>
        <v>#DIV/0!</v>
      </c>
      <c r="U1602" s="109" t="e">
        <f t="shared" si="465"/>
        <v>#DIV/0!</v>
      </c>
      <c r="V1602" s="416" t="e">
        <f t="shared" si="465"/>
        <v>#DIV/0!</v>
      </c>
      <c r="W1602" s="109" t="e">
        <f t="shared" si="465"/>
        <v>#DIV/0!</v>
      </c>
      <c r="X1602" s="109" t="e">
        <f t="shared" si="465"/>
        <v>#DIV/0!</v>
      </c>
      <c r="Y1602" s="109" t="e">
        <f t="shared" si="465"/>
        <v>#DIV/0!</v>
      </c>
      <c r="Z1602" s="109" t="e">
        <f t="shared" si="465"/>
        <v>#DIV/0!</v>
      </c>
      <c r="AA1602" s="109" t="e">
        <f t="shared" si="465"/>
        <v>#DIV/0!</v>
      </c>
      <c r="AB1602" s="109" t="e">
        <f t="shared" si="465"/>
        <v>#DIV/0!</v>
      </c>
      <c r="AC1602" s="123" t="e">
        <f>AC1600/AC1599</f>
        <v>#DIV/0!</v>
      </c>
    </row>
    <row r="1603" spans="1:30" s="658" customFormat="1" ht="12" customHeight="1" thickBot="1">
      <c r="A1603" s="2178"/>
      <c r="B1603" s="2180"/>
      <c r="C1603" s="45" t="s">
        <v>13</v>
      </c>
      <c r="D1603" s="45"/>
      <c r="E1603" s="84"/>
      <c r="F1603" s="84"/>
      <c r="G1603" s="84"/>
      <c r="H1603" s="439"/>
      <c r="I1603" s="84"/>
      <c r="J1603" s="84"/>
      <c r="K1603" s="84"/>
      <c r="L1603" s="84"/>
      <c r="M1603" s="84"/>
      <c r="N1603" s="439"/>
      <c r="O1603" s="84"/>
      <c r="P1603" s="84"/>
      <c r="Q1603" s="84"/>
      <c r="R1603" s="84"/>
      <c r="S1603" s="84"/>
      <c r="T1603" s="84"/>
      <c r="U1603" s="84"/>
      <c r="V1603" s="439"/>
      <c r="W1603" s="84"/>
      <c r="X1603" s="84"/>
      <c r="Y1603" s="84"/>
      <c r="Z1603" s="84"/>
      <c r="AA1603" s="84"/>
      <c r="AB1603" s="84"/>
      <c r="AC1603" s="85"/>
    </row>
    <row r="1604" spans="1:30" s="658" customFormat="1" ht="11.25">
      <c r="A1604" s="247" t="s">
        <v>519</v>
      </c>
      <c r="B1604" s="248"/>
      <c r="C1604" s="249"/>
      <c r="D1604" s="250"/>
      <c r="E1604" s="250">
        <f>E1594+E1599</f>
        <v>5.8000000000174627E-2</v>
      </c>
      <c r="F1604" s="250">
        <f t="shared" ref="F1604:AB1605" si="466">F1594+F1599</f>
        <v>5.8000000000174627E-2</v>
      </c>
      <c r="G1604" s="250">
        <f t="shared" si="466"/>
        <v>5.8000000000174627E-2</v>
      </c>
      <c r="H1604" s="250">
        <f t="shared" si="466"/>
        <v>5.8000000000174627E-2</v>
      </c>
      <c r="I1604" s="250">
        <f t="shared" si="466"/>
        <v>5.8000000000174627E-2</v>
      </c>
      <c r="J1604" s="250">
        <f t="shared" si="466"/>
        <v>5.8000000000174627E-2</v>
      </c>
      <c r="K1604" s="250">
        <f t="shared" si="466"/>
        <v>5.7999999998719437E-2</v>
      </c>
      <c r="L1604" s="250">
        <f t="shared" si="466"/>
        <v>5.8000000000174627E-2</v>
      </c>
      <c r="M1604" s="250">
        <f t="shared" si="466"/>
        <v>5.2000000000407456E-2</v>
      </c>
      <c r="N1604" s="250">
        <f t="shared" si="466"/>
        <v>5.399999999935972E-2</v>
      </c>
      <c r="O1604" s="250">
        <f t="shared" si="466"/>
        <v>3.6000000000058208E-2</v>
      </c>
      <c r="P1604" s="250">
        <f t="shared" si="466"/>
        <v>7.2000000000116415E-2</v>
      </c>
      <c r="Q1604" s="250">
        <f t="shared" si="466"/>
        <v>7.2000000000116415E-2</v>
      </c>
      <c r="R1604" s="250">
        <f t="shared" si="466"/>
        <v>7.2000000000116415E-2</v>
      </c>
      <c r="S1604" s="250">
        <f t="shared" si="466"/>
        <v>7.2000000000116415E-2</v>
      </c>
      <c r="T1604" s="250">
        <f t="shared" si="466"/>
        <v>7.2000000000116415E-2</v>
      </c>
      <c r="U1604" s="250">
        <f t="shared" si="466"/>
        <v>7.2000000000116415E-2</v>
      </c>
      <c r="V1604" s="250">
        <f t="shared" si="466"/>
        <v>7.2000000000116415E-2</v>
      </c>
      <c r="W1604" s="250">
        <f t="shared" si="466"/>
        <v>7.5999999999476139E-2</v>
      </c>
      <c r="X1604" s="250">
        <f t="shared" si="466"/>
        <v>6.8000000000756705E-2</v>
      </c>
      <c r="Y1604" s="250">
        <f t="shared" si="466"/>
        <v>5.8000000000174627E-2</v>
      </c>
      <c r="Z1604" s="250">
        <f t="shared" si="466"/>
        <v>7.5999999999476139E-2</v>
      </c>
      <c r="AA1604" s="250">
        <f t="shared" si="466"/>
        <v>7.5999999999476139E-2</v>
      </c>
      <c r="AB1604" s="250">
        <f t="shared" si="466"/>
        <v>7.2000000000116415E-2</v>
      </c>
      <c r="AC1604" s="250"/>
    </row>
    <row r="1605" spans="1:30" s="658" customFormat="1" ht="11.25">
      <c r="A1605" s="252" t="s">
        <v>520</v>
      </c>
      <c r="B1605" s="253"/>
      <c r="C1605" s="254"/>
      <c r="D1605" s="255"/>
      <c r="E1605" s="262">
        <f>E1595+E1600</f>
        <v>0</v>
      </c>
      <c r="F1605" s="262">
        <f t="shared" si="466"/>
        <v>0</v>
      </c>
      <c r="G1605" s="262">
        <f t="shared" si="466"/>
        <v>0</v>
      </c>
      <c r="H1605" s="262">
        <f t="shared" si="466"/>
        <v>0</v>
      </c>
      <c r="I1605" s="262">
        <f t="shared" si="466"/>
        <v>0</v>
      </c>
      <c r="J1605" s="262">
        <f t="shared" si="466"/>
        <v>0</v>
      </c>
      <c r="K1605" s="262">
        <f t="shared" si="466"/>
        <v>0</v>
      </c>
      <c r="L1605" s="262">
        <f t="shared" si="466"/>
        <v>0</v>
      </c>
      <c r="M1605" s="262">
        <f t="shared" si="466"/>
        <v>0</v>
      </c>
      <c r="N1605" s="262">
        <f t="shared" si="466"/>
        <v>0</v>
      </c>
      <c r="O1605" s="262">
        <f t="shared" si="466"/>
        <v>0</v>
      </c>
      <c r="P1605" s="262">
        <f t="shared" si="466"/>
        <v>0</v>
      </c>
      <c r="Q1605" s="262">
        <f t="shared" si="466"/>
        <v>0</v>
      </c>
      <c r="R1605" s="262">
        <f t="shared" si="466"/>
        <v>0</v>
      </c>
      <c r="S1605" s="262">
        <f t="shared" si="466"/>
        <v>0</v>
      </c>
      <c r="T1605" s="262">
        <f t="shared" si="466"/>
        <v>0</v>
      </c>
      <c r="U1605" s="262">
        <f t="shared" si="466"/>
        <v>0</v>
      </c>
      <c r="V1605" s="262">
        <f t="shared" si="466"/>
        <v>0</v>
      </c>
      <c r="W1605" s="262">
        <f t="shared" si="466"/>
        <v>0</v>
      </c>
      <c r="X1605" s="262">
        <f t="shared" si="466"/>
        <v>0</v>
      </c>
      <c r="Y1605" s="262">
        <f t="shared" si="466"/>
        <v>0</v>
      </c>
      <c r="Z1605" s="262">
        <f t="shared" si="466"/>
        <v>0</v>
      </c>
      <c r="AA1605" s="262">
        <f t="shared" si="466"/>
        <v>0</v>
      </c>
      <c r="AB1605" s="262">
        <f t="shared" si="466"/>
        <v>0</v>
      </c>
      <c r="AC1605" s="262"/>
    </row>
    <row r="1606" spans="1:30" s="658" customFormat="1" ht="12" thickBot="1">
      <c r="A1606" s="257" t="s">
        <v>521</v>
      </c>
      <c r="B1606" s="258"/>
      <c r="C1606" s="259"/>
      <c r="D1606" s="260"/>
      <c r="E1606" s="260">
        <f t="shared" ref="E1606:AB1606" si="467">SQRT(E1604*E1604+E1605*E1605)</f>
        <v>5.8000000000174627E-2</v>
      </c>
      <c r="F1606" s="260">
        <f t="shared" si="467"/>
        <v>5.8000000000174627E-2</v>
      </c>
      <c r="G1606" s="260">
        <f t="shared" si="467"/>
        <v>5.8000000000174627E-2</v>
      </c>
      <c r="H1606" s="260">
        <f t="shared" si="467"/>
        <v>5.8000000000174627E-2</v>
      </c>
      <c r="I1606" s="260">
        <f t="shared" si="467"/>
        <v>5.8000000000174627E-2</v>
      </c>
      <c r="J1606" s="260">
        <f t="shared" si="467"/>
        <v>5.8000000000174627E-2</v>
      </c>
      <c r="K1606" s="260">
        <f t="shared" si="467"/>
        <v>5.7999999998719437E-2</v>
      </c>
      <c r="L1606" s="260">
        <f t="shared" si="467"/>
        <v>5.8000000000174627E-2</v>
      </c>
      <c r="M1606" s="260">
        <f t="shared" si="467"/>
        <v>5.2000000000407456E-2</v>
      </c>
      <c r="N1606" s="260">
        <f t="shared" si="467"/>
        <v>5.399999999935972E-2</v>
      </c>
      <c r="O1606" s="260">
        <f t="shared" si="467"/>
        <v>3.6000000000058208E-2</v>
      </c>
      <c r="P1606" s="260">
        <f t="shared" si="467"/>
        <v>7.2000000000116415E-2</v>
      </c>
      <c r="Q1606" s="260">
        <f t="shared" si="467"/>
        <v>7.2000000000116415E-2</v>
      </c>
      <c r="R1606" s="260">
        <f t="shared" si="467"/>
        <v>7.2000000000116415E-2</v>
      </c>
      <c r="S1606" s="260">
        <f t="shared" si="467"/>
        <v>7.2000000000116415E-2</v>
      </c>
      <c r="T1606" s="260">
        <f t="shared" si="467"/>
        <v>7.2000000000116415E-2</v>
      </c>
      <c r="U1606" s="260">
        <f t="shared" si="467"/>
        <v>7.2000000000116415E-2</v>
      </c>
      <c r="V1606" s="260">
        <f t="shared" si="467"/>
        <v>7.2000000000116415E-2</v>
      </c>
      <c r="W1606" s="260">
        <f t="shared" si="467"/>
        <v>7.5999999999476139E-2</v>
      </c>
      <c r="X1606" s="260">
        <f t="shared" si="467"/>
        <v>6.8000000000756705E-2</v>
      </c>
      <c r="Y1606" s="260">
        <f t="shared" si="467"/>
        <v>5.8000000000174627E-2</v>
      </c>
      <c r="Z1606" s="260">
        <f t="shared" si="467"/>
        <v>7.5999999999476139E-2</v>
      </c>
      <c r="AA1606" s="260">
        <f t="shared" si="467"/>
        <v>7.5999999999476139E-2</v>
      </c>
      <c r="AB1606" s="260">
        <f t="shared" si="467"/>
        <v>7.2000000000116415E-2</v>
      </c>
      <c r="AC1606" s="261"/>
      <c r="AD1606" s="119">
        <f>MAX(E1606:AB1606)</f>
        <v>7.5999999999476139E-2</v>
      </c>
    </row>
    <row r="1607" spans="1:30" s="13" customFormat="1" ht="14.25" hidden="1" customHeight="1" thickBot="1">
      <c r="A1607" s="137" t="s">
        <v>136</v>
      </c>
      <c r="B1607" s="138"/>
      <c r="C1607" s="139"/>
      <c r="D1607" s="139"/>
      <c r="E1607" s="3">
        <v>1</v>
      </c>
      <c r="F1607" s="3">
        <v>2</v>
      </c>
      <c r="G1607" s="3">
        <v>3</v>
      </c>
      <c r="H1607" s="3">
        <v>4</v>
      </c>
      <c r="I1607" s="3">
        <v>5</v>
      </c>
      <c r="J1607" s="3">
        <v>6</v>
      </c>
      <c r="K1607" s="3">
        <v>7</v>
      </c>
      <c r="L1607" s="3">
        <v>8</v>
      </c>
      <c r="M1607" s="3">
        <v>9</v>
      </c>
      <c r="N1607" s="3">
        <v>10</v>
      </c>
      <c r="O1607" s="3">
        <v>11</v>
      </c>
      <c r="P1607" s="3">
        <v>12</v>
      </c>
      <c r="Q1607" s="3">
        <v>13</v>
      </c>
      <c r="R1607" s="3">
        <v>14</v>
      </c>
      <c r="S1607" s="3">
        <v>15</v>
      </c>
      <c r="T1607" s="3">
        <v>16</v>
      </c>
      <c r="U1607" s="3">
        <v>17</v>
      </c>
      <c r="V1607" s="3">
        <v>18</v>
      </c>
      <c r="W1607" s="3">
        <v>19</v>
      </c>
      <c r="X1607" s="3">
        <v>20</v>
      </c>
      <c r="Y1607" s="3">
        <v>21</v>
      </c>
      <c r="Z1607" s="3">
        <v>22</v>
      </c>
      <c r="AA1607" s="3">
        <v>23</v>
      </c>
      <c r="AB1607" s="3">
        <v>24</v>
      </c>
      <c r="AC1607" s="140">
        <v>25</v>
      </c>
    </row>
    <row r="1608" spans="1:30" s="658" customFormat="1" ht="11.25" hidden="1">
      <c r="A1608" s="2091"/>
      <c r="B1608" s="2094" t="s">
        <v>406</v>
      </c>
      <c r="C1608" s="10" t="s">
        <v>484</v>
      </c>
      <c r="D1608" s="10" t="s">
        <v>467</v>
      </c>
      <c r="E1608" s="80"/>
      <c r="F1608" s="80"/>
      <c r="G1608" s="80"/>
      <c r="H1608" s="414"/>
      <c r="I1608" s="80"/>
      <c r="J1608" s="80"/>
      <c r="K1608" s="80"/>
      <c r="L1608" s="80"/>
      <c r="M1608" s="80"/>
      <c r="N1608" s="414"/>
      <c r="O1608" s="80"/>
      <c r="P1608" s="80"/>
      <c r="Q1608" s="80"/>
      <c r="R1608" s="80"/>
      <c r="S1608" s="80"/>
      <c r="T1608" s="80"/>
      <c r="U1608" s="80"/>
      <c r="V1608" s="414"/>
      <c r="W1608" s="80"/>
      <c r="X1608" s="80"/>
      <c r="Y1608" s="80"/>
      <c r="Z1608" s="80"/>
      <c r="AA1608" s="80"/>
      <c r="AB1608" s="80"/>
      <c r="AC1608" s="81"/>
    </row>
    <row r="1609" spans="1:30" s="658" customFormat="1" ht="11.25" hidden="1" customHeight="1">
      <c r="A1609" s="2149"/>
      <c r="B1609" s="2151"/>
      <c r="C1609" s="11" t="s">
        <v>485</v>
      </c>
      <c r="D1609" s="11" t="s">
        <v>467</v>
      </c>
      <c r="E1609" s="82"/>
      <c r="F1609" s="82"/>
      <c r="G1609" s="82"/>
      <c r="H1609" s="418"/>
      <c r="I1609" s="82"/>
      <c r="J1609" s="82"/>
      <c r="K1609" s="82"/>
      <c r="L1609" s="82"/>
      <c r="M1609" s="82"/>
      <c r="N1609" s="418"/>
      <c r="O1609" s="82"/>
      <c r="P1609" s="82"/>
      <c r="Q1609" s="82"/>
      <c r="R1609" s="82"/>
      <c r="S1609" s="82"/>
      <c r="T1609" s="82"/>
      <c r="U1609" s="82"/>
      <c r="V1609" s="418"/>
      <c r="W1609" s="82"/>
      <c r="X1609" s="82"/>
      <c r="Y1609" s="82"/>
      <c r="Z1609" s="82"/>
      <c r="AA1609" s="82"/>
      <c r="AB1609" s="82"/>
      <c r="AC1609" s="83"/>
    </row>
    <row r="1610" spans="1:30" s="658" customFormat="1" ht="11.25" hidden="1" customHeight="1">
      <c r="A1610" s="2149"/>
      <c r="B1610" s="2151"/>
      <c r="C1610" s="11" t="s">
        <v>8</v>
      </c>
      <c r="D1610" s="11"/>
      <c r="E1610" s="82"/>
      <c r="F1610" s="82"/>
      <c r="G1610" s="82"/>
      <c r="H1610" s="418"/>
      <c r="I1610" s="82"/>
      <c r="J1610" s="82"/>
      <c r="K1610" s="82"/>
      <c r="L1610" s="82"/>
      <c r="M1610" s="82"/>
      <c r="N1610" s="418"/>
      <c r="O1610" s="82"/>
      <c r="P1610" s="82"/>
      <c r="Q1610" s="82"/>
      <c r="R1610" s="82"/>
      <c r="S1610" s="82"/>
      <c r="T1610" s="82"/>
      <c r="U1610" s="82"/>
      <c r="V1610" s="418"/>
      <c r="W1610" s="82"/>
      <c r="X1610" s="82"/>
      <c r="Y1610" s="82"/>
      <c r="Z1610" s="82"/>
      <c r="AA1610" s="82"/>
      <c r="AB1610" s="82"/>
      <c r="AC1610" s="83"/>
    </row>
    <row r="1611" spans="1:30" s="658" customFormat="1" ht="12" hidden="1" customHeight="1" thickBot="1">
      <c r="A1611" s="2153"/>
      <c r="B1611" s="2154"/>
      <c r="C1611" s="45" t="s">
        <v>16</v>
      </c>
      <c r="D1611" s="45"/>
      <c r="E1611" s="84"/>
      <c r="F1611" s="84"/>
      <c r="G1611" s="84"/>
      <c r="H1611" s="437"/>
      <c r="I1611" s="84"/>
      <c r="J1611" s="84"/>
      <c r="K1611" s="84"/>
      <c r="L1611" s="84"/>
      <c r="M1611" s="84"/>
      <c r="N1611" s="437"/>
      <c r="O1611" s="84"/>
      <c r="P1611" s="84"/>
      <c r="Q1611" s="84"/>
      <c r="R1611" s="84"/>
      <c r="S1611" s="84"/>
      <c r="T1611" s="84"/>
      <c r="U1611" s="84"/>
      <c r="V1611" s="437"/>
      <c r="W1611" s="84"/>
      <c r="X1611" s="84"/>
      <c r="Y1611" s="84"/>
      <c r="Z1611" s="84"/>
      <c r="AA1611" s="84"/>
      <c r="AB1611" s="84"/>
      <c r="AC1611" s="85"/>
    </row>
    <row r="1612" spans="1:30" s="13" customFormat="1" ht="14.25" hidden="1" customHeight="1" thickBot="1">
      <c r="A1612" s="137" t="s">
        <v>407</v>
      </c>
      <c r="B1612" s="138"/>
      <c r="C1612" s="139"/>
      <c r="D1612" s="139"/>
      <c r="E1612" s="3">
        <v>1</v>
      </c>
      <c r="F1612" s="3">
        <v>2</v>
      </c>
      <c r="G1612" s="3">
        <v>3</v>
      </c>
      <c r="H1612" s="3">
        <v>4</v>
      </c>
      <c r="I1612" s="3">
        <v>5</v>
      </c>
      <c r="J1612" s="3">
        <v>6</v>
      </c>
      <c r="K1612" s="3">
        <v>7</v>
      </c>
      <c r="L1612" s="3">
        <v>8</v>
      </c>
      <c r="M1612" s="3">
        <v>9</v>
      </c>
      <c r="N1612" s="3">
        <v>10</v>
      </c>
      <c r="O1612" s="3">
        <v>11</v>
      </c>
      <c r="P1612" s="3">
        <v>12</v>
      </c>
      <c r="Q1612" s="3">
        <v>13</v>
      </c>
      <c r="R1612" s="3">
        <v>14</v>
      </c>
      <c r="S1612" s="3">
        <v>15</v>
      </c>
      <c r="T1612" s="3">
        <v>16</v>
      </c>
      <c r="U1612" s="3">
        <v>17</v>
      </c>
      <c r="V1612" s="3">
        <v>18</v>
      </c>
      <c r="W1612" s="3">
        <v>19</v>
      </c>
      <c r="X1612" s="3">
        <v>20</v>
      </c>
      <c r="Y1612" s="3">
        <v>21</v>
      </c>
      <c r="Z1612" s="3">
        <v>22</v>
      </c>
      <c r="AA1612" s="3">
        <v>23</v>
      </c>
      <c r="AB1612" s="3">
        <v>24</v>
      </c>
      <c r="AC1612" s="140"/>
    </row>
    <row r="1613" spans="1:30" s="32" customFormat="1" ht="14.25" hidden="1" customHeight="1">
      <c r="A1613" s="28" t="s">
        <v>408</v>
      </c>
      <c r="B1613" s="419"/>
      <c r="C1613" s="420" t="s">
        <v>13</v>
      </c>
      <c r="D1613" s="421" t="s">
        <v>531</v>
      </c>
      <c r="E1613" s="423">
        <v>0.4</v>
      </c>
      <c r="F1613" s="423">
        <v>0.4</v>
      </c>
      <c r="G1613" s="423">
        <v>0.4</v>
      </c>
      <c r="H1613" s="423">
        <v>0.4</v>
      </c>
      <c r="I1613" s="423">
        <v>0.4</v>
      </c>
      <c r="J1613" s="423">
        <v>0.4</v>
      </c>
      <c r="K1613" s="423">
        <v>0.4</v>
      </c>
      <c r="L1613" s="423">
        <v>0.4</v>
      </c>
      <c r="M1613" s="423">
        <v>0.4</v>
      </c>
      <c r="N1613" s="423">
        <v>0.4</v>
      </c>
      <c r="O1613" s="423">
        <v>0.4</v>
      </c>
      <c r="P1613" s="423">
        <v>0.4</v>
      </c>
      <c r="Q1613" s="423">
        <v>0.4</v>
      </c>
      <c r="R1613" s="423">
        <v>0.4</v>
      </c>
      <c r="S1613" s="423">
        <v>0.4</v>
      </c>
      <c r="T1613" s="423">
        <v>0.4</v>
      </c>
      <c r="U1613" s="423">
        <v>0.4</v>
      </c>
      <c r="V1613" s="423">
        <v>0.4</v>
      </c>
      <c r="W1613" s="423">
        <v>0.4</v>
      </c>
      <c r="X1613" s="423">
        <v>0.4</v>
      </c>
      <c r="Y1613" s="423">
        <v>0.4</v>
      </c>
      <c r="Z1613" s="423">
        <v>0.4</v>
      </c>
      <c r="AA1613" s="423">
        <v>0.4</v>
      </c>
      <c r="AB1613" s="423">
        <v>0.4</v>
      </c>
      <c r="AC1613" s="422"/>
    </row>
    <row r="1614" spans="1:30" s="32" customFormat="1" ht="14.25" hidden="1" customHeight="1" thickBot="1">
      <c r="A1614" s="33" t="s">
        <v>409</v>
      </c>
      <c r="B1614" s="34"/>
      <c r="C1614" s="424" t="s">
        <v>13</v>
      </c>
      <c r="D1614" s="425" t="s">
        <v>531</v>
      </c>
      <c r="E1614" s="426">
        <v>0.4</v>
      </c>
      <c r="F1614" s="426">
        <v>0.4</v>
      </c>
      <c r="G1614" s="426">
        <v>0.4</v>
      </c>
      <c r="H1614" s="426">
        <v>0.4</v>
      </c>
      <c r="I1614" s="426">
        <v>0.4</v>
      </c>
      <c r="J1614" s="426">
        <v>0.4</v>
      </c>
      <c r="K1614" s="426">
        <v>0.4</v>
      </c>
      <c r="L1614" s="426">
        <v>0.4</v>
      </c>
      <c r="M1614" s="426">
        <v>0.4</v>
      </c>
      <c r="N1614" s="426">
        <v>0.4</v>
      </c>
      <c r="O1614" s="426">
        <v>0.4</v>
      </c>
      <c r="P1614" s="426">
        <v>0.4</v>
      </c>
      <c r="Q1614" s="426">
        <v>0.4</v>
      </c>
      <c r="R1614" s="426">
        <v>0.4</v>
      </c>
      <c r="S1614" s="426">
        <v>0.4</v>
      </c>
      <c r="T1614" s="426">
        <v>0.4</v>
      </c>
      <c r="U1614" s="426">
        <v>0.4</v>
      </c>
      <c r="V1614" s="426">
        <v>0.4</v>
      </c>
      <c r="W1614" s="426">
        <v>0.4</v>
      </c>
      <c r="X1614" s="426">
        <v>0.4</v>
      </c>
      <c r="Y1614" s="426">
        <v>0.4</v>
      </c>
      <c r="Z1614" s="426">
        <v>0.4</v>
      </c>
      <c r="AA1614" s="426">
        <v>0.4</v>
      </c>
      <c r="AB1614" s="426">
        <v>0.4</v>
      </c>
      <c r="AC1614" s="427"/>
    </row>
    <row r="1615" spans="1:30" hidden="1">
      <c r="A1615" s="2091" t="s">
        <v>122</v>
      </c>
      <c r="B1615" s="2094" t="s">
        <v>410</v>
      </c>
      <c r="C1615" s="10" t="s">
        <v>484</v>
      </c>
      <c r="D1615" s="10"/>
      <c r="E1615" s="80"/>
      <c r="F1615" s="80"/>
      <c r="G1615" s="80"/>
      <c r="H1615" s="414"/>
      <c r="I1615" s="80"/>
      <c r="J1615" s="80"/>
      <c r="K1615" s="80"/>
      <c r="L1615" s="80"/>
      <c r="M1615" s="80"/>
      <c r="N1615" s="414"/>
      <c r="O1615" s="80"/>
      <c r="P1615" s="80"/>
      <c r="Q1615" s="80"/>
      <c r="R1615" s="80"/>
      <c r="S1615" s="80"/>
      <c r="T1615" s="80"/>
      <c r="U1615" s="80"/>
      <c r="V1615" s="414"/>
      <c r="W1615" s="80"/>
      <c r="X1615" s="80"/>
      <c r="Y1615" s="80"/>
      <c r="Z1615" s="80"/>
      <c r="AA1615" s="80"/>
      <c r="AB1615" s="80"/>
      <c r="AC1615" s="123">
        <f>SUM(E1615:AB1615)</f>
        <v>0</v>
      </c>
      <c r="AD1615" s="658" t="s">
        <v>464</v>
      </c>
    </row>
    <row r="1616" spans="1:30" hidden="1">
      <c r="A1616" s="2149"/>
      <c r="B1616" s="2151"/>
      <c r="C1616" s="11" t="s">
        <v>485</v>
      </c>
      <c r="D1616" s="11"/>
      <c r="E1616" s="82"/>
      <c r="F1616" s="82"/>
      <c r="G1616" s="82"/>
      <c r="H1616" s="418"/>
      <c r="I1616" s="82"/>
      <c r="J1616" s="82"/>
      <c r="K1616" s="82"/>
      <c r="L1616" s="82"/>
      <c r="M1616" s="82"/>
      <c r="N1616" s="418"/>
      <c r="O1616" s="82"/>
      <c r="P1616" s="82"/>
      <c r="Q1616" s="82"/>
      <c r="R1616" s="82"/>
      <c r="S1616" s="82"/>
      <c r="T1616" s="82"/>
      <c r="U1616" s="82"/>
      <c r="V1616" s="418"/>
      <c r="W1616" s="82"/>
      <c r="X1616" s="82"/>
      <c r="Y1616" s="82"/>
      <c r="Z1616" s="82"/>
      <c r="AA1616" s="82"/>
      <c r="AB1616" s="82"/>
      <c r="AC1616" s="123">
        <f>SUM(E1616:AB1616)</f>
        <v>0</v>
      </c>
      <c r="AD1616" s="658" t="s">
        <v>464</v>
      </c>
    </row>
    <row r="1617" spans="1:30" hidden="1">
      <c r="A1617" s="2149"/>
      <c r="B1617" s="2151"/>
      <c r="C1617" s="11" t="s">
        <v>8</v>
      </c>
      <c r="D1617" s="11"/>
      <c r="E1617" s="112">
        <f>SQRT(E1615*E1615+E1616*E1616)*1000/(1.732*E1613)</f>
        <v>0</v>
      </c>
      <c r="F1617" s="112">
        <f t="shared" ref="F1617:AB1617" si="468">SQRT(F1615*F1615+F1616*F1616)*1000/(1.732*F1613)</f>
        <v>0</v>
      </c>
      <c r="G1617" s="112">
        <f t="shared" si="468"/>
        <v>0</v>
      </c>
      <c r="H1617" s="417">
        <f t="shared" si="468"/>
        <v>0</v>
      </c>
      <c r="I1617" s="112">
        <f t="shared" si="468"/>
        <v>0</v>
      </c>
      <c r="J1617" s="112">
        <f t="shared" si="468"/>
        <v>0</v>
      </c>
      <c r="K1617" s="112">
        <f t="shared" si="468"/>
        <v>0</v>
      </c>
      <c r="L1617" s="112">
        <f t="shared" si="468"/>
        <v>0</v>
      </c>
      <c r="M1617" s="112">
        <f t="shared" si="468"/>
        <v>0</v>
      </c>
      <c r="N1617" s="417">
        <f t="shared" si="468"/>
        <v>0</v>
      </c>
      <c r="O1617" s="112">
        <f t="shared" si="468"/>
        <v>0</v>
      </c>
      <c r="P1617" s="112">
        <f t="shared" si="468"/>
        <v>0</v>
      </c>
      <c r="Q1617" s="112">
        <f t="shared" si="468"/>
        <v>0</v>
      </c>
      <c r="R1617" s="112">
        <f t="shared" si="468"/>
        <v>0</v>
      </c>
      <c r="S1617" s="112">
        <f t="shared" si="468"/>
        <v>0</v>
      </c>
      <c r="T1617" s="112">
        <f t="shared" si="468"/>
        <v>0</v>
      </c>
      <c r="U1617" s="112">
        <f t="shared" si="468"/>
        <v>0</v>
      </c>
      <c r="V1617" s="417">
        <f t="shared" si="468"/>
        <v>0</v>
      </c>
      <c r="W1617" s="112">
        <f t="shared" si="468"/>
        <v>0</v>
      </c>
      <c r="X1617" s="112">
        <f t="shared" si="468"/>
        <v>0</v>
      </c>
      <c r="Y1617" s="112">
        <f t="shared" si="468"/>
        <v>0</v>
      </c>
      <c r="Z1617" s="112">
        <f t="shared" si="468"/>
        <v>0</v>
      </c>
      <c r="AA1617" s="112">
        <f t="shared" si="468"/>
        <v>0</v>
      </c>
      <c r="AB1617" s="112">
        <f t="shared" si="468"/>
        <v>0</v>
      </c>
      <c r="AC1617" s="123"/>
      <c r="AD1617" s="658"/>
    </row>
    <row r="1618" spans="1:30" ht="13.5" hidden="1" thickBot="1">
      <c r="A1618" s="2150"/>
      <c r="B1618" s="2152"/>
      <c r="C1618" s="46" t="s">
        <v>16</v>
      </c>
      <c r="D1618" s="46"/>
      <c r="E1618" s="109" t="e">
        <f t="shared" ref="E1618:AB1618" si="469">E1616/E1615</f>
        <v>#DIV/0!</v>
      </c>
      <c r="F1618" s="109" t="e">
        <f t="shared" si="469"/>
        <v>#DIV/0!</v>
      </c>
      <c r="G1618" s="109" t="e">
        <f t="shared" si="469"/>
        <v>#DIV/0!</v>
      </c>
      <c r="H1618" s="416" t="e">
        <f t="shared" si="469"/>
        <v>#DIV/0!</v>
      </c>
      <c r="I1618" s="109" t="e">
        <f t="shared" si="469"/>
        <v>#DIV/0!</v>
      </c>
      <c r="J1618" s="109" t="e">
        <f t="shared" si="469"/>
        <v>#DIV/0!</v>
      </c>
      <c r="K1618" s="109" t="e">
        <f t="shared" si="469"/>
        <v>#DIV/0!</v>
      </c>
      <c r="L1618" s="109" t="e">
        <f t="shared" si="469"/>
        <v>#DIV/0!</v>
      </c>
      <c r="M1618" s="109" t="e">
        <f t="shared" si="469"/>
        <v>#DIV/0!</v>
      </c>
      <c r="N1618" s="416" t="e">
        <f t="shared" si="469"/>
        <v>#DIV/0!</v>
      </c>
      <c r="O1618" s="109" t="e">
        <f t="shared" si="469"/>
        <v>#DIV/0!</v>
      </c>
      <c r="P1618" s="109" t="e">
        <f t="shared" si="469"/>
        <v>#DIV/0!</v>
      </c>
      <c r="Q1618" s="109" t="e">
        <f t="shared" si="469"/>
        <v>#DIV/0!</v>
      </c>
      <c r="R1618" s="109" t="e">
        <f t="shared" si="469"/>
        <v>#DIV/0!</v>
      </c>
      <c r="S1618" s="109" t="e">
        <f t="shared" si="469"/>
        <v>#DIV/0!</v>
      </c>
      <c r="T1618" s="109" t="e">
        <f t="shared" si="469"/>
        <v>#DIV/0!</v>
      </c>
      <c r="U1618" s="109" t="e">
        <f t="shared" si="469"/>
        <v>#DIV/0!</v>
      </c>
      <c r="V1618" s="416" t="e">
        <f t="shared" si="469"/>
        <v>#DIV/0!</v>
      </c>
      <c r="W1618" s="109" t="e">
        <f t="shared" si="469"/>
        <v>#DIV/0!</v>
      </c>
      <c r="X1618" s="109" t="e">
        <f t="shared" si="469"/>
        <v>#DIV/0!</v>
      </c>
      <c r="Y1618" s="109" t="e">
        <f t="shared" si="469"/>
        <v>#DIV/0!</v>
      </c>
      <c r="Z1618" s="109" t="e">
        <f t="shared" si="469"/>
        <v>#DIV/0!</v>
      </c>
      <c r="AA1618" s="109" t="e">
        <f t="shared" si="469"/>
        <v>#DIV/0!</v>
      </c>
      <c r="AB1618" s="109" t="e">
        <f t="shared" si="469"/>
        <v>#DIV/0!</v>
      </c>
      <c r="AC1618" s="121" t="e">
        <f>AC1616/AC1615</f>
        <v>#DIV/0!</v>
      </c>
      <c r="AD1618" s="658"/>
    </row>
    <row r="1619" spans="1:30" hidden="1">
      <c r="A1619" s="2091" t="s">
        <v>100</v>
      </c>
      <c r="B1619" s="2094" t="s">
        <v>411</v>
      </c>
      <c r="C1619" s="10" t="s">
        <v>484</v>
      </c>
      <c r="D1619" s="10"/>
      <c r="E1619" s="80"/>
      <c r="F1619" s="80"/>
      <c r="G1619" s="80"/>
      <c r="H1619" s="414"/>
      <c r="I1619" s="80"/>
      <c r="J1619" s="80"/>
      <c r="K1619" s="80"/>
      <c r="L1619" s="80"/>
      <c r="M1619" s="80"/>
      <c r="N1619" s="414"/>
      <c r="O1619" s="80"/>
      <c r="P1619" s="80"/>
      <c r="Q1619" s="80"/>
      <c r="R1619" s="80"/>
      <c r="S1619" s="80"/>
      <c r="T1619" s="80"/>
      <c r="U1619" s="80"/>
      <c r="V1619" s="414"/>
      <c r="W1619" s="80"/>
      <c r="X1619" s="80"/>
      <c r="Y1619" s="80"/>
      <c r="Z1619" s="80"/>
      <c r="AA1619" s="80"/>
      <c r="AB1619" s="80"/>
      <c r="AC1619" s="123">
        <f>SUM(E1619:AB1619)</f>
        <v>0</v>
      </c>
      <c r="AD1619" s="658" t="s">
        <v>464</v>
      </c>
    </row>
    <row r="1620" spans="1:30" hidden="1">
      <c r="A1620" s="2149"/>
      <c r="B1620" s="2151"/>
      <c r="C1620" s="11" t="s">
        <v>485</v>
      </c>
      <c r="D1620" s="11"/>
      <c r="E1620" s="82"/>
      <c r="F1620" s="82"/>
      <c r="G1620" s="82"/>
      <c r="H1620" s="418"/>
      <c r="I1620" s="82"/>
      <c r="J1620" s="82"/>
      <c r="K1620" s="82"/>
      <c r="L1620" s="82"/>
      <c r="M1620" s="82"/>
      <c r="N1620" s="418"/>
      <c r="O1620" s="82"/>
      <c r="P1620" s="82"/>
      <c r="Q1620" s="82"/>
      <c r="R1620" s="82"/>
      <c r="S1620" s="82"/>
      <c r="T1620" s="82"/>
      <c r="U1620" s="82"/>
      <c r="V1620" s="418"/>
      <c r="W1620" s="82"/>
      <c r="X1620" s="82"/>
      <c r="Y1620" s="82"/>
      <c r="Z1620" s="82"/>
      <c r="AA1620" s="82"/>
      <c r="AB1620" s="82"/>
      <c r="AC1620" s="123">
        <f>SUM(E1620:AB1620)</f>
        <v>0</v>
      </c>
      <c r="AD1620" s="658" t="s">
        <v>464</v>
      </c>
    </row>
    <row r="1621" spans="1:30" hidden="1">
      <c r="A1621" s="2149"/>
      <c r="B1621" s="2151"/>
      <c r="C1621" s="11" t="s">
        <v>8</v>
      </c>
      <c r="D1621" s="11"/>
      <c r="E1621" s="112">
        <f>SQRT(E1619*E1619+E1620*E1620)*1000/(1.732*E1613)</f>
        <v>0</v>
      </c>
      <c r="F1621" s="112">
        <f t="shared" ref="F1621:AB1621" si="470">SQRT(F1619*F1619+F1620*F1620)*1000/(1.732*F1613)</f>
        <v>0</v>
      </c>
      <c r="G1621" s="112">
        <f t="shared" si="470"/>
        <v>0</v>
      </c>
      <c r="H1621" s="417">
        <f t="shared" si="470"/>
        <v>0</v>
      </c>
      <c r="I1621" s="112">
        <f t="shared" si="470"/>
        <v>0</v>
      </c>
      <c r="J1621" s="112">
        <f t="shared" si="470"/>
        <v>0</v>
      </c>
      <c r="K1621" s="112">
        <f t="shared" si="470"/>
        <v>0</v>
      </c>
      <c r="L1621" s="112">
        <f t="shared" si="470"/>
        <v>0</v>
      </c>
      <c r="M1621" s="112">
        <f t="shared" si="470"/>
        <v>0</v>
      </c>
      <c r="N1621" s="417">
        <f t="shared" si="470"/>
        <v>0</v>
      </c>
      <c r="O1621" s="112">
        <f t="shared" si="470"/>
        <v>0</v>
      </c>
      <c r="P1621" s="112">
        <f t="shared" si="470"/>
        <v>0</v>
      </c>
      <c r="Q1621" s="112">
        <f t="shared" si="470"/>
        <v>0</v>
      </c>
      <c r="R1621" s="112">
        <f t="shared" si="470"/>
        <v>0</v>
      </c>
      <c r="S1621" s="112">
        <f t="shared" si="470"/>
        <v>0</v>
      </c>
      <c r="T1621" s="112">
        <f t="shared" si="470"/>
        <v>0</v>
      </c>
      <c r="U1621" s="112">
        <f t="shared" si="470"/>
        <v>0</v>
      </c>
      <c r="V1621" s="417">
        <f t="shared" si="470"/>
        <v>0</v>
      </c>
      <c r="W1621" s="112">
        <f t="shared" si="470"/>
        <v>0</v>
      </c>
      <c r="X1621" s="112">
        <f t="shared" si="470"/>
        <v>0</v>
      </c>
      <c r="Y1621" s="112">
        <f t="shared" si="470"/>
        <v>0</v>
      </c>
      <c r="Z1621" s="112">
        <f t="shared" si="470"/>
        <v>0</v>
      </c>
      <c r="AA1621" s="112">
        <f t="shared" si="470"/>
        <v>0</v>
      </c>
      <c r="AB1621" s="112">
        <f t="shared" si="470"/>
        <v>0</v>
      </c>
      <c r="AC1621" s="123"/>
      <c r="AD1621" s="658"/>
    </row>
    <row r="1622" spans="1:30" ht="13.5" hidden="1" thickBot="1">
      <c r="A1622" s="2150"/>
      <c r="B1622" s="2152"/>
      <c r="C1622" s="46" t="s">
        <v>16</v>
      </c>
      <c r="D1622" s="46"/>
      <c r="E1622" s="109" t="e">
        <f t="shared" ref="E1622:AB1622" si="471">E1620/E1619</f>
        <v>#DIV/0!</v>
      </c>
      <c r="F1622" s="109" t="e">
        <f t="shared" si="471"/>
        <v>#DIV/0!</v>
      </c>
      <c r="G1622" s="109" t="e">
        <f t="shared" si="471"/>
        <v>#DIV/0!</v>
      </c>
      <c r="H1622" s="416" t="e">
        <f t="shared" si="471"/>
        <v>#DIV/0!</v>
      </c>
      <c r="I1622" s="109" t="e">
        <f t="shared" si="471"/>
        <v>#DIV/0!</v>
      </c>
      <c r="J1622" s="109" t="e">
        <f t="shared" si="471"/>
        <v>#DIV/0!</v>
      </c>
      <c r="K1622" s="109" t="e">
        <f t="shared" si="471"/>
        <v>#DIV/0!</v>
      </c>
      <c r="L1622" s="109" t="e">
        <f t="shared" si="471"/>
        <v>#DIV/0!</v>
      </c>
      <c r="M1622" s="109" t="e">
        <f t="shared" si="471"/>
        <v>#DIV/0!</v>
      </c>
      <c r="N1622" s="416" t="e">
        <f t="shared" si="471"/>
        <v>#DIV/0!</v>
      </c>
      <c r="O1622" s="109" t="e">
        <f t="shared" si="471"/>
        <v>#DIV/0!</v>
      </c>
      <c r="P1622" s="109" t="e">
        <f t="shared" si="471"/>
        <v>#DIV/0!</v>
      </c>
      <c r="Q1622" s="109" t="e">
        <f t="shared" si="471"/>
        <v>#DIV/0!</v>
      </c>
      <c r="R1622" s="109" t="e">
        <f t="shared" si="471"/>
        <v>#DIV/0!</v>
      </c>
      <c r="S1622" s="109" t="e">
        <f t="shared" si="471"/>
        <v>#DIV/0!</v>
      </c>
      <c r="T1622" s="109" t="e">
        <f t="shared" si="471"/>
        <v>#DIV/0!</v>
      </c>
      <c r="U1622" s="109" t="e">
        <f t="shared" si="471"/>
        <v>#DIV/0!</v>
      </c>
      <c r="V1622" s="416" t="e">
        <f t="shared" si="471"/>
        <v>#DIV/0!</v>
      </c>
      <c r="W1622" s="109" t="e">
        <f t="shared" si="471"/>
        <v>#DIV/0!</v>
      </c>
      <c r="X1622" s="109" t="e">
        <f t="shared" si="471"/>
        <v>#DIV/0!</v>
      </c>
      <c r="Y1622" s="109" t="e">
        <f t="shared" si="471"/>
        <v>#DIV/0!</v>
      </c>
      <c r="Z1622" s="109" t="e">
        <f t="shared" si="471"/>
        <v>#DIV/0!</v>
      </c>
      <c r="AA1622" s="109" t="e">
        <f t="shared" si="471"/>
        <v>#DIV/0!</v>
      </c>
      <c r="AB1622" s="109" t="e">
        <f t="shared" si="471"/>
        <v>#DIV/0!</v>
      </c>
      <c r="AC1622" s="121" t="e">
        <f>AC1620/AC1619</f>
        <v>#DIV/0!</v>
      </c>
      <c r="AD1622" s="658"/>
    </row>
    <row r="1623" spans="1:30" hidden="1">
      <c r="A1623" s="2091" t="s">
        <v>108</v>
      </c>
      <c r="B1623" s="2094" t="s">
        <v>412</v>
      </c>
      <c r="C1623" s="10" t="s">
        <v>484</v>
      </c>
      <c r="D1623" s="10"/>
      <c r="E1623" s="80"/>
      <c r="F1623" s="80"/>
      <c r="G1623" s="80"/>
      <c r="H1623" s="414"/>
      <c r="I1623" s="80"/>
      <c r="J1623" s="80"/>
      <c r="K1623" s="80"/>
      <c r="L1623" s="80"/>
      <c r="M1623" s="80"/>
      <c r="N1623" s="414"/>
      <c r="O1623" s="80"/>
      <c r="P1623" s="80"/>
      <c r="Q1623" s="80"/>
      <c r="R1623" s="80"/>
      <c r="S1623" s="80"/>
      <c r="T1623" s="80"/>
      <c r="U1623" s="80"/>
      <c r="V1623" s="414"/>
      <c r="W1623" s="80"/>
      <c r="X1623" s="80"/>
      <c r="Y1623" s="80"/>
      <c r="Z1623" s="80"/>
      <c r="AA1623" s="80"/>
      <c r="AB1623" s="80"/>
      <c r="AC1623" s="123">
        <f>SUM(E1623:AB1623)</f>
        <v>0</v>
      </c>
      <c r="AD1623" s="658" t="s">
        <v>464</v>
      </c>
    </row>
    <row r="1624" spans="1:30" hidden="1">
      <c r="A1624" s="2149"/>
      <c r="B1624" s="2151"/>
      <c r="C1624" s="11" t="s">
        <v>485</v>
      </c>
      <c r="D1624" s="11"/>
      <c r="E1624" s="82"/>
      <c r="F1624" s="82"/>
      <c r="G1624" s="82"/>
      <c r="H1624" s="418"/>
      <c r="I1624" s="82"/>
      <c r="J1624" s="82"/>
      <c r="K1624" s="82"/>
      <c r="L1624" s="82"/>
      <c r="M1624" s="82"/>
      <c r="N1624" s="418"/>
      <c r="O1624" s="82"/>
      <c r="P1624" s="82"/>
      <c r="Q1624" s="82"/>
      <c r="R1624" s="82"/>
      <c r="S1624" s="82"/>
      <c r="T1624" s="82"/>
      <c r="U1624" s="82"/>
      <c r="V1624" s="418"/>
      <c r="W1624" s="82"/>
      <c r="X1624" s="82"/>
      <c r="Y1624" s="82"/>
      <c r="Z1624" s="82"/>
      <c r="AA1624" s="82"/>
      <c r="AB1624" s="82"/>
      <c r="AC1624" s="123">
        <f>SUM(E1624:AB1624)</f>
        <v>0</v>
      </c>
      <c r="AD1624" s="658" t="s">
        <v>464</v>
      </c>
    </row>
    <row r="1625" spans="1:30" hidden="1">
      <c r="A1625" s="2149"/>
      <c r="B1625" s="2151"/>
      <c r="C1625" s="11" t="s">
        <v>8</v>
      </c>
      <c r="D1625" s="11"/>
      <c r="E1625" s="112">
        <f>SQRT(E1623*E1623+E1624*E1624)*1000/(1.732*E1613)</f>
        <v>0</v>
      </c>
      <c r="F1625" s="112">
        <f t="shared" ref="F1625:AB1625" si="472">SQRT(F1623*F1623+F1624*F1624)*1000/(1.732*F1613)</f>
        <v>0</v>
      </c>
      <c r="G1625" s="112">
        <f t="shared" si="472"/>
        <v>0</v>
      </c>
      <c r="H1625" s="417">
        <f t="shared" si="472"/>
        <v>0</v>
      </c>
      <c r="I1625" s="112">
        <f t="shared" si="472"/>
        <v>0</v>
      </c>
      <c r="J1625" s="112">
        <f t="shared" si="472"/>
        <v>0</v>
      </c>
      <c r="K1625" s="112">
        <f t="shared" si="472"/>
        <v>0</v>
      </c>
      <c r="L1625" s="112">
        <f t="shared" si="472"/>
        <v>0</v>
      </c>
      <c r="M1625" s="112">
        <f t="shared" si="472"/>
        <v>0</v>
      </c>
      <c r="N1625" s="417">
        <f t="shared" si="472"/>
        <v>0</v>
      </c>
      <c r="O1625" s="112">
        <f t="shared" si="472"/>
        <v>0</v>
      </c>
      <c r="P1625" s="112">
        <f t="shared" si="472"/>
        <v>0</v>
      </c>
      <c r="Q1625" s="112">
        <f t="shared" si="472"/>
        <v>0</v>
      </c>
      <c r="R1625" s="112">
        <f t="shared" si="472"/>
        <v>0</v>
      </c>
      <c r="S1625" s="112">
        <f t="shared" si="472"/>
        <v>0</v>
      </c>
      <c r="T1625" s="112">
        <f t="shared" si="472"/>
        <v>0</v>
      </c>
      <c r="U1625" s="112">
        <f t="shared" si="472"/>
        <v>0</v>
      </c>
      <c r="V1625" s="417">
        <f t="shared" si="472"/>
        <v>0</v>
      </c>
      <c r="W1625" s="112">
        <f t="shared" si="472"/>
        <v>0</v>
      </c>
      <c r="X1625" s="112">
        <f t="shared" si="472"/>
        <v>0</v>
      </c>
      <c r="Y1625" s="112">
        <f t="shared" si="472"/>
        <v>0</v>
      </c>
      <c r="Z1625" s="112">
        <f t="shared" si="472"/>
        <v>0</v>
      </c>
      <c r="AA1625" s="112">
        <f t="shared" si="472"/>
        <v>0</v>
      </c>
      <c r="AB1625" s="112">
        <f t="shared" si="472"/>
        <v>0</v>
      </c>
      <c r="AC1625" s="123"/>
      <c r="AD1625" s="658"/>
    </row>
    <row r="1626" spans="1:30" ht="13.5" hidden="1" thickBot="1">
      <c r="A1626" s="2150"/>
      <c r="B1626" s="2152"/>
      <c r="C1626" s="46" t="s">
        <v>16</v>
      </c>
      <c r="D1626" s="46"/>
      <c r="E1626" s="109" t="e">
        <f t="shared" ref="E1626:AB1626" si="473">E1624/E1623</f>
        <v>#DIV/0!</v>
      </c>
      <c r="F1626" s="109" t="e">
        <f t="shared" si="473"/>
        <v>#DIV/0!</v>
      </c>
      <c r="G1626" s="109" t="e">
        <f t="shared" si="473"/>
        <v>#DIV/0!</v>
      </c>
      <c r="H1626" s="416" t="e">
        <f t="shared" si="473"/>
        <v>#DIV/0!</v>
      </c>
      <c r="I1626" s="109" t="e">
        <f t="shared" si="473"/>
        <v>#DIV/0!</v>
      </c>
      <c r="J1626" s="109" t="e">
        <f t="shared" si="473"/>
        <v>#DIV/0!</v>
      </c>
      <c r="K1626" s="109" t="e">
        <f t="shared" si="473"/>
        <v>#DIV/0!</v>
      </c>
      <c r="L1626" s="109" t="e">
        <f t="shared" si="473"/>
        <v>#DIV/0!</v>
      </c>
      <c r="M1626" s="109" t="e">
        <f t="shared" si="473"/>
        <v>#DIV/0!</v>
      </c>
      <c r="N1626" s="416" t="e">
        <f t="shared" si="473"/>
        <v>#DIV/0!</v>
      </c>
      <c r="O1626" s="109" t="e">
        <f t="shared" si="473"/>
        <v>#DIV/0!</v>
      </c>
      <c r="P1626" s="109" t="e">
        <f t="shared" si="473"/>
        <v>#DIV/0!</v>
      </c>
      <c r="Q1626" s="109" t="e">
        <f t="shared" si="473"/>
        <v>#DIV/0!</v>
      </c>
      <c r="R1626" s="109" t="e">
        <f t="shared" si="473"/>
        <v>#DIV/0!</v>
      </c>
      <c r="S1626" s="109" t="e">
        <f t="shared" si="473"/>
        <v>#DIV/0!</v>
      </c>
      <c r="T1626" s="109" t="e">
        <f t="shared" si="473"/>
        <v>#DIV/0!</v>
      </c>
      <c r="U1626" s="109" t="e">
        <f t="shared" si="473"/>
        <v>#DIV/0!</v>
      </c>
      <c r="V1626" s="416" t="e">
        <f t="shared" si="473"/>
        <v>#DIV/0!</v>
      </c>
      <c r="W1626" s="109" t="e">
        <f t="shared" si="473"/>
        <v>#DIV/0!</v>
      </c>
      <c r="X1626" s="109" t="e">
        <f t="shared" si="473"/>
        <v>#DIV/0!</v>
      </c>
      <c r="Y1626" s="109" t="e">
        <f t="shared" si="473"/>
        <v>#DIV/0!</v>
      </c>
      <c r="Z1626" s="109" t="e">
        <f t="shared" si="473"/>
        <v>#DIV/0!</v>
      </c>
      <c r="AA1626" s="109" t="e">
        <f t="shared" si="473"/>
        <v>#DIV/0!</v>
      </c>
      <c r="AB1626" s="109" t="e">
        <f t="shared" si="473"/>
        <v>#DIV/0!</v>
      </c>
      <c r="AC1626" s="121" t="e">
        <f>AC1624/AC1623</f>
        <v>#DIV/0!</v>
      </c>
      <c r="AD1626" s="658"/>
    </row>
    <row r="1627" spans="1:30" hidden="1">
      <c r="A1627" s="2091" t="s">
        <v>109</v>
      </c>
      <c r="B1627" s="2094" t="s">
        <v>413</v>
      </c>
      <c r="C1627" s="10" t="s">
        <v>484</v>
      </c>
      <c r="D1627" s="10"/>
      <c r="E1627" s="80"/>
      <c r="F1627" s="80"/>
      <c r="G1627" s="80"/>
      <c r="H1627" s="414"/>
      <c r="I1627" s="80"/>
      <c r="J1627" s="80"/>
      <c r="K1627" s="80"/>
      <c r="L1627" s="80"/>
      <c r="M1627" s="80"/>
      <c r="N1627" s="414"/>
      <c r="O1627" s="80"/>
      <c r="P1627" s="80"/>
      <c r="Q1627" s="80"/>
      <c r="R1627" s="80"/>
      <c r="S1627" s="80"/>
      <c r="T1627" s="80"/>
      <c r="U1627" s="80"/>
      <c r="V1627" s="414"/>
      <c r="W1627" s="80"/>
      <c r="X1627" s="80"/>
      <c r="Y1627" s="80"/>
      <c r="Z1627" s="80"/>
      <c r="AA1627" s="80"/>
      <c r="AB1627" s="80"/>
      <c r="AC1627" s="123">
        <f>SUM(E1627:AB1627)</f>
        <v>0</v>
      </c>
      <c r="AD1627" s="658" t="s">
        <v>464</v>
      </c>
    </row>
    <row r="1628" spans="1:30" hidden="1">
      <c r="A1628" s="2149"/>
      <c r="B1628" s="2151"/>
      <c r="C1628" s="11" t="s">
        <v>485</v>
      </c>
      <c r="D1628" s="11"/>
      <c r="E1628" s="82"/>
      <c r="F1628" s="82"/>
      <c r="G1628" s="82"/>
      <c r="H1628" s="418"/>
      <c r="I1628" s="82"/>
      <c r="J1628" s="82"/>
      <c r="K1628" s="82"/>
      <c r="L1628" s="82"/>
      <c r="M1628" s="82"/>
      <c r="N1628" s="418"/>
      <c r="O1628" s="82"/>
      <c r="P1628" s="82"/>
      <c r="Q1628" s="82"/>
      <c r="R1628" s="82"/>
      <c r="S1628" s="82"/>
      <c r="T1628" s="82"/>
      <c r="U1628" s="82"/>
      <c r="V1628" s="418"/>
      <c r="W1628" s="82"/>
      <c r="X1628" s="82"/>
      <c r="Y1628" s="82"/>
      <c r="Z1628" s="82"/>
      <c r="AA1628" s="82"/>
      <c r="AB1628" s="82"/>
      <c r="AC1628" s="123">
        <f>SUM(E1628:AB1628)</f>
        <v>0</v>
      </c>
      <c r="AD1628" s="658" t="s">
        <v>464</v>
      </c>
    </row>
    <row r="1629" spans="1:30" hidden="1">
      <c r="A1629" s="2149"/>
      <c r="B1629" s="2151"/>
      <c r="C1629" s="11" t="s">
        <v>8</v>
      </c>
      <c r="D1629" s="11"/>
      <c r="E1629" s="112">
        <f>SQRT(E1627*E1627+E1628*E1628)*1000/(1.732*E1613)</f>
        <v>0</v>
      </c>
      <c r="F1629" s="112">
        <f t="shared" ref="F1629:AB1629" si="474">SQRT(F1627*F1627+F1628*F1628)*1000/(1.732*F1613)</f>
        <v>0</v>
      </c>
      <c r="G1629" s="112">
        <f t="shared" si="474"/>
        <v>0</v>
      </c>
      <c r="H1629" s="417">
        <f t="shared" si="474"/>
        <v>0</v>
      </c>
      <c r="I1629" s="112">
        <f t="shared" si="474"/>
        <v>0</v>
      </c>
      <c r="J1629" s="112">
        <f t="shared" si="474"/>
        <v>0</v>
      </c>
      <c r="K1629" s="112">
        <f t="shared" si="474"/>
        <v>0</v>
      </c>
      <c r="L1629" s="112">
        <f t="shared" si="474"/>
        <v>0</v>
      </c>
      <c r="M1629" s="112">
        <f t="shared" si="474"/>
        <v>0</v>
      </c>
      <c r="N1629" s="417">
        <f t="shared" si="474"/>
        <v>0</v>
      </c>
      <c r="O1629" s="112">
        <f t="shared" si="474"/>
        <v>0</v>
      </c>
      <c r="P1629" s="112">
        <f t="shared" si="474"/>
        <v>0</v>
      </c>
      <c r="Q1629" s="112">
        <f t="shared" si="474"/>
        <v>0</v>
      </c>
      <c r="R1629" s="112">
        <f t="shared" si="474"/>
        <v>0</v>
      </c>
      <c r="S1629" s="112">
        <f t="shared" si="474"/>
        <v>0</v>
      </c>
      <c r="T1629" s="112">
        <f t="shared" si="474"/>
        <v>0</v>
      </c>
      <c r="U1629" s="112">
        <f t="shared" si="474"/>
        <v>0</v>
      </c>
      <c r="V1629" s="417">
        <f t="shared" si="474"/>
        <v>0</v>
      </c>
      <c r="W1629" s="112">
        <f t="shared" si="474"/>
        <v>0</v>
      </c>
      <c r="X1629" s="112">
        <f t="shared" si="474"/>
        <v>0</v>
      </c>
      <c r="Y1629" s="112">
        <f t="shared" si="474"/>
        <v>0</v>
      </c>
      <c r="Z1629" s="112">
        <f t="shared" si="474"/>
        <v>0</v>
      </c>
      <c r="AA1629" s="112">
        <f t="shared" si="474"/>
        <v>0</v>
      </c>
      <c r="AB1629" s="112">
        <f t="shared" si="474"/>
        <v>0</v>
      </c>
      <c r="AC1629" s="123"/>
      <c r="AD1629" s="658"/>
    </row>
    <row r="1630" spans="1:30" ht="13.5" hidden="1" thickBot="1">
      <c r="A1630" s="2150"/>
      <c r="B1630" s="2152"/>
      <c r="C1630" s="46" t="s">
        <v>16</v>
      </c>
      <c r="D1630" s="46"/>
      <c r="E1630" s="109" t="e">
        <f t="shared" ref="E1630:AB1630" si="475">E1628/E1627</f>
        <v>#DIV/0!</v>
      </c>
      <c r="F1630" s="109" t="e">
        <f t="shared" si="475"/>
        <v>#DIV/0!</v>
      </c>
      <c r="G1630" s="109" t="e">
        <f t="shared" si="475"/>
        <v>#DIV/0!</v>
      </c>
      <c r="H1630" s="416" t="e">
        <f t="shared" si="475"/>
        <v>#DIV/0!</v>
      </c>
      <c r="I1630" s="109" t="e">
        <f t="shared" si="475"/>
        <v>#DIV/0!</v>
      </c>
      <c r="J1630" s="109" t="e">
        <f t="shared" si="475"/>
        <v>#DIV/0!</v>
      </c>
      <c r="K1630" s="109" t="e">
        <f t="shared" si="475"/>
        <v>#DIV/0!</v>
      </c>
      <c r="L1630" s="109" t="e">
        <f t="shared" si="475"/>
        <v>#DIV/0!</v>
      </c>
      <c r="M1630" s="109" t="e">
        <f t="shared" si="475"/>
        <v>#DIV/0!</v>
      </c>
      <c r="N1630" s="416" t="e">
        <f t="shared" si="475"/>
        <v>#DIV/0!</v>
      </c>
      <c r="O1630" s="109" t="e">
        <f t="shared" si="475"/>
        <v>#DIV/0!</v>
      </c>
      <c r="P1630" s="109" t="e">
        <f t="shared" si="475"/>
        <v>#DIV/0!</v>
      </c>
      <c r="Q1630" s="109" t="e">
        <f t="shared" si="475"/>
        <v>#DIV/0!</v>
      </c>
      <c r="R1630" s="109" t="e">
        <f t="shared" si="475"/>
        <v>#DIV/0!</v>
      </c>
      <c r="S1630" s="109" t="e">
        <f t="shared" si="475"/>
        <v>#DIV/0!</v>
      </c>
      <c r="T1630" s="109" t="e">
        <f t="shared" si="475"/>
        <v>#DIV/0!</v>
      </c>
      <c r="U1630" s="109" t="e">
        <f t="shared" si="475"/>
        <v>#DIV/0!</v>
      </c>
      <c r="V1630" s="416" t="e">
        <f t="shared" si="475"/>
        <v>#DIV/0!</v>
      </c>
      <c r="W1630" s="109" t="e">
        <f t="shared" si="475"/>
        <v>#DIV/0!</v>
      </c>
      <c r="X1630" s="109" t="e">
        <f t="shared" si="475"/>
        <v>#DIV/0!</v>
      </c>
      <c r="Y1630" s="109" t="e">
        <f t="shared" si="475"/>
        <v>#DIV/0!</v>
      </c>
      <c r="Z1630" s="109" t="e">
        <f t="shared" si="475"/>
        <v>#DIV/0!</v>
      </c>
      <c r="AA1630" s="109" t="e">
        <f t="shared" si="475"/>
        <v>#DIV/0!</v>
      </c>
      <c r="AB1630" s="109" t="e">
        <f t="shared" si="475"/>
        <v>#DIV/0!</v>
      </c>
      <c r="AC1630" s="121" t="e">
        <f>AC1628/AC1627</f>
        <v>#DIV/0!</v>
      </c>
      <c r="AD1630" s="658"/>
    </row>
    <row r="1631" spans="1:30" hidden="1">
      <c r="A1631" s="2091" t="s">
        <v>118</v>
      </c>
      <c r="B1631" s="2094" t="s">
        <v>414</v>
      </c>
      <c r="C1631" s="10" t="s">
        <v>484</v>
      </c>
      <c r="D1631" s="10"/>
      <c r="E1631" s="80"/>
      <c r="F1631" s="80"/>
      <c r="G1631" s="80"/>
      <c r="H1631" s="414"/>
      <c r="I1631" s="80"/>
      <c r="J1631" s="80"/>
      <c r="K1631" s="80"/>
      <c r="L1631" s="80"/>
      <c r="M1631" s="80"/>
      <c r="N1631" s="414"/>
      <c r="O1631" s="80"/>
      <c r="P1631" s="80"/>
      <c r="Q1631" s="80"/>
      <c r="R1631" s="80"/>
      <c r="S1631" s="80"/>
      <c r="T1631" s="80"/>
      <c r="U1631" s="80"/>
      <c r="V1631" s="414"/>
      <c r="W1631" s="80"/>
      <c r="X1631" s="80"/>
      <c r="Y1631" s="80"/>
      <c r="Z1631" s="80"/>
      <c r="AA1631" s="80"/>
      <c r="AB1631" s="80"/>
      <c r="AC1631" s="123">
        <f>SUM(E1631:AB1631)</f>
        <v>0</v>
      </c>
      <c r="AD1631" s="658" t="s">
        <v>464</v>
      </c>
    </row>
    <row r="1632" spans="1:30" hidden="1">
      <c r="A1632" s="2149"/>
      <c r="B1632" s="2151"/>
      <c r="C1632" s="11" t="s">
        <v>485</v>
      </c>
      <c r="D1632" s="11"/>
      <c r="E1632" s="82"/>
      <c r="F1632" s="82"/>
      <c r="G1632" s="82"/>
      <c r="H1632" s="418"/>
      <c r="I1632" s="82"/>
      <c r="J1632" s="82"/>
      <c r="K1632" s="82"/>
      <c r="L1632" s="82"/>
      <c r="M1632" s="82"/>
      <c r="N1632" s="418"/>
      <c r="O1632" s="82"/>
      <c r="P1632" s="82"/>
      <c r="Q1632" s="82"/>
      <c r="R1632" s="82"/>
      <c r="S1632" s="82"/>
      <c r="T1632" s="82"/>
      <c r="U1632" s="82"/>
      <c r="V1632" s="418"/>
      <c r="W1632" s="82"/>
      <c r="X1632" s="82"/>
      <c r="Y1632" s="82"/>
      <c r="Z1632" s="82"/>
      <c r="AA1632" s="82"/>
      <c r="AB1632" s="82"/>
      <c r="AC1632" s="123">
        <f>SUM(E1632:AB1632)</f>
        <v>0</v>
      </c>
      <c r="AD1632" s="658" t="s">
        <v>464</v>
      </c>
    </row>
    <row r="1633" spans="1:30" hidden="1">
      <c r="A1633" s="2149"/>
      <c r="B1633" s="2151"/>
      <c r="C1633" s="11" t="s">
        <v>8</v>
      </c>
      <c r="D1633" s="11"/>
      <c r="E1633" s="112">
        <f>SQRT(E1631*E1631+E1632*E1632)*1000/(1.732*E1613)</f>
        <v>0</v>
      </c>
      <c r="F1633" s="112">
        <f t="shared" ref="F1633:AB1633" si="476">SQRT(F1631*F1631+F1632*F1632)*1000/(1.732*F1613)</f>
        <v>0</v>
      </c>
      <c r="G1633" s="112">
        <f t="shared" si="476"/>
        <v>0</v>
      </c>
      <c r="H1633" s="417">
        <f t="shared" si="476"/>
        <v>0</v>
      </c>
      <c r="I1633" s="112">
        <f t="shared" si="476"/>
        <v>0</v>
      </c>
      <c r="J1633" s="112">
        <f t="shared" si="476"/>
        <v>0</v>
      </c>
      <c r="K1633" s="112">
        <f t="shared" si="476"/>
        <v>0</v>
      </c>
      <c r="L1633" s="112">
        <f t="shared" si="476"/>
        <v>0</v>
      </c>
      <c r="M1633" s="112">
        <f t="shared" si="476"/>
        <v>0</v>
      </c>
      <c r="N1633" s="417">
        <f t="shared" si="476"/>
        <v>0</v>
      </c>
      <c r="O1633" s="112">
        <f t="shared" si="476"/>
        <v>0</v>
      </c>
      <c r="P1633" s="112">
        <f t="shared" si="476"/>
        <v>0</v>
      </c>
      <c r="Q1633" s="112">
        <f t="shared" si="476"/>
        <v>0</v>
      </c>
      <c r="R1633" s="112">
        <f t="shared" si="476"/>
        <v>0</v>
      </c>
      <c r="S1633" s="112">
        <f t="shared" si="476"/>
        <v>0</v>
      </c>
      <c r="T1633" s="112">
        <f t="shared" si="476"/>
        <v>0</v>
      </c>
      <c r="U1633" s="112">
        <f t="shared" si="476"/>
        <v>0</v>
      </c>
      <c r="V1633" s="417">
        <f t="shared" si="476"/>
        <v>0</v>
      </c>
      <c r="W1633" s="112">
        <f t="shared" si="476"/>
        <v>0</v>
      </c>
      <c r="X1633" s="112">
        <f t="shared" si="476"/>
        <v>0</v>
      </c>
      <c r="Y1633" s="112">
        <f t="shared" si="476"/>
        <v>0</v>
      </c>
      <c r="Z1633" s="112">
        <f t="shared" si="476"/>
        <v>0</v>
      </c>
      <c r="AA1633" s="112">
        <f t="shared" si="476"/>
        <v>0</v>
      </c>
      <c r="AB1633" s="112">
        <f t="shared" si="476"/>
        <v>0</v>
      </c>
      <c r="AC1633" s="123"/>
    </row>
    <row r="1634" spans="1:30" ht="13.5" hidden="1" thickBot="1">
      <c r="A1634" s="2150"/>
      <c r="B1634" s="2152"/>
      <c r="C1634" s="46" t="s">
        <v>16</v>
      </c>
      <c r="D1634" s="45"/>
      <c r="E1634" s="125" t="e">
        <f t="shared" ref="E1634:AB1634" si="477">E1632/E1631</f>
        <v>#DIV/0!</v>
      </c>
      <c r="F1634" s="125" t="e">
        <f t="shared" si="477"/>
        <v>#DIV/0!</v>
      </c>
      <c r="G1634" s="125" t="e">
        <f t="shared" si="477"/>
        <v>#DIV/0!</v>
      </c>
      <c r="H1634" s="438" t="e">
        <f t="shared" si="477"/>
        <v>#DIV/0!</v>
      </c>
      <c r="I1634" s="125" t="e">
        <f t="shared" si="477"/>
        <v>#DIV/0!</v>
      </c>
      <c r="J1634" s="125" t="e">
        <f t="shared" si="477"/>
        <v>#DIV/0!</v>
      </c>
      <c r="K1634" s="125" t="e">
        <f t="shared" si="477"/>
        <v>#DIV/0!</v>
      </c>
      <c r="L1634" s="125" t="e">
        <f t="shared" si="477"/>
        <v>#DIV/0!</v>
      </c>
      <c r="M1634" s="125" t="e">
        <f t="shared" si="477"/>
        <v>#DIV/0!</v>
      </c>
      <c r="N1634" s="438" t="e">
        <f t="shared" si="477"/>
        <v>#DIV/0!</v>
      </c>
      <c r="O1634" s="125" t="e">
        <f t="shared" si="477"/>
        <v>#DIV/0!</v>
      </c>
      <c r="P1634" s="125" t="e">
        <f t="shared" si="477"/>
        <v>#DIV/0!</v>
      </c>
      <c r="Q1634" s="125" t="e">
        <f t="shared" si="477"/>
        <v>#DIV/0!</v>
      </c>
      <c r="R1634" s="125" t="e">
        <f t="shared" si="477"/>
        <v>#DIV/0!</v>
      </c>
      <c r="S1634" s="125" t="e">
        <f t="shared" si="477"/>
        <v>#DIV/0!</v>
      </c>
      <c r="T1634" s="125" t="e">
        <f t="shared" si="477"/>
        <v>#DIV/0!</v>
      </c>
      <c r="U1634" s="125" t="e">
        <f t="shared" si="477"/>
        <v>#DIV/0!</v>
      </c>
      <c r="V1634" s="438" t="e">
        <f t="shared" si="477"/>
        <v>#DIV/0!</v>
      </c>
      <c r="W1634" s="125" t="e">
        <f t="shared" si="477"/>
        <v>#DIV/0!</v>
      </c>
      <c r="X1634" s="125" t="e">
        <f t="shared" si="477"/>
        <v>#DIV/0!</v>
      </c>
      <c r="Y1634" s="125" t="e">
        <f t="shared" si="477"/>
        <v>#DIV/0!</v>
      </c>
      <c r="Z1634" s="125" t="e">
        <f t="shared" si="477"/>
        <v>#DIV/0!</v>
      </c>
      <c r="AA1634" s="125" t="e">
        <f t="shared" si="477"/>
        <v>#DIV/0!</v>
      </c>
      <c r="AB1634" s="125" t="e">
        <f t="shared" si="477"/>
        <v>#DIV/0!</v>
      </c>
      <c r="AC1634" s="121" t="e">
        <f>AC1632/AC1631</f>
        <v>#DIV/0!</v>
      </c>
    </row>
    <row r="1635" spans="1:30" hidden="1">
      <c r="A1635" s="2091" t="s">
        <v>111</v>
      </c>
      <c r="B1635" s="2094" t="s">
        <v>31</v>
      </c>
      <c r="C1635" s="10" t="s">
        <v>484</v>
      </c>
      <c r="D1635" s="233"/>
      <c r="E1635" s="200"/>
      <c r="F1635" s="200"/>
      <c r="G1635" s="200"/>
      <c r="H1635" s="482"/>
      <c r="I1635" s="200"/>
      <c r="J1635" s="200"/>
      <c r="K1635" s="200"/>
      <c r="L1635" s="200"/>
      <c r="M1635" s="200"/>
      <c r="N1635" s="482"/>
      <c r="O1635" s="200"/>
      <c r="P1635" s="200"/>
      <c r="Q1635" s="200"/>
      <c r="R1635" s="200"/>
      <c r="S1635" s="200"/>
      <c r="T1635" s="200"/>
      <c r="U1635" s="200"/>
      <c r="V1635" s="482"/>
      <c r="W1635" s="200"/>
      <c r="X1635" s="200"/>
      <c r="Y1635" s="200"/>
      <c r="Z1635" s="200"/>
      <c r="AA1635" s="200"/>
      <c r="AB1635" s="200"/>
      <c r="AC1635" s="201"/>
    </row>
    <row r="1636" spans="1:30" hidden="1">
      <c r="A1636" s="2149"/>
      <c r="B1636" s="2151"/>
      <c r="C1636" s="11" t="s">
        <v>485</v>
      </c>
      <c r="D1636" s="11"/>
      <c r="E1636" s="183"/>
      <c r="F1636" s="183"/>
      <c r="G1636" s="183"/>
      <c r="H1636" s="477"/>
      <c r="I1636" s="183"/>
      <c r="J1636" s="183"/>
      <c r="K1636" s="183"/>
      <c r="L1636" s="183"/>
      <c r="M1636" s="183"/>
      <c r="N1636" s="477"/>
      <c r="O1636" s="183"/>
      <c r="P1636" s="183"/>
      <c r="Q1636" s="183"/>
      <c r="R1636" s="183"/>
      <c r="S1636" s="183"/>
      <c r="T1636" s="183"/>
      <c r="U1636" s="183"/>
      <c r="V1636" s="477"/>
      <c r="W1636" s="183"/>
      <c r="X1636" s="183"/>
      <c r="Y1636" s="183"/>
      <c r="Z1636" s="183"/>
      <c r="AA1636" s="183"/>
      <c r="AB1636" s="183"/>
      <c r="AC1636" s="188"/>
    </row>
    <row r="1637" spans="1:30" hidden="1">
      <c r="A1637" s="2149"/>
      <c r="B1637" s="2151"/>
      <c r="C1637" s="11" t="s">
        <v>8</v>
      </c>
      <c r="D1637" s="11"/>
      <c r="E1637" s="183"/>
      <c r="F1637" s="183"/>
      <c r="G1637" s="183"/>
      <c r="H1637" s="477"/>
      <c r="I1637" s="183"/>
      <c r="J1637" s="183"/>
      <c r="K1637" s="183"/>
      <c r="L1637" s="183"/>
      <c r="M1637" s="183"/>
      <c r="N1637" s="477"/>
      <c r="O1637" s="183"/>
      <c r="P1637" s="183"/>
      <c r="Q1637" s="183"/>
      <c r="R1637" s="183"/>
      <c r="S1637" s="183"/>
      <c r="T1637" s="183"/>
      <c r="U1637" s="183"/>
      <c r="V1637" s="477"/>
      <c r="W1637" s="183"/>
      <c r="X1637" s="183"/>
      <c r="Y1637" s="183"/>
      <c r="Z1637" s="183"/>
      <c r="AA1637" s="183"/>
      <c r="AB1637" s="183"/>
      <c r="AC1637" s="188"/>
    </row>
    <row r="1638" spans="1:30" hidden="1">
      <c r="A1638" s="2150"/>
      <c r="B1638" s="2152"/>
      <c r="C1638" s="46" t="s">
        <v>16</v>
      </c>
      <c r="D1638" s="46"/>
      <c r="E1638" s="189"/>
      <c r="F1638" s="189"/>
      <c r="G1638" s="189"/>
      <c r="H1638" s="478"/>
      <c r="I1638" s="189"/>
      <c r="J1638" s="189"/>
      <c r="K1638" s="189"/>
      <c r="L1638" s="189"/>
      <c r="M1638" s="189"/>
      <c r="N1638" s="478"/>
      <c r="O1638" s="189"/>
      <c r="P1638" s="189"/>
      <c r="Q1638" s="189"/>
      <c r="R1638" s="189"/>
      <c r="S1638" s="189"/>
      <c r="T1638" s="189"/>
      <c r="U1638" s="189"/>
      <c r="V1638" s="478"/>
      <c r="W1638" s="189"/>
      <c r="X1638" s="189"/>
      <c r="Y1638" s="189"/>
      <c r="Z1638" s="189"/>
      <c r="AA1638" s="189"/>
      <c r="AB1638" s="189"/>
      <c r="AC1638" s="193"/>
    </row>
    <row r="1639" spans="1:30" hidden="1">
      <c r="A1639" s="2091" t="s">
        <v>119</v>
      </c>
      <c r="B1639" s="2094" t="s">
        <v>31</v>
      </c>
      <c r="C1639" s="10" t="s">
        <v>484</v>
      </c>
      <c r="D1639" s="10"/>
      <c r="E1639" s="184"/>
      <c r="F1639" s="184"/>
      <c r="G1639" s="184"/>
      <c r="H1639" s="476"/>
      <c r="I1639" s="184"/>
      <c r="J1639" s="184"/>
      <c r="K1639" s="184"/>
      <c r="L1639" s="184"/>
      <c r="M1639" s="184"/>
      <c r="N1639" s="476"/>
      <c r="O1639" s="184"/>
      <c r="P1639" s="184"/>
      <c r="Q1639" s="184"/>
      <c r="R1639" s="184"/>
      <c r="S1639" s="184"/>
      <c r="T1639" s="184"/>
      <c r="U1639" s="184"/>
      <c r="V1639" s="476"/>
      <c r="W1639" s="184"/>
      <c r="X1639" s="184"/>
      <c r="Y1639" s="184"/>
      <c r="Z1639" s="184"/>
      <c r="AA1639" s="184"/>
      <c r="AB1639" s="184"/>
      <c r="AC1639" s="187"/>
    </row>
    <row r="1640" spans="1:30" hidden="1">
      <c r="A1640" s="2149"/>
      <c r="B1640" s="2151"/>
      <c r="C1640" s="11" t="s">
        <v>485</v>
      </c>
      <c r="D1640" s="11"/>
      <c r="E1640" s="183"/>
      <c r="F1640" s="183"/>
      <c r="G1640" s="183"/>
      <c r="H1640" s="477"/>
      <c r="I1640" s="183"/>
      <c r="J1640" s="183"/>
      <c r="K1640" s="183"/>
      <c r="L1640" s="183"/>
      <c r="M1640" s="183"/>
      <c r="N1640" s="477"/>
      <c r="O1640" s="183"/>
      <c r="P1640" s="183"/>
      <c r="Q1640" s="183"/>
      <c r="R1640" s="183"/>
      <c r="S1640" s="183"/>
      <c r="T1640" s="183"/>
      <c r="U1640" s="183"/>
      <c r="V1640" s="477"/>
      <c r="W1640" s="183"/>
      <c r="X1640" s="183"/>
      <c r="Y1640" s="183"/>
      <c r="Z1640" s="183"/>
      <c r="AA1640" s="183"/>
      <c r="AB1640" s="183"/>
      <c r="AC1640" s="188"/>
    </row>
    <row r="1641" spans="1:30" hidden="1">
      <c r="A1641" s="2149"/>
      <c r="B1641" s="2151"/>
      <c r="C1641" s="11" t="s">
        <v>8</v>
      </c>
      <c r="D1641" s="11"/>
      <c r="E1641" s="183"/>
      <c r="F1641" s="183"/>
      <c r="G1641" s="183"/>
      <c r="H1641" s="477"/>
      <c r="I1641" s="183"/>
      <c r="J1641" s="183"/>
      <c r="K1641" s="183"/>
      <c r="L1641" s="183"/>
      <c r="M1641" s="183"/>
      <c r="N1641" s="477"/>
      <c r="O1641" s="183"/>
      <c r="P1641" s="183"/>
      <c r="Q1641" s="183"/>
      <c r="R1641" s="183"/>
      <c r="S1641" s="183"/>
      <c r="T1641" s="183"/>
      <c r="U1641" s="183"/>
      <c r="V1641" s="477"/>
      <c r="W1641" s="183"/>
      <c r="X1641" s="183"/>
      <c r="Y1641" s="183"/>
      <c r="Z1641" s="183"/>
      <c r="AA1641" s="183"/>
      <c r="AB1641" s="183"/>
      <c r="AC1641" s="188"/>
    </row>
    <row r="1642" spans="1:30" ht="13.5" hidden="1" thickBot="1">
      <c r="A1642" s="2150"/>
      <c r="B1642" s="2152"/>
      <c r="C1642" s="46" t="s">
        <v>16</v>
      </c>
      <c r="D1642" s="46"/>
      <c r="E1642" s="189"/>
      <c r="F1642" s="189"/>
      <c r="G1642" s="189"/>
      <c r="H1642" s="478"/>
      <c r="I1642" s="189"/>
      <c r="J1642" s="189"/>
      <c r="K1642" s="189"/>
      <c r="L1642" s="189"/>
      <c r="M1642" s="189"/>
      <c r="N1642" s="478"/>
      <c r="O1642" s="189"/>
      <c r="P1642" s="189"/>
      <c r="Q1642" s="189"/>
      <c r="R1642" s="189"/>
      <c r="S1642" s="189"/>
      <c r="T1642" s="189"/>
      <c r="U1642" s="189"/>
      <c r="V1642" s="478"/>
      <c r="W1642" s="189"/>
      <c r="X1642" s="189"/>
      <c r="Y1642" s="189"/>
      <c r="Z1642" s="189"/>
      <c r="AA1642" s="189"/>
      <c r="AB1642" s="189"/>
      <c r="AC1642" s="190"/>
    </row>
    <row r="1643" spans="1:30" hidden="1">
      <c r="A1643" s="2091" t="s">
        <v>112</v>
      </c>
      <c r="B1643" s="2094" t="s">
        <v>415</v>
      </c>
      <c r="C1643" s="10" t="s">
        <v>484</v>
      </c>
      <c r="D1643" s="10"/>
      <c r="E1643" s="80"/>
      <c r="F1643" s="80"/>
      <c r="G1643" s="80"/>
      <c r="H1643" s="414"/>
      <c r="I1643" s="80"/>
      <c r="J1643" s="80"/>
      <c r="K1643" s="80"/>
      <c r="L1643" s="80"/>
      <c r="M1643" s="80"/>
      <c r="N1643" s="414"/>
      <c r="O1643" s="80"/>
      <c r="P1643" s="80"/>
      <c r="Q1643" s="80"/>
      <c r="R1643" s="80"/>
      <c r="S1643" s="80"/>
      <c r="T1643" s="80"/>
      <c r="U1643" s="80"/>
      <c r="V1643" s="414"/>
      <c r="W1643" s="80"/>
      <c r="X1643" s="80"/>
      <c r="Y1643" s="80"/>
      <c r="Z1643" s="80"/>
      <c r="AA1643" s="80"/>
      <c r="AB1643" s="80"/>
      <c r="AC1643" s="123">
        <f>SUM(E1643:AB1643)</f>
        <v>0</v>
      </c>
      <c r="AD1643" s="658" t="s">
        <v>464</v>
      </c>
    </row>
    <row r="1644" spans="1:30" hidden="1">
      <c r="A1644" s="2149"/>
      <c r="B1644" s="2151"/>
      <c r="C1644" s="11" t="s">
        <v>485</v>
      </c>
      <c r="D1644" s="11"/>
      <c r="E1644" s="82"/>
      <c r="F1644" s="82"/>
      <c r="G1644" s="82"/>
      <c r="H1644" s="418"/>
      <c r="I1644" s="82"/>
      <c r="J1644" s="82"/>
      <c r="K1644" s="82"/>
      <c r="L1644" s="82"/>
      <c r="M1644" s="82"/>
      <c r="N1644" s="418"/>
      <c r="O1644" s="82"/>
      <c r="P1644" s="82"/>
      <c r="Q1644" s="82"/>
      <c r="R1644" s="82"/>
      <c r="S1644" s="82"/>
      <c r="T1644" s="82"/>
      <c r="U1644" s="82"/>
      <c r="V1644" s="418"/>
      <c r="W1644" s="82"/>
      <c r="X1644" s="82"/>
      <c r="Y1644" s="82"/>
      <c r="Z1644" s="82"/>
      <c r="AA1644" s="82"/>
      <c r="AB1644" s="82"/>
      <c r="AC1644" s="123">
        <f>SUM(E1644:AB1644)</f>
        <v>0</v>
      </c>
      <c r="AD1644" s="658" t="s">
        <v>464</v>
      </c>
    </row>
    <row r="1645" spans="1:30" hidden="1">
      <c r="A1645" s="2149"/>
      <c r="B1645" s="2151"/>
      <c r="C1645" s="11" t="s">
        <v>8</v>
      </c>
      <c r="D1645" s="11"/>
      <c r="E1645" s="112">
        <f>SQRT(E1643*E1643+E1644*E1644)*1000/(1.732*E1613)</f>
        <v>0</v>
      </c>
      <c r="F1645" s="112">
        <f t="shared" ref="F1645:AB1645" si="478">SQRT(F1643*F1643+F1644*F1644)*1000/(1.732*F1613)</f>
        <v>0</v>
      </c>
      <c r="G1645" s="112">
        <f t="shared" si="478"/>
        <v>0</v>
      </c>
      <c r="H1645" s="417">
        <f t="shared" si="478"/>
        <v>0</v>
      </c>
      <c r="I1645" s="112">
        <f t="shared" si="478"/>
        <v>0</v>
      </c>
      <c r="J1645" s="112">
        <f t="shared" si="478"/>
        <v>0</v>
      </c>
      <c r="K1645" s="112">
        <f t="shared" si="478"/>
        <v>0</v>
      </c>
      <c r="L1645" s="112">
        <f t="shared" si="478"/>
        <v>0</v>
      </c>
      <c r="M1645" s="112">
        <f t="shared" si="478"/>
        <v>0</v>
      </c>
      <c r="N1645" s="417">
        <f t="shared" si="478"/>
        <v>0</v>
      </c>
      <c r="O1645" s="112">
        <f t="shared" si="478"/>
        <v>0</v>
      </c>
      <c r="P1645" s="112">
        <f t="shared" si="478"/>
        <v>0</v>
      </c>
      <c r="Q1645" s="112">
        <f t="shared" si="478"/>
        <v>0</v>
      </c>
      <c r="R1645" s="112">
        <f t="shared" si="478"/>
        <v>0</v>
      </c>
      <c r="S1645" s="112">
        <f t="shared" si="478"/>
        <v>0</v>
      </c>
      <c r="T1645" s="112">
        <f t="shared" si="478"/>
        <v>0</v>
      </c>
      <c r="U1645" s="112">
        <f t="shared" si="478"/>
        <v>0</v>
      </c>
      <c r="V1645" s="417">
        <f t="shared" si="478"/>
        <v>0</v>
      </c>
      <c r="W1645" s="112">
        <f t="shared" si="478"/>
        <v>0</v>
      </c>
      <c r="X1645" s="112">
        <f t="shared" si="478"/>
        <v>0</v>
      </c>
      <c r="Y1645" s="112">
        <f t="shared" si="478"/>
        <v>0</v>
      </c>
      <c r="Z1645" s="112">
        <f t="shared" si="478"/>
        <v>0</v>
      </c>
      <c r="AA1645" s="112">
        <f t="shared" si="478"/>
        <v>0</v>
      </c>
      <c r="AB1645" s="112">
        <f t="shared" si="478"/>
        <v>0</v>
      </c>
      <c r="AC1645" s="123"/>
      <c r="AD1645" s="658"/>
    </row>
    <row r="1646" spans="1:30" ht="13.5" hidden="1" thickBot="1">
      <c r="A1646" s="2150"/>
      <c r="B1646" s="2152"/>
      <c r="C1646" s="46" t="s">
        <v>16</v>
      </c>
      <c r="D1646" s="46"/>
      <c r="E1646" s="109" t="e">
        <f t="shared" ref="E1646:AB1646" si="479">E1644/E1643</f>
        <v>#DIV/0!</v>
      </c>
      <c r="F1646" s="109" t="e">
        <f t="shared" si="479"/>
        <v>#DIV/0!</v>
      </c>
      <c r="G1646" s="109" t="e">
        <f t="shared" si="479"/>
        <v>#DIV/0!</v>
      </c>
      <c r="H1646" s="416" t="e">
        <f t="shared" si="479"/>
        <v>#DIV/0!</v>
      </c>
      <c r="I1646" s="109" t="e">
        <f t="shared" si="479"/>
        <v>#DIV/0!</v>
      </c>
      <c r="J1646" s="109" t="e">
        <f t="shared" si="479"/>
        <v>#DIV/0!</v>
      </c>
      <c r="K1646" s="109" t="e">
        <f t="shared" si="479"/>
        <v>#DIV/0!</v>
      </c>
      <c r="L1646" s="109" t="e">
        <f t="shared" si="479"/>
        <v>#DIV/0!</v>
      </c>
      <c r="M1646" s="109" t="e">
        <f t="shared" si="479"/>
        <v>#DIV/0!</v>
      </c>
      <c r="N1646" s="416" t="e">
        <f t="shared" si="479"/>
        <v>#DIV/0!</v>
      </c>
      <c r="O1646" s="109" t="e">
        <f t="shared" si="479"/>
        <v>#DIV/0!</v>
      </c>
      <c r="P1646" s="109" t="e">
        <f t="shared" si="479"/>
        <v>#DIV/0!</v>
      </c>
      <c r="Q1646" s="109" t="e">
        <f t="shared" si="479"/>
        <v>#DIV/0!</v>
      </c>
      <c r="R1646" s="109" t="e">
        <f t="shared" si="479"/>
        <v>#DIV/0!</v>
      </c>
      <c r="S1646" s="109" t="e">
        <f t="shared" si="479"/>
        <v>#DIV/0!</v>
      </c>
      <c r="T1646" s="109" t="e">
        <f t="shared" si="479"/>
        <v>#DIV/0!</v>
      </c>
      <c r="U1646" s="109" t="e">
        <f t="shared" si="479"/>
        <v>#DIV/0!</v>
      </c>
      <c r="V1646" s="416" t="e">
        <f t="shared" si="479"/>
        <v>#DIV/0!</v>
      </c>
      <c r="W1646" s="109" t="e">
        <f t="shared" si="479"/>
        <v>#DIV/0!</v>
      </c>
      <c r="X1646" s="109" t="e">
        <f t="shared" si="479"/>
        <v>#DIV/0!</v>
      </c>
      <c r="Y1646" s="109" t="e">
        <f t="shared" si="479"/>
        <v>#DIV/0!</v>
      </c>
      <c r="Z1646" s="109" t="e">
        <f t="shared" si="479"/>
        <v>#DIV/0!</v>
      </c>
      <c r="AA1646" s="109" t="e">
        <f t="shared" si="479"/>
        <v>#DIV/0!</v>
      </c>
      <c r="AB1646" s="109" t="e">
        <f t="shared" si="479"/>
        <v>#DIV/0!</v>
      </c>
      <c r="AC1646" s="121" t="e">
        <f>AC1644/AC1643</f>
        <v>#DIV/0!</v>
      </c>
      <c r="AD1646" s="658"/>
    </row>
    <row r="1647" spans="1:30" hidden="1">
      <c r="A1647" s="2091" t="s">
        <v>123</v>
      </c>
      <c r="B1647" s="2094" t="s">
        <v>414</v>
      </c>
      <c r="C1647" s="10" t="s">
        <v>484</v>
      </c>
      <c r="D1647" s="10"/>
      <c r="E1647" s="80"/>
      <c r="F1647" s="80"/>
      <c r="G1647" s="80"/>
      <c r="H1647" s="414"/>
      <c r="I1647" s="80"/>
      <c r="J1647" s="80"/>
      <c r="K1647" s="80"/>
      <c r="L1647" s="80"/>
      <c r="M1647" s="80"/>
      <c r="N1647" s="414"/>
      <c r="O1647" s="80"/>
      <c r="P1647" s="80"/>
      <c r="Q1647" s="80"/>
      <c r="R1647" s="80"/>
      <c r="S1647" s="80"/>
      <c r="T1647" s="80"/>
      <c r="U1647" s="80"/>
      <c r="V1647" s="414"/>
      <c r="W1647" s="80"/>
      <c r="X1647" s="80"/>
      <c r="Y1647" s="80"/>
      <c r="Z1647" s="80"/>
      <c r="AA1647" s="80"/>
      <c r="AB1647" s="80"/>
      <c r="AC1647" s="123">
        <f>SUM(E1647:AB1647)</f>
        <v>0</v>
      </c>
      <c r="AD1647" s="658" t="s">
        <v>464</v>
      </c>
    </row>
    <row r="1648" spans="1:30" hidden="1">
      <c r="A1648" s="2149"/>
      <c r="B1648" s="2151"/>
      <c r="C1648" s="11" t="s">
        <v>485</v>
      </c>
      <c r="D1648" s="11"/>
      <c r="E1648" s="82"/>
      <c r="F1648" s="82"/>
      <c r="G1648" s="82"/>
      <c r="H1648" s="418"/>
      <c r="I1648" s="82"/>
      <c r="J1648" s="82"/>
      <c r="K1648" s="82"/>
      <c r="L1648" s="82"/>
      <c r="M1648" s="82"/>
      <c r="N1648" s="418"/>
      <c r="O1648" s="82"/>
      <c r="P1648" s="82"/>
      <c r="Q1648" s="82"/>
      <c r="R1648" s="82"/>
      <c r="S1648" s="82"/>
      <c r="T1648" s="82"/>
      <c r="U1648" s="82"/>
      <c r="V1648" s="418"/>
      <c r="W1648" s="82"/>
      <c r="X1648" s="82"/>
      <c r="Y1648" s="82"/>
      <c r="Z1648" s="82"/>
      <c r="AA1648" s="82"/>
      <c r="AB1648" s="82"/>
      <c r="AC1648" s="123">
        <f>SUM(E1648:AB1648)</f>
        <v>0</v>
      </c>
      <c r="AD1648" s="658" t="s">
        <v>464</v>
      </c>
    </row>
    <row r="1649" spans="1:30" hidden="1">
      <c r="A1649" s="2149"/>
      <c r="B1649" s="2151"/>
      <c r="C1649" s="11" t="s">
        <v>8</v>
      </c>
      <c r="D1649" s="11"/>
      <c r="E1649" s="112">
        <f>SQRT(E1647*E1647+E1648*E1648)*1000/(1.732*E1614)</f>
        <v>0</v>
      </c>
      <c r="F1649" s="112">
        <f t="shared" ref="F1649:AB1649" si="480">SQRT(F1647*F1647+F1648*F1648)*1000/(1.732*F1614)</f>
        <v>0</v>
      </c>
      <c r="G1649" s="112">
        <f t="shared" si="480"/>
        <v>0</v>
      </c>
      <c r="H1649" s="417">
        <f t="shared" si="480"/>
        <v>0</v>
      </c>
      <c r="I1649" s="112">
        <f t="shared" si="480"/>
        <v>0</v>
      </c>
      <c r="J1649" s="112">
        <f t="shared" si="480"/>
        <v>0</v>
      </c>
      <c r="K1649" s="112">
        <f t="shared" si="480"/>
        <v>0</v>
      </c>
      <c r="L1649" s="112">
        <f t="shared" si="480"/>
        <v>0</v>
      </c>
      <c r="M1649" s="112">
        <f t="shared" si="480"/>
        <v>0</v>
      </c>
      <c r="N1649" s="417">
        <f t="shared" si="480"/>
        <v>0</v>
      </c>
      <c r="O1649" s="112">
        <f t="shared" si="480"/>
        <v>0</v>
      </c>
      <c r="P1649" s="112">
        <f t="shared" si="480"/>
        <v>0</v>
      </c>
      <c r="Q1649" s="112">
        <f t="shared" si="480"/>
        <v>0</v>
      </c>
      <c r="R1649" s="112">
        <f t="shared" si="480"/>
        <v>0</v>
      </c>
      <c r="S1649" s="112">
        <f t="shared" si="480"/>
        <v>0</v>
      </c>
      <c r="T1649" s="112">
        <f t="shared" si="480"/>
        <v>0</v>
      </c>
      <c r="U1649" s="112">
        <f t="shared" si="480"/>
        <v>0</v>
      </c>
      <c r="V1649" s="417">
        <f t="shared" si="480"/>
        <v>0</v>
      </c>
      <c r="W1649" s="112">
        <f t="shared" si="480"/>
        <v>0</v>
      </c>
      <c r="X1649" s="112">
        <f t="shared" si="480"/>
        <v>0</v>
      </c>
      <c r="Y1649" s="112">
        <f t="shared" si="480"/>
        <v>0</v>
      </c>
      <c r="Z1649" s="112">
        <f t="shared" si="480"/>
        <v>0</v>
      </c>
      <c r="AA1649" s="112">
        <f t="shared" si="480"/>
        <v>0</v>
      </c>
      <c r="AB1649" s="112">
        <f t="shared" si="480"/>
        <v>0</v>
      </c>
      <c r="AC1649" s="123"/>
      <c r="AD1649" s="658"/>
    </row>
    <row r="1650" spans="1:30" ht="13.5" hidden="1" thickBot="1">
      <c r="A1650" s="2150"/>
      <c r="B1650" s="2152"/>
      <c r="C1650" s="46" t="s">
        <v>16</v>
      </c>
      <c r="D1650" s="46"/>
      <c r="E1650" s="109" t="e">
        <f t="shared" ref="E1650:AB1650" si="481">E1648/E1647</f>
        <v>#DIV/0!</v>
      </c>
      <c r="F1650" s="109" t="e">
        <f t="shared" si="481"/>
        <v>#DIV/0!</v>
      </c>
      <c r="G1650" s="109" t="e">
        <f t="shared" si="481"/>
        <v>#DIV/0!</v>
      </c>
      <c r="H1650" s="416" t="e">
        <f t="shared" si="481"/>
        <v>#DIV/0!</v>
      </c>
      <c r="I1650" s="109" t="e">
        <f t="shared" si="481"/>
        <v>#DIV/0!</v>
      </c>
      <c r="J1650" s="109" t="e">
        <f t="shared" si="481"/>
        <v>#DIV/0!</v>
      </c>
      <c r="K1650" s="109" t="e">
        <f t="shared" si="481"/>
        <v>#DIV/0!</v>
      </c>
      <c r="L1650" s="109" t="e">
        <f t="shared" si="481"/>
        <v>#DIV/0!</v>
      </c>
      <c r="M1650" s="109" t="e">
        <f t="shared" si="481"/>
        <v>#DIV/0!</v>
      </c>
      <c r="N1650" s="416" t="e">
        <f t="shared" si="481"/>
        <v>#DIV/0!</v>
      </c>
      <c r="O1650" s="109" t="e">
        <f t="shared" si="481"/>
        <v>#DIV/0!</v>
      </c>
      <c r="P1650" s="109" t="e">
        <f t="shared" si="481"/>
        <v>#DIV/0!</v>
      </c>
      <c r="Q1650" s="109" t="e">
        <f t="shared" si="481"/>
        <v>#DIV/0!</v>
      </c>
      <c r="R1650" s="109" t="e">
        <f t="shared" si="481"/>
        <v>#DIV/0!</v>
      </c>
      <c r="S1650" s="109" t="e">
        <f t="shared" si="481"/>
        <v>#DIV/0!</v>
      </c>
      <c r="T1650" s="109" t="e">
        <f t="shared" si="481"/>
        <v>#DIV/0!</v>
      </c>
      <c r="U1650" s="109" t="e">
        <f t="shared" si="481"/>
        <v>#DIV/0!</v>
      </c>
      <c r="V1650" s="416" t="e">
        <f t="shared" si="481"/>
        <v>#DIV/0!</v>
      </c>
      <c r="W1650" s="109" t="e">
        <f t="shared" si="481"/>
        <v>#DIV/0!</v>
      </c>
      <c r="X1650" s="109" t="e">
        <f t="shared" si="481"/>
        <v>#DIV/0!</v>
      </c>
      <c r="Y1650" s="109" t="e">
        <f t="shared" si="481"/>
        <v>#DIV/0!</v>
      </c>
      <c r="Z1650" s="109" t="e">
        <f t="shared" si="481"/>
        <v>#DIV/0!</v>
      </c>
      <c r="AA1650" s="109" t="e">
        <f t="shared" si="481"/>
        <v>#DIV/0!</v>
      </c>
      <c r="AB1650" s="109" t="e">
        <f t="shared" si="481"/>
        <v>#DIV/0!</v>
      </c>
      <c r="AC1650" s="121" t="e">
        <f>AC1648/AC1647</f>
        <v>#DIV/0!</v>
      </c>
      <c r="AD1650" s="658"/>
    </row>
    <row r="1651" spans="1:30" hidden="1">
      <c r="A1651" s="2091" t="s">
        <v>94</v>
      </c>
      <c r="B1651" s="2094" t="s">
        <v>416</v>
      </c>
      <c r="C1651" s="10" t="s">
        <v>484</v>
      </c>
      <c r="D1651" s="10"/>
      <c r="E1651" s="80"/>
      <c r="F1651" s="80"/>
      <c r="G1651" s="80"/>
      <c r="H1651" s="414"/>
      <c r="I1651" s="80"/>
      <c r="J1651" s="80"/>
      <c r="K1651" s="80"/>
      <c r="L1651" s="80"/>
      <c r="M1651" s="80"/>
      <c r="N1651" s="414"/>
      <c r="O1651" s="80"/>
      <c r="P1651" s="80"/>
      <c r="Q1651" s="80"/>
      <c r="R1651" s="80"/>
      <c r="S1651" s="80"/>
      <c r="T1651" s="80"/>
      <c r="U1651" s="80"/>
      <c r="V1651" s="414"/>
      <c r="W1651" s="80"/>
      <c r="X1651" s="80"/>
      <c r="Y1651" s="80"/>
      <c r="Z1651" s="80"/>
      <c r="AA1651" s="80"/>
      <c r="AB1651" s="80"/>
      <c r="AC1651" s="123">
        <f>SUM(E1651:AB1651)</f>
        <v>0</v>
      </c>
      <c r="AD1651" s="658" t="s">
        <v>464</v>
      </c>
    </row>
    <row r="1652" spans="1:30" hidden="1">
      <c r="A1652" s="2149"/>
      <c r="B1652" s="2151"/>
      <c r="C1652" s="11" t="s">
        <v>485</v>
      </c>
      <c r="D1652" s="11"/>
      <c r="E1652" s="82"/>
      <c r="F1652" s="82"/>
      <c r="G1652" s="82"/>
      <c r="H1652" s="418"/>
      <c r="I1652" s="82"/>
      <c r="J1652" s="82"/>
      <c r="K1652" s="82"/>
      <c r="L1652" s="82"/>
      <c r="M1652" s="82"/>
      <c r="N1652" s="418"/>
      <c r="O1652" s="82"/>
      <c r="P1652" s="82"/>
      <c r="Q1652" s="82"/>
      <c r="R1652" s="82"/>
      <c r="S1652" s="82"/>
      <c r="T1652" s="82"/>
      <c r="U1652" s="82"/>
      <c r="V1652" s="418"/>
      <c r="W1652" s="82"/>
      <c r="X1652" s="82"/>
      <c r="Y1652" s="82"/>
      <c r="Z1652" s="82"/>
      <c r="AA1652" s="82"/>
      <c r="AB1652" s="82"/>
      <c r="AC1652" s="123">
        <f>SUM(E1652:AB1652)</f>
        <v>0</v>
      </c>
      <c r="AD1652" s="658" t="s">
        <v>464</v>
      </c>
    </row>
    <row r="1653" spans="1:30" hidden="1">
      <c r="A1653" s="2149"/>
      <c r="B1653" s="2151"/>
      <c r="C1653" s="11" t="s">
        <v>8</v>
      </c>
      <c r="D1653" s="11"/>
      <c r="E1653" s="112">
        <f>SQRT(E1651*E1651+E1652*E1652)*1000/(1.732*E1614)</f>
        <v>0</v>
      </c>
      <c r="F1653" s="112">
        <f t="shared" ref="F1653:AB1653" si="482">SQRT(F1651*F1651+F1652*F1652)*1000/(1.732*F1614)</f>
        <v>0</v>
      </c>
      <c r="G1653" s="112">
        <f t="shared" si="482"/>
        <v>0</v>
      </c>
      <c r="H1653" s="417">
        <f t="shared" si="482"/>
        <v>0</v>
      </c>
      <c r="I1653" s="112">
        <f t="shared" si="482"/>
        <v>0</v>
      </c>
      <c r="J1653" s="112">
        <f t="shared" si="482"/>
        <v>0</v>
      </c>
      <c r="K1653" s="112">
        <f t="shared" si="482"/>
        <v>0</v>
      </c>
      <c r="L1653" s="112">
        <f t="shared" si="482"/>
        <v>0</v>
      </c>
      <c r="M1653" s="112">
        <f t="shared" si="482"/>
        <v>0</v>
      </c>
      <c r="N1653" s="417">
        <f t="shared" si="482"/>
        <v>0</v>
      </c>
      <c r="O1653" s="112">
        <f t="shared" si="482"/>
        <v>0</v>
      </c>
      <c r="P1653" s="112">
        <f t="shared" si="482"/>
        <v>0</v>
      </c>
      <c r="Q1653" s="112">
        <f t="shared" si="482"/>
        <v>0</v>
      </c>
      <c r="R1653" s="112">
        <f t="shared" si="482"/>
        <v>0</v>
      </c>
      <c r="S1653" s="112">
        <f t="shared" si="482"/>
        <v>0</v>
      </c>
      <c r="T1653" s="112">
        <f t="shared" si="482"/>
        <v>0</v>
      </c>
      <c r="U1653" s="112">
        <f t="shared" si="482"/>
        <v>0</v>
      </c>
      <c r="V1653" s="417">
        <f t="shared" si="482"/>
        <v>0</v>
      </c>
      <c r="W1653" s="112">
        <f t="shared" si="482"/>
        <v>0</v>
      </c>
      <c r="X1653" s="112">
        <f t="shared" si="482"/>
        <v>0</v>
      </c>
      <c r="Y1653" s="112">
        <f t="shared" si="482"/>
        <v>0</v>
      </c>
      <c r="Z1653" s="112">
        <f t="shared" si="482"/>
        <v>0</v>
      </c>
      <c r="AA1653" s="112">
        <f t="shared" si="482"/>
        <v>0</v>
      </c>
      <c r="AB1653" s="112">
        <f t="shared" si="482"/>
        <v>0</v>
      </c>
      <c r="AC1653" s="123"/>
      <c r="AD1653" s="658"/>
    </row>
    <row r="1654" spans="1:30" ht="13.5" hidden="1" thickBot="1">
      <c r="A1654" s="2150"/>
      <c r="B1654" s="2152"/>
      <c r="C1654" s="46" t="s">
        <v>16</v>
      </c>
      <c r="D1654" s="46"/>
      <c r="E1654" s="109" t="e">
        <f t="shared" ref="E1654:AB1654" si="483">E1652/E1651</f>
        <v>#DIV/0!</v>
      </c>
      <c r="F1654" s="109" t="e">
        <f t="shared" si="483"/>
        <v>#DIV/0!</v>
      </c>
      <c r="G1654" s="109" t="e">
        <f t="shared" si="483"/>
        <v>#DIV/0!</v>
      </c>
      <c r="H1654" s="416" t="e">
        <f t="shared" si="483"/>
        <v>#DIV/0!</v>
      </c>
      <c r="I1654" s="109" t="e">
        <f t="shared" si="483"/>
        <v>#DIV/0!</v>
      </c>
      <c r="J1654" s="109" t="e">
        <f t="shared" si="483"/>
        <v>#DIV/0!</v>
      </c>
      <c r="K1654" s="109" t="e">
        <f t="shared" si="483"/>
        <v>#DIV/0!</v>
      </c>
      <c r="L1654" s="109" t="e">
        <f t="shared" si="483"/>
        <v>#DIV/0!</v>
      </c>
      <c r="M1654" s="109" t="e">
        <f t="shared" si="483"/>
        <v>#DIV/0!</v>
      </c>
      <c r="N1654" s="416" t="e">
        <f t="shared" si="483"/>
        <v>#DIV/0!</v>
      </c>
      <c r="O1654" s="109" t="e">
        <f t="shared" si="483"/>
        <v>#DIV/0!</v>
      </c>
      <c r="P1654" s="109" t="e">
        <f t="shared" si="483"/>
        <v>#DIV/0!</v>
      </c>
      <c r="Q1654" s="109" t="e">
        <f t="shared" si="483"/>
        <v>#DIV/0!</v>
      </c>
      <c r="R1654" s="109" t="e">
        <f t="shared" si="483"/>
        <v>#DIV/0!</v>
      </c>
      <c r="S1654" s="109" t="e">
        <f t="shared" si="483"/>
        <v>#DIV/0!</v>
      </c>
      <c r="T1654" s="109" t="e">
        <f t="shared" si="483"/>
        <v>#DIV/0!</v>
      </c>
      <c r="U1654" s="109" t="e">
        <f t="shared" si="483"/>
        <v>#DIV/0!</v>
      </c>
      <c r="V1654" s="416" t="e">
        <f t="shared" si="483"/>
        <v>#DIV/0!</v>
      </c>
      <c r="W1654" s="109" t="e">
        <f t="shared" si="483"/>
        <v>#DIV/0!</v>
      </c>
      <c r="X1654" s="109" t="e">
        <f t="shared" si="483"/>
        <v>#DIV/0!</v>
      </c>
      <c r="Y1654" s="109" t="e">
        <f t="shared" si="483"/>
        <v>#DIV/0!</v>
      </c>
      <c r="Z1654" s="109" t="e">
        <f t="shared" si="483"/>
        <v>#DIV/0!</v>
      </c>
      <c r="AA1654" s="109" t="e">
        <f t="shared" si="483"/>
        <v>#DIV/0!</v>
      </c>
      <c r="AB1654" s="109" t="e">
        <f t="shared" si="483"/>
        <v>#DIV/0!</v>
      </c>
      <c r="AC1654" s="121" t="e">
        <f>AC1652/AC1651</f>
        <v>#DIV/0!</v>
      </c>
      <c r="AD1654" s="658"/>
    </row>
    <row r="1655" spans="1:30" hidden="1">
      <c r="A1655" s="2091" t="s">
        <v>101</v>
      </c>
      <c r="B1655" s="2094" t="s">
        <v>417</v>
      </c>
      <c r="C1655" s="10" t="s">
        <v>484</v>
      </c>
      <c r="D1655" s="10"/>
      <c r="E1655" s="80"/>
      <c r="F1655" s="80"/>
      <c r="G1655" s="80"/>
      <c r="H1655" s="414"/>
      <c r="I1655" s="80"/>
      <c r="J1655" s="80"/>
      <c r="K1655" s="80"/>
      <c r="L1655" s="80"/>
      <c r="M1655" s="80"/>
      <c r="N1655" s="414"/>
      <c r="O1655" s="80"/>
      <c r="P1655" s="80"/>
      <c r="Q1655" s="80"/>
      <c r="R1655" s="80"/>
      <c r="S1655" s="80"/>
      <c r="T1655" s="80"/>
      <c r="U1655" s="80"/>
      <c r="V1655" s="414"/>
      <c r="W1655" s="80"/>
      <c r="X1655" s="80"/>
      <c r="Y1655" s="80"/>
      <c r="Z1655" s="80"/>
      <c r="AA1655" s="80"/>
      <c r="AB1655" s="80"/>
      <c r="AC1655" s="123">
        <f>SUM(E1655:AB1655)</f>
        <v>0</v>
      </c>
      <c r="AD1655" s="658" t="s">
        <v>464</v>
      </c>
    </row>
    <row r="1656" spans="1:30" hidden="1">
      <c r="A1656" s="2149"/>
      <c r="B1656" s="2151"/>
      <c r="C1656" s="11" t="s">
        <v>485</v>
      </c>
      <c r="D1656" s="11"/>
      <c r="E1656" s="82"/>
      <c r="F1656" s="82"/>
      <c r="G1656" s="82"/>
      <c r="H1656" s="418"/>
      <c r="I1656" s="82"/>
      <c r="J1656" s="82"/>
      <c r="K1656" s="82"/>
      <c r="L1656" s="82"/>
      <c r="M1656" s="82"/>
      <c r="N1656" s="418"/>
      <c r="O1656" s="82"/>
      <c r="P1656" s="82"/>
      <c r="Q1656" s="82"/>
      <c r="R1656" s="82"/>
      <c r="S1656" s="82"/>
      <c r="T1656" s="82"/>
      <c r="U1656" s="82"/>
      <c r="V1656" s="418"/>
      <c r="W1656" s="82"/>
      <c r="X1656" s="82"/>
      <c r="Y1656" s="82"/>
      <c r="Z1656" s="82"/>
      <c r="AA1656" s="82"/>
      <c r="AB1656" s="82"/>
      <c r="AC1656" s="123">
        <f>SUM(E1656:AB1656)</f>
        <v>0</v>
      </c>
      <c r="AD1656" s="658" t="s">
        <v>464</v>
      </c>
    </row>
    <row r="1657" spans="1:30" hidden="1">
      <c r="A1657" s="2149"/>
      <c r="B1657" s="2151"/>
      <c r="C1657" s="11" t="s">
        <v>8</v>
      </c>
      <c r="D1657" s="11"/>
      <c r="E1657" s="112">
        <f>SQRT(E1655*E1655+E1656*E1656)*1000/(1.732*E1614)</f>
        <v>0</v>
      </c>
      <c r="F1657" s="112">
        <f t="shared" ref="F1657:AB1657" si="484">SQRT(F1655*F1655+F1656*F1656)*1000/(1.732*F1614)</f>
        <v>0</v>
      </c>
      <c r="G1657" s="112">
        <f t="shared" si="484"/>
        <v>0</v>
      </c>
      <c r="H1657" s="417">
        <f t="shared" si="484"/>
        <v>0</v>
      </c>
      <c r="I1657" s="112">
        <f t="shared" si="484"/>
        <v>0</v>
      </c>
      <c r="J1657" s="112">
        <f t="shared" si="484"/>
        <v>0</v>
      </c>
      <c r="K1657" s="112">
        <f t="shared" si="484"/>
        <v>0</v>
      </c>
      <c r="L1657" s="112">
        <f t="shared" si="484"/>
        <v>0</v>
      </c>
      <c r="M1657" s="112">
        <f t="shared" si="484"/>
        <v>0</v>
      </c>
      <c r="N1657" s="417">
        <f t="shared" si="484"/>
        <v>0</v>
      </c>
      <c r="O1657" s="112">
        <f t="shared" si="484"/>
        <v>0</v>
      </c>
      <c r="P1657" s="112">
        <f t="shared" si="484"/>
        <v>0</v>
      </c>
      <c r="Q1657" s="112">
        <f t="shared" si="484"/>
        <v>0</v>
      </c>
      <c r="R1657" s="112">
        <f t="shared" si="484"/>
        <v>0</v>
      </c>
      <c r="S1657" s="112">
        <f t="shared" si="484"/>
        <v>0</v>
      </c>
      <c r="T1657" s="112">
        <f t="shared" si="484"/>
        <v>0</v>
      </c>
      <c r="U1657" s="112">
        <f t="shared" si="484"/>
        <v>0</v>
      </c>
      <c r="V1657" s="417">
        <f t="shared" si="484"/>
        <v>0</v>
      </c>
      <c r="W1657" s="112">
        <f t="shared" si="484"/>
        <v>0</v>
      </c>
      <c r="X1657" s="112">
        <f t="shared" si="484"/>
        <v>0</v>
      </c>
      <c r="Y1657" s="112">
        <f t="shared" si="484"/>
        <v>0</v>
      </c>
      <c r="Z1657" s="112">
        <f t="shared" si="484"/>
        <v>0</v>
      </c>
      <c r="AA1657" s="112">
        <f t="shared" si="484"/>
        <v>0</v>
      </c>
      <c r="AB1657" s="112">
        <f t="shared" si="484"/>
        <v>0</v>
      </c>
      <c r="AC1657" s="123"/>
      <c r="AD1657" s="658"/>
    </row>
    <row r="1658" spans="1:30" ht="13.5" hidden="1" thickBot="1">
      <c r="A1658" s="2150"/>
      <c r="B1658" s="2152"/>
      <c r="C1658" s="46" t="s">
        <v>16</v>
      </c>
      <c r="D1658" s="46"/>
      <c r="E1658" s="109" t="e">
        <f t="shared" ref="E1658:AB1658" si="485">E1656/E1655</f>
        <v>#DIV/0!</v>
      </c>
      <c r="F1658" s="109" t="e">
        <f t="shared" si="485"/>
        <v>#DIV/0!</v>
      </c>
      <c r="G1658" s="109" t="e">
        <f t="shared" si="485"/>
        <v>#DIV/0!</v>
      </c>
      <c r="H1658" s="416" t="e">
        <f t="shared" si="485"/>
        <v>#DIV/0!</v>
      </c>
      <c r="I1658" s="109" t="e">
        <f t="shared" si="485"/>
        <v>#DIV/0!</v>
      </c>
      <c r="J1658" s="109" t="e">
        <f t="shared" si="485"/>
        <v>#DIV/0!</v>
      </c>
      <c r="K1658" s="109" t="e">
        <f t="shared" si="485"/>
        <v>#DIV/0!</v>
      </c>
      <c r="L1658" s="109" t="e">
        <f t="shared" si="485"/>
        <v>#DIV/0!</v>
      </c>
      <c r="M1658" s="109" t="e">
        <f t="shared" si="485"/>
        <v>#DIV/0!</v>
      </c>
      <c r="N1658" s="416" t="e">
        <f t="shared" si="485"/>
        <v>#DIV/0!</v>
      </c>
      <c r="O1658" s="109" t="e">
        <f t="shared" si="485"/>
        <v>#DIV/0!</v>
      </c>
      <c r="P1658" s="109" t="e">
        <f t="shared" si="485"/>
        <v>#DIV/0!</v>
      </c>
      <c r="Q1658" s="109" t="e">
        <f t="shared" si="485"/>
        <v>#DIV/0!</v>
      </c>
      <c r="R1658" s="109" t="e">
        <f t="shared" si="485"/>
        <v>#DIV/0!</v>
      </c>
      <c r="S1658" s="109" t="e">
        <f t="shared" si="485"/>
        <v>#DIV/0!</v>
      </c>
      <c r="T1658" s="109" t="e">
        <f t="shared" si="485"/>
        <v>#DIV/0!</v>
      </c>
      <c r="U1658" s="109" t="e">
        <f t="shared" si="485"/>
        <v>#DIV/0!</v>
      </c>
      <c r="V1658" s="416" t="e">
        <f t="shared" si="485"/>
        <v>#DIV/0!</v>
      </c>
      <c r="W1658" s="109" t="e">
        <f t="shared" si="485"/>
        <v>#DIV/0!</v>
      </c>
      <c r="X1658" s="109" t="e">
        <f t="shared" si="485"/>
        <v>#DIV/0!</v>
      </c>
      <c r="Y1658" s="109" t="e">
        <f t="shared" si="485"/>
        <v>#DIV/0!</v>
      </c>
      <c r="Z1658" s="109" t="e">
        <f t="shared" si="485"/>
        <v>#DIV/0!</v>
      </c>
      <c r="AA1658" s="109" t="e">
        <f t="shared" si="485"/>
        <v>#DIV/0!</v>
      </c>
      <c r="AB1658" s="109" t="e">
        <f t="shared" si="485"/>
        <v>#DIV/0!</v>
      </c>
      <c r="AC1658" s="121" t="e">
        <f>AC1656/AC1655</f>
        <v>#DIV/0!</v>
      </c>
      <c r="AD1658" s="658"/>
    </row>
    <row r="1659" spans="1:30" hidden="1">
      <c r="A1659" s="2091" t="s">
        <v>99</v>
      </c>
      <c r="B1659" s="2094" t="s">
        <v>418</v>
      </c>
      <c r="C1659" s="10" t="s">
        <v>484</v>
      </c>
      <c r="D1659" s="10"/>
      <c r="E1659" s="80"/>
      <c r="F1659" s="80"/>
      <c r="G1659" s="80"/>
      <c r="H1659" s="414"/>
      <c r="I1659" s="80"/>
      <c r="J1659" s="80"/>
      <c r="K1659" s="80"/>
      <c r="L1659" s="80"/>
      <c r="M1659" s="80"/>
      <c r="N1659" s="414"/>
      <c r="O1659" s="80"/>
      <c r="P1659" s="80"/>
      <c r="Q1659" s="80"/>
      <c r="R1659" s="80"/>
      <c r="S1659" s="80"/>
      <c r="T1659" s="80"/>
      <c r="U1659" s="80"/>
      <c r="V1659" s="414"/>
      <c r="W1659" s="80"/>
      <c r="X1659" s="80"/>
      <c r="Y1659" s="80"/>
      <c r="Z1659" s="80"/>
      <c r="AA1659" s="80"/>
      <c r="AB1659" s="80"/>
      <c r="AC1659" s="123">
        <f>SUM(E1659:AB1659)</f>
        <v>0</v>
      </c>
      <c r="AD1659" s="658" t="s">
        <v>464</v>
      </c>
    </row>
    <row r="1660" spans="1:30" hidden="1">
      <c r="A1660" s="2149"/>
      <c r="B1660" s="2151"/>
      <c r="C1660" s="11" t="s">
        <v>485</v>
      </c>
      <c r="D1660" s="11"/>
      <c r="E1660" s="82"/>
      <c r="F1660" s="82"/>
      <c r="G1660" s="82"/>
      <c r="H1660" s="418"/>
      <c r="I1660" s="82"/>
      <c r="J1660" s="82"/>
      <c r="K1660" s="82"/>
      <c r="L1660" s="82"/>
      <c r="M1660" s="82"/>
      <c r="N1660" s="418"/>
      <c r="O1660" s="82"/>
      <c r="P1660" s="82"/>
      <c r="Q1660" s="82"/>
      <c r="R1660" s="82"/>
      <c r="S1660" s="82"/>
      <c r="T1660" s="82"/>
      <c r="U1660" s="82"/>
      <c r="V1660" s="418"/>
      <c r="W1660" s="82"/>
      <c r="X1660" s="82"/>
      <c r="Y1660" s="82"/>
      <c r="Z1660" s="82"/>
      <c r="AA1660" s="82"/>
      <c r="AB1660" s="82"/>
      <c r="AC1660" s="123">
        <f>SUM(E1660:AB1660)</f>
        <v>0</v>
      </c>
      <c r="AD1660" s="658" t="s">
        <v>464</v>
      </c>
    </row>
    <row r="1661" spans="1:30" hidden="1">
      <c r="A1661" s="2149"/>
      <c r="B1661" s="2151"/>
      <c r="C1661" s="11" t="s">
        <v>8</v>
      </c>
      <c r="D1661" s="11"/>
      <c r="E1661" s="112">
        <f>SQRT(E1659*E1659+E1660*E1660)*1000/(1.732*E1614)</f>
        <v>0</v>
      </c>
      <c r="F1661" s="112">
        <f t="shared" ref="F1661:AB1661" si="486">SQRT(F1659*F1659+F1660*F1660)*1000/(1.732*F1614)</f>
        <v>0</v>
      </c>
      <c r="G1661" s="112">
        <f t="shared" si="486"/>
        <v>0</v>
      </c>
      <c r="H1661" s="417">
        <f t="shared" si="486"/>
        <v>0</v>
      </c>
      <c r="I1661" s="112">
        <f t="shared" si="486"/>
        <v>0</v>
      </c>
      <c r="J1661" s="112">
        <f t="shared" si="486"/>
        <v>0</v>
      </c>
      <c r="K1661" s="112">
        <f t="shared" si="486"/>
        <v>0</v>
      </c>
      <c r="L1661" s="112">
        <f t="shared" si="486"/>
        <v>0</v>
      </c>
      <c r="M1661" s="112">
        <f t="shared" si="486"/>
        <v>0</v>
      </c>
      <c r="N1661" s="417">
        <f t="shared" si="486"/>
        <v>0</v>
      </c>
      <c r="O1661" s="112">
        <f t="shared" si="486"/>
        <v>0</v>
      </c>
      <c r="P1661" s="112">
        <f t="shared" si="486"/>
        <v>0</v>
      </c>
      <c r="Q1661" s="112">
        <f t="shared" si="486"/>
        <v>0</v>
      </c>
      <c r="R1661" s="112">
        <f t="shared" si="486"/>
        <v>0</v>
      </c>
      <c r="S1661" s="112">
        <f t="shared" si="486"/>
        <v>0</v>
      </c>
      <c r="T1661" s="112">
        <f t="shared" si="486"/>
        <v>0</v>
      </c>
      <c r="U1661" s="112">
        <f t="shared" si="486"/>
        <v>0</v>
      </c>
      <c r="V1661" s="417">
        <f t="shared" si="486"/>
        <v>0</v>
      </c>
      <c r="W1661" s="112">
        <f t="shared" si="486"/>
        <v>0</v>
      </c>
      <c r="X1661" s="112">
        <f t="shared" si="486"/>
        <v>0</v>
      </c>
      <c r="Y1661" s="112">
        <f t="shared" si="486"/>
        <v>0</v>
      </c>
      <c r="Z1661" s="112">
        <f t="shared" si="486"/>
        <v>0</v>
      </c>
      <c r="AA1661" s="112">
        <f t="shared" si="486"/>
        <v>0</v>
      </c>
      <c r="AB1661" s="112">
        <f t="shared" si="486"/>
        <v>0</v>
      </c>
      <c r="AC1661" s="123"/>
      <c r="AD1661" s="658"/>
    </row>
    <row r="1662" spans="1:30" ht="13.5" hidden="1" thickBot="1">
      <c r="A1662" s="2150"/>
      <c r="B1662" s="2152"/>
      <c r="C1662" s="46" t="s">
        <v>16</v>
      </c>
      <c r="D1662" s="46"/>
      <c r="E1662" s="109" t="e">
        <f t="shared" ref="E1662:AB1662" si="487">E1660/E1659</f>
        <v>#DIV/0!</v>
      </c>
      <c r="F1662" s="109" t="e">
        <f t="shared" si="487"/>
        <v>#DIV/0!</v>
      </c>
      <c r="G1662" s="109" t="e">
        <f t="shared" si="487"/>
        <v>#DIV/0!</v>
      </c>
      <c r="H1662" s="416" t="e">
        <f t="shared" si="487"/>
        <v>#DIV/0!</v>
      </c>
      <c r="I1662" s="109" t="e">
        <f t="shared" si="487"/>
        <v>#DIV/0!</v>
      </c>
      <c r="J1662" s="109" t="e">
        <f t="shared" si="487"/>
        <v>#DIV/0!</v>
      </c>
      <c r="K1662" s="109" t="e">
        <f t="shared" si="487"/>
        <v>#DIV/0!</v>
      </c>
      <c r="L1662" s="109" t="e">
        <f t="shared" si="487"/>
        <v>#DIV/0!</v>
      </c>
      <c r="M1662" s="109" t="e">
        <f t="shared" si="487"/>
        <v>#DIV/0!</v>
      </c>
      <c r="N1662" s="416" t="e">
        <f t="shared" si="487"/>
        <v>#DIV/0!</v>
      </c>
      <c r="O1662" s="109" t="e">
        <f t="shared" si="487"/>
        <v>#DIV/0!</v>
      </c>
      <c r="P1662" s="109" t="e">
        <f t="shared" si="487"/>
        <v>#DIV/0!</v>
      </c>
      <c r="Q1662" s="109" t="e">
        <f t="shared" si="487"/>
        <v>#DIV/0!</v>
      </c>
      <c r="R1662" s="109" t="e">
        <f t="shared" si="487"/>
        <v>#DIV/0!</v>
      </c>
      <c r="S1662" s="109" t="e">
        <f t="shared" si="487"/>
        <v>#DIV/0!</v>
      </c>
      <c r="T1662" s="109" t="e">
        <f t="shared" si="487"/>
        <v>#DIV/0!</v>
      </c>
      <c r="U1662" s="109" t="e">
        <f t="shared" si="487"/>
        <v>#DIV/0!</v>
      </c>
      <c r="V1662" s="416" t="e">
        <f t="shared" si="487"/>
        <v>#DIV/0!</v>
      </c>
      <c r="W1662" s="109" t="e">
        <f t="shared" si="487"/>
        <v>#DIV/0!</v>
      </c>
      <c r="X1662" s="109" t="e">
        <f t="shared" si="487"/>
        <v>#DIV/0!</v>
      </c>
      <c r="Y1662" s="109" t="e">
        <f t="shared" si="487"/>
        <v>#DIV/0!</v>
      </c>
      <c r="Z1662" s="109" t="e">
        <f t="shared" si="487"/>
        <v>#DIV/0!</v>
      </c>
      <c r="AA1662" s="109" t="e">
        <f t="shared" si="487"/>
        <v>#DIV/0!</v>
      </c>
      <c r="AB1662" s="109" t="e">
        <f t="shared" si="487"/>
        <v>#DIV/0!</v>
      </c>
      <c r="AC1662" s="121" t="e">
        <f>AC1660/AC1659</f>
        <v>#DIV/0!</v>
      </c>
      <c r="AD1662" s="658"/>
    </row>
    <row r="1663" spans="1:30" hidden="1">
      <c r="A1663" s="2091" t="s">
        <v>120</v>
      </c>
      <c r="B1663" s="2094" t="s">
        <v>418</v>
      </c>
      <c r="C1663" s="10" t="s">
        <v>484</v>
      </c>
      <c r="D1663" s="10"/>
      <c r="E1663" s="80"/>
      <c r="F1663" s="80"/>
      <c r="G1663" s="80"/>
      <c r="H1663" s="414"/>
      <c r="I1663" s="80"/>
      <c r="J1663" s="80"/>
      <c r="K1663" s="80"/>
      <c r="L1663" s="80"/>
      <c r="M1663" s="80"/>
      <c r="N1663" s="414"/>
      <c r="O1663" s="80"/>
      <c r="P1663" s="80"/>
      <c r="Q1663" s="80"/>
      <c r="R1663" s="80"/>
      <c r="S1663" s="80"/>
      <c r="T1663" s="80"/>
      <c r="U1663" s="80"/>
      <c r="V1663" s="414"/>
      <c r="W1663" s="80"/>
      <c r="X1663" s="80"/>
      <c r="Y1663" s="80"/>
      <c r="Z1663" s="80"/>
      <c r="AA1663" s="80"/>
      <c r="AB1663" s="80"/>
      <c r="AC1663" s="123">
        <f>SUM(E1663:AB1663)</f>
        <v>0</v>
      </c>
      <c r="AD1663" s="658" t="s">
        <v>464</v>
      </c>
    </row>
    <row r="1664" spans="1:30" hidden="1">
      <c r="A1664" s="2149"/>
      <c r="B1664" s="2151"/>
      <c r="C1664" s="11" t="s">
        <v>485</v>
      </c>
      <c r="D1664" s="11"/>
      <c r="E1664" s="82"/>
      <c r="F1664" s="82"/>
      <c r="G1664" s="82"/>
      <c r="H1664" s="418"/>
      <c r="I1664" s="82"/>
      <c r="J1664" s="82"/>
      <c r="K1664" s="82"/>
      <c r="L1664" s="82"/>
      <c r="M1664" s="82"/>
      <c r="N1664" s="418"/>
      <c r="O1664" s="82"/>
      <c r="P1664" s="82"/>
      <c r="Q1664" s="82"/>
      <c r="R1664" s="82"/>
      <c r="S1664" s="82"/>
      <c r="T1664" s="82"/>
      <c r="U1664" s="82"/>
      <c r="V1664" s="418"/>
      <c r="W1664" s="82"/>
      <c r="X1664" s="82"/>
      <c r="Y1664" s="82"/>
      <c r="Z1664" s="82"/>
      <c r="AA1664" s="82"/>
      <c r="AB1664" s="82"/>
      <c r="AC1664" s="123">
        <f>SUM(E1664:AB1664)</f>
        <v>0</v>
      </c>
      <c r="AD1664" s="658" t="s">
        <v>464</v>
      </c>
    </row>
    <row r="1665" spans="1:30" hidden="1">
      <c r="A1665" s="2149"/>
      <c r="B1665" s="2151"/>
      <c r="C1665" s="11" t="s">
        <v>8</v>
      </c>
      <c r="D1665" s="11"/>
      <c r="E1665" s="112">
        <f>SQRT(E1663*E1663+E1664*E1664)*1000/(1.732*E1614)</f>
        <v>0</v>
      </c>
      <c r="F1665" s="112">
        <f t="shared" ref="F1665:AB1665" si="488">SQRT(F1663*F1663+F1664*F1664)*1000/(1.732*F1614)</f>
        <v>0</v>
      </c>
      <c r="G1665" s="112">
        <f t="shared" si="488"/>
        <v>0</v>
      </c>
      <c r="H1665" s="417">
        <f t="shared" si="488"/>
        <v>0</v>
      </c>
      <c r="I1665" s="112">
        <f t="shared" si="488"/>
        <v>0</v>
      </c>
      <c r="J1665" s="112">
        <f t="shared" si="488"/>
        <v>0</v>
      </c>
      <c r="K1665" s="112">
        <f t="shared" si="488"/>
        <v>0</v>
      </c>
      <c r="L1665" s="112">
        <f t="shared" si="488"/>
        <v>0</v>
      </c>
      <c r="M1665" s="112">
        <f t="shared" si="488"/>
        <v>0</v>
      </c>
      <c r="N1665" s="417">
        <f t="shared" si="488"/>
        <v>0</v>
      </c>
      <c r="O1665" s="112">
        <f t="shared" si="488"/>
        <v>0</v>
      </c>
      <c r="P1665" s="112">
        <f t="shared" si="488"/>
        <v>0</v>
      </c>
      <c r="Q1665" s="112">
        <f t="shared" si="488"/>
        <v>0</v>
      </c>
      <c r="R1665" s="112">
        <f t="shared" si="488"/>
        <v>0</v>
      </c>
      <c r="S1665" s="112">
        <f t="shared" si="488"/>
        <v>0</v>
      </c>
      <c r="T1665" s="112">
        <f t="shared" si="488"/>
        <v>0</v>
      </c>
      <c r="U1665" s="112">
        <f t="shared" si="488"/>
        <v>0</v>
      </c>
      <c r="V1665" s="417">
        <f t="shared" si="488"/>
        <v>0</v>
      </c>
      <c r="W1665" s="112">
        <f t="shared" si="488"/>
        <v>0</v>
      </c>
      <c r="X1665" s="112">
        <f t="shared" si="488"/>
        <v>0</v>
      </c>
      <c r="Y1665" s="112">
        <f t="shared" si="488"/>
        <v>0</v>
      </c>
      <c r="Z1665" s="112">
        <f t="shared" si="488"/>
        <v>0</v>
      </c>
      <c r="AA1665" s="112">
        <f t="shared" si="488"/>
        <v>0</v>
      </c>
      <c r="AB1665" s="112">
        <f t="shared" si="488"/>
        <v>0</v>
      </c>
      <c r="AC1665" s="123"/>
      <c r="AD1665" s="658"/>
    </row>
    <row r="1666" spans="1:30" ht="13.5" hidden="1" thickBot="1">
      <c r="A1666" s="2150"/>
      <c r="B1666" s="2152"/>
      <c r="C1666" s="46" t="s">
        <v>16</v>
      </c>
      <c r="D1666" s="46"/>
      <c r="E1666" s="109" t="e">
        <f t="shared" ref="E1666:AB1666" si="489">E1664/E1663</f>
        <v>#DIV/0!</v>
      </c>
      <c r="F1666" s="109" t="e">
        <f t="shared" si="489"/>
        <v>#DIV/0!</v>
      </c>
      <c r="G1666" s="109" t="e">
        <f t="shared" si="489"/>
        <v>#DIV/0!</v>
      </c>
      <c r="H1666" s="416" t="e">
        <f t="shared" si="489"/>
        <v>#DIV/0!</v>
      </c>
      <c r="I1666" s="109" t="e">
        <f t="shared" si="489"/>
        <v>#DIV/0!</v>
      </c>
      <c r="J1666" s="109" t="e">
        <f t="shared" si="489"/>
        <v>#DIV/0!</v>
      </c>
      <c r="K1666" s="109" t="e">
        <f t="shared" si="489"/>
        <v>#DIV/0!</v>
      </c>
      <c r="L1666" s="109" t="e">
        <f t="shared" si="489"/>
        <v>#DIV/0!</v>
      </c>
      <c r="M1666" s="109" t="e">
        <f t="shared" si="489"/>
        <v>#DIV/0!</v>
      </c>
      <c r="N1666" s="416" t="e">
        <f t="shared" si="489"/>
        <v>#DIV/0!</v>
      </c>
      <c r="O1666" s="109" t="e">
        <f t="shared" si="489"/>
        <v>#DIV/0!</v>
      </c>
      <c r="P1666" s="109" t="e">
        <f t="shared" si="489"/>
        <v>#DIV/0!</v>
      </c>
      <c r="Q1666" s="109" t="e">
        <f t="shared" si="489"/>
        <v>#DIV/0!</v>
      </c>
      <c r="R1666" s="109" t="e">
        <f t="shared" si="489"/>
        <v>#DIV/0!</v>
      </c>
      <c r="S1666" s="109" t="e">
        <f t="shared" si="489"/>
        <v>#DIV/0!</v>
      </c>
      <c r="T1666" s="109" t="e">
        <f t="shared" si="489"/>
        <v>#DIV/0!</v>
      </c>
      <c r="U1666" s="109" t="e">
        <f t="shared" si="489"/>
        <v>#DIV/0!</v>
      </c>
      <c r="V1666" s="416" t="e">
        <f t="shared" si="489"/>
        <v>#DIV/0!</v>
      </c>
      <c r="W1666" s="109" t="e">
        <f t="shared" si="489"/>
        <v>#DIV/0!</v>
      </c>
      <c r="X1666" s="109" t="e">
        <f t="shared" si="489"/>
        <v>#DIV/0!</v>
      </c>
      <c r="Y1666" s="109" t="e">
        <f t="shared" si="489"/>
        <v>#DIV/0!</v>
      </c>
      <c r="Z1666" s="109" t="e">
        <f t="shared" si="489"/>
        <v>#DIV/0!</v>
      </c>
      <c r="AA1666" s="109" t="e">
        <f t="shared" si="489"/>
        <v>#DIV/0!</v>
      </c>
      <c r="AB1666" s="109" t="e">
        <f t="shared" si="489"/>
        <v>#DIV/0!</v>
      </c>
      <c r="AC1666" s="121" t="e">
        <f>AC1664/AC1663</f>
        <v>#DIV/0!</v>
      </c>
      <c r="AD1666" s="658"/>
    </row>
    <row r="1667" spans="1:30" hidden="1">
      <c r="A1667" s="2091" t="s">
        <v>103</v>
      </c>
      <c r="B1667" s="2094" t="s">
        <v>419</v>
      </c>
      <c r="C1667" s="10" t="s">
        <v>484</v>
      </c>
      <c r="D1667" s="10"/>
      <c r="E1667" s="80"/>
      <c r="F1667" s="80"/>
      <c r="G1667" s="80"/>
      <c r="H1667" s="414"/>
      <c r="I1667" s="80"/>
      <c r="J1667" s="80"/>
      <c r="K1667" s="80"/>
      <c r="L1667" s="80"/>
      <c r="M1667" s="80"/>
      <c r="N1667" s="414"/>
      <c r="O1667" s="80"/>
      <c r="P1667" s="80"/>
      <c r="Q1667" s="80"/>
      <c r="R1667" s="80"/>
      <c r="S1667" s="80"/>
      <c r="T1667" s="80"/>
      <c r="U1667" s="80"/>
      <c r="V1667" s="414"/>
      <c r="W1667" s="80"/>
      <c r="X1667" s="80"/>
      <c r="Y1667" s="80"/>
      <c r="Z1667" s="80"/>
      <c r="AA1667" s="80"/>
      <c r="AB1667" s="80"/>
      <c r="AC1667" s="123">
        <f>SUM(E1667:AB1667)</f>
        <v>0</v>
      </c>
      <c r="AD1667" s="658" t="s">
        <v>464</v>
      </c>
    </row>
    <row r="1668" spans="1:30" hidden="1">
      <c r="A1668" s="2149"/>
      <c r="B1668" s="2151"/>
      <c r="C1668" s="11" t="s">
        <v>485</v>
      </c>
      <c r="D1668" s="11"/>
      <c r="E1668" s="82"/>
      <c r="F1668" s="82"/>
      <c r="G1668" s="82"/>
      <c r="H1668" s="418"/>
      <c r="I1668" s="82"/>
      <c r="J1668" s="82"/>
      <c r="K1668" s="82"/>
      <c r="L1668" s="82"/>
      <c r="M1668" s="82"/>
      <c r="N1668" s="418"/>
      <c r="O1668" s="82"/>
      <c r="P1668" s="82"/>
      <c r="Q1668" s="82"/>
      <c r="R1668" s="82"/>
      <c r="S1668" s="82"/>
      <c r="T1668" s="82"/>
      <c r="U1668" s="82"/>
      <c r="V1668" s="418"/>
      <c r="W1668" s="82"/>
      <c r="X1668" s="82"/>
      <c r="Y1668" s="82"/>
      <c r="Z1668" s="82"/>
      <c r="AA1668" s="82"/>
      <c r="AB1668" s="82"/>
      <c r="AC1668" s="123">
        <f>SUM(E1668:AB1668)</f>
        <v>0</v>
      </c>
      <c r="AD1668" s="658" t="s">
        <v>464</v>
      </c>
    </row>
    <row r="1669" spans="1:30" hidden="1">
      <c r="A1669" s="2149"/>
      <c r="B1669" s="2151"/>
      <c r="C1669" s="11" t="s">
        <v>8</v>
      </c>
      <c r="D1669" s="11"/>
      <c r="E1669" s="112">
        <f>SQRT(E1667*E1667+E1668*E1668)*1000/(1.732*E1614)</f>
        <v>0</v>
      </c>
      <c r="F1669" s="112">
        <f t="shared" ref="F1669:AB1669" si="490">SQRT(F1667*F1667+F1668*F1668)*1000/(1.732*F1614)</f>
        <v>0</v>
      </c>
      <c r="G1669" s="112">
        <f t="shared" si="490"/>
        <v>0</v>
      </c>
      <c r="H1669" s="417">
        <f t="shared" si="490"/>
        <v>0</v>
      </c>
      <c r="I1669" s="112">
        <f t="shared" si="490"/>
        <v>0</v>
      </c>
      <c r="J1669" s="112">
        <f t="shared" si="490"/>
        <v>0</v>
      </c>
      <c r="K1669" s="112">
        <f t="shared" si="490"/>
        <v>0</v>
      </c>
      <c r="L1669" s="112">
        <f t="shared" si="490"/>
        <v>0</v>
      </c>
      <c r="M1669" s="112">
        <f t="shared" si="490"/>
        <v>0</v>
      </c>
      <c r="N1669" s="417">
        <f t="shared" si="490"/>
        <v>0</v>
      </c>
      <c r="O1669" s="112">
        <f t="shared" si="490"/>
        <v>0</v>
      </c>
      <c r="P1669" s="112">
        <f t="shared" si="490"/>
        <v>0</v>
      </c>
      <c r="Q1669" s="112">
        <f t="shared" si="490"/>
        <v>0</v>
      </c>
      <c r="R1669" s="112">
        <f t="shared" si="490"/>
        <v>0</v>
      </c>
      <c r="S1669" s="112">
        <f t="shared" si="490"/>
        <v>0</v>
      </c>
      <c r="T1669" s="112">
        <f t="shared" si="490"/>
        <v>0</v>
      </c>
      <c r="U1669" s="112">
        <f t="shared" si="490"/>
        <v>0</v>
      </c>
      <c r="V1669" s="417">
        <f t="shared" si="490"/>
        <v>0</v>
      </c>
      <c r="W1669" s="112">
        <f t="shared" si="490"/>
        <v>0</v>
      </c>
      <c r="X1669" s="112">
        <f t="shared" si="490"/>
        <v>0</v>
      </c>
      <c r="Y1669" s="112">
        <f t="shared" si="490"/>
        <v>0</v>
      </c>
      <c r="Z1669" s="112">
        <f t="shared" si="490"/>
        <v>0</v>
      </c>
      <c r="AA1669" s="112">
        <f t="shared" si="490"/>
        <v>0</v>
      </c>
      <c r="AB1669" s="112">
        <f t="shared" si="490"/>
        <v>0</v>
      </c>
      <c r="AC1669" s="123"/>
      <c r="AD1669" s="658"/>
    </row>
    <row r="1670" spans="1:30" ht="13.5" hidden="1" thickBot="1">
      <c r="A1670" s="2150"/>
      <c r="B1670" s="2152"/>
      <c r="C1670" s="46" t="s">
        <v>16</v>
      </c>
      <c r="D1670" s="46"/>
      <c r="E1670" s="109" t="e">
        <f t="shared" ref="E1670:AB1670" si="491">E1668/E1667</f>
        <v>#DIV/0!</v>
      </c>
      <c r="F1670" s="109" t="e">
        <f t="shared" si="491"/>
        <v>#DIV/0!</v>
      </c>
      <c r="G1670" s="109" t="e">
        <f t="shared" si="491"/>
        <v>#DIV/0!</v>
      </c>
      <c r="H1670" s="416" t="e">
        <f t="shared" si="491"/>
        <v>#DIV/0!</v>
      </c>
      <c r="I1670" s="109" t="e">
        <f t="shared" si="491"/>
        <v>#DIV/0!</v>
      </c>
      <c r="J1670" s="109" t="e">
        <f t="shared" si="491"/>
        <v>#DIV/0!</v>
      </c>
      <c r="K1670" s="109" t="e">
        <f t="shared" si="491"/>
        <v>#DIV/0!</v>
      </c>
      <c r="L1670" s="109" t="e">
        <f t="shared" si="491"/>
        <v>#DIV/0!</v>
      </c>
      <c r="M1670" s="109" t="e">
        <f t="shared" si="491"/>
        <v>#DIV/0!</v>
      </c>
      <c r="N1670" s="416" t="e">
        <f t="shared" si="491"/>
        <v>#DIV/0!</v>
      </c>
      <c r="O1670" s="109" t="e">
        <f t="shared" si="491"/>
        <v>#DIV/0!</v>
      </c>
      <c r="P1670" s="109" t="e">
        <f t="shared" si="491"/>
        <v>#DIV/0!</v>
      </c>
      <c r="Q1670" s="109" t="e">
        <f t="shared" si="491"/>
        <v>#DIV/0!</v>
      </c>
      <c r="R1670" s="109" t="e">
        <f t="shared" si="491"/>
        <v>#DIV/0!</v>
      </c>
      <c r="S1670" s="109" t="e">
        <f t="shared" si="491"/>
        <v>#DIV/0!</v>
      </c>
      <c r="T1670" s="109" t="e">
        <f t="shared" si="491"/>
        <v>#DIV/0!</v>
      </c>
      <c r="U1670" s="109" t="e">
        <f t="shared" si="491"/>
        <v>#DIV/0!</v>
      </c>
      <c r="V1670" s="416" t="e">
        <f t="shared" si="491"/>
        <v>#DIV/0!</v>
      </c>
      <c r="W1670" s="109" t="e">
        <f t="shared" si="491"/>
        <v>#DIV/0!</v>
      </c>
      <c r="X1670" s="109" t="e">
        <f t="shared" si="491"/>
        <v>#DIV/0!</v>
      </c>
      <c r="Y1670" s="109" t="e">
        <f t="shared" si="491"/>
        <v>#DIV/0!</v>
      </c>
      <c r="Z1670" s="109" t="e">
        <f t="shared" si="491"/>
        <v>#DIV/0!</v>
      </c>
      <c r="AA1670" s="109" t="e">
        <f t="shared" si="491"/>
        <v>#DIV/0!</v>
      </c>
      <c r="AB1670" s="109" t="e">
        <f t="shared" si="491"/>
        <v>#DIV/0!</v>
      </c>
      <c r="AC1670" s="121" t="e">
        <f>AC1668/AC1667</f>
        <v>#DIV/0!</v>
      </c>
      <c r="AD1670" s="658"/>
    </row>
    <row r="1671" spans="1:30" hidden="1">
      <c r="A1671" s="2091" t="s">
        <v>121</v>
      </c>
      <c r="B1671" s="2094" t="s">
        <v>420</v>
      </c>
      <c r="C1671" s="10" t="s">
        <v>484</v>
      </c>
      <c r="D1671" s="10"/>
      <c r="E1671" s="80"/>
      <c r="F1671" s="80"/>
      <c r="G1671" s="80"/>
      <c r="H1671" s="414"/>
      <c r="I1671" s="80"/>
      <c r="J1671" s="80"/>
      <c r="K1671" s="80"/>
      <c r="L1671" s="80"/>
      <c r="M1671" s="80"/>
      <c r="N1671" s="414"/>
      <c r="O1671" s="80"/>
      <c r="P1671" s="80"/>
      <c r="Q1671" s="80"/>
      <c r="R1671" s="80"/>
      <c r="S1671" s="80"/>
      <c r="T1671" s="80"/>
      <c r="U1671" s="80"/>
      <c r="V1671" s="414"/>
      <c r="W1671" s="80"/>
      <c r="X1671" s="80"/>
      <c r="Y1671" s="80"/>
      <c r="Z1671" s="80"/>
      <c r="AA1671" s="80"/>
      <c r="AB1671" s="80"/>
      <c r="AC1671" s="123">
        <f>SUM(E1671:AB1671)</f>
        <v>0</v>
      </c>
      <c r="AD1671" s="658" t="s">
        <v>464</v>
      </c>
    </row>
    <row r="1672" spans="1:30" hidden="1">
      <c r="A1672" s="2149"/>
      <c r="B1672" s="2151"/>
      <c r="C1672" s="11" t="s">
        <v>485</v>
      </c>
      <c r="D1672" s="11"/>
      <c r="E1672" s="82"/>
      <c r="F1672" s="82"/>
      <c r="G1672" s="82"/>
      <c r="H1672" s="418"/>
      <c r="I1672" s="82"/>
      <c r="J1672" s="82"/>
      <c r="K1672" s="82"/>
      <c r="L1672" s="82"/>
      <c r="M1672" s="82"/>
      <c r="N1672" s="418"/>
      <c r="O1672" s="82"/>
      <c r="P1672" s="82"/>
      <c r="Q1672" s="82"/>
      <c r="R1672" s="82"/>
      <c r="S1672" s="82"/>
      <c r="T1672" s="82"/>
      <c r="U1672" s="82"/>
      <c r="V1672" s="418"/>
      <c r="W1672" s="82"/>
      <c r="X1672" s="82"/>
      <c r="Y1672" s="82"/>
      <c r="Z1672" s="82"/>
      <c r="AA1672" s="82"/>
      <c r="AB1672" s="82"/>
      <c r="AC1672" s="123">
        <f>SUM(E1672:AB1672)</f>
        <v>0</v>
      </c>
      <c r="AD1672" s="658" t="s">
        <v>464</v>
      </c>
    </row>
    <row r="1673" spans="1:30" hidden="1">
      <c r="A1673" s="2149"/>
      <c r="B1673" s="2151"/>
      <c r="C1673" s="11" t="s">
        <v>8</v>
      </c>
      <c r="D1673" s="11"/>
      <c r="E1673" s="112">
        <f>SQRT(E1671*E1671+E1672*E1672)*1000/(1.732*E1614)</f>
        <v>0</v>
      </c>
      <c r="F1673" s="112">
        <f t="shared" ref="F1673:AB1673" si="492">SQRT(F1671*F1671+F1672*F1672)*1000/(1.732*F1614)</f>
        <v>0</v>
      </c>
      <c r="G1673" s="112">
        <f t="shared" si="492"/>
        <v>0</v>
      </c>
      <c r="H1673" s="417">
        <f t="shared" si="492"/>
        <v>0</v>
      </c>
      <c r="I1673" s="112">
        <f t="shared" si="492"/>
        <v>0</v>
      </c>
      <c r="J1673" s="112">
        <f t="shared" si="492"/>
        <v>0</v>
      </c>
      <c r="K1673" s="112">
        <f t="shared" si="492"/>
        <v>0</v>
      </c>
      <c r="L1673" s="112">
        <f t="shared" si="492"/>
        <v>0</v>
      </c>
      <c r="M1673" s="112">
        <f t="shared" si="492"/>
        <v>0</v>
      </c>
      <c r="N1673" s="417">
        <f t="shared" si="492"/>
        <v>0</v>
      </c>
      <c r="O1673" s="112">
        <f t="shared" si="492"/>
        <v>0</v>
      </c>
      <c r="P1673" s="112">
        <f t="shared" si="492"/>
        <v>0</v>
      </c>
      <c r="Q1673" s="112">
        <f t="shared" si="492"/>
        <v>0</v>
      </c>
      <c r="R1673" s="112">
        <f t="shared" si="492"/>
        <v>0</v>
      </c>
      <c r="S1673" s="112">
        <f t="shared" si="492"/>
        <v>0</v>
      </c>
      <c r="T1673" s="112">
        <f t="shared" si="492"/>
        <v>0</v>
      </c>
      <c r="U1673" s="112">
        <f t="shared" si="492"/>
        <v>0</v>
      </c>
      <c r="V1673" s="417">
        <f t="shared" si="492"/>
        <v>0</v>
      </c>
      <c r="W1673" s="112">
        <f t="shared" si="492"/>
        <v>0</v>
      </c>
      <c r="X1673" s="112">
        <f t="shared" si="492"/>
        <v>0</v>
      </c>
      <c r="Y1673" s="112">
        <f t="shared" si="492"/>
        <v>0</v>
      </c>
      <c r="Z1673" s="112">
        <f t="shared" si="492"/>
        <v>0</v>
      </c>
      <c r="AA1673" s="112">
        <f t="shared" si="492"/>
        <v>0</v>
      </c>
      <c r="AB1673" s="112">
        <f t="shared" si="492"/>
        <v>0</v>
      </c>
      <c r="AC1673" s="123"/>
      <c r="AD1673" s="658"/>
    </row>
    <row r="1674" spans="1:30" ht="13.5" hidden="1" thickBot="1">
      <c r="A1674" s="2150"/>
      <c r="B1674" s="2152"/>
      <c r="C1674" s="46" t="s">
        <v>16</v>
      </c>
      <c r="D1674" s="46"/>
      <c r="E1674" s="109" t="e">
        <f t="shared" ref="E1674:AB1674" si="493">E1672/E1671</f>
        <v>#DIV/0!</v>
      </c>
      <c r="F1674" s="109" t="e">
        <f t="shared" si="493"/>
        <v>#DIV/0!</v>
      </c>
      <c r="G1674" s="109" t="e">
        <f t="shared" si="493"/>
        <v>#DIV/0!</v>
      </c>
      <c r="H1674" s="416" t="e">
        <f t="shared" si="493"/>
        <v>#DIV/0!</v>
      </c>
      <c r="I1674" s="109" t="e">
        <f t="shared" si="493"/>
        <v>#DIV/0!</v>
      </c>
      <c r="J1674" s="109" t="e">
        <f t="shared" si="493"/>
        <v>#DIV/0!</v>
      </c>
      <c r="K1674" s="109" t="e">
        <f t="shared" si="493"/>
        <v>#DIV/0!</v>
      </c>
      <c r="L1674" s="109" t="e">
        <f t="shared" si="493"/>
        <v>#DIV/0!</v>
      </c>
      <c r="M1674" s="109" t="e">
        <f t="shared" si="493"/>
        <v>#DIV/0!</v>
      </c>
      <c r="N1674" s="416" t="e">
        <f t="shared" si="493"/>
        <v>#DIV/0!</v>
      </c>
      <c r="O1674" s="109" t="e">
        <f t="shared" si="493"/>
        <v>#DIV/0!</v>
      </c>
      <c r="P1674" s="109" t="e">
        <f t="shared" si="493"/>
        <v>#DIV/0!</v>
      </c>
      <c r="Q1674" s="109" t="e">
        <f t="shared" si="493"/>
        <v>#DIV/0!</v>
      </c>
      <c r="R1674" s="109" t="e">
        <f t="shared" si="493"/>
        <v>#DIV/0!</v>
      </c>
      <c r="S1674" s="109" t="e">
        <f t="shared" si="493"/>
        <v>#DIV/0!</v>
      </c>
      <c r="T1674" s="109" t="e">
        <f t="shared" si="493"/>
        <v>#DIV/0!</v>
      </c>
      <c r="U1674" s="109" t="e">
        <f t="shared" si="493"/>
        <v>#DIV/0!</v>
      </c>
      <c r="V1674" s="416" t="e">
        <f t="shared" si="493"/>
        <v>#DIV/0!</v>
      </c>
      <c r="W1674" s="109" t="e">
        <f t="shared" si="493"/>
        <v>#DIV/0!</v>
      </c>
      <c r="X1674" s="109" t="e">
        <f t="shared" si="493"/>
        <v>#DIV/0!</v>
      </c>
      <c r="Y1674" s="109" t="e">
        <f t="shared" si="493"/>
        <v>#DIV/0!</v>
      </c>
      <c r="Z1674" s="109" t="e">
        <f t="shared" si="493"/>
        <v>#DIV/0!</v>
      </c>
      <c r="AA1674" s="109" t="e">
        <f t="shared" si="493"/>
        <v>#DIV/0!</v>
      </c>
      <c r="AB1674" s="109" t="e">
        <f t="shared" si="493"/>
        <v>#DIV/0!</v>
      </c>
      <c r="AC1674" s="121" t="e">
        <f>AC1672/AC1671</f>
        <v>#DIV/0!</v>
      </c>
      <c r="AD1674" s="658"/>
    </row>
    <row r="1675" spans="1:30" hidden="1">
      <c r="A1675" s="2091" t="s">
        <v>104</v>
      </c>
      <c r="B1675" s="2094" t="s">
        <v>421</v>
      </c>
      <c r="C1675" s="10" t="s">
        <v>484</v>
      </c>
      <c r="D1675" s="10"/>
      <c r="E1675" s="80"/>
      <c r="F1675" s="80"/>
      <c r="G1675" s="80"/>
      <c r="H1675" s="414"/>
      <c r="I1675" s="80"/>
      <c r="J1675" s="80"/>
      <c r="K1675" s="80"/>
      <c r="L1675" s="80"/>
      <c r="M1675" s="80"/>
      <c r="N1675" s="414"/>
      <c r="O1675" s="80"/>
      <c r="P1675" s="80"/>
      <c r="Q1675" s="80"/>
      <c r="R1675" s="80"/>
      <c r="S1675" s="80"/>
      <c r="T1675" s="80"/>
      <c r="U1675" s="80"/>
      <c r="V1675" s="414"/>
      <c r="W1675" s="80"/>
      <c r="X1675" s="80"/>
      <c r="Y1675" s="80"/>
      <c r="Z1675" s="80"/>
      <c r="AA1675" s="80"/>
      <c r="AB1675" s="80"/>
      <c r="AC1675" s="123">
        <f>SUM(E1675:AB1675)</f>
        <v>0</v>
      </c>
      <c r="AD1675" s="658" t="s">
        <v>464</v>
      </c>
    </row>
    <row r="1676" spans="1:30" hidden="1">
      <c r="A1676" s="2149"/>
      <c r="B1676" s="2151"/>
      <c r="C1676" s="11" t="s">
        <v>485</v>
      </c>
      <c r="D1676" s="11"/>
      <c r="E1676" s="82"/>
      <c r="F1676" s="82"/>
      <c r="G1676" s="82"/>
      <c r="H1676" s="418"/>
      <c r="I1676" s="82"/>
      <c r="J1676" s="82"/>
      <c r="K1676" s="82"/>
      <c r="L1676" s="82"/>
      <c r="M1676" s="82"/>
      <c r="N1676" s="418"/>
      <c r="O1676" s="82"/>
      <c r="P1676" s="82"/>
      <c r="Q1676" s="82"/>
      <c r="R1676" s="82"/>
      <c r="S1676" s="82"/>
      <c r="T1676" s="82"/>
      <c r="U1676" s="82"/>
      <c r="V1676" s="418"/>
      <c r="W1676" s="82"/>
      <c r="X1676" s="82"/>
      <c r="Y1676" s="82"/>
      <c r="Z1676" s="82"/>
      <c r="AA1676" s="82"/>
      <c r="AB1676" s="82"/>
      <c r="AC1676" s="123">
        <f>SUM(E1676:AB1676)</f>
        <v>0</v>
      </c>
      <c r="AD1676" s="658" t="s">
        <v>464</v>
      </c>
    </row>
    <row r="1677" spans="1:30" hidden="1">
      <c r="A1677" s="2149"/>
      <c r="B1677" s="2151"/>
      <c r="C1677" s="11" t="s">
        <v>8</v>
      </c>
      <c r="D1677" s="11"/>
      <c r="E1677" s="112">
        <f>SQRT(E1675*E1675+E1676*E1676)*1000/(1.732*E1614)</f>
        <v>0</v>
      </c>
      <c r="F1677" s="112">
        <f t="shared" ref="F1677:AB1677" si="494">SQRT(F1675*F1675+F1676*F1676)*1000/(1.732*F1614)</f>
        <v>0</v>
      </c>
      <c r="G1677" s="112">
        <f t="shared" si="494"/>
        <v>0</v>
      </c>
      <c r="H1677" s="417">
        <f t="shared" si="494"/>
        <v>0</v>
      </c>
      <c r="I1677" s="112">
        <f t="shared" si="494"/>
        <v>0</v>
      </c>
      <c r="J1677" s="112">
        <f t="shared" si="494"/>
        <v>0</v>
      </c>
      <c r="K1677" s="112">
        <f t="shared" si="494"/>
        <v>0</v>
      </c>
      <c r="L1677" s="112">
        <f t="shared" si="494"/>
        <v>0</v>
      </c>
      <c r="M1677" s="112">
        <f t="shared" si="494"/>
        <v>0</v>
      </c>
      <c r="N1677" s="417">
        <f t="shared" si="494"/>
        <v>0</v>
      </c>
      <c r="O1677" s="112">
        <f t="shared" si="494"/>
        <v>0</v>
      </c>
      <c r="P1677" s="112">
        <f t="shared" si="494"/>
        <v>0</v>
      </c>
      <c r="Q1677" s="112">
        <f t="shared" si="494"/>
        <v>0</v>
      </c>
      <c r="R1677" s="112">
        <f t="shared" si="494"/>
        <v>0</v>
      </c>
      <c r="S1677" s="112">
        <f t="shared" si="494"/>
        <v>0</v>
      </c>
      <c r="T1677" s="112">
        <f t="shared" si="494"/>
        <v>0</v>
      </c>
      <c r="U1677" s="112">
        <f t="shared" si="494"/>
        <v>0</v>
      </c>
      <c r="V1677" s="417">
        <f t="shared" si="494"/>
        <v>0</v>
      </c>
      <c r="W1677" s="112">
        <f t="shared" si="494"/>
        <v>0</v>
      </c>
      <c r="X1677" s="112">
        <f t="shared" si="494"/>
        <v>0</v>
      </c>
      <c r="Y1677" s="112">
        <f t="shared" si="494"/>
        <v>0</v>
      </c>
      <c r="Z1677" s="112">
        <f t="shared" si="494"/>
        <v>0</v>
      </c>
      <c r="AA1677" s="112">
        <f t="shared" si="494"/>
        <v>0</v>
      </c>
      <c r="AB1677" s="112">
        <f t="shared" si="494"/>
        <v>0</v>
      </c>
      <c r="AC1677" s="123"/>
      <c r="AD1677" s="658"/>
    </row>
    <row r="1678" spans="1:30" ht="13.5" hidden="1" thickBot="1">
      <c r="A1678" s="2150"/>
      <c r="B1678" s="2152"/>
      <c r="C1678" s="46" t="s">
        <v>16</v>
      </c>
      <c r="D1678" s="46"/>
      <c r="E1678" s="109" t="e">
        <f t="shared" ref="E1678:AB1678" si="495">E1676/E1675</f>
        <v>#DIV/0!</v>
      </c>
      <c r="F1678" s="109" t="e">
        <f t="shared" si="495"/>
        <v>#DIV/0!</v>
      </c>
      <c r="G1678" s="109" t="e">
        <f t="shared" si="495"/>
        <v>#DIV/0!</v>
      </c>
      <c r="H1678" s="416" t="e">
        <f t="shared" si="495"/>
        <v>#DIV/0!</v>
      </c>
      <c r="I1678" s="109" t="e">
        <f t="shared" si="495"/>
        <v>#DIV/0!</v>
      </c>
      <c r="J1678" s="109" t="e">
        <f t="shared" si="495"/>
        <v>#DIV/0!</v>
      </c>
      <c r="K1678" s="109" t="e">
        <f t="shared" si="495"/>
        <v>#DIV/0!</v>
      </c>
      <c r="L1678" s="109" t="e">
        <f t="shared" si="495"/>
        <v>#DIV/0!</v>
      </c>
      <c r="M1678" s="109" t="e">
        <f t="shared" si="495"/>
        <v>#DIV/0!</v>
      </c>
      <c r="N1678" s="416" t="e">
        <f t="shared" si="495"/>
        <v>#DIV/0!</v>
      </c>
      <c r="O1678" s="109" t="e">
        <f t="shared" si="495"/>
        <v>#DIV/0!</v>
      </c>
      <c r="P1678" s="109" t="e">
        <f t="shared" si="495"/>
        <v>#DIV/0!</v>
      </c>
      <c r="Q1678" s="109" t="e">
        <f t="shared" si="495"/>
        <v>#DIV/0!</v>
      </c>
      <c r="R1678" s="109" t="e">
        <f t="shared" si="495"/>
        <v>#DIV/0!</v>
      </c>
      <c r="S1678" s="109" t="e">
        <f t="shared" si="495"/>
        <v>#DIV/0!</v>
      </c>
      <c r="T1678" s="109" t="e">
        <f t="shared" si="495"/>
        <v>#DIV/0!</v>
      </c>
      <c r="U1678" s="109" t="e">
        <f t="shared" si="495"/>
        <v>#DIV/0!</v>
      </c>
      <c r="V1678" s="416" t="e">
        <f t="shared" si="495"/>
        <v>#DIV/0!</v>
      </c>
      <c r="W1678" s="109" t="e">
        <f t="shared" si="495"/>
        <v>#DIV/0!</v>
      </c>
      <c r="X1678" s="109" t="e">
        <f t="shared" si="495"/>
        <v>#DIV/0!</v>
      </c>
      <c r="Y1678" s="109" t="e">
        <f t="shared" si="495"/>
        <v>#DIV/0!</v>
      </c>
      <c r="Z1678" s="109" t="e">
        <f t="shared" si="495"/>
        <v>#DIV/0!</v>
      </c>
      <c r="AA1678" s="109" t="e">
        <f t="shared" si="495"/>
        <v>#DIV/0!</v>
      </c>
      <c r="AB1678" s="109" t="e">
        <f t="shared" si="495"/>
        <v>#DIV/0!</v>
      </c>
      <c r="AC1678" s="121" t="e">
        <f>AC1676/AC1675</f>
        <v>#DIV/0!</v>
      </c>
      <c r="AD1678" s="658"/>
    </row>
    <row r="1679" spans="1:30" hidden="1">
      <c r="A1679" s="2091" t="s">
        <v>95</v>
      </c>
      <c r="B1679" s="2094" t="s">
        <v>422</v>
      </c>
      <c r="C1679" s="10" t="s">
        <v>484</v>
      </c>
      <c r="D1679" s="10"/>
      <c r="E1679" s="80"/>
      <c r="F1679" s="80"/>
      <c r="G1679" s="80"/>
      <c r="H1679" s="414"/>
      <c r="I1679" s="80"/>
      <c r="J1679" s="80"/>
      <c r="K1679" s="80"/>
      <c r="L1679" s="80"/>
      <c r="M1679" s="80"/>
      <c r="N1679" s="414"/>
      <c r="O1679" s="80"/>
      <c r="P1679" s="80"/>
      <c r="Q1679" s="80"/>
      <c r="R1679" s="80"/>
      <c r="S1679" s="80"/>
      <c r="T1679" s="80"/>
      <c r="U1679" s="80"/>
      <c r="V1679" s="414"/>
      <c r="W1679" s="80"/>
      <c r="X1679" s="80"/>
      <c r="Y1679" s="80"/>
      <c r="Z1679" s="80"/>
      <c r="AA1679" s="80"/>
      <c r="AB1679" s="80"/>
      <c r="AC1679" s="123">
        <f>SUM(E1679:AB1679)</f>
        <v>0</v>
      </c>
      <c r="AD1679" s="658" t="s">
        <v>464</v>
      </c>
    </row>
    <row r="1680" spans="1:30" hidden="1">
      <c r="A1680" s="2149"/>
      <c r="B1680" s="2151"/>
      <c r="C1680" s="11" t="s">
        <v>485</v>
      </c>
      <c r="D1680" s="11"/>
      <c r="E1680" s="82"/>
      <c r="F1680" s="82"/>
      <c r="G1680" s="82"/>
      <c r="H1680" s="418"/>
      <c r="I1680" s="82"/>
      <c r="J1680" s="82"/>
      <c r="K1680" s="82"/>
      <c r="L1680" s="82"/>
      <c r="M1680" s="82"/>
      <c r="N1680" s="418"/>
      <c r="O1680" s="82"/>
      <c r="P1680" s="82"/>
      <c r="Q1680" s="82"/>
      <c r="R1680" s="82"/>
      <c r="S1680" s="82"/>
      <c r="T1680" s="82"/>
      <c r="U1680" s="82"/>
      <c r="V1680" s="418"/>
      <c r="W1680" s="82"/>
      <c r="X1680" s="82"/>
      <c r="Y1680" s="82"/>
      <c r="Z1680" s="82"/>
      <c r="AA1680" s="82"/>
      <c r="AB1680" s="82"/>
      <c r="AC1680" s="123">
        <f>SUM(E1680:AB1680)</f>
        <v>0</v>
      </c>
      <c r="AD1680" s="658" t="s">
        <v>464</v>
      </c>
    </row>
    <row r="1681" spans="1:30" hidden="1">
      <c r="A1681" s="2149"/>
      <c r="B1681" s="2151"/>
      <c r="C1681" s="11" t="s">
        <v>8</v>
      </c>
      <c r="D1681" s="11"/>
      <c r="E1681" s="112">
        <f>SQRT(E1679*E1679+E1680*E1680)*1000/(1.732*E1614)</f>
        <v>0</v>
      </c>
      <c r="F1681" s="112">
        <f t="shared" ref="F1681:AB1681" si="496">SQRT(F1679*F1679+F1680*F1680)*1000/(1.732*F1614)</f>
        <v>0</v>
      </c>
      <c r="G1681" s="112">
        <f t="shared" si="496"/>
        <v>0</v>
      </c>
      <c r="H1681" s="417">
        <f t="shared" si="496"/>
        <v>0</v>
      </c>
      <c r="I1681" s="112">
        <f t="shared" si="496"/>
        <v>0</v>
      </c>
      <c r="J1681" s="112">
        <f t="shared" si="496"/>
        <v>0</v>
      </c>
      <c r="K1681" s="112">
        <f t="shared" si="496"/>
        <v>0</v>
      </c>
      <c r="L1681" s="112">
        <f t="shared" si="496"/>
        <v>0</v>
      </c>
      <c r="M1681" s="112">
        <f t="shared" si="496"/>
        <v>0</v>
      </c>
      <c r="N1681" s="417">
        <f t="shared" si="496"/>
        <v>0</v>
      </c>
      <c r="O1681" s="112">
        <f t="shared" si="496"/>
        <v>0</v>
      </c>
      <c r="P1681" s="112">
        <f t="shared" si="496"/>
        <v>0</v>
      </c>
      <c r="Q1681" s="112">
        <f t="shared" si="496"/>
        <v>0</v>
      </c>
      <c r="R1681" s="112">
        <f t="shared" si="496"/>
        <v>0</v>
      </c>
      <c r="S1681" s="112">
        <f t="shared" si="496"/>
        <v>0</v>
      </c>
      <c r="T1681" s="112">
        <f t="shared" si="496"/>
        <v>0</v>
      </c>
      <c r="U1681" s="112">
        <f t="shared" si="496"/>
        <v>0</v>
      </c>
      <c r="V1681" s="417">
        <f t="shared" si="496"/>
        <v>0</v>
      </c>
      <c r="W1681" s="112">
        <f t="shared" si="496"/>
        <v>0</v>
      </c>
      <c r="X1681" s="112">
        <f t="shared" si="496"/>
        <v>0</v>
      </c>
      <c r="Y1681" s="112">
        <f t="shared" si="496"/>
        <v>0</v>
      </c>
      <c r="Z1681" s="112">
        <f t="shared" si="496"/>
        <v>0</v>
      </c>
      <c r="AA1681" s="112">
        <f t="shared" si="496"/>
        <v>0</v>
      </c>
      <c r="AB1681" s="112">
        <f t="shared" si="496"/>
        <v>0</v>
      </c>
      <c r="AC1681" s="123"/>
      <c r="AD1681" s="658"/>
    </row>
    <row r="1682" spans="1:30" ht="13.5" hidden="1" thickBot="1">
      <c r="A1682" s="2150"/>
      <c r="B1682" s="2152"/>
      <c r="C1682" s="46" t="s">
        <v>16</v>
      </c>
      <c r="D1682" s="46"/>
      <c r="E1682" s="109" t="e">
        <f t="shared" ref="E1682:AB1682" si="497">E1680/E1679</f>
        <v>#DIV/0!</v>
      </c>
      <c r="F1682" s="109" t="e">
        <f t="shared" si="497"/>
        <v>#DIV/0!</v>
      </c>
      <c r="G1682" s="109" t="e">
        <f t="shared" si="497"/>
        <v>#DIV/0!</v>
      </c>
      <c r="H1682" s="416" t="e">
        <f t="shared" si="497"/>
        <v>#DIV/0!</v>
      </c>
      <c r="I1682" s="109" t="e">
        <f t="shared" si="497"/>
        <v>#DIV/0!</v>
      </c>
      <c r="J1682" s="109" t="e">
        <f t="shared" si="497"/>
        <v>#DIV/0!</v>
      </c>
      <c r="K1682" s="109" t="e">
        <f t="shared" si="497"/>
        <v>#DIV/0!</v>
      </c>
      <c r="L1682" s="109" t="e">
        <f t="shared" si="497"/>
        <v>#DIV/0!</v>
      </c>
      <c r="M1682" s="109" t="e">
        <f t="shared" si="497"/>
        <v>#DIV/0!</v>
      </c>
      <c r="N1682" s="416" t="e">
        <f t="shared" si="497"/>
        <v>#DIV/0!</v>
      </c>
      <c r="O1682" s="109" t="e">
        <f t="shared" si="497"/>
        <v>#DIV/0!</v>
      </c>
      <c r="P1682" s="109" t="e">
        <f t="shared" si="497"/>
        <v>#DIV/0!</v>
      </c>
      <c r="Q1682" s="109" t="e">
        <f t="shared" si="497"/>
        <v>#DIV/0!</v>
      </c>
      <c r="R1682" s="109" t="e">
        <f t="shared" si="497"/>
        <v>#DIV/0!</v>
      </c>
      <c r="S1682" s="109" t="e">
        <f t="shared" si="497"/>
        <v>#DIV/0!</v>
      </c>
      <c r="T1682" s="109" t="e">
        <f t="shared" si="497"/>
        <v>#DIV/0!</v>
      </c>
      <c r="U1682" s="109" t="e">
        <f t="shared" si="497"/>
        <v>#DIV/0!</v>
      </c>
      <c r="V1682" s="416" t="e">
        <f t="shared" si="497"/>
        <v>#DIV/0!</v>
      </c>
      <c r="W1682" s="109" t="e">
        <f t="shared" si="497"/>
        <v>#DIV/0!</v>
      </c>
      <c r="X1682" s="109" t="e">
        <f t="shared" si="497"/>
        <v>#DIV/0!</v>
      </c>
      <c r="Y1682" s="109" t="e">
        <f t="shared" si="497"/>
        <v>#DIV/0!</v>
      </c>
      <c r="Z1682" s="109" t="e">
        <f t="shared" si="497"/>
        <v>#DIV/0!</v>
      </c>
      <c r="AA1682" s="109" t="e">
        <f t="shared" si="497"/>
        <v>#DIV/0!</v>
      </c>
      <c r="AB1682" s="109" t="e">
        <f t="shared" si="497"/>
        <v>#DIV/0!</v>
      </c>
      <c r="AC1682" s="121" t="e">
        <f>AC1680/AC1679</f>
        <v>#DIV/0!</v>
      </c>
      <c r="AD1682" s="658"/>
    </row>
    <row r="1683" spans="1:30" hidden="1">
      <c r="A1683" s="2091" t="s">
        <v>105</v>
      </c>
      <c r="B1683" s="2094" t="s">
        <v>423</v>
      </c>
      <c r="C1683" s="10" t="s">
        <v>484</v>
      </c>
      <c r="D1683" s="10"/>
      <c r="E1683" s="80"/>
      <c r="F1683" s="80"/>
      <c r="G1683" s="80"/>
      <c r="H1683" s="414"/>
      <c r="I1683" s="80"/>
      <c r="J1683" s="80"/>
      <c r="K1683" s="80"/>
      <c r="L1683" s="80"/>
      <c r="M1683" s="80"/>
      <c r="N1683" s="414"/>
      <c r="O1683" s="80"/>
      <c r="P1683" s="80"/>
      <c r="Q1683" s="80"/>
      <c r="R1683" s="80"/>
      <c r="S1683" s="80"/>
      <c r="T1683" s="80"/>
      <c r="U1683" s="80"/>
      <c r="V1683" s="414"/>
      <c r="W1683" s="80"/>
      <c r="X1683" s="80"/>
      <c r="Y1683" s="80"/>
      <c r="Z1683" s="80"/>
      <c r="AA1683" s="80"/>
      <c r="AB1683" s="80"/>
      <c r="AC1683" s="123">
        <f>SUM(E1683:AB1683)</f>
        <v>0</v>
      </c>
      <c r="AD1683" s="658" t="s">
        <v>464</v>
      </c>
    </row>
    <row r="1684" spans="1:30" hidden="1">
      <c r="A1684" s="2149"/>
      <c r="B1684" s="2151"/>
      <c r="C1684" s="11" t="s">
        <v>485</v>
      </c>
      <c r="D1684" s="11"/>
      <c r="E1684" s="82"/>
      <c r="F1684" s="82"/>
      <c r="G1684" s="82"/>
      <c r="H1684" s="418"/>
      <c r="I1684" s="82"/>
      <c r="J1684" s="82"/>
      <c r="K1684" s="82"/>
      <c r="L1684" s="82"/>
      <c r="M1684" s="82"/>
      <c r="N1684" s="418"/>
      <c r="O1684" s="82"/>
      <c r="P1684" s="82"/>
      <c r="Q1684" s="82"/>
      <c r="R1684" s="82"/>
      <c r="S1684" s="82"/>
      <c r="T1684" s="82"/>
      <c r="U1684" s="82"/>
      <c r="V1684" s="418"/>
      <c r="W1684" s="82"/>
      <c r="X1684" s="82"/>
      <c r="Y1684" s="82"/>
      <c r="Z1684" s="82"/>
      <c r="AA1684" s="82"/>
      <c r="AB1684" s="82"/>
      <c r="AC1684" s="123">
        <f>SUM(E1684:AB1684)</f>
        <v>0</v>
      </c>
      <c r="AD1684" s="658" t="s">
        <v>464</v>
      </c>
    </row>
    <row r="1685" spans="1:30" hidden="1">
      <c r="A1685" s="2149"/>
      <c r="B1685" s="2151"/>
      <c r="C1685" s="11" t="s">
        <v>8</v>
      </c>
      <c r="D1685" s="11"/>
      <c r="E1685" s="112">
        <f>SQRT(E1683*E1683+E1684*E1684)*1000/(1.732*E1614)</f>
        <v>0</v>
      </c>
      <c r="F1685" s="112">
        <f t="shared" ref="F1685:AB1685" si="498">SQRT(F1683*F1683+F1684*F1684)*1000/(1.732*F1614)</f>
        <v>0</v>
      </c>
      <c r="G1685" s="112">
        <f t="shared" si="498"/>
        <v>0</v>
      </c>
      <c r="H1685" s="417">
        <f t="shared" si="498"/>
        <v>0</v>
      </c>
      <c r="I1685" s="112">
        <f t="shared" si="498"/>
        <v>0</v>
      </c>
      <c r="J1685" s="112">
        <f t="shared" si="498"/>
        <v>0</v>
      </c>
      <c r="K1685" s="112">
        <f t="shared" si="498"/>
        <v>0</v>
      </c>
      <c r="L1685" s="112">
        <f t="shared" si="498"/>
        <v>0</v>
      </c>
      <c r="M1685" s="112">
        <f t="shared" si="498"/>
        <v>0</v>
      </c>
      <c r="N1685" s="417">
        <f t="shared" si="498"/>
        <v>0</v>
      </c>
      <c r="O1685" s="112">
        <f t="shared" si="498"/>
        <v>0</v>
      </c>
      <c r="P1685" s="112">
        <f t="shared" si="498"/>
        <v>0</v>
      </c>
      <c r="Q1685" s="112">
        <f t="shared" si="498"/>
        <v>0</v>
      </c>
      <c r="R1685" s="112">
        <f t="shared" si="498"/>
        <v>0</v>
      </c>
      <c r="S1685" s="112">
        <f t="shared" si="498"/>
        <v>0</v>
      </c>
      <c r="T1685" s="112">
        <f t="shared" si="498"/>
        <v>0</v>
      </c>
      <c r="U1685" s="112">
        <f t="shared" si="498"/>
        <v>0</v>
      </c>
      <c r="V1685" s="417">
        <f t="shared" si="498"/>
        <v>0</v>
      </c>
      <c r="W1685" s="112">
        <f t="shared" si="498"/>
        <v>0</v>
      </c>
      <c r="X1685" s="112">
        <f t="shared" si="498"/>
        <v>0</v>
      </c>
      <c r="Y1685" s="112">
        <f t="shared" si="498"/>
        <v>0</v>
      </c>
      <c r="Z1685" s="112">
        <f t="shared" si="498"/>
        <v>0</v>
      </c>
      <c r="AA1685" s="112">
        <f t="shared" si="498"/>
        <v>0</v>
      </c>
      <c r="AB1685" s="112">
        <f t="shared" si="498"/>
        <v>0</v>
      </c>
      <c r="AC1685" s="123"/>
    </row>
    <row r="1686" spans="1:30" ht="13.5" hidden="1" thickBot="1">
      <c r="A1686" s="2153"/>
      <c r="B1686" s="2154"/>
      <c r="C1686" s="45" t="s">
        <v>16</v>
      </c>
      <c r="D1686" s="45"/>
      <c r="E1686" s="125" t="e">
        <f t="shared" ref="E1686:AB1686" si="499">E1684/E1683</f>
        <v>#DIV/0!</v>
      </c>
      <c r="F1686" s="125" t="e">
        <f t="shared" si="499"/>
        <v>#DIV/0!</v>
      </c>
      <c r="G1686" s="125" t="e">
        <f t="shared" si="499"/>
        <v>#DIV/0!</v>
      </c>
      <c r="H1686" s="438" t="e">
        <f t="shared" si="499"/>
        <v>#DIV/0!</v>
      </c>
      <c r="I1686" s="125" t="e">
        <f t="shared" si="499"/>
        <v>#DIV/0!</v>
      </c>
      <c r="J1686" s="125" t="e">
        <f t="shared" si="499"/>
        <v>#DIV/0!</v>
      </c>
      <c r="K1686" s="125" t="e">
        <f t="shared" si="499"/>
        <v>#DIV/0!</v>
      </c>
      <c r="L1686" s="125" t="e">
        <f t="shared" si="499"/>
        <v>#DIV/0!</v>
      </c>
      <c r="M1686" s="125" t="e">
        <f t="shared" si="499"/>
        <v>#DIV/0!</v>
      </c>
      <c r="N1686" s="438" t="e">
        <f t="shared" si="499"/>
        <v>#DIV/0!</v>
      </c>
      <c r="O1686" s="125" t="e">
        <f t="shared" si="499"/>
        <v>#DIV/0!</v>
      </c>
      <c r="P1686" s="125" t="e">
        <f t="shared" si="499"/>
        <v>#DIV/0!</v>
      </c>
      <c r="Q1686" s="125" t="e">
        <f t="shared" si="499"/>
        <v>#DIV/0!</v>
      </c>
      <c r="R1686" s="125" t="e">
        <f t="shared" si="499"/>
        <v>#DIV/0!</v>
      </c>
      <c r="S1686" s="125" t="e">
        <f t="shared" si="499"/>
        <v>#DIV/0!</v>
      </c>
      <c r="T1686" s="125" t="e">
        <f t="shared" si="499"/>
        <v>#DIV/0!</v>
      </c>
      <c r="U1686" s="125" t="e">
        <f t="shared" si="499"/>
        <v>#DIV/0!</v>
      </c>
      <c r="V1686" s="438" t="e">
        <f t="shared" si="499"/>
        <v>#DIV/0!</v>
      </c>
      <c r="W1686" s="125" t="e">
        <f t="shared" si="499"/>
        <v>#DIV/0!</v>
      </c>
      <c r="X1686" s="125" t="e">
        <f t="shared" si="499"/>
        <v>#DIV/0!</v>
      </c>
      <c r="Y1686" s="125" t="e">
        <f t="shared" si="499"/>
        <v>#DIV/0!</v>
      </c>
      <c r="Z1686" s="125" t="e">
        <f t="shared" si="499"/>
        <v>#DIV/0!</v>
      </c>
      <c r="AA1686" s="125" t="e">
        <f t="shared" si="499"/>
        <v>#DIV/0!</v>
      </c>
      <c r="AB1686" s="125" t="e">
        <f t="shared" si="499"/>
        <v>#DIV/0!</v>
      </c>
      <c r="AC1686" s="121" t="e">
        <f>AC1684/AC1683</f>
        <v>#DIV/0!</v>
      </c>
    </row>
    <row r="1687" spans="1:30" hidden="1">
      <c r="A1687" s="159"/>
      <c r="B1687" s="49" t="s">
        <v>18</v>
      </c>
      <c r="C1687" s="10" t="s">
        <v>484</v>
      </c>
      <c r="D1687" s="10"/>
      <c r="E1687" s="315">
        <v>9.9999999998544816E-5</v>
      </c>
      <c r="F1687" s="315">
        <v>9.9999999998544816E-5</v>
      </c>
      <c r="G1687" s="315">
        <v>9.9999999998544816E-5</v>
      </c>
      <c r="H1687" s="445">
        <v>1.0000000000582077E-4</v>
      </c>
      <c r="I1687" s="315">
        <v>9.9999999998544816E-5</v>
      </c>
      <c r="J1687" s="315">
        <v>9.9999999998544816E-5</v>
      </c>
      <c r="K1687" s="315">
        <v>3.0000000000291041E-4</v>
      </c>
      <c r="L1687" s="315">
        <v>2.9999999999563443E-4</v>
      </c>
      <c r="M1687" s="315">
        <v>3.0000000000291041E-4</v>
      </c>
      <c r="N1687" s="445">
        <v>2.9999999999563443E-4</v>
      </c>
      <c r="O1687" s="315">
        <v>4.0000000000145518E-4</v>
      </c>
      <c r="P1687" s="315">
        <v>3.0000000000291041E-4</v>
      </c>
      <c r="Q1687" s="315">
        <v>2.9999999999563443E-4</v>
      </c>
      <c r="R1687" s="315">
        <v>1.0000000000582077E-4</v>
      </c>
      <c r="S1687" s="315">
        <v>9.9999999998544816E-5</v>
      </c>
      <c r="T1687" s="315">
        <v>9.9999999998544816E-5</v>
      </c>
      <c r="U1687" s="315">
        <v>9.9999999998544816E-5</v>
      </c>
      <c r="V1687" s="445">
        <v>2.0000000000436558E-4</v>
      </c>
      <c r="W1687" s="315">
        <v>9.9999999998544816E-5</v>
      </c>
      <c r="X1687" s="315">
        <v>9.9999999998544816E-5</v>
      </c>
      <c r="Y1687" s="315">
        <v>1.9999999999708963E-4</v>
      </c>
      <c r="Z1687" s="315">
        <v>2.0000000000436558E-4</v>
      </c>
      <c r="AA1687" s="315">
        <v>1.9999999999708963E-4</v>
      </c>
      <c r="AB1687" s="315">
        <v>9.9999999998544816E-5</v>
      </c>
      <c r="AC1687" s="123">
        <f>SUM(E1687:AB1687)</f>
        <v>4.2999999999956346E-3</v>
      </c>
      <c r="AD1687" s="658"/>
    </row>
    <row r="1688" spans="1:30" s="658" customFormat="1" ht="10.5" hidden="1" customHeight="1">
      <c r="A1688" s="2155" t="s">
        <v>424</v>
      </c>
      <c r="B1688" s="2156"/>
      <c r="C1688" s="63" t="s">
        <v>484</v>
      </c>
      <c r="D1688" s="233"/>
      <c r="E1688" s="178">
        <f>E1615+E1619+E1623+E1627+E1631+E1635+E1639+E1643+E1647+E1651+E1655+E1659+E1663+E1667+E1671+E1675+E1679+E1683</f>
        <v>0</v>
      </c>
      <c r="F1688" s="178">
        <f t="shared" ref="F1688:AB1689" si="500">F1615+F1619+F1623+F1627+F1631+F1635+F1639+F1643+F1647+F1651+F1655+F1659+F1663+F1667+F1671+F1675+F1679+F1683</f>
        <v>0</v>
      </c>
      <c r="G1688" s="178">
        <f t="shared" si="500"/>
        <v>0</v>
      </c>
      <c r="H1688" s="481">
        <f t="shared" si="500"/>
        <v>0</v>
      </c>
      <c r="I1688" s="178">
        <f t="shared" si="500"/>
        <v>0</v>
      </c>
      <c r="J1688" s="178">
        <f t="shared" si="500"/>
        <v>0</v>
      </c>
      <c r="K1688" s="178">
        <f t="shared" si="500"/>
        <v>0</v>
      </c>
      <c r="L1688" s="178">
        <f t="shared" si="500"/>
        <v>0</v>
      </c>
      <c r="M1688" s="178">
        <f t="shared" si="500"/>
        <v>0</v>
      </c>
      <c r="N1688" s="481">
        <f t="shared" si="500"/>
        <v>0</v>
      </c>
      <c r="O1688" s="178">
        <f t="shared" si="500"/>
        <v>0</v>
      </c>
      <c r="P1688" s="178">
        <f t="shared" si="500"/>
        <v>0</v>
      </c>
      <c r="Q1688" s="178">
        <f t="shared" si="500"/>
        <v>0</v>
      </c>
      <c r="R1688" s="178">
        <f t="shared" si="500"/>
        <v>0</v>
      </c>
      <c r="S1688" s="178">
        <f t="shared" si="500"/>
        <v>0</v>
      </c>
      <c r="T1688" s="178">
        <f t="shared" si="500"/>
        <v>0</v>
      </c>
      <c r="U1688" s="178">
        <f t="shared" si="500"/>
        <v>0</v>
      </c>
      <c r="V1688" s="481">
        <f t="shared" si="500"/>
        <v>0</v>
      </c>
      <c r="W1688" s="178">
        <f t="shared" si="500"/>
        <v>0</v>
      </c>
      <c r="X1688" s="178">
        <f t="shared" si="500"/>
        <v>0</v>
      </c>
      <c r="Y1688" s="178">
        <f t="shared" si="500"/>
        <v>0</v>
      </c>
      <c r="Z1688" s="178">
        <f t="shared" si="500"/>
        <v>0</v>
      </c>
      <c r="AA1688" s="178">
        <f t="shared" si="500"/>
        <v>0</v>
      </c>
      <c r="AB1688" s="178">
        <f t="shared" si="500"/>
        <v>0</v>
      </c>
      <c r="AC1688" s="178">
        <f>AC1615+AC1619+AC1623+AC1627+AC1631+AC1635+AC1639+AC1643+AC1647+AC1651+AC1655+AC1659+AC1663+AC1667+AC1671+AC1675+AC1679+AC1683</f>
        <v>0</v>
      </c>
    </row>
    <row r="1689" spans="1:30" s="658" customFormat="1" ht="10.5" hidden="1" customHeight="1" thickBot="1">
      <c r="A1689" s="2157"/>
      <c r="B1689" s="2158"/>
      <c r="C1689" s="45" t="s">
        <v>485</v>
      </c>
      <c r="D1689" s="45"/>
      <c r="E1689" s="125">
        <f>E1616+E1620+E1624+E1628+E1632+E1636+E1640+E1644+E1648+E1652+E1656+E1660+E1664+E1668+E1672+E1676+E1680+E1684</f>
        <v>0</v>
      </c>
      <c r="F1689" s="125">
        <f t="shared" si="500"/>
        <v>0</v>
      </c>
      <c r="G1689" s="125">
        <f t="shared" si="500"/>
        <v>0</v>
      </c>
      <c r="H1689" s="438">
        <f t="shared" si="500"/>
        <v>0</v>
      </c>
      <c r="I1689" s="125">
        <f t="shared" si="500"/>
        <v>0</v>
      </c>
      <c r="J1689" s="125">
        <f t="shared" si="500"/>
        <v>0</v>
      </c>
      <c r="K1689" s="125">
        <f t="shared" si="500"/>
        <v>0</v>
      </c>
      <c r="L1689" s="125">
        <f t="shared" si="500"/>
        <v>0</v>
      </c>
      <c r="M1689" s="125">
        <f t="shared" si="500"/>
        <v>0</v>
      </c>
      <c r="N1689" s="438">
        <f t="shared" si="500"/>
        <v>0</v>
      </c>
      <c r="O1689" s="125">
        <f t="shared" si="500"/>
        <v>0</v>
      </c>
      <c r="P1689" s="125">
        <f t="shared" si="500"/>
        <v>0</v>
      </c>
      <c r="Q1689" s="125">
        <f t="shared" si="500"/>
        <v>0</v>
      </c>
      <c r="R1689" s="125">
        <f t="shared" si="500"/>
        <v>0</v>
      </c>
      <c r="S1689" s="125">
        <f t="shared" si="500"/>
        <v>0</v>
      </c>
      <c r="T1689" s="125">
        <f t="shared" si="500"/>
        <v>0</v>
      </c>
      <c r="U1689" s="125">
        <f t="shared" si="500"/>
        <v>0</v>
      </c>
      <c r="V1689" s="438">
        <f t="shared" si="500"/>
        <v>0</v>
      </c>
      <c r="W1689" s="125">
        <f t="shared" si="500"/>
        <v>0</v>
      </c>
      <c r="X1689" s="125">
        <f t="shared" si="500"/>
        <v>0</v>
      </c>
      <c r="Y1689" s="125">
        <f t="shared" si="500"/>
        <v>0</v>
      </c>
      <c r="Z1689" s="125">
        <f t="shared" si="500"/>
        <v>0</v>
      </c>
      <c r="AA1689" s="125">
        <f t="shared" si="500"/>
        <v>0</v>
      </c>
      <c r="AB1689" s="125">
        <f t="shared" si="500"/>
        <v>0</v>
      </c>
      <c r="AC1689" s="125">
        <f>AC1616+AC1620+AC1624+AC1628+AC1632+AC1636+AC1640+AC1644+AC1648+AC1652+AC1656+AC1660+AC1664+AC1668+AC1672+AC1676+AC1680+AC1684</f>
        <v>0</v>
      </c>
    </row>
    <row r="1690" spans="1:30" s="658" customFormat="1" ht="10.5" hidden="1" customHeight="1">
      <c r="A1690" s="2108" t="s">
        <v>425</v>
      </c>
      <c r="B1690" s="2109"/>
      <c r="C1690" s="12" t="s">
        <v>484</v>
      </c>
      <c r="D1690" s="12"/>
      <c r="E1690" s="111">
        <f t="shared" ref="E1690:AC1691" si="501">E1594+E1599+-E1688</f>
        <v>5.8000000000174627E-2</v>
      </c>
      <c r="F1690" s="111">
        <f t="shared" si="501"/>
        <v>5.8000000000174627E-2</v>
      </c>
      <c r="G1690" s="111">
        <f t="shared" si="501"/>
        <v>5.8000000000174627E-2</v>
      </c>
      <c r="H1690" s="436">
        <f t="shared" si="501"/>
        <v>5.8000000000174627E-2</v>
      </c>
      <c r="I1690" s="111">
        <f t="shared" si="501"/>
        <v>5.8000000000174627E-2</v>
      </c>
      <c r="J1690" s="111">
        <f t="shared" si="501"/>
        <v>5.8000000000174627E-2</v>
      </c>
      <c r="K1690" s="111">
        <f t="shared" si="501"/>
        <v>5.7999999998719437E-2</v>
      </c>
      <c r="L1690" s="111">
        <f t="shared" si="501"/>
        <v>5.8000000000174627E-2</v>
      </c>
      <c r="M1690" s="111">
        <f t="shared" si="501"/>
        <v>5.2000000000407456E-2</v>
      </c>
      <c r="N1690" s="436">
        <f t="shared" si="501"/>
        <v>5.399999999935972E-2</v>
      </c>
      <c r="O1690" s="111">
        <f t="shared" si="501"/>
        <v>3.6000000000058208E-2</v>
      </c>
      <c r="P1690" s="111">
        <f t="shared" si="501"/>
        <v>7.2000000000116415E-2</v>
      </c>
      <c r="Q1690" s="111">
        <f t="shared" si="501"/>
        <v>7.2000000000116415E-2</v>
      </c>
      <c r="R1690" s="111">
        <f t="shared" si="501"/>
        <v>7.2000000000116415E-2</v>
      </c>
      <c r="S1690" s="111">
        <f t="shared" si="501"/>
        <v>7.2000000000116415E-2</v>
      </c>
      <c r="T1690" s="111">
        <f t="shared" si="501"/>
        <v>7.2000000000116415E-2</v>
      </c>
      <c r="U1690" s="111">
        <f t="shared" si="501"/>
        <v>7.2000000000116415E-2</v>
      </c>
      <c r="V1690" s="436">
        <f t="shared" si="501"/>
        <v>7.2000000000116415E-2</v>
      </c>
      <c r="W1690" s="111">
        <f t="shared" si="501"/>
        <v>7.5999999999476139E-2</v>
      </c>
      <c r="X1690" s="111">
        <f t="shared" si="501"/>
        <v>6.8000000000756705E-2</v>
      </c>
      <c r="Y1690" s="111">
        <f t="shared" si="501"/>
        <v>5.8000000000174627E-2</v>
      </c>
      <c r="Z1690" s="111">
        <f t="shared" si="501"/>
        <v>7.5999999999476139E-2</v>
      </c>
      <c r="AA1690" s="111">
        <f t="shared" si="501"/>
        <v>7.5999999999476139E-2</v>
      </c>
      <c r="AB1690" s="111">
        <f t="shared" si="501"/>
        <v>7.2000000000116415E-2</v>
      </c>
      <c r="AC1690" s="111">
        <f t="shared" si="501"/>
        <v>1.536000000000058</v>
      </c>
    </row>
    <row r="1691" spans="1:30" s="658" customFormat="1" ht="10.5" hidden="1" customHeight="1" thickBot="1">
      <c r="A1691" s="2110"/>
      <c r="B1691" s="2111"/>
      <c r="C1691" s="9" t="s">
        <v>485</v>
      </c>
      <c r="D1691" s="234"/>
      <c r="E1691" s="111">
        <f t="shared" si="501"/>
        <v>0</v>
      </c>
      <c r="F1691" s="111">
        <f t="shared" si="501"/>
        <v>0</v>
      </c>
      <c r="G1691" s="111">
        <f t="shared" si="501"/>
        <v>0</v>
      </c>
      <c r="H1691" s="436">
        <f t="shared" si="501"/>
        <v>0</v>
      </c>
      <c r="I1691" s="111">
        <f t="shared" si="501"/>
        <v>0</v>
      </c>
      <c r="J1691" s="111">
        <f t="shared" si="501"/>
        <v>0</v>
      </c>
      <c r="K1691" s="111">
        <f t="shared" si="501"/>
        <v>0</v>
      </c>
      <c r="L1691" s="111">
        <f t="shared" si="501"/>
        <v>0</v>
      </c>
      <c r="M1691" s="111">
        <f t="shared" si="501"/>
        <v>0</v>
      </c>
      <c r="N1691" s="436">
        <f t="shared" si="501"/>
        <v>0</v>
      </c>
      <c r="O1691" s="111">
        <f t="shared" si="501"/>
        <v>0</v>
      </c>
      <c r="P1691" s="111">
        <f t="shared" si="501"/>
        <v>0</v>
      </c>
      <c r="Q1691" s="111">
        <f t="shared" si="501"/>
        <v>0</v>
      </c>
      <c r="R1691" s="111">
        <f t="shared" si="501"/>
        <v>0</v>
      </c>
      <c r="S1691" s="111">
        <f t="shared" si="501"/>
        <v>0</v>
      </c>
      <c r="T1691" s="111">
        <f t="shared" si="501"/>
        <v>0</v>
      </c>
      <c r="U1691" s="111">
        <f t="shared" si="501"/>
        <v>0</v>
      </c>
      <c r="V1691" s="436">
        <f t="shared" si="501"/>
        <v>0</v>
      </c>
      <c r="W1691" s="111">
        <f t="shared" si="501"/>
        <v>0</v>
      </c>
      <c r="X1691" s="111">
        <f t="shared" si="501"/>
        <v>0</v>
      </c>
      <c r="Y1691" s="111">
        <f t="shared" si="501"/>
        <v>0</v>
      </c>
      <c r="Z1691" s="111">
        <f t="shared" si="501"/>
        <v>0</v>
      </c>
      <c r="AA1691" s="111">
        <f t="shared" si="501"/>
        <v>0</v>
      </c>
      <c r="AB1691" s="111">
        <f t="shared" si="501"/>
        <v>0</v>
      </c>
      <c r="AC1691" s="111">
        <f t="shared" si="501"/>
        <v>0</v>
      </c>
    </row>
    <row r="1692" spans="1:30" s="32" customFormat="1" ht="10.5" hidden="1" customHeight="1">
      <c r="A1692" s="2167" t="s">
        <v>9</v>
      </c>
      <c r="B1692" s="2168"/>
      <c r="C1692" s="14" t="s">
        <v>484</v>
      </c>
      <c r="D1692" s="14"/>
      <c r="E1692" s="20"/>
      <c r="F1692" s="20"/>
      <c r="G1692" s="20"/>
      <c r="H1692" s="20"/>
      <c r="I1692" s="20"/>
      <c r="J1692" s="20"/>
      <c r="K1692" s="20"/>
      <c r="L1692" s="20"/>
      <c r="M1692" s="20"/>
      <c r="N1692" s="20"/>
      <c r="O1692" s="20"/>
      <c r="P1692" s="20"/>
      <c r="Q1692" s="20"/>
      <c r="R1692" s="20"/>
      <c r="S1692" s="20"/>
      <c r="T1692" s="20"/>
      <c r="U1692" s="20"/>
      <c r="V1692" s="20"/>
      <c r="W1692" s="20"/>
      <c r="X1692" s="20"/>
      <c r="Y1692" s="20"/>
      <c r="Z1692" s="20"/>
      <c r="AA1692" s="20"/>
      <c r="AB1692" s="20"/>
      <c r="AC1692" s="92"/>
    </row>
    <row r="1693" spans="1:30" s="32" customFormat="1" ht="12" hidden="1" customHeight="1" thickBot="1">
      <c r="A1693" s="2169"/>
      <c r="B1693" s="2170"/>
      <c r="C1693" s="15" t="s">
        <v>485</v>
      </c>
      <c r="D1693" s="15"/>
      <c r="E1693" s="93"/>
      <c r="F1693" s="93"/>
      <c r="G1693" s="93"/>
      <c r="H1693" s="93"/>
      <c r="I1693" s="93"/>
      <c r="J1693" s="93"/>
      <c r="K1693" s="93"/>
      <c r="L1693" s="93"/>
      <c r="M1693" s="93"/>
      <c r="N1693" s="93"/>
      <c r="O1693" s="93"/>
      <c r="P1693" s="93"/>
      <c r="Q1693" s="93"/>
      <c r="R1693" s="93"/>
      <c r="S1693" s="93"/>
      <c r="T1693" s="93"/>
      <c r="U1693" s="93"/>
      <c r="V1693" s="93"/>
      <c r="W1693" s="93"/>
      <c r="X1693" s="93"/>
      <c r="Y1693" s="93"/>
      <c r="Z1693" s="93"/>
      <c r="AA1693" s="93"/>
      <c r="AB1693" s="93"/>
      <c r="AC1693" s="94"/>
    </row>
    <row r="1694" spans="1:30" s="72" customFormat="1" ht="30" customHeight="1" thickBot="1">
      <c r="A1694" s="64"/>
      <c r="B1694" s="71"/>
      <c r="E1694" s="101"/>
      <c r="F1694" s="101"/>
      <c r="G1694" s="101"/>
      <c r="H1694" s="199"/>
      <c r="I1694" s="101"/>
      <c r="J1694" s="101"/>
      <c r="K1694" s="101"/>
      <c r="L1694" s="101"/>
      <c r="M1694" s="101"/>
      <c r="N1694" s="199"/>
      <c r="O1694" s="101"/>
      <c r="P1694" s="101"/>
      <c r="Q1694" s="101"/>
      <c r="R1694" s="101"/>
      <c r="S1694" s="101"/>
      <c r="T1694" s="101"/>
      <c r="U1694" s="101"/>
      <c r="V1694" s="199"/>
      <c r="W1694" s="101"/>
      <c r="X1694" s="101"/>
      <c r="Y1694" s="101"/>
      <c r="Z1694" s="101"/>
      <c r="AA1694" s="101"/>
      <c r="AB1694" s="101"/>
      <c r="AC1694" s="101"/>
    </row>
    <row r="1695" spans="1:30" s="658" customFormat="1" ht="28.5" customHeight="1">
      <c r="A1695" s="133" t="s">
        <v>17</v>
      </c>
      <c r="B1695" s="134" t="s">
        <v>5</v>
      </c>
      <c r="C1695" s="6" t="s">
        <v>14</v>
      </c>
      <c r="D1695" s="237" t="s">
        <v>499</v>
      </c>
      <c r="E1695" s="2119" t="s">
        <v>15</v>
      </c>
      <c r="F1695" s="2119"/>
      <c r="G1695" s="2119"/>
      <c r="H1695" s="2119"/>
      <c r="I1695" s="2119"/>
      <c r="J1695" s="2119"/>
      <c r="K1695" s="2119"/>
      <c r="L1695" s="2119"/>
      <c r="M1695" s="2119"/>
      <c r="N1695" s="2119"/>
      <c r="O1695" s="2119"/>
      <c r="P1695" s="2119"/>
      <c r="Q1695" s="2119"/>
      <c r="R1695" s="2119"/>
      <c r="S1695" s="2119"/>
      <c r="T1695" s="2119"/>
      <c r="U1695" s="2119"/>
      <c r="V1695" s="2119"/>
      <c r="W1695" s="2119"/>
      <c r="X1695" s="2119"/>
      <c r="Y1695" s="2119"/>
      <c r="Z1695" s="2119"/>
      <c r="AA1695" s="2119"/>
      <c r="AB1695" s="2119"/>
      <c r="AC1695" s="2102" t="s">
        <v>10</v>
      </c>
    </row>
    <row r="1696" spans="1:30" s="13" customFormat="1" ht="12.75" customHeight="1" thickBot="1">
      <c r="A1696" s="2121" t="s">
        <v>426</v>
      </c>
      <c r="B1696" s="2122"/>
      <c r="C1696" s="17"/>
      <c r="D1696" s="17"/>
      <c r="E1696" s="18">
        <v>1</v>
      </c>
      <c r="F1696" s="18">
        <v>2</v>
      </c>
      <c r="G1696" s="18">
        <v>3</v>
      </c>
      <c r="H1696" s="18">
        <v>4</v>
      </c>
      <c r="I1696" s="18">
        <v>5</v>
      </c>
      <c r="J1696" s="18">
        <v>6</v>
      </c>
      <c r="K1696" s="18">
        <v>7</v>
      </c>
      <c r="L1696" s="18">
        <v>8</v>
      </c>
      <c r="M1696" s="18">
        <v>9</v>
      </c>
      <c r="N1696" s="18">
        <v>10</v>
      </c>
      <c r="O1696" s="18">
        <v>11</v>
      </c>
      <c r="P1696" s="18">
        <v>12</v>
      </c>
      <c r="Q1696" s="18">
        <v>13</v>
      </c>
      <c r="R1696" s="18">
        <v>14</v>
      </c>
      <c r="S1696" s="18">
        <v>15</v>
      </c>
      <c r="T1696" s="18">
        <v>16</v>
      </c>
      <c r="U1696" s="18">
        <v>17</v>
      </c>
      <c r="V1696" s="18">
        <v>18</v>
      </c>
      <c r="W1696" s="18">
        <v>19</v>
      </c>
      <c r="X1696" s="18">
        <v>20</v>
      </c>
      <c r="Y1696" s="18">
        <v>21</v>
      </c>
      <c r="Z1696" s="18">
        <v>22</v>
      </c>
      <c r="AA1696" s="18">
        <v>23</v>
      </c>
      <c r="AB1696" s="18">
        <v>24</v>
      </c>
      <c r="AC1696" s="2120"/>
    </row>
    <row r="1697" spans="1:31" s="13" customFormat="1" ht="12.75" customHeight="1" thickBot="1">
      <c r="A1697" s="162" t="s">
        <v>293</v>
      </c>
      <c r="B1697" s="163"/>
      <c r="C1697" s="164"/>
      <c r="D1697" s="1780"/>
      <c r="E1697" s="163">
        <v>3</v>
      </c>
      <c r="F1697" s="163">
        <v>3</v>
      </c>
      <c r="G1697" s="163">
        <v>3</v>
      </c>
      <c r="H1697" s="163">
        <v>3</v>
      </c>
      <c r="I1697" s="163">
        <v>3</v>
      </c>
      <c r="J1697" s="163">
        <v>3</v>
      </c>
      <c r="K1697" s="163">
        <v>3</v>
      </c>
      <c r="L1697" s="163">
        <v>3</v>
      </c>
      <c r="M1697" s="163">
        <v>3</v>
      </c>
      <c r="N1697" s="163">
        <v>3</v>
      </c>
      <c r="O1697" s="163">
        <v>3</v>
      </c>
      <c r="P1697" s="163">
        <v>3</v>
      </c>
      <c r="Q1697" s="163">
        <v>3</v>
      </c>
      <c r="R1697" s="163">
        <v>3</v>
      </c>
      <c r="S1697" s="163">
        <v>3</v>
      </c>
      <c r="T1697" s="163">
        <v>3</v>
      </c>
      <c r="U1697" s="163">
        <v>3</v>
      </c>
      <c r="V1697" s="163">
        <v>3</v>
      </c>
      <c r="W1697" s="163">
        <v>3</v>
      </c>
      <c r="X1697" s="163">
        <v>3</v>
      </c>
      <c r="Y1697" s="163">
        <v>3</v>
      </c>
      <c r="Z1697" s="163">
        <v>3</v>
      </c>
      <c r="AA1697" s="163">
        <v>3</v>
      </c>
      <c r="AB1697" s="163">
        <v>3</v>
      </c>
      <c r="AC1697" s="618"/>
    </row>
    <row r="1698" spans="1:31" s="658" customFormat="1" ht="11.25">
      <c r="A1698" s="2091" t="s">
        <v>122</v>
      </c>
      <c r="B1698" s="2094" t="s">
        <v>320</v>
      </c>
      <c r="C1698" s="10" t="s">
        <v>484</v>
      </c>
      <c r="D1698" s="1015" t="s">
        <v>480</v>
      </c>
      <c r="E1698" s="225">
        <v>0.27160000000000001</v>
      </c>
      <c r="F1698" s="225">
        <v>0.33879999999999999</v>
      </c>
      <c r="G1698" s="225">
        <v>0.33760000000000001</v>
      </c>
      <c r="H1698" s="440">
        <v>0.3392</v>
      </c>
      <c r="I1698" s="225">
        <v>0.3412</v>
      </c>
      <c r="J1698" s="225">
        <v>0.3412</v>
      </c>
      <c r="K1698" s="225">
        <v>0.36560000000000004</v>
      </c>
      <c r="L1698" s="225">
        <v>0.39080000000000004</v>
      </c>
      <c r="M1698" s="225">
        <v>0.40560000000000002</v>
      </c>
      <c r="N1698" s="440">
        <v>0.38600000000000001</v>
      </c>
      <c r="O1698" s="225">
        <v>0.38439999999999996</v>
      </c>
      <c r="P1698" s="225">
        <v>0.38519999999999999</v>
      </c>
      <c r="Q1698" s="225">
        <v>0.39280000000000004</v>
      </c>
      <c r="R1698" s="225">
        <v>0.38480000000000003</v>
      </c>
      <c r="S1698" s="225">
        <v>0.39960000000000001</v>
      </c>
      <c r="T1698" s="225">
        <v>0.4088</v>
      </c>
      <c r="U1698" s="225">
        <v>0.39639999999999997</v>
      </c>
      <c r="V1698" s="440">
        <v>0.3836</v>
      </c>
      <c r="W1698" s="225">
        <v>0.37160000000000004</v>
      </c>
      <c r="X1698" s="225">
        <v>0.37880000000000003</v>
      </c>
      <c r="Y1698" s="225">
        <v>0.376</v>
      </c>
      <c r="Z1698" s="225">
        <v>0.36839999999999995</v>
      </c>
      <c r="AA1698" s="225">
        <v>0.35919999999999996</v>
      </c>
      <c r="AB1698" s="225">
        <v>0.34599999999999997</v>
      </c>
      <c r="AC1698" s="120">
        <f>SUM(E1698:AB1698)</f>
        <v>8.8532000000000011</v>
      </c>
    </row>
    <row r="1699" spans="1:31" s="658" customFormat="1" ht="11.25">
      <c r="A1699" s="2092"/>
      <c r="B1699" s="2095"/>
      <c r="C1699" s="11" t="s">
        <v>485</v>
      </c>
      <c r="D1699" s="1005" t="s">
        <v>480</v>
      </c>
      <c r="E1699" s="264">
        <v>8.8800000000000004E-2</v>
      </c>
      <c r="F1699" s="264">
        <v>0.112</v>
      </c>
      <c r="G1699" s="264">
        <v>0.10920000000000001</v>
      </c>
      <c r="H1699" s="443">
        <v>0.11159999999999999</v>
      </c>
      <c r="I1699" s="264">
        <v>0.11040000000000001</v>
      </c>
      <c r="J1699" s="264">
        <v>0.10879999999999999</v>
      </c>
      <c r="K1699" s="264">
        <v>0.108</v>
      </c>
      <c r="L1699" s="264">
        <v>0.1072</v>
      </c>
      <c r="M1699" s="264">
        <v>0.10640000000000001</v>
      </c>
      <c r="N1699" s="443">
        <v>9.9599999999999994E-2</v>
      </c>
      <c r="O1699" s="264">
        <v>9.7200000000000009E-2</v>
      </c>
      <c r="P1699" s="264">
        <v>9.7599999999999992E-2</v>
      </c>
      <c r="Q1699" s="264">
        <v>0.1012</v>
      </c>
      <c r="R1699" s="264">
        <v>0.1004</v>
      </c>
      <c r="S1699" s="264">
        <v>0.11</v>
      </c>
      <c r="T1699" s="264">
        <v>0.1124</v>
      </c>
      <c r="U1699" s="264">
        <v>0.11040000000000001</v>
      </c>
      <c r="V1699" s="443">
        <v>0.10840000000000001</v>
      </c>
      <c r="W1699" s="264">
        <v>0.10879999999999999</v>
      </c>
      <c r="X1699" s="264">
        <v>0.11</v>
      </c>
      <c r="Y1699" s="264">
        <v>0.11</v>
      </c>
      <c r="Z1699" s="264">
        <v>0.11040000000000001</v>
      </c>
      <c r="AA1699" s="264">
        <v>0.10920000000000001</v>
      </c>
      <c r="AB1699" s="264">
        <v>0.10959999999999999</v>
      </c>
      <c r="AC1699" s="116">
        <f>SUM(E1699:AB1699)</f>
        <v>2.5575999999999994</v>
      </c>
    </row>
    <row r="1700" spans="1:31" s="658" customFormat="1" ht="11.25">
      <c r="A1700" s="2092"/>
      <c r="B1700" s="2095"/>
      <c r="C1700" s="11" t="s">
        <v>8</v>
      </c>
      <c r="D1700" s="1005" t="s">
        <v>506</v>
      </c>
      <c r="E1700" s="112">
        <f t="shared" ref="E1700:AB1700" si="502">SQRT(E1698*E1698+E1699*E1699)*1000/(1.732*E1704)</f>
        <v>15.712533864035237</v>
      </c>
      <c r="F1700" s="112">
        <f t="shared" si="502"/>
        <v>19.62127514185115</v>
      </c>
      <c r="G1700" s="112">
        <f t="shared" si="502"/>
        <v>19.510703031864349</v>
      </c>
      <c r="H1700" s="417">
        <f t="shared" si="502"/>
        <v>19.63527461892031</v>
      </c>
      <c r="I1700" s="112">
        <f t="shared" si="502"/>
        <v>19.719357165689779</v>
      </c>
      <c r="J1700" s="112">
        <f t="shared" si="502"/>
        <v>19.692450504866152</v>
      </c>
      <c r="K1700" s="112">
        <f t="shared" si="502"/>
        <v>20.962182871163812</v>
      </c>
      <c r="L1700" s="112">
        <f t="shared" si="502"/>
        <v>22.282872875347692</v>
      </c>
      <c r="M1700" s="112">
        <f t="shared" si="502"/>
        <v>23.057497299408357</v>
      </c>
      <c r="N1700" s="417">
        <f t="shared" si="502"/>
        <v>21.920317708246266</v>
      </c>
      <c r="O1700" s="112">
        <f t="shared" si="502"/>
        <v>21.802412620259474</v>
      </c>
      <c r="P1700" s="112">
        <f t="shared" si="502"/>
        <v>21.850454715005871</v>
      </c>
      <c r="Q1700" s="112">
        <f t="shared" si="502"/>
        <v>22.304356141878312</v>
      </c>
      <c r="R1700" s="112">
        <f t="shared" si="502"/>
        <v>21.867496164517206</v>
      </c>
      <c r="S1700" s="112">
        <f t="shared" si="502"/>
        <v>22.790261831496139</v>
      </c>
      <c r="T1700" s="112">
        <f t="shared" si="502"/>
        <v>23.313029457182388</v>
      </c>
      <c r="U1700" s="112">
        <f t="shared" si="502"/>
        <v>22.626552077640252</v>
      </c>
      <c r="V1700" s="417">
        <f t="shared" si="502"/>
        <v>21.919170047632477</v>
      </c>
      <c r="W1700" s="112">
        <f t="shared" si="502"/>
        <v>21.29111440731965</v>
      </c>
      <c r="X1700" s="112">
        <f t="shared" si="502"/>
        <v>21.689666386663816</v>
      </c>
      <c r="Y1700" s="112">
        <f t="shared" si="502"/>
        <v>21.541852561983877</v>
      </c>
      <c r="Z1700" s="112">
        <f t="shared" si="502"/>
        <v>21.147389597360725</v>
      </c>
      <c r="AA1700" s="112">
        <f t="shared" si="502"/>
        <v>20.644018715388334</v>
      </c>
      <c r="AB1700" s="112">
        <f t="shared" si="502"/>
        <v>19.957315638241052</v>
      </c>
      <c r="AC1700" s="83"/>
    </row>
    <row r="1701" spans="1:31" s="658" customFormat="1" ht="12" thickBot="1">
      <c r="A1701" s="2135"/>
      <c r="B1701" s="2136"/>
      <c r="C1701" s="45" t="s">
        <v>16</v>
      </c>
      <c r="D1701" s="45"/>
      <c r="E1701" s="125">
        <f t="shared" ref="E1701:AB1701" si="503">E1699/E1698</f>
        <v>0.32695139911634757</v>
      </c>
      <c r="F1701" s="125">
        <f t="shared" si="503"/>
        <v>0.33057851239669422</v>
      </c>
      <c r="G1701" s="125">
        <f t="shared" si="503"/>
        <v>0.32345971563981041</v>
      </c>
      <c r="H1701" s="438">
        <f t="shared" si="503"/>
        <v>0.32900943396226412</v>
      </c>
      <c r="I1701" s="125">
        <f t="shared" si="503"/>
        <v>0.32356389214536929</v>
      </c>
      <c r="J1701" s="125">
        <f t="shared" si="503"/>
        <v>0.3188745603751465</v>
      </c>
      <c r="K1701" s="125">
        <f t="shared" si="503"/>
        <v>0.29540481400437635</v>
      </c>
      <c r="L1701" s="125">
        <f t="shared" si="503"/>
        <v>0.2743091095189355</v>
      </c>
      <c r="M1701" s="125">
        <f t="shared" si="503"/>
        <v>0.26232741617357003</v>
      </c>
      <c r="N1701" s="438">
        <f t="shared" si="503"/>
        <v>0.25803108808290154</v>
      </c>
      <c r="O1701" s="125">
        <f t="shared" si="503"/>
        <v>0.25286160249739859</v>
      </c>
      <c r="P1701" s="125">
        <f t="shared" si="503"/>
        <v>0.25337487019730009</v>
      </c>
      <c r="Q1701" s="125">
        <f t="shared" si="503"/>
        <v>0.25763747454175151</v>
      </c>
      <c r="R1701" s="125">
        <f t="shared" si="503"/>
        <v>0.2609147609147609</v>
      </c>
      <c r="S1701" s="125">
        <f t="shared" si="503"/>
        <v>0.27527527527527529</v>
      </c>
      <c r="T1701" s="125">
        <f t="shared" si="503"/>
        <v>0.27495107632093935</v>
      </c>
      <c r="U1701" s="125">
        <f t="shared" si="503"/>
        <v>0.27850655903128158</v>
      </c>
      <c r="V1701" s="438">
        <f t="shared" si="503"/>
        <v>0.2825860271115746</v>
      </c>
      <c r="W1701" s="125">
        <f t="shared" si="503"/>
        <v>0.29278794402583419</v>
      </c>
      <c r="X1701" s="125">
        <f t="shared" si="503"/>
        <v>0.29039070749736007</v>
      </c>
      <c r="Y1701" s="125">
        <f t="shared" si="503"/>
        <v>0.29255319148936171</v>
      </c>
      <c r="Z1701" s="125">
        <f t="shared" si="503"/>
        <v>0.29967426710097728</v>
      </c>
      <c r="AA1701" s="125">
        <f t="shared" si="503"/>
        <v>0.30400890868596886</v>
      </c>
      <c r="AB1701" s="125">
        <f t="shared" si="503"/>
        <v>0.31676300578034683</v>
      </c>
      <c r="AC1701" s="121">
        <f>AC1699/AC1698</f>
        <v>0.288889892920074</v>
      </c>
    </row>
    <row r="1702" spans="1:31" s="658" customFormat="1" ht="12" thickBot="1">
      <c r="A1702" s="619" t="s">
        <v>515</v>
      </c>
      <c r="B1702" s="620"/>
      <c r="C1702" s="621"/>
      <c r="D1702" s="621"/>
      <c r="E1702" s="295">
        <f>SQRT(E1698*E1698+E1699*E1699)</f>
        <v>0.28574814085134481</v>
      </c>
      <c r="F1702" s="295">
        <f t="shared" ref="F1702:AB1702" si="504">SQRT(F1698*F1698+F1699*F1699)</f>
        <v>0.35683250972970498</v>
      </c>
      <c r="G1702" s="295">
        <f t="shared" si="504"/>
        <v>0.35482164533748506</v>
      </c>
      <c r="H1702" s="295">
        <f t="shared" si="504"/>
        <v>0.35708710421968476</v>
      </c>
      <c r="I1702" s="295">
        <f t="shared" si="504"/>
        <v>0.35861622941523436</v>
      </c>
      <c r="J1702" s="295">
        <f t="shared" si="504"/>
        <v>0.35812690488149584</v>
      </c>
      <c r="K1702" s="295">
        <f t="shared" si="504"/>
        <v>0.38121825769498507</v>
      </c>
      <c r="L1702" s="295">
        <f t="shared" si="504"/>
        <v>0.40523632611107313</v>
      </c>
      <c r="M1702" s="295">
        <f t="shared" si="504"/>
        <v>0.41932364588704035</v>
      </c>
      <c r="N1702" s="295">
        <f t="shared" si="504"/>
        <v>0.39864289784216655</v>
      </c>
      <c r="O1702" s="295">
        <f t="shared" si="504"/>
        <v>0.3964986759120388</v>
      </c>
      <c r="P1702" s="295">
        <f t="shared" si="504"/>
        <v>0.39737236944709681</v>
      </c>
      <c r="Q1702" s="803">
        <f t="shared" si="504"/>
        <v>0.40562702079619894</v>
      </c>
      <c r="R1702" s="295">
        <f t="shared" si="504"/>
        <v>0.39768228524790994</v>
      </c>
      <c r="S1702" s="295">
        <f t="shared" si="504"/>
        <v>0.41446370166758878</v>
      </c>
      <c r="T1702" s="295">
        <f t="shared" si="504"/>
        <v>0.42397075370831888</v>
      </c>
      <c r="U1702" s="295">
        <f t="shared" si="504"/>
        <v>0.4114864760839656</v>
      </c>
      <c r="V1702" s="295">
        <f t="shared" si="504"/>
        <v>0.39862202648624423</v>
      </c>
      <c r="W1702" s="295">
        <f t="shared" si="504"/>
        <v>0.38720020661151516</v>
      </c>
      <c r="X1702" s="295">
        <f t="shared" si="504"/>
        <v>0.39444827290786816</v>
      </c>
      <c r="Y1702" s="295">
        <f t="shared" si="504"/>
        <v>0.39176013069223875</v>
      </c>
      <c r="Z1702" s="295">
        <f t="shared" si="504"/>
        <v>0.38458642721760211</v>
      </c>
      <c r="AA1702" s="295">
        <f t="shared" si="504"/>
        <v>0.37543212435805223</v>
      </c>
      <c r="AB1702" s="295">
        <f t="shared" si="504"/>
        <v>0.36294374219705178</v>
      </c>
      <c r="AC1702" s="788"/>
      <c r="AD1702" s="119">
        <f>MAX(E1702:AB1702)</f>
        <v>0.42397075370831888</v>
      </c>
    </row>
    <row r="1703" spans="1:31" s="13" customFormat="1" ht="14.25" customHeight="1" thickBot="1">
      <c r="A1703" s="142" t="s">
        <v>310</v>
      </c>
      <c r="B1703" s="143"/>
      <c r="C1703" s="144"/>
      <c r="D1703" s="144"/>
      <c r="E1703" s="145">
        <v>1</v>
      </c>
      <c r="F1703" s="145">
        <v>2</v>
      </c>
      <c r="G1703" s="145">
        <v>3</v>
      </c>
      <c r="H1703" s="145">
        <v>4</v>
      </c>
      <c r="I1703" s="145">
        <v>5</v>
      </c>
      <c r="J1703" s="145">
        <v>6</v>
      </c>
      <c r="K1703" s="145">
        <v>7</v>
      </c>
      <c r="L1703" s="145">
        <v>8</v>
      </c>
      <c r="M1703" s="145">
        <v>9</v>
      </c>
      <c r="N1703" s="145">
        <v>10</v>
      </c>
      <c r="O1703" s="145">
        <v>11</v>
      </c>
      <c r="P1703" s="145">
        <v>12</v>
      </c>
      <c r="Q1703" s="145">
        <v>13</v>
      </c>
      <c r="R1703" s="145">
        <v>14</v>
      </c>
      <c r="S1703" s="145">
        <v>15</v>
      </c>
      <c r="T1703" s="145">
        <v>16</v>
      </c>
      <c r="U1703" s="145">
        <v>17</v>
      </c>
      <c r="V1703" s="145">
        <v>18</v>
      </c>
      <c r="W1703" s="145">
        <v>19</v>
      </c>
      <c r="X1703" s="145">
        <v>20</v>
      </c>
      <c r="Y1703" s="145">
        <v>21</v>
      </c>
      <c r="Z1703" s="145">
        <v>22</v>
      </c>
      <c r="AA1703" s="145">
        <v>23</v>
      </c>
      <c r="AB1703" s="145">
        <v>24</v>
      </c>
      <c r="AC1703" s="146"/>
    </row>
    <row r="1704" spans="1:31" s="32" customFormat="1" ht="14.25" customHeight="1" thickBot="1">
      <c r="A1704" s="73" t="s">
        <v>144</v>
      </c>
      <c r="B1704" s="74"/>
      <c r="C1704" s="601" t="s">
        <v>13</v>
      </c>
      <c r="D1704" s="1011" t="s">
        <v>531</v>
      </c>
      <c r="E1704" s="800">
        <v>10.5</v>
      </c>
      <c r="F1704" s="800">
        <v>10.5</v>
      </c>
      <c r="G1704" s="800">
        <v>10.5</v>
      </c>
      <c r="H1704" s="800">
        <v>10.5</v>
      </c>
      <c r="I1704" s="800">
        <v>10.5</v>
      </c>
      <c r="J1704" s="800">
        <v>10.5</v>
      </c>
      <c r="K1704" s="800">
        <v>10.5</v>
      </c>
      <c r="L1704" s="800">
        <v>10.5</v>
      </c>
      <c r="M1704" s="800">
        <v>10.5</v>
      </c>
      <c r="N1704" s="800">
        <v>10.5</v>
      </c>
      <c r="O1704" s="800">
        <v>10.5</v>
      </c>
      <c r="P1704" s="800">
        <v>10.5</v>
      </c>
      <c r="Q1704" s="800">
        <v>10.5</v>
      </c>
      <c r="R1704" s="800">
        <v>10.5</v>
      </c>
      <c r="S1704" s="800">
        <v>10.5</v>
      </c>
      <c r="T1704" s="800">
        <v>10.5</v>
      </c>
      <c r="U1704" s="800">
        <v>10.5</v>
      </c>
      <c r="V1704" s="800">
        <v>10.5</v>
      </c>
      <c r="W1704" s="800">
        <v>10.5</v>
      </c>
      <c r="X1704" s="800">
        <v>10.5</v>
      </c>
      <c r="Y1704" s="800">
        <v>10.5</v>
      </c>
      <c r="Z1704" s="800">
        <v>10.5</v>
      </c>
      <c r="AA1704" s="800">
        <v>10.5</v>
      </c>
      <c r="AB1704" s="800">
        <v>10.5</v>
      </c>
      <c r="AC1704" s="616"/>
    </row>
    <row r="1705" spans="1:31">
      <c r="A1705" s="2091" t="s">
        <v>124</v>
      </c>
      <c r="B1705" s="2094" t="s">
        <v>427</v>
      </c>
      <c r="C1705" s="10" t="s">
        <v>484</v>
      </c>
      <c r="D1705" s="1015" t="s">
        <v>480</v>
      </c>
      <c r="E1705" s="225">
        <v>0.2732</v>
      </c>
      <c r="F1705" s="225">
        <v>0.34160000000000001</v>
      </c>
      <c r="G1705" s="225">
        <v>0.33960000000000001</v>
      </c>
      <c r="H1705" s="440">
        <v>0.34200000000000003</v>
      </c>
      <c r="I1705" s="225">
        <v>0.34360000000000002</v>
      </c>
      <c r="J1705" s="225">
        <v>0.34320000000000001</v>
      </c>
      <c r="K1705" s="225">
        <v>0.36799999999999999</v>
      </c>
      <c r="L1705" s="225">
        <v>0.39319999999999999</v>
      </c>
      <c r="M1705" s="225">
        <v>0.40839999999999999</v>
      </c>
      <c r="N1705" s="440">
        <v>0.38839999999999997</v>
      </c>
      <c r="O1705" s="225">
        <v>0.38680000000000003</v>
      </c>
      <c r="P1705" s="225">
        <v>0.38800000000000001</v>
      </c>
      <c r="Q1705" s="225">
        <v>0.3952</v>
      </c>
      <c r="R1705" s="225">
        <v>0.3876</v>
      </c>
      <c r="S1705" s="225">
        <v>0.40239999999999998</v>
      </c>
      <c r="T1705" s="225">
        <v>0.41120000000000001</v>
      </c>
      <c r="U1705" s="225">
        <v>0.39960000000000001</v>
      </c>
      <c r="V1705" s="440">
        <v>0.38639999999999997</v>
      </c>
      <c r="W1705" s="225">
        <v>0.374</v>
      </c>
      <c r="X1705" s="225">
        <v>0.38160000000000005</v>
      </c>
      <c r="Y1705" s="225">
        <v>0.37880000000000003</v>
      </c>
      <c r="Z1705" s="225">
        <v>0.37119999999999997</v>
      </c>
      <c r="AA1705" s="225">
        <v>0.3624</v>
      </c>
      <c r="AB1705" s="225">
        <v>0.34839999999999999</v>
      </c>
      <c r="AC1705" s="120">
        <f>SUM(E1705:AB1705)</f>
        <v>8.9147999999999996</v>
      </c>
      <c r="AD1705" s="4">
        <f>MAX(E1705:AB1705)</f>
        <v>0.41120000000000001</v>
      </c>
      <c r="AE1705" s="4">
        <f>MIN(E1705:AB1705)</f>
        <v>0.2732</v>
      </c>
    </row>
    <row r="1706" spans="1:31">
      <c r="A1706" s="2149"/>
      <c r="B1706" s="2151"/>
      <c r="C1706" s="11" t="s">
        <v>485</v>
      </c>
      <c r="D1706" s="1005" t="s">
        <v>480</v>
      </c>
      <c r="E1706" s="264">
        <v>8.9599999999999999E-2</v>
      </c>
      <c r="F1706" s="264">
        <v>0.1128</v>
      </c>
      <c r="G1706" s="264">
        <v>0.11</v>
      </c>
      <c r="H1706" s="443">
        <v>0.1124</v>
      </c>
      <c r="I1706" s="264">
        <v>0.11159999999999999</v>
      </c>
      <c r="J1706" s="264">
        <v>0.10959999999999999</v>
      </c>
      <c r="K1706" s="264">
        <v>0.10840000000000001</v>
      </c>
      <c r="L1706" s="264">
        <v>0.108</v>
      </c>
      <c r="M1706" s="264">
        <v>0.1076</v>
      </c>
      <c r="N1706" s="443">
        <v>0.1004</v>
      </c>
      <c r="O1706" s="264">
        <v>9.7599999999999992E-2</v>
      </c>
      <c r="P1706" s="264">
        <v>9.8400000000000001E-2</v>
      </c>
      <c r="Q1706" s="264">
        <v>0.10199999999999999</v>
      </c>
      <c r="R1706" s="264">
        <v>0.1012</v>
      </c>
      <c r="S1706" s="264">
        <v>0.1108</v>
      </c>
      <c r="T1706" s="264">
        <v>0.11359999999999999</v>
      </c>
      <c r="U1706" s="264">
        <v>0.11120000000000001</v>
      </c>
      <c r="V1706" s="443">
        <v>0.10920000000000001</v>
      </c>
      <c r="W1706" s="264">
        <v>0.10959999999999999</v>
      </c>
      <c r="X1706" s="264">
        <v>0.11120000000000001</v>
      </c>
      <c r="Y1706" s="264">
        <v>0.1108</v>
      </c>
      <c r="Z1706" s="264">
        <v>0.11120000000000001</v>
      </c>
      <c r="AA1706" s="264">
        <v>0.11040000000000001</v>
      </c>
      <c r="AB1706" s="264">
        <v>0.11040000000000001</v>
      </c>
      <c r="AC1706" s="116">
        <f>SUM(E1706:AB1706)</f>
        <v>2.5779999999999998</v>
      </c>
      <c r="AD1706" s="658"/>
    </row>
    <row r="1707" spans="1:31">
      <c r="A1707" s="2149"/>
      <c r="B1707" s="2151"/>
      <c r="C1707" s="11" t="s">
        <v>8</v>
      </c>
      <c r="D1707" s="11" t="s">
        <v>506</v>
      </c>
      <c r="E1707" s="112">
        <f>SQRT(E1705*E1705+E1706*E1706)*1000/(1.732*E1704)</f>
        <v>15.809834577809006</v>
      </c>
      <c r="F1707" s="112">
        <f t="shared" ref="F1707:AB1707" si="505">SQRT(F1705*F1705+F1706*F1706)*1000/(1.732*F1704)</f>
        <v>19.781267451076044</v>
      </c>
      <c r="G1707" s="112">
        <f t="shared" si="505"/>
        <v>19.628879969848597</v>
      </c>
      <c r="H1707" s="417">
        <f t="shared" si="505"/>
        <v>19.795275974675342</v>
      </c>
      <c r="I1707" s="112">
        <f t="shared" si="505"/>
        <v>19.86524347424341</v>
      </c>
      <c r="J1707" s="112">
        <f t="shared" si="505"/>
        <v>19.810593323252331</v>
      </c>
      <c r="K1707" s="112">
        <f t="shared" si="505"/>
        <v>21.094983319069538</v>
      </c>
      <c r="L1707" s="112">
        <f t="shared" si="505"/>
        <v>22.421779384284093</v>
      </c>
      <c r="M1707" s="112">
        <f t="shared" si="505"/>
        <v>23.223179241553069</v>
      </c>
      <c r="N1707" s="417">
        <f t="shared" si="505"/>
        <v>22.059094826691382</v>
      </c>
      <c r="O1707" s="112">
        <f t="shared" si="505"/>
        <v>21.935750114015249</v>
      </c>
      <c r="P1707" s="112">
        <f t="shared" si="505"/>
        <v>22.010508073139572</v>
      </c>
      <c r="Q1707" s="112">
        <f t="shared" si="505"/>
        <v>22.443129685548442</v>
      </c>
      <c r="R1707" s="112">
        <f t="shared" si="505"/>
        <v>22.027579435210519</v>
      </c>
      <c r="S1707" s="112">
        <f t="shared" si="505"/>
        <v>22.950379974276501</v>
      </c>
      <c r="T1707" s="112">
        <f t="shared" si="505"/>
        <v>23.457787783576084</v>
      </c>
      <c r="U1707" s="112">
        <f t="shared" si="505"/>
        <v>22.807863142253808</v>
      </c>
      <c r="V1707" s="417">
        <f t="shared" si="505"/>
        <v>22.079294970378051</v>
      </c>
      <c r="W1707" s="112">
        <f t="shared" si="505"/>
        <v>21.430128429843219</v>
      </c>
      <c r="X1707" s="112">
        <f t="shared" si="505"/>
        <v>21.855933772862056</v>
      </c>
      <c r="Y1707" s="112">
        <f t="shared" si="505"/>
        <v>21.701974985124906</v>
      </c>
      <c r="Z1707" s="112">
        <f t="shared" si="505"/>
        <v>21.307502048500623</v>
      </c>
      <c r="AA1707" s="112">
        <f t="shared" si="505"/>
        <v>20.831566578810296</v>
      </c>
      <c r="AB1707" s="112">
        <f t="shared" si="505"/>
        <v>20.096408346926644</v>
      </c>
      <c r="AC1707" s="83"/>
    </row>
    <row r="1708" spans="1:31" ht="13.5" thickBot="1">
      <c r="A1708" s="2153"/>
      <c r="B1708" s="2154"/>
      <c r="C1708" s="45" t="s">
        <v>16</v>
      </c>
      <c r="D1708" s="45"/>
      <c r="E1708" s="125">
        <f t="shared" ref="E1708:AB1708" si="506">E1706/E1705</f>
        <v>0.32796486090775989</v>
      </c>
      <c r="F1708" s="125">
        <f t="shared" si="506"/>
        <v>0.33021077283372363</v>
      </c>
      <c r="G1708" s="125">
        <f t="shared" si="506"/>
        <v>0.3239104829210836</v>
      </c>
      <c r="H1708" s="438">
        <f t="shared" si="506"/>
        <v>0.32865497076023387</v>
      </c>
      <c r="I1708" s="125">
        <f t="shared" si="506"/>
        <v>0.32479627473806749</v>
      </c>
      <c r="J1708" s="125">
        <f t="shared" si="506"/>
        <v>0.3193473193473193</v>
      </c>
      <c r="K1708" s="125">
        <f t="shared" si="506"/>
        <v>0.29456521739130437</v>
      </c>
      <c r="L1708" s="125">
        <f t="shared" si="506"/>
        <v>0.27466937945066122</v>
      </c>
      <c r="M1708" s="125">
        <f t="shared" si="506"/>
        <v>0.26346718903036243</v>
      </c>
      <c r="N1708" s="438">
        <f t="shared" si="506"/>
        <v>0.2584963954685891</v>
      </c>
      <c r="O1708" s="125">
        <f t="shared" si="506"/>
        <v>0.2523267838676318</v>
      </c>
      <c r="P1708" s="125">
        <f t="shared" si="506"/>
        <v>0.2536082474226804</v>
      </c>
      <c r="Q1708" s="125">
        <f t="shared" si="506"/>
        <v>0.2580971659919028</v>
      </c>
      <c r="R1708" s="125">
        <f t="shared" si="506"/>
        <v>0.26109391124871001</v>
      </c>
      <c r="S1708" s="125">
        <f t="shared" si="506"/>
        <v>0.27534791252485091</v>
      </c>
      <c r="T1708" s="125">
        <f t="shared" si="506"/>
        <v>0.27626459143968868</v>
      </c>
      <c r="U1708" s="125">
        <f t="shared" si="506"/>
        <v>0.27827827827827828</v>
      </c>
      <c r="V1708" s="438">
        <f t="shared" si="506"/>
        <v>0.28260869565217395</v>
      </c>
      <c r="W1708" s="125">
        <f t="shared" si="506"/>
        <v>0.29304812834224597</v>
      </c>
      <c r="X1708" s="125">
        <f t="shared" si="506"/>
        <v>0.29140461215932911</v>
      </c>
      <c r="Y1708" s="125">
        <f t="shared" si="506"/>
        <v>0.29250263991552267</v>
      </c>
      <c r="Z1708" s="125">
        <f t="shared" si="506"/>
        <v>0.29956896551724144</v>
      </c>
      <c r="AA1708" s="125">
        <f t="shared" si="506"/>
        <v>0.30463576158940403</v>
      </c>
      <c r="AB1708" s="125">
        <f t="shared" si="506"/>
        <v>0.31687715269804828</v>
      </c>
      <c r="AC1708" s="121">
        <f>AC1706/AC1705</f>
        <v>0.28918203436981199</v>
      </c>
    </row>
    <row r="1709" spans="1:31">
      <c r="A1709" s="2123" t="s">
        <v>108</v>
      </c>
      <c r="B1709" s="2124"/>
      <c r="C1709" s="63"/>
      <c r="D1709" s="63"/>
      <c r="E1709" s="86"/>
      <c r="F1709" s="86"/>
      <c r="G1709" s="86"/>
      <c r="H1709" s="442"/>
      <c r="I1709" s="86"/>
      <c r="J1709" s="86"/>
      <c r="K1709" s="86"/>
      <c r="L1709" s="86"/>
      <c r="M1709" s="86"/>
      <c r="N1709" s="442"/>
      <c r="O1709" s="86"/>
      <c r="P1709" s="86"/>
      <c r="Q1709" s="86"/>
      <c r="R1709" s="86"/>
      <c r="S1709" s="86"/>
      <c r="T1709" s="86"/>
      <c r="U1709" s="86"/>
      <c r="V1709" s="442"/>
      <c r="W1709" s="86"/>
      <c r="X1709" s="86"/>
      <c r="Y1709" s="86"/>
      <c r="Z1709" s="86"/>
      <c r="AA1709" s="86"/>
      <c r="AB1709" s="86"/>
      <c r="AC1709" s="123"/>
    </row>
    <row r="1710" spans="1:31">
      <c r="A1710" s="2149"/>
      <c r="B1710" s="2151"/>
      <c r="C1710" s="11"/>
      <c r="D1710" s="11"/>
      <c r="E1710" s="82"/>
      <c r="F1710" s="82"/>
      <c r="G1710" s="82"/>
      <c r="H1710" s="418"/>
      <c r="I1710" s="82"/>
      <c r="J1710" s="82"/>
      <c r="K1710" s="82"/>
      <c r="L1710" s="82"/>
      <c r="M1710" s="82"/>
      <c r="N1710" s="418"/>
      <c r="O1710" s="82"/>
      <c r="P1710" s="82"/>
      <c r="Q1710" s="82"/>
      <c r="R1710" s="82"/>
      <c r="S1710" s="82"/>
      <c r="T1710" s="82"/>
      <c r="U1710" s="82"/>
      <c r="V1710" s="418"/>
      <c r="W1710" s="82"/>
      <c r="X1710" s="82"/>
      <c r="Y1710" s="82"/>
      <c r="Z1710" s="82"/>
      <c r="AA1710" s="82"/>
      <c r="AB1710" s="82"/>
      <c r="AC1710" s="123"/>
    </row>
    <row r="1711" spans="1:31">
      <c r="A1711" s="2149"/>
      <c r="B1711" s="2151"/>
      <c r="C1711" s="11"/>
      <c r="D1711" s="11"/>
      <c r="E1711" s="110"/>
      <c r="F1711" s="110"/>
      <c r="G1711" s="110"/>
      <c r="H1711" s="417"/>
      <c r="I1711" s="110"/>
      <c r="J1711" s="110"/>
      <c r="K1711" s="110"/>
      <c r="L1711" s="110"/>
      <c r="M1711" s="110"/>
      <c r="N1711" s="417"/>
      <c r="O1711" s="110"/>
      <c r="P1711" s="110"/>
      <c r="Q1711" s="110"/>
      <c r="R1711" s="110"/>
      <c r="S1711" s="110"/>
      <c r="T1711" s="110"/>
      <c r="U1711" s="110"/>
      <c r="V1711" s="417"/>
      <c r="W1711" s="110"/>
      <c r="X1711" s="110"/>
      <c r="Y1711" s="110"/>
      <c r="Z1711" s="110"/>
      <c r="AA1711" s="110"/>
      <c r="AB1711" s="110"/>
      <c r="AC1711" s="87"/>
    </row>
    <row r="1712" spans="1:31" ht="13.5" thickBot="1">
      <c r="A1712" s="2150"/>
      <c r="B1712" s="2152"/>
      <c r="C1712" s="46"/>
      <c r="D1712" s="46"/>
      <c r="E1712" s="109"/>
      <c r="F1712" s="109"/>
      <c r="G1712" s="109"/>
      <c r="H1712" s="416"/>
      <c r="I1712" s="109"/>
      <c r="J1712" s="109"/>
      <c r="K1712" s="109"/>
      <c r="L1712" s="109"/>
      <c r="M1712" s="109"/>
      <c r="N1712" s="416"/>
      <c r="O1712" s="109"/>
      <c r="P1712" s="109"/>
      <c r="Q1712" s="109"/>
      <c r="R1712" s="109"/>
      <c r="S1712" s="109"/>
      <c r="T1712" s="109"/>
      <c r="U1712" s="109"/>
      <c r="V1712" s="416"/>
      <c r="W1712" s="109"/>
      <c r="X1712" s="109"/>
      <c r="Y1712" s="109"/>
      <c r="Z1712" s="109"/>
      <c r="AA1712" s="109"/>
      <c r="AB1712" s="109"/>
      <c r="AC1712" s="179"/>
    </row>
    <row r="1713" spans="1:30" ht="13.5" thickBot="1">
      <c r="A1713" s="161"/>
      <c r="B1713" s="76" t="s">
        <v>20</v>
      </c>
      <c r="C1713" s="77" t="s">
        <v>484</v>
      </c>
      <c r="D1713" s="1015" t="s">
        <v>480</v>
      </c>
      <c r="E1713" s="225">
        <v>1.8400000000000001E-3</v>
      </c>
      <c r="F1713" s="225">
        <v>1.8E-3</v>
      </c>
      <c r="G1713" s="225">
        <v>1.0300000000000001E-3</v>
      </c>
      <c r="H1713" s="440">
        <v>1.0300000000000001E-3</v>
      </c>
      <c r="I1713" s="225">
        <v>1.0400000000000001E-3</v>
      </c>
      <c r="J1713" s="225">
        <v>1.0400000000000001E-3</v>
      </c>
      <c r="K1713" s="225">
        <v>1.0200000000000001E-3</v>
      </c>
      <c r="L1713" s="225">
        <v>1E-3</v>
      </c>
      <c r="M1713" s="225">
        <v>1E-3</v>
      </c>
      <c r="N1713" s="440">
        <v>1.01E-3</v>
      </c>
      <c r="O1713" s="225">
        <v>1E-3</v>
      </c>
      <c r="P1713" s="225">
        <v>1.01E-3</v>
      </c>
      <c r="Q1713" s="225">
        <v>1.01E-3</v>
      </c>
      <c r="R1713" s="225">
        <v>1.6699999999999998E-3</v>
      </c>
      <c r="S1713" s="225">
        <v>1.7700000000000001E-3</v>
      </c>
      <c r="T1713" s="225">
        <v>1.7600000000000001E-3</v>
      </c>
      <c r="U1713" s="225">
        <v>1.75E-3</v>
      </c>
      <c r="V1713" s="440">
        <v>1.7700000000000001E-3</v>
      </c>
      <c r="W1713" s="225">
        <v>1.7600000000000001E-3</v>
      </c>
      <c r="X1713" s="225">
        <v>1.7800000000000001E-3</v>
      </c>
      <c r="Y1713" s="225">
        <v>1.7800000000000001E-3</v>
      </c>
      <c r="Z1713" s="225">
        <v>1.7900000000000001E-3</v>
      </c>
      <c r="AA1713" s="225">
        <v>1.7900000000000001E-3</v>
      </c>
      <c r="AB1713" s="225">
        <v>1.81E-3</v>
      </c>
      <c r="AC1713" s="227">
        <f>SUM(E1713:AB1713)</f>
        <v>3.4260000000000013E-2</v>
      </c>
      <c r="AD1713" s="571">
        <f>MAX(E1713:AB1713)</f>
        <v>1.8400000000000001E-3</v>
      </c>
    </row>
    <row r="1714" spans="1:30" s="658" customFormat="1" ht="10.5" customHeight="1">
      <c r="A1714" s="2155" t="s">
        <v>154</v>
      </c>
      <c r="B1714" s="2156"/>
      <c r="C1714" s="63" t="s">
        <v>484</v>
      </c>
      <c r="D1714" s="63"/>
      <c r="E1714" s="111">
        <f>E1705+E1709</f>
        <v>0.2732</v>
      </c>
      <c r="F1714" s="111">
        <f t="shared" ref="F1714:AB1715" si="507">F1705+F1709</f>
        <v>0.34160000000000001</v>
      </c>
      <c r="G1714" s="111">
        <f t="shared" si="507"/>
        <v>0.33960000000000001</v>
      </c>
      <c r="H1714" s="436">
        <f t="shared" si="507"/>
        <v>0.34200000000000003</v>
      </c>
      <c r="I1714" s="111">
        <f t="shared" si="507"/>
        <v>0.34360000000000002</v>
      </c>
      <c r="J1714" s="111">
        <f t="shared" si="507"/>
        <v>0.34320000000000001</v>
      </c>
      <c r="K1714" s="111">
        <f t="shared" si="507"/>
        <v>0.36799999999999999</v>
      </c>
      <c r="L1714" s="111">
        <f t="shared" si="507"/>
        <v>0.39319999999999999</v>
      </c>
      <c r="M1714" s="111">
        <f t="shared" si="507"/>
        <v>0.40839999999999999</v>
      </c>
      <c r="N1714" s="436">
        <f t="shared" si="507"/>
        <v>0.38839999999999997</v>
      </c>
      <c r="O1714" s="111">
        <f t="shared" si="507"/>
        <v>0.38680000000000003</v>
      </c>
      <c r="P1714" s="111">
        <f t="shared" si="507"/>
        <v>0.38800000000000001</v>
      </c>
      <c r="Q1714" s="111">
        <f t="shared" si="507"/>
        <v>0.3952</v>
      </c>
      <c r="R1714" s="111">
        <f t="shared" si="507"/>
        <v>0.3876</v>
      </c>
      <c r="S1714" s="111">
        <f t="shared" si="507"/>
        <v>0.40239999999999998</v>
      </c>
      <c r="T1714" s="111">
        <f t="shared" si="507"/>
        <v>0.41120000000000001</v>
      </c>
      <c r="U1714" s="111">
        <f t="shared" si="507"/>
        <v>0.39960000000000001</v>
      </c>
      <c r="V1714" s="436">
        <f t="shared" si="507"/>
        <v>0.38639999999999997</v>
      </c>
      <c r="W1714" s="111">
        <f t="shared" si="507"/>
        <v>0.374</v>
      </c>
      <c r="X1714" s="111">
        <f t="shared" si="507"/>
        <v>0.38160000000000005</v>
      </c>
      <c r="Y1714" s="111">
        <f t="shared" si="507"/>
        <v>0.37880000000000003</v>
      </c>
      <c r="Z1714" s="111">
        <f t="shared" si="507"/>
        <v>0.37119999999999997</v>
      </c>
      <c r="AA1714" s="111">
        <f t="shared" si="507"/>
        <v>0.3624</v>
      </c>
      <c r="AB1714" s="111">
        <f t="shared" si="507"/>
        <v>0.34839999999999999</v>
      </c>
      <c r="AC1714" s="111">
        <f>AC1705+AC1709</f>
        <v>8.9147999999999996</v>
      </c>
    </row>
    <row r="1715" spans="1:30" s="658" customFormat="1" ht="10.5" customHeight="1" thickBot="1">
      <c r="A1715" s="2157"/>
      <c r="B1715" s="2158"/>
      <c r="C1715" s="45" t="s">
        <v>485</v>
      </c>
      <c r="D1715" s="45"/>
      <c r="E1715" s="125">
        <f>E1706+E1710</f>
        <v>8.9599999999999999E-2</v>
      </c>
      <c r="F1715" s="125">
        <f t="shared" si="507"/>
        <v>0.1128</v>
      </c>
      <c r="G1715" s="125">
        <f t="shared" si="507"/>
        <v>0.11</v>
      </c>
      <c r="H1715" s="438">
        <f t="shared" si="507"/>
        <v>0.1124</v>
      </c>
      <c r="I1715" s="125">
        <f t="shared" si="507"/>
        <v>0.11159999999999999</v>
      </c>
      <c r="J1715" s="125">
        <f t="shared" si="507"/>
        <v>0.10959999999999999</v>
      </c>
      <c r="K1715" s="125">
        <f t="shared" si="507"/>
        <v>0.10840000000000001</v>
      </c>
      <c r="L1715" s="125">
        <f t="shared" si="507"/>
        <v>0.108</v>
      </c>
      <c r="M1715" s="125">
        <f t="shared" si="507"/>
        <v>0.1076</v>
      </c>
      <c r="N1715" s="438">
        <f t="shared" si="507"/>
        <v>0.1004</v>
      </c>
      <c r="O1715" s="125">
        <f t="shared" si="507"/>
        <v>9.7599999999999992E-2</v>
      </c>
      <c r="P1715" s="125">
        <f t="shared" si="507"/>
        <v>9.8400000000000001E-2</v>
      </c>
      <c r="Q1715" s="125">
        <f t="shared" si="507"/>
        <v>0.10199999999999999</v>
      </c>
      <c r="R1715" s="125">
        <f t="shared" si="507"/>
        <v>0.1012</v>
      </c>
      <c r="S1715" s="125">
        <f t="shared" si="507"/>
        <v>0.1108</v>
      </c>
      <c r="T1715" s="125">
        <f t="shared" si="507"/>
        <v>0.11359999999999999</v>
      </c>
      <c r="U1715" s="125">
        <f t="shared" si="507"/>
        <v>0.11120000000000001</v>
      </c>
      <c r="V1715" s="438">
        <f t="shared" si="507"/>
        <v>0.10920000000000001</v>
      </c>
      <c r="W1715" s="125">
        <f t="shared" si="507"/>
        <v>0.10959999999999999</v>
      </c>
      <c r="X1715" s="125">
        <f t="shared" si="507"/>
        <v>0.11120000000000001</v>
      </c>
      <c r="Y1715" s="125">
        <f t="shared" si="507"/>
        <v>0.1108</v>
      </c>
      <c r="Z1715" s="125">
        <f t="shared" si="507"/>
        <v>0.11120000000000001</v>
      </c>
      <c r="AA1715" s="125">
        <f t="shared" si="507"/>
        <v>0.11040000000000001</v>
      </c>
      <c r="AB1715" s="125">
        <f t="shared" si="507"/>
        <v>0.11040000000000001</v>
      </c>
      <c r="AC1715" s="125">
        <f>AC1706+AC1710</f>
        <v>2.5779999999999998</v>
      </c>
    </row>
    <row r="1716" spans="1:30" s="658" customFormat="1" ht="10.5" customHeight="1">
      <c r="A1716" s="2108" t="s">
        <v>155</v>
      </c>
      <c r="B1716" s="2109"/>
      <c r="C1716" s="12" t="s">
        <v>484</v>
      </c>
      <c r="D1716" s="12"/>
      <c r="E1716" s="111">
        <f t="shared" ref="E1716:AC1717" si="508">E1698-E1714</f>
        <v>-1.5999999999999903E-3</v>
      </c>
      <c r="F1716" s="111">
        <f t="shared" si="508"/>
        <v>-2.8000000000000247E-3</v>
      </c>
      <c r="G1716" s="111">
        <f t="shared" si="508"/>
        <v>-2.0000000000000018E-3</v>
      </c>
      <c r="H1716" s="436">
        <f t="shared" si="508"/>
        <v>-2.8000000000000247E-3</v>
      </c>
      <c r="I1716" s="111">
        <f t="shared" si="508"/>
        <v>-2.4000000000000132E-3</v>
      </c>
      <c r="J1716" s="111">
        <f t="shared" si="508"/>
        <v>-2.0000000000000018E-3</v>
      </c>
      <c r="K1716" s="111">
        <f t="shared" si="508"/>
        <v>-2.3999999999999577E-3</v>
      </c>
      <c r="L1716" s="111">
        <f t="shared" si="508"/>
        <v>-2.3999999999999577E-3</v>
      </c>
      <c r="M1716" s="111">
        <f t="shared" si="508"/>
        <v>-2.7999999999999692E-3</v>
      </c>
      <c r="N1716" s="436">
        <f t="shared" si="508"/>
        <v>-2.3999999999999577E-3</v>
      </c>
      <c r="O1716" s="111">
        <f t="shared" si="508"/>
        <v>-2.4000000000000687E-3</v>
      </c>
      <c r="P1716" s="111">
        <f t="shared" si="508"/>
        <v>-2.8000000000000247E-3</v>
      </c>
      <c r="Q1716" s="111">
        <f t="shared" si="508"/>
        <v>-2.3999999999999577E-3</v>
      </c>
      <c r="R1716" s="111">
        <f t="shared" si="508"/>
        <v>-2.7999999999999692E-3</v>
      </c>
      <c r="S1716" s="111">
        <f t="shared" si="508"/>
        <v>-2.7999999999999692E-3</v>
      </c>
      <c r="T1716" s="111">
        <f t="shared" si="508"/>
        <v>-2.4000000000000132E-3</v>
      </c>
      <c r="U1716" s="111">
        <f t="shared" si="508"/>
        <v>-3.2000000000000361E-3</v>
      </c>
      <c r="V1716" s="436">
        <f t="shared" si="508"/>
        <v>-2.7999999999999692E-3</v>
      </c>
      <c r="W1716" s="111">
        <f t="shared" si="508"/>
        <v>-2.3999999999999577E-3</v>
      </c>
      <c r="X1716" s="111">
        <f t="shared" si="508"/>
        <v>-2.8000000000000247E-3</v>
      </c>
      <c r="Y1716" s="111">
        <f t="shared" si="508"/>
        <v>-2.8000000000000247E-3</v>
      </c>
      <c r="Z1716" s="111">
        <f t="shared" si="508"/>
        <v>-2.8000000000000247E-3</v>
      </c>
      <c r="AA1716" s="111">
        <f t="shared" si="508"/>
        <v>-3.2000000000000361E-3</v>
      </c>
      <c r="AB1716" s="111">
        <f t="shared" si="508"/>
        <v>-2.4000000000000132E-3</v>
      </c>
      <c r="AC1716" s="111">
        <f t="shared" si="508"/>
        <v>-6.1599999999998545E-2</v>
      </c>
    </row>
    <row r="1717" spans="1:30" s="658" customFormat="1" ht="10.5" customHeight="1" thickBot="1">
      <c r="A1717" s="2110"/>
      <c r="B1717" s="2111"/>
      <c r="C1717" s="9" t="s">
        <v>485</v>
      </c>
      <c r="D1717" s="234"/>
      <c r="E1717" s="111">
        <f t="shared" si="508"/>
        <v>-7.9999999999999516E-4</v>
      </c>
      <c r="F1717" s="111">
        <f t="shared" si="508"/>
        <v>-7.9999999999999516E-4</v>
      </c>
      <c r="G1717" s="111">
        <f t="shared" si="508"/>
        <v>-7.9999999999999516E-4</v>
      </c>
      <c r="H1717" s="436">
        <f t="shared" si="508"/>
        <v>-8.0000000000000904E-4</v>
      </c>
      <c r="I1717" s="111">
        <f t="shared" si="508"/>
        <v>-1.1999999999999789E-3</v>
      </c>
      <c r="J1717" s="111">
        <f t="shared" si="508"/>
        <v>-7.9999999999999516E-4</v>
      </c>
      <c r="K1717" s="111">
        <f t="shared" si="508"/>
        <v>-4.0000000000001146E-4</v>
      </c>
      <c r="L1717" s="111">
        <f t="shared" si="508"/>
        <v>-7.9999999999999516E-4</v>
      </c>
      <c r="M1717" s="111">
        <f t="shared" si="508"/>
        <v>-1.1999999999999927E-3</v>
      </c>
      <c r="N1717" s="436">
        <f t="shared" si="508"/>
        <v>-8.0000000000000904E-4</v>
      </c>
      <c r="O1717" s="111">
        <f t="shared" si="508"/>
        <v>-3.999999999999837E-4</v>
      </c>
      <c r="P1717" s="111">
        <f t="shared" si="508"/>
        <v>-8.0000000000000904E-4</v>
      </c>
      <c r="Q1717" s="111">
        <f t="shared" si="508"/>
        <v>-7.9999999999999516E-4</v>
      </c>
      <c r="R1717" s="111">
        <f t="shared" si="508"/>
        <v>-7.9999999999999516E-4</v>
      </c>
      <c r="S1717" s="111">
        <f t="shared" si="508"/>
        <v>-7.9999999999999516E-4</v>
      </c>
      <c r="T1717" s="111">
        <f t="shared" si="508"/>
        <v>-1.1999999999999927E-3</v>
      </c>
      <c r="U1717" s="111">
        <f t="shared" si="508"/>
        <v>-7.9999999999999516E-4</v>
      </c>
      <c r="V1717" s="436">
        <f t="shared" si="508"/>
        <v>-7.9999999999999516E-4</v>
      </c>
      <c r="W1717" s="111">
        <f t="shared" si="508"/>
        <v>-7.9999999999999516E-4</v>
      </c>
      <c r="X1717" s="111">
        <f t="shared" si="508"/>
        <v>-1.2000000000000066E-3</v>
      </c>
      <c r="Y1717" s="111">
        <f t="shared" si="508"/>
        <v>-7.9999999999999516E-4</v>
      </c>
      <c r="Z1717" s="111">
        <f t="shared" si="508"/>
        <v>-7.9999999999999516E-4</v>
      </c>
      <c r="AA1717" s="111">
        <f t="shared" si="508"/>
        <v>-1.2000000000000066E-3</v>
      </c>
      <c r="AB1717" s="111">
        <f t="shared" si="508"/>
        <v>-8.0000000000002292E-4</v>
      </c>
      <c r="AC1717" s="111">
        <f t="shared" si="508"/>
        <v>-2.0400000000000418E-2</v>
      </c>
    </row>
    <row r="1718" spans="1:30" s="32" customFormat="1" ht="10.5" customHeight="1">
      <c r="A1718" s="2167" t="s">
        <v>9</v>
      </c>
      <c r="B1718" s="2168"/>
      <c r="C1718" s="14" t="s">
        <v>484</v>
      </c>
      <c r="D1718" s="14"/>
      <c r="E1718" s="20"/>
      <c r="F1718" s="20"/>
      <c r="G1718" s="20"/>
      <c r="H1718" s="20"/>
      <c r="I1718" s="20"/>
      <c r="J1718" s="20"/>
      <c r="K1718" s="20"/>
      <c r="L1718" s="20"/>
      <c r="M1718" s="20"/>
      <c r="N1718" s="20"/>
      <c r="O1718" s="20"/>
      <c r="P1718" s="20"/>
      <c r="Q1718" s="20"/>
      <c r="R1718" s="20"/>
      <c r="S1718" s="20"/>
      <c r="T1718" s="20"/>
      <c r="U1718" s="20"/>
      <c r="V1718" s="20"/>
      <c r="W1718" s="20"/>
      <c r="X1718" s="20"/>
      <c r="Y1718" s="20"/>
      <c r="Z1718" s="20"/>
      <c r="AA1718" s="20"/>
      <c r="AB1718" s="20"/>
      <c r="AC1718" s="92"/>
    </row>
    <row r="1719" spans="1:30" s="32" customFormat="1" ht="12" customHeight="1" thickBot="1">
      <c r="A1719" s="2169"/>
      <c r="B1719" s="2170"/>
      <c r="C1719" s="15" t="s">
        <v>485</v>
      </c>
      <c r="D1719" s="15"/>
      <c r="E1719" s="93"/>
      <c r="F1719" s="93"/>
      <c r="G1719" s="93"/>
      <c r="H1719" s="93"/>
      <c r="I1719" s="93"/>
      <c r="J1719" s="93"/>
      <c r="K1719" s="93"/>
      <c r="L1719" s="93"/>
      <c r="M1719" s="93"/>
      <c r="N1719" s="93"/>
      <c r="O1719" s="93"/>
      <c r="P1719" s="93"/>
      <c r="Q1719" s="93"/>
      <c r="R1719" s="93"/>
      <c r="S1719" s="93"/>
      <c r="T1719" s="93"/>
      <c r="U1719" s="93"/>
      <c r="V1719" s="93"/>
      <c r="W1719" s="93"/>
      <c r="X1719" s="93"/>
      <c r="Y1719" s="93"/>
      <c r="Z1719" s="93"/>
      <c r="AA1719" s="93"/>
      <c r="AB1719" s="93"/>
      <c r="AC1719" s="94"/>
    </row>
    <row r="1720" spans="1:30" s="72" customFormat="1" ht="30" customHeight="1" thickBot="1">
      <c r="A1720" s="64"/>
      <c r="B1720" s="71"/>
      <c r="E1720" s="101"/>
      <c r="F1720" s="101"/>
      <c r="G1720" s="101"/>
      <c r="H1720" s="199"/>
      <c r="I1720" s="101"/>
      <c r="J1720" s="101"/>
      <c r="K1720" s="101"/>
      <c r="L1720" s="101"/>
      <c r="M1720" s="101"/>
      <c r="N1720" s="199"/>
      <c r="O1720" s="101"/>
      <c r="P1720" s="101"/>
      <c r="Q1720" s="101"/>
      <c r="R1720" s="101"/>
      <c r="S1720" s="101"/>
      <c r="T1720" s="101"/>
      <c r="U1720" s="101"/>
      <c r="V1720" s="199"/>
      <c r="W1720" s="101"/>
      <c r="X1720" s="101"/>
      <c r="Y1720" s="101"/>
      <c r="Z1720" s="101"/>
      <c r="AA1720" s="101"/>
      <c r="AB1720" s="101"/>
      <c r="AC1720" s="101"/>
    </row>
    <row r="1721" spans="1:30" s="658" customFormat="1" ht="28.5" customHeight="1">
      <c r="A1721" s="133" t="s">
        <v>17</v>
      </c>
      <c r="B1721" s="134" t="s">
        <v>5</v>
      </c>
      <c r="C1721" s="6" t="s">
        <v>14</v>
      </c>
      <c r="D1721" s="237" t="s">
        <v>499</v>
      </c>
      <c r="E1721" s="2119" t="s">
        <v>15</v>
      </c>
      <c r="F1721" s="2119"/>
      <c r="G1721" s="2119"/>
      <c r="H1721" s="2119"/>
      <c r="I1721" s="2119"/>
      <c r="J1721" s="2119"/>
      <c r="K1721" s="2119"/>
      <c r="L1721" s="2119"/>
      <c r="M1721" s="2119"/>
      <c r="N1721" s="2119"/>
      <c r="O1721" s="2119"/>
      <c r="P1721" s="2119"/>
      <c r="Q1721" s="2119"/>
      <c r="R1721" s="2119"/>
      <c r="S1721" s="2119"/>
      <c r="T1721" s="2119"/>
      <c r="U1721" s="2119"/>
      <c r="V1721" s="2119"/>
      <c r="W1721" s="2119"/>
      <c r="X1721" s="2119"/>
      <c r="Y1721" s="2119"/>
      <c r="Z1721" s="2119"/>
      <c r="AA1721" s="2119"/>
      <c r="AB1721" s="2119"/>
      <c r="AC1721" s="2102" t="s">
        <v>10</v>
      </c>
    </row>
    <row r="1722" spans="1:30" s="13" customFormat="1" ht="12.75" customHeight="1" thickBot="1">
      <c r="A1722" s="2121" t="s">
        <v>794</v>
      </c>
      <c r="B1722" s="2122"/>
      <c r="C1722" s="17"/>
      <c r="D1722" s="17"/>
      <c r="E1722" s="18">
        <v>1</v>
      </c>
      <c r="F1722" s="18">
        <v>2</v>
      </c>
      <c r="G1722" s="18">
        <v>3</v>
      </c>
      <c r="H1722" s="18">
        <v>4</v>
      </c>
      <c r="I1722" s="18">
        <v>5</v>
      </c>
      <c r="J1722" s="18">
        <v>6</v>
      </c>
      <c r="K1722" s="18">
        <v>7</v>
      </c>
      <c r="L1722" s="18">
        <v>8</v>
      </c>
      <c r="M1722" s="18">
        <v>9</v>
      </c>
      <c r="N1722" s="18">
        <v>10</v>
      </c>
      <c r="O1722" s="18">
        <v>11</v>
      </c>
      <c r="P1722" s="18">
        <v>12</v>
      </c>
      <c r="Q1722" s="18">
        <v>13</v>
      </c>
      <c r="R1722" s="18">
        <v>14</v>
      </c>
      <c r="S1722" s="18">
        <v>15</v>
      </c>
      <c r="T1722" s="18">
        <v>16</v>
      </c>
      <c r="U1722" s="18">
        <v>17</v>
      </c>
      <c r="V1722" s="18">
        <v>18</v>
      </c>
      <c r="W1722" s="18">
        <v>19</v>
      </c>
      <c r="X1722" s="18">
        <v>20</v>
      </c>
      <c r="Y1722" s="18">
        <v>21</v>
      </c>
      <c r="Z1722" s="18">
        <v>22</v>
      </c>
      <c r="AA1722" s="18">
        <v>23</v>
      </c>
      <c r="AB1722" s="18">
        <v>24</v>
      </c>
      <c r="AC1722" s="2120"/>
    </row>
    <row r="1723" spans="1:30" s="13" customFormat="1" ht="12.75" customHeight="1" thickBot="1">
      <c r="A1723" s="162" t="s">
        <v>293</v>
      </c>
      <c r="B1723" s="163"/>
      <c r="C1723" s="164"/>
      <c r="D1723" s="1780"/>
      <c r="E1723" s="163">
        <v>2</v>
      </c>
      <c r="F1723" s="163">
        <v>2</v>
      </c>
      <c r="G1723" s="163">
        <v>2</v>
      </c>
      <c r="H1723" s="163">
        <v>2</v>
      </c>
      <c r="I1723" s="163">
        <v>2</v>
      </c>
      <c r="J1723" s="163">
        <v>2</v>
      </c>
      <c r="K1723" s="163">
        <v>2</v>
      </c>
      <c r="L1723" s="163">
        <v>2</v>
      </c>
      <c r="M1723" s="163">
        <v>2</v>
      </c>
      <c r="N1723" s="163">
        <v>2</v>
      </c>
      <c r="O1723" s="163">
        <v>2</v>
      </c>
      <c r="P1723" s="163">
        <v>2</v>
      </c>
      <c r="Q1723" s="163">
        <v>2</v>
      </c>
      <c r="R1723" s="163">
        <v>2</v>
      </c>
      <c r="S1723" s="163">
        <v>2</v>
      </c>
      <c r="T1723" s="163">
        <v>2</v>
      </c>
      <c r="U1723" s="163">
        <v>2</v>
      </c>
      <c r="V1723" s="163">
        <v>2</v>
      </c>
      <c r="W1723" s="163">
        <v>2</v>
      </c>
      <c r="X1723" s="163">
        <v>2</v>
      </c>
      <c r="Y1723" s="163">
        <v>2</v>
      </c>
      <c r="Z1723" s="163">
        <v>2</v>
      </c>
      <c r="AA1723" s="163">
        <v>2</v>
      </c>
      <c r="AB1723" s="163">
        <v>2</v>
      </c>
      <c r="AC1723" s="618"/>
    </row>
    <row r="1724" spans="1:30" s="658" customFormat="1" ht="11.25">
      <c r="A1724" s="2091" t="s">
        <v>94</v>
      </c>
      <c r="B1724" s="2094" t="s">
        <v>320</v>
      </c>
      <c r="C1724" s="10" t="s">
        <v>484</v>
      </c>
      <c r="D1724" s="1015" t="s">
        <v>480</v>
      </c>
      <c r="E1724" s="225">
        <v>0.44340000000000002</v>
      </c>
      <c r="F1724" s="225">
        <v>0.43890000000000001</v>
      </c>
      <c r="G1724" s="225">
        <v>0.44355</v>
      </c>
      <c r="H1724" s="440">
        <v>0.44385000000000002</v>
      </c>
      <c r="I1724" s="225">
        <v>0.44774999999999998</v>
      </c>
      <c r="J1724" s="225">
        <v>0.46500000000000002</v>
      </c>
      <c r="K1724" s="225">
        <v>0.48360000000000003</v>
      </c>
      <c r="L1724" s="225">
        <v>0.48419999999999996</v>
      </c>
      <c r="M1724" s="225">
        <v>0.48675000000000002</v>
      </c>
      <c r="N1724" s="440">
        <v>0.45090000000000002</v>
      </c>
      <c r="O1724" s="225">
        <v>0.45165000000000005</v>
      </c>
      <c r="P1724" s="225">
        <v>0.45300000000000001</v>
      </c>
      <c r="Q1724" s="225">
        <v>0.43754999999999999</v>
      </c>
      <c r="R1724" s="225">
        <v>0.44415000000000004</v>
      </c>
      <c r="S1724" s="225">
        <v>0.47640000000000005</v>
      </c>
      <c r="T1724" s="225">
        <v>0.49365000000000003</v>
      </c>
      <c r="U1724" s="225">
        <v>0.49215000000000003</v>
      </c>
      <c r="V1724" s="440">
        <v>0.49035000000000001</v>
      </c>
      <c r="W1724" s="225">
        <v>0.48569999999999997</v>
      </c>
      <c r="X1724" s="225">
        <v>0.47535000000000005</v>
      </c>
      <c r="Y1724" s="225">
        <v>0.48225000000000001</v>
      </c>
      <c r="Z1724" s="225">
        <v>0.4788</v>
      </c>
      <c r="AA1724" s="225">
        <v>0.46905000000000002</v>
      </c>
      <c r="AB1724" s="225">
        <v>0.45585000000000003</v>
      </c>
      <c r="AC1724" s="801">
        <f t="shared" ref="AC1724:AC1725" si="509">SUM(E1724:AB1724)</f>
        <v>11.173799999999998</v>
      </c>
    </row>
    <row r="1725" spans="1:30" s="658" customFormat="1" ht="11.25">
      <c r="A1725" s="2092"/>
      <c r="B1725" s="2095"/>
      <c r="C1725" s="11" t="s">
        <v>485</v>
      </c>
      <c r="D1725" s="1005" t="s">
        <v>480</v>
      </c>
      <c r="E1725" s="264">
        <v>0.17025000000000001</v>
      </c>
      <c r="F1725" s="264">
        <v>0.16664999999999999</v>
      </c>
      <c r="G1725" s="264">
        <v>0.16889999999999999</v>
      </c>
      <c r="H1725" s="443">
        <v>0.16980000000000001</v>
      </c>
      <c r="I1725" s="264">
        <v>0.17145000000000002</v>
      </c>
      <c r="J1725" s="264">
        <v>0.17130000000000001</v>
      </c>
      <c r="K1725" s="264">
        <v>0.16800000000000001</v>
      </c>
      <c r="L1725" s="264">
        <v>0.1608</v>
      </c>
      <c r="M1725" s="264">
        <v>0.16725000000000001</v>
      </c>
      <c r="N1725" s="443">
        <v>0.15675</v>
      </c>
      <c r="O1725" s="264">
        <v>0.16770000000000002</v>
      </c>
      <c r="P1725" s="264">
        <v>0.16440000000000002</v>
      </c>
      <c r="Q1725" s="264">
        <v>0.16965</v>
      </c>
      <c r="R1725" s="264">
        <v>0.15840000000000001</v>
      </c>
      <c r="S1725" s="264">
        <v>0.16770000000000002</v>
      </c>
      <c r="T1725" s="264">
        <v>0.16589999999999999</v>
      </c>
      <c r="U1725" s="264">
        <v>0.1623</v>
      </c>
      <c r="V1725" s="443">
        <v>0.16200000000000001</v>
      </c>
      <c r="W1725" s="264">
        <v>0.16350000000000001</v>
      </c>
      <c r="X1725" s="264">
        <v>0.16770000000000002</v>
      </c>
      <c r="Y1725" s="264">
        <v>0.16515000000000002</v>
      </c>
      <c r="Z1725" s="264">
        <v>0.16395000000000001</v>
      </c>
      <c r="AA1725" s="264">
        <v>0.16320000000000001</v>
      </c>
      <c r="AB1725" s="264">
        <v>0.16305</v>
      </c>
      <c r="AC1725" s="802">
        <f t="shared" si="509"/>
        <v>3.9757499999999997</v>
      </c>
    </row>
    <row r="1726" spans="1:30" s="658" customFormat="1" ht="11.25">
      <c r="A1726" s="2092"/>
      <c r="B1726" s="2095"/>
      <c r="C1726" s="11" t="s">
        <v>8</v>
      </c>
      <c r="D1726" s="11" t="s">
        <v>506</v>
      </c>
      <c r="E1726" s="112">
        <f>SQRT(E1724*E1724+E1725*E1725)*1000/(1.732*E1731)</f>
        <v>26.116886965311455</v>
      </c>
      <c r="F1726" s="112">
        <f t="shared" ref="F1726:AB1726" si="510">SQRT(F1724*F1724+F1725*F1725)*1000/(1.732*F1731)</f>
        <v>25.815108849861982</v>
      </c>
      <c r="G1726" s="112">
        <f t="shared" si="510"/>
        <v>26.098078211356629</v>
      </c>
      <c r="H1726" s="417">
        <f t="shared" si="510"/>
        <v>26.131136948745095</v>
      </c>
      <c r="I1726" s="112">
        <f t="shared" si="510"/>
        <v>26.363850499399092</v>
      </c>
      <c r="J1726" s="112">
        <f t="shared" si="510"/>
        <v>27.248921011138584</v>
      </c>
      <c r="K1726" s="112">
        <f t="shared" si="510"/>
        <v>28.150783780028181</v>
      </c>
      <c r="L1726" s="112">
        <f t="shared" si="510"/>
        <v>28.054668163028651</v>
      </c>
      <c r="M1726" s="112">
        <f t="shared" si="510"/>
        <v>28.301030891366061</v>
      </c>
      <c r="N1726" s="417">
        <f t="shared" si="510"/>
        <v>26.249269785035313</v>
      </c>
      <c r="O1726" s="112">
        <f t="shared" si="510"/>
        <v>26.491752334139736</v>
      </c>
      <c r="P1726" s="112">
        <f t="shared" si="510"/>
        <v>26.498904572831094</v>
      </c>
      <c r="Q1726" s="112">
        <f t="shared" si="510"/>
        <v>25.804898899394178</v>
      </c>
      <c r="R1726" s="112">
        <f t="shared" si="510"/>
        <v>25.929308420012472</v>
      </c>
      <c r="S1726" s="112">
        <f t="shared" si="510"/>
        <v>27.771621027594357</v>
      </c>
      <c r="T1726" s="112">
        <f t="shared" si="510"/>
        <v>28.636383551337627</v>
      </c>
      <c r="U1726" s="112">
        <f t="shared" si="510"/>
        <v>28.495596112711112</v>
      </c>
      <c r="V1726" s="417">
        <f t="shared" si="510"/>
        <v>28.396436016164262</v>
      </c>
      <c r="W1726" s="112">
        <f t="shared" si="510"/>
        <v>28.179971709017</v>
      </c>
      <c r="X1726" s="112">
        <f t="shared" si="510"/>
        <v>27.717166678095897</v>
      </c>
      <c r="Y1726" s="112">
        <f t="shared" si="510"/>
        <v>28.029507711423857</v>
      </c>
      <c r="Z1726" s="112">
        <f t="shared" si="510"/>
        <v>27.828655607509926</v>
      </c>
      <c r="AA1726" s="112">
        <f t="shared" si="510"/>
        <v>27.308412566273194</v>
      </c>
      <c r="AB1726" s="112">
        <f t="shared" si="510"/>
        <v>26.621178684355041</v>
      </c>
      <c r="AC1726" s="83"/>
    </row>
    <row r="1727" spans="1:30" s="658" customFormat="1" ht="11.25">
      <c r="A1727" s="2092"/>
      <c r="B1727" s="2095"/>
      <c r="C1727" s="11" t="s">
        <v>16</v>
      </c>
      <c r="D1727" s="11"/>
      <c r="E1727" s="109">
        <f t="shared" ref="E1727:AB1727" si="511">E1725/E1724</f>
        <v>0.38396481732070364</v>
      </c>
      <c r="F1727" s="109">
        <f t="shared" si="511"/>
        <v>0.3796992481203007</v>
      </c>
      <c r="G1727" s="109">
        <f t="shared" si="511"/>
        <v>0.38079134257693609</v>
      </c>
      <c r="H1727" s="416">
        <f t="shared" si="511"/>
        <v>0.38256167624197362</v>
      </c>
      <c r="I1727" s="109">
        <f t="shared" si="511"/>
        <v>0.38291457286432168</v>
      </c>
      <c r="J1727" s="109">
        <f t="shared" si="511"/>
        <v>0.36838709677419357</v>
      </c>
      <c r="K1727" s="109">
        <f t="shared" si="511"/>
        <v>0.34739454094292804</v>
      </c>
      <c r="L1727" s="109">
        <f t="shared" si="511"/>
        <v>0.33209417596034696</v>
      </c>
      <c r="M1727" s="109">
        <f t="shared" si="511"/>
        <v>0.34360554699537749</v>
      </c>
      <c r="N1727" s="416">
        <f t="shared" si="511"/>
        <v>0.34763805721889551</v>
      </c>
      <c r="O1727" s="109">
        <f t="shared" si="511"/>
        <v>0.37130521421454665</v>
      </c>
      <c r="P1727" s="109">
        <f t="shared" si="511"/>
        <v>0.36291390728476824</v>
      </c>
      <c r="Q1727" s="109">
        <f t="shared" si="511"/>
        <v>0.38772711690092559</v>
      </c>
      <c r="R1727" s="109">
        <f t="shared" si="511"/>
        <v>0.35663627152988853</v>
      </c>
      <c r="S1727" s="109">
        <f t="shared" si="511"/>
        <v>0.35201511335012592</v>
      </c>
      <c r="T1727" s="109">
        <f t="shared" si="511"/>
        <v>0.33606806441810994</v>
      </c>
      <c r="U1727" s="109">
        <f t="shared" si="511"/>
        <v>0.32977750685766533</v>
      </c>
      <c r="V1727" s="416">
        <f t="shared" si="511"/>
        <v>0.33037626185377794</v>
      </c>
      <c r="W1727" s="109">
        <f t="shared" si="511"/>
        <v>0.33662754786905502</v>
      </c>
      <c r="X1727" s="109">
        <f t="shared" si="511"/>
        <v>0.3527926790785737</v>
      </c>
      <c r="Y1727" s="109">
        <f t="shared" si="511"/>
        <v>0.34245723172628306</v>
      </c>
      <c r="Z1727" s="109">
        <f t="shared" si="511"/>
        <v>0.34241854636591479</v>
      </c>
      <c r="AA1727" s="109">
        <f t="shared" si="511"/>
        <v>0.34793732011512635</v>
      </c>
      <c r="AB1727" s="109">
        <f t="shared" si="511"/>
        <v>0.35768344850279693</v>
      </c>
      <c r="AC1727" s="116">
        <f>AC1725/AC1724</f>
        <v>0.35581001986790528</v>
      </c>
    </row>
    <row r="1728" spans="1:30" s="658" customFormat="1" ht="12" thickBot="1">
      <c r="A1728" s="2135"/>
      <c r="B1728" s="2136"/>
      <c r="C1728" s="45" t="s">
        <v>13</v>
      </c>
      <c r="D1728" s="45"/>
      <c r="E1728" s="84"/>
      <c r="F1728" s="84"/>
      <c r="G1728" s="84"/>
      <c r="H1728" s="437"/>
      <c r="I1728" s="84"/>
      <c r="J1728" s="84"/>
      <c r="K1728" s="84"/>
      <c r="L1728" s="84"/>
      <c r="M1728" s="84"/>
      <c r="N1728" s="437"/>
      <c r="O1728" s="84"/>
      <c r="P1728" s="84"/>
      <c r="Q1728" s="84"/>
      <c r="R1728" s="84"/>
      <c r="S1728" s="84"/>
      <c r="T1728" s="84"/>
      <c r="U1728" s="84"/>
      <c r="V1728" s="437"/>
      <c r="W1728" s="84"/>
      <c r="X1728" s="84"/>
      <c r="Y1728" s="84"/>
      <c r="Z1728" s="84"/>
      <c r="AA1728" s="84"/>
      <c r="AB1728" s="84"/>
      <c r="AC1728" s="85"/>
    </row>
    <row r="1729" spans="1:31" s="658" customFormat="1" ht="12" thickBot="1">
      <c r="A1729" s="619" t="s">
        <v>515</v>
      </c>
      <c r="B1729" s="620"/>
      <c r="C1729" s="621"/>
      <c r="D1729" s="621"/>
      <c r="E1729" s="295">
        <f>SQRT(E1724*E1724+E1725*E1725)</f>
        <v>0.47496170635115414</v>
      </c>
      <c r="F1729" s="295">
        <f t="shared" ref="F1729:AB1729" si="512">SQRT(F1724*F1724+F1725*F1725)</f>
        <v>0.46947356954358999</v>
      </c>
      <c r="G1729" s="295">
        <f t="shared" si="512"/>
        <v>0.47461965035173165</v>
      </c>
      <c r="H1729" s="295">
        <f t="shared" si="512"/>
        <v>0.47522085654987828</v>
      </c>
      <c r="I1729" s="295">
        <f t="shared" si="512"/>
        <v>0.47945298518207186</v>
      </c>
      <c r="J1729" s="295">
        <f t="shared" si="512"/>
        <v>0.4955488775085663</v>
      </c>
      <c r="K1729" s="295">
        <f t="shared" si="512"/>
        <v>0.51195015382359255</v>
      </c>
      <c r="L1729" s="295">
        <f t="shared" si="512"/>
        <v>0.51020219521283905</v>
      </c>
      <c r="M1729" s="295">
        <f t="shared" si="512"/>
        <v>0.51468254779038314</v>
      </c>
      <c r="N1729" s="295">
        <f t="shared" si="512"/>
        <v>0.47736922031065221</v>
      </c>
      <c r="O1729" s="295">
        <f t="shared" si="512"/>
        <v>0.48177900794866524</v>
      </c>
      <c r="P1729" s="295">
        <f t="shared" si="512"/>
        <v>0.48190907856150628</v>
      </c>
      <c r="Q1729" s="295">
        <f t="shared" si="512"/>
        <v>0.46928789138438254</v>
      </c>
      <c r="R1729" s="295">
        <f t="shared" si="512"/>
        <v>0.47155040292634681</v>
      </c>
      <c r="S1729" s="295">
        <f t="shared" si="512"/>
        <v>0.50505470000783093</v>
      </c>
      <c r="T1729" s="295">
        <f t="shared" si="512"/>
        <v>0.52078127126462603</v>
      </c>
      <c r="U1729" s="803">
        <f t="shared" si="512"/>
        <v>0.51822091090576428</v>
      </c>
      <c r="V1729" s="295">
        <f t="shared" si="512"/>
        <v>0.5164175853899633</v>
      </c>
      <c r="W1729" s="295">
        <f t="shared" si="512"/>
        <v>0.51248096550018318</v>
      </c>
      <c r="X1729" s="295">
        <f t="shared" si="512"/>
        <v>0.50406439320785201</v>
      </c>
      <c r="Y1729" s="295">
        <f t="shared" si="512"/>
        <v>0.50974462723995428</v>
      </c>
      <c r="Z1729" s="295">
        <f t="shared" si="512"/>
        <v>0.5060919308781755</v>
      </c>
      <c r="AA1729" s="295">
        <f t="shared" si="512"/>
        <v>0.49663079093024431</v>
      </c>
      <c r="AB1729" s="295">
        <f t="shared" si="512"/>
        <v>0.48413275555368074</v>
      </c>
      <c r="AC1729" s="788"/>
      <c r="AD1729" s="119">
        <f>MAX(E1729:AB1729)</f>
        <v>0.52078127126462603</v>
      </c>
    </row>
    <row r="1730" spans="1:31" s="13" customFormat="1" ht="14.25" customHeight="1" thickBot="1">
      <c r="A1730" s="23" t="s">
        <v>310</v>
      </c>
      <c r="B1730" s="24"/>
      <c r="C1730" s="25"/>
      <c r="D1730" s="25"/>
      <c r="E1730" s="26">
        <v>1</v>
      </c>
      <c r="F1730" s="26">
        <v>2</v>
      </c>
      <c r="G1730" s="26">
        <v>3</v>
      </c>
      <c r="H1730" s="26">
        <v>4</v>
      </c>
      <c r="I1730" s="26">
        <v>5</v>
      </c>
      <c r="J1730" s="26">
        <v>6</v>
      </c>
      <c r="K1730" s="26">
        <v>7</v>
      </c>
      <c r="L1730" s="26">
        <v>8</v>
      </c>
      <c r="M1730" s="26">
        <v>9</v>
      </c>
      <c r="N1730" s="26">
        <v>10</v>
      </c>
      <c r="O1730" s="26">
        <v>11</v>
      </c>
      <c r="P1730" s="26">
        <v>12</v>
      </c>
      <c r="Q1730" s="26">
        <v>13</v>
      </c>
      <c r="R1730" s="26">
        <v>14</v>
      </c>
      <c r="S1730" s="26">
        <v>15</v>
      </c>
      <c r="T1730" s="26">
        <v>16</v>
      </c>
      <c r="U1730" s="26">
        <v>17</v>
      </c>
      <c r="V1730" s="26">
        <v>18</v>
      </c>
      <c r="W1730" s="26">
        <v>19</v>
      </c>
      <c r="X1730" s="26">
        <v>20</v>
      </c>
      <c r="Y1730" s="26">
        <v>21</v>
      </c>
      <c r="Z1730" s="26">
        <v>22</v>
      </c>
      <c r="AA1730" s="26">
        <v>23</v>
      </c>
      <c r="AB1730" s="26">
        <v>24</v>
      </c>
      <c r="AC1730" s="27"/>
    </row>
    <row r="1731" spans="1:31" s="32" customFormat="1" ht="14.25" customHeight="1" thickBot="1">
      <c r="A1731" s="556" t="s">
        <v>144</v>
      </c>
      <c r="B1731" s="557"/>
      <c r="C1731" s="558" t="s">
        <v>13</v>
      </c>
      <c r="D1731" s="2026" t="s">
        <v>531</v>
      </c>
      <c r="E1731" s="2360">
        <v>10.5</v>
      </c>
      <c r="F1731" s="2360">
        <v>10.5</v>
      </c>
      <c r="G1731" s="2360">
        <v>10.5</v>
      </c>
      <c r="H1731" s="2360">
        <v>10.5</v>
      </c>
      <c r="I1731" s="2360">
        <v>10.5</v>
      </c>
      <c r="J1731" s="2360">
        <v>10.5</v>
      </c>
      <c r="K1731" s="2360">
        <v>10.5</v>
      </c>
      <c r="L1731" s="2360">
        <v>10.5</v>
      </c>
      <c r="M1731" s="2360">
        <v>10.5</v>
      </c>
      <c r="N1731" s="2360">
        <v>10.5</v>
      </c>
      <c r="O1731" s="2360">
        <v>10.5</v>
      </c>
      <c r="P1731" s="2360">
        <v>10.5</v>
      </c>
      <c r="Q1731" s="2360">
        <v>10.5</v>
      </c>
      <c r="R1731" s="2360">
        <v>10.5</v>
      </c>
      <c r="S1731" s="2360">
        <v>10.5</v>
      </c>
      <c r="T1731" s="2360">
        <v>10.5</v>
      </c>
      <c r="U1731" s="2360">
        <v>10.5</v>
      </c>
      <c r="V1731" s="2360">
        <v>10.5</v>
      </c>
      <c r="W1731" s="2360">
        <v>10.5</v>
      </c>
      <c r="X1731" s="2360">
        <v>10.5</v>
      </c>
      <c r="Y1731" s="2360">
        <v>10.5</v>
      </c>
      <c r="Z1731" s="2360">
        <v>10.5</v>
      </c>
      <c r="AA1731" s="2360">
        <v>10.5</v>
      </c>
      <c r="AB1731" s="2360">
        <v>10.5</v>
      </c>
      <c r="AC1731" s="519"/>
    </row>
    <row r="1732" spans="1:31">
      <c r="A1732" s="2123" t="s">
        <v>125</v>
      </c>
      <c r="B1732" s="2124" t="s">
        <v>31</v>
      </c>
      <c r="C1732" s="63" t="s">
        <v>484</v>
      </c>
      <c r="D1732" s="63"/>
      <c r="E1732" s="86"/>
      <c r="F1732" s="86"/>
      <c r="G1732" s="86"/>
      <c r="H1732" s="442"/>
      <c r="I1732" s="86"/>
      <c r="J1732" s="86"/>
      <c r="K1732" s="86"/>
      <c r="L1732" s="86"/>
      <c r="M1732" s="86"/>
      <c r="N1732" s="442"/>
      <c r="O1732" s="86"/>
      <c r="P1732" s="86"/>
      <c r="Q1732" s="86"/>
      <c r="R1732" s="86"/>
      <c r="S1732" s="86"/>
      <c r="T1732" s="86"/>
      <c r="U1732" s="86"/>
      <c r="V1732" s="442"/>
      <c r="W1732" s="86"/>
      <c r="X1732" s="86"/>
      <c r="Y1732" s="86"/>
      <c r="Z1732" s="86"/>
      <c r="AA1732" s="86"/>
      <c r="AB1732" s="86"/>
      <c r="AC1732" s="209"/>
    </row>
    <row r="1733" spans="1:31">
      <c r="A1733" s="2149"/>
      <c r="B1733" s="2151"/>
      <c r="C1733" s="11" t="s">
        <v>485</v>
      </c>
      <c r="D1733" s="11"/>
      <c r="E1733" s="82"/>
      <c r="F1733" s="82"/>
      <c r="G1733" s="82"/>
      <c r="H1733" s="418"/>
      <c r="I1733" s="82"/>
      <c r="J1733" s="82"/>
      <c r="K1733" s="82"/>
      <c r="L1733" s="82"/>
      <c r="M1733" s="82"/>
      <c r="N1733" s="418"/>
      <c r="O1733" s="82"/>
      <c r="P1733" s="82"/>
      <c r="Q1733" s="82"/>
      <c r="R1733" s="82"/>
      <c r="S1733" s="82"/>
      <c r="T1733" s="82"/>
      <c r="U1733" s="82"/>
      <c r="V1733" s="418"/>
      <c r="W1733" s="82"/>
      <c r="X1733" s="82"/>
      <c r="Y1733" s="82"/>
      <c r="Z1733" s="82"/>
      <c r="AA1733" s="82"/>
      <c r="AB1733" s="82"/>
      <c r="AC1733" s="188"/>
    </row>
    <row r="1734" spans="1:31">
      <c r="A1734" s="2149"/>
      <c r="B1734" s="2151"/>
      <c r="C1734" s="11" t="s">
        <v>8</v>
      </c>
      <c r="D1734" s="11"/>
      <c r="E1734" s="183"/>
      <c r="F1734" s="183"/>
      <c r="G1734" s="183"/>
      <c r="H1734" s="477"/>
      <c r="I1734" s="183"/>
      <c r="J1734" s="183"/>
      <c r="K1734" s="183"/>
      <c r="L1734" s="183"/>
      <c r="M1734" s="183"/>
      <c r="N1734" s="477"/>
      <c r="O1734" s="183"/>
      <c r="P1734" s="183"/>
      <c r="Q1734" s="183"/>
      <c r="R1734" s="183"/>
      <c r="S1734" s="183"/>
      <c r="T1734" s="183"/>
      <c r="U1734" s="183"/>
      <c r="V1734" s="477"/>
      <c r="W1734" s="183"/>
      <c r="X1734" s="183"/>
      <c r="Y1734" s="183"/>
      <c r="Z1734" s="183"/>
      <c r="AA1734" s="183"/>
      <c r="AB1734" s="183"/>
      <c r="AC1734" s="188"/>
    </row>
    <row r="1735" spans="1:31" ht="13.5" thickBot="1">
      <c r="A1735" s="2150"/>
      <c r="B1735" s="2152"/>
      <c r="C1735" s="46" t="s">
        <v>16</v>
      </c>
      <c r="D1735" s="46"/>
      <c r="E1735" s="189"/>
      <c r="F1735" s="189"/>
      <c r="G1735" s="189"/>
      <c r="H1735" s="478"/>
      <c r="I1735" s="189"/>
      <c r="J1735" s="189"/>
      <c r="K1735" s="189"/>
      <c r="L1735" s="189"/>
      <c r="M1735" s="189"/>
      <c r="N1735" s="478"/>
      <c r="O1735" s="189"/>
      <c r="P1735" s="189"/>
      <c r="Q1735" s="189"/>
      <c r="R1735" s="189"/>
      <c r="S1735" s="189"/>
      <c r="T1735" s="189"/>
      <c r="U1735" s="189"/>
      <c r="V1735" s="478"/>
      <c r="W1735" s="189"/>
      <c r="X1735" s="189"/>
      <c r="Y1735" s="189"/>
      <c r="Z1735" s="189"/>
      <c r="AA1735" s="189"/>
      <c r="AB1735" s="189"/>
      <c r="AC1735" s="193"/>
    </row>
    <row r="1736" spans="1:31">
      <c r="A1736" s="2091" t="s">
        <v>122</v>
      </c>
      <c r="B1736" s="2094" t="s">
        <v>428</v>
      </c>
      <c r="C1736" s="10" t="s">
        <v>484</v>
      </c>
      <c r="D1736" s="1015" t="s">
        <v>480</v>
      </c>
      <c r="E1736" s="225">
        <v>0.44240000000000002</v>
      </c>
      <c r="F1736" s="225">
        <v>0.44</v>
      </c>
      <c r="G1736" s="225">
        <v>0.44669999999999999</v>
      </c>
      <c r="H1736" s="440">
        <v>0.44680000000000003</v>
      </c>
      <c r="I1736" s="225">
        <v>0.45230000000000004</v>
      </c>
      <c r="J1736" s="225">
        <v>0.4677</v>
      </c>
      <c r="K1736" s="225">
        <v>0.48669999999999997</v>
      </c>
      <c r="L1736" s="225">
        <v>0.48680000000000001</v>
      </c>
      <c r="M1736" s="225">
        <v>0.48949999999999999</v>
      </c>
      <c r="N1736" s="440">
        <v>0.45340000000000003</v>
      </c>
      <c r="O1736" s="225">
        <v>0.4541</v>
      </c>
      <c r="P1736" s="225">
        <v>0.45530000000000004</v>
      </c>
      <c r="Q1736" s="225">
        <v>0.43990000000000001</v>
      </c>
      <c r="R1736" s="225">
        <v>0.44669999999999999</v>
      </c>
      <c r="S1736" s="225">
        <v>0.4793</v>
      </c>
      <c r="T1736" s="225">
        <v>0.49690000000000001</v>
      </c>
      <c r="U1736" s="225">
        <v>0.49530000000000002</v>
      </c>
      <c r="V1736" s="440">
        <v>0.49380000000000002</v>
      </c>
      <c r="W1736" s="225">
        <v>0.48910000000000003</v>
      </c>
      <c r="X1736" s="225">
        <v>0.4788</v>
      </c>
      <c r="Y1736" s="225">
        <v>0.48599999999999999</v>
      </c>
      <c r="Z1736" s="225">
        <v>0.48230000000000001</v>
      </c>
      <c r="AA1736" s="225">
        <v>0.47260000000000002</v>
      </c>
      <c r="AB1736" s="225">
        <v>0.45940000000000003</v>
      </c>
      <c r="AC1736" s="120">
        <f>SUM(E1736:AB1736)</f>
        <v>11.241800000000003</v>
      </c>
      <c r="AD1736" s="4">
        <f>MAX(E1736:AB1736)</f>
        <v>0.49690000000000001</v>
      </c>
      <c r="AE1736" s="4">
        <f>MIN(E1736:AB1736)</f>
        <v>0.43990000000000001</v>
      </c>
    </row>
    <row r="1737" spans="1:31">
      <c r="A1737" s="2149"/>
      <c r="B1737" s="2151"/>
      <c r="C1737" s="11" t="s">
        <v>485</v>
      </c>
      <c r="D1737" s="1005" t="s">
        <v>480</v>
      </c>
      <c r="E1737" s="264">
        <v>0.17180000000000001</v>
      </c>
      <c r="F1737" s="264">
        <v>0.16920000000000002</v>
      </c>
      <c r="G1737" s="264">
        <v>0.17199999999999999</v>
      </c>
      <c r="H1737" s="443">
        <v>0.1729</v>
      </c>
      <c r="I1737" s="264">
        <v>0.17520000000000002</v>
      </c>
      <c r="J1737" s="264">
        <v>0.1744</v>
      </c>
      <c r="K1737" s="264">
        <v>0.17120000000000002</v>
      </c>
      <c r="L1737" s="264">
        <v>0.1641</v>
      </c>
      <c r="M1737" s="264">
        <v>0.17030000000000001</v>
      </c>
      <c r="N1737" s="443">
        <v>0.15970000000000001</v>
      </c>
      <c r="O1737" s="264">
        <v>0.17080000000000001</v>
      </c>
      <c r="P1737" s="264">
        <v>0.1673</v>
      </c>
      <c r="Q1737" s="264">
        <v>0.17249999999999999</v>
      </c>
      <c r="R1737" s="264">
        <v>0.1613</v>
      </c>
      <c r="S1737" s="264">
        <v>0.17070000000000002</v>
      </c>
      <c r="T1737" s="264">
        <v>0.16900000000000001</v>
      </c>
      <c r="U1737" s="264">
        <v>0.16540000000000002</v>
      </c>
      <c r="V1737" s="443">
        <v>0.16540000000000002</v>
      </c>
      <c r="W1737" s="264">
        <v>0.16670000000000001</v>
      </c>
      <c r="X1737" s="264">
        <v>0.17080000000000001</v>
      </c>
      <c r="Y1737" s="264">
        <v>0.16830000000000001</v>
      </c>
      <c r="Z1737" s="264">
        <v>0.1673</v>
      </c>
      <c r="AA1737" s="264">
        <v>0.16639999999999999</v>
      </c>
      <c r="AB1737" s="264">
        <v>0.1663</v>
      </c>
      <c r="AC1737" s="116">
        <f>SUM(E1737:AB1737)</f>
        <v>4.0489999999999995</v>
      </c>
    </row>
    <row r="1738" spans="1:31">
      <c r="A1738" s="2149"/>
      <c r="B1738" s="2151"/>
      <c r="C1738" s="11" t="s">
        <v>8</v>
      </c>
      <c r="D1738" s="11" t="s">
        <v>506</v>
      </c>
      <c r="E1738" s="112">
        <f>SQRT(E1736*E1736+E1737*E1737)*1000/(1.732*E1731)</f>
        <v>26.096293249701073</v>
      </c>
      <c r="F1738" s="112">
        <f t="shared" ref="F1738:AB1738" si="513">SQRT(F1736*F1736+F1737*F1737)*1000/(1.732*F1731)</f>
        <v>25.921661048233009</v>
      </c>
      <c r="G1738" s="112">
        <f t="shared" si="513"/>
        <v>26.320791685039715</v>
      </c>
      <c r="H1738" s="417">
        <f t="shared" si="513"/>
        <v>26.343742954505704</v>
      </c>
      <c r="I1738" s="112">
        <f t="shared" si="513"/>
        <v>26.671435703704017</v>
      </c>
      <c r="J1738" s="112">
        <f t="shared" si="513"/>
        <v>27.447373855522581</v>
      </c>
      <c r="K1738" s="112">
        <f t="shared" si="513"/>
        <v>28.369761678943203</v>
      </c>
      <c r="L1738" s="112">
        <f t="shared" si="513"/>
        <v>28.247825258032904</v>
      </c>
      <c r="M1738" s="112">
        <f t="shared" si="513"/>
        <v>28.498748803086269</v>
      </c>
      <c r="N1738" s="417">
        <f t="shared" si="513"/>
        <v>26.432601279119794</v>
      </c>
      <c r="O1738" s="112">
        <f t="shared" si="513"/>
        <v>26.677620184504956</v>
      </c>
      <c r="P1738" s="112">
        <f t="shared" si="513"/>
        <v>26.672402123354491</v>
      </c>
      <c r="Q1738" s="112">
        <f t="shared" si="513"/>
        <v>25.982223074001677</v>
      </c>
      <c r="R1738" s="112">
        <f t="shared" si="513"/>
        <v>26.115147864526371</v>
      </c>
      <c r="S1738" s="112">
        <f t="shared" si="513"/>
        <v>27.976999934461418</v>
      </c>
      <c r="T1738" s="112">
        <f t="shared" si="513"/>
        <v>28.86027390895881</v>
      </c>
      <c r="U1738" s="112">
        <f t="shared" si="513"/>
        <v>28.713680170572673</v>
      </c>
      <c r="V1738" s="417">
        <f t="shared" si="513"/>
        <v>28.635457940722365</v>
      </c>
      <c r="W1738" s="112">
        <f t="shared" si="513"/>
        <v>28.413498190611293</v>
      </c>
      <c r="X1738" s="112">
        <f t="shared" si="513"/>
        <v>27.952948354291497</v>
      </c>
      <c r="Y1738" s="112">
        <f t="shared" si="513"/>
        <v>28.280872305862765</v>
      </c>
      <c r="Z1738" s="112">
        <f t="shared" si="513"/>
        <v>28.070630578567421</v>
      </c>
      <c r="AA1738" s="112">
        <f t="shared" si="513"/>
        <v>27.550788585967613</v>
      </c>
      <c r="AB1738" s="112">
        <f t="shared" si="513"/>
        <v>26.865362627802913</v>
      </c>
      <c r="AC1738" s="83"/>
    </row>
    <row r="1739" spans="1:31" ht="13.5" thickBot="1">
      <c r="A1739" s="2153"/>
      <c r="B1739" s="2154"/>
      <c r="C1739" s="45" t="s">
        <v>16</v>
      </c>
      <c r="D1739" s="45"/>
      <c r="E1739" s="125">
        <f t="shared" ref="E1739:AB1739" si="514">E1737/E1736</f>
        <v>0.38833634719710669</v>
      </c>
      <c r="F1739" s="125">
        <f t="shared" si="514"/>
        <v>0.38454545454545458</v>
      </c>
      <c r="G1739" s="125">
        <f t="shared" si="514"/>
        <v>0.38504589209760465</v>
      </c>
      <c r="H1739" s="438">
        <f t="shared" si="514"/>
        <v>0.38697403760071619</v>
      </c>
      <c r="I1739" s="125">
        <f t="shared" si="514"/>
        <v>0.3873535264205174</v>
      </c>
      <c r="J1739" s="125">
        <f t="shared" si="514"/>
        <v>0.37288860380585848</v>
      </c>
      <c r="K1739" s="125">
        <f t="shared" si="514"/>
        <v>0.35175672899116506</v>
      </c>
      <c r="L1739" s="125">
        <f t="shared" si="514"/>
        <v>0.33709942481511912</v>
      </c>
      <c r="M1739" s="125">
        <f t="shared" si="514"/>
        <v>0.34790602655771197</v>
      </c>
      <c r="N1739" s="438">
        <f t="shared" si="514"/>
        <v>0.35222761358623733</v>
      </c>
      <c r="O1739" s="125">
        <f t="shared" si="514"/>
        <v>0.37612860603391324</v>
      </c>
      <c r="P1739" s="125">
        <f t="shared" si="514"/>
        <v>0.36745003294531076</v>
      </c>
      <c r="Q1739" s="125">
        <f t="shared" si="514"/>
        <v>0.39213457604000906</v>
      </c>
      <c r="R1739" s="125">
        <f t="shared" si="514"/>
        <v>0.36109245578688159</v>
      </c>
      <c r="S1739" s="125">
        <f t="shared" si="514"/>
        <v>0.3561443772167745</v>
      </c>
      <c r="T1739" s="125">
        <f t="shared" si="514"/>
        <v>0.34010867377742005</v>
      </c>
      <c r="U1739" s="125">
        <f t="shared" si="514"/>
        <v>0.33393902685241272</v>
      </c>
      <c r="V1739" s="438">
        <f t="shared" si="514"/>
        <v>0.33495342243823412</v>
      </c>
      <c r="W1739" s="125">
        <f t="shared" si="514"/>
        <v>0.34083009609486814</v>
      </c>
      <c r="X1739" s="125">
        <f t="shared" si="514"/>
        <v>0.35672514619883045</v>
      </c>
      <c r="Y1739" s="125">
        <f t="shared" si="514"/>
        <v>0.34629629629629632</v>
      </c>
      <c r="Z1739" s="125">
        <f t="shared" si="514"/>
        <v>0.34687953555878087</v>
      </c>
      <c r="AA1739" s="125">
        <f t="shared" si="514"/>
        <v>0.35209479475243333</v>
      </c>
      <c r="AB1739" s="125">
        <f t="shared" si="514"/>
        <v>0.36199390509360035</v>
      </c>
      <c r="AC1739" s="121">
        <f>AC1737/AC1736</f>
        <v>0.36017363767368199</v>
      </c>
    </row>
    <row r="1740" spans="1:31">
      <c r="A1740" s="2123" t="s">
        <v>123</v>
      </c>
      <c r="B1740" s="2124" t="s">
        <v>31</v>
      </c>
      <c r="C1740" s="63" t="s">
        <v>484</v>
      </c>
      <c r="D1740" s="63"/>
      <c r="E1740" s="86"/>
      <c r="F1740" s="86"/>
      <c r="G1740" s="86"/>
      <c r="H1740" s="442"/>
      <c r="I1740" s="86"/>
      <c r="J1740" s="86"/>
      <c r="K1740" s="86"/>
      <c r="L1740" s="86"/>
      <c r="M1740" s="86"/>
      <c r="N1740" s="442"/>
      <c r="O1740" s="86"/>
      <c r="P1740" s="86"/>
      <c r="Q1740" s="86"/>
      <c r="R1740" s="86"/>
      <c r="S1740" s="86"/>
      <c r="T1740" s="86"/>
      <c r="U1740" s="86"/>
      <c r="V1740" s="442"/>
      <c r="W1740" s="86"/>
      <c r="X1740" s="86"/>
      <c r="Y1740" s="86"/>
      <c r="Z1740" s="86"/>
      <c r="AA1740" s="86"/>
      <c r="AB1740" s="86"/>
      <c r="AC1740" s="209"/>
    </row>
    <row r="1741" spans="1:31">
      <c r="A1741" s="2149"/>
      <c r="B1741" s="2151"/>
      <c r="C1741" s="11" t="s">
        <v>485</v>
      </c>
      <c r="D1741" s="11"/>
      <c r="E1741" s="82"/>
      <c r="F1741" s="82"/>
      <c r="G1741" s="82"/>
      <c r="H1741" s="418"/>
      <c r="I1741" s="82"/>
      <c r="J1741" s="82"/>
      <c r="K1741" s="82"/>
      <c r="L1741" s="82"/>
      <c r="M1741" s="82"/>
      <c r="N1741" s="418"/>
      <c r="O1741" s="82"/>
      <c r="P1741" s="82"/>
      <c r="Q1741" s="82"/>
      <c r="R1741" s="82"/>
      <c r="S1741" s="82"/>
      <c r="T1741" s="82"/>
      <c r="U1741" s="82"/>
      <c r="V1741" s="418"/>
      <c r="W1741" s="82"/>
      <c r="X1741" s="82"/>
      <c r="Y1741" s="82"/>
      <c r="Z1741" s="82"/>
      <c r="AA1741" s="82"/>
      <c r="AB1741" s="82"/>
      <c r="AC1741" s="188"/>
    </row>
    <row r="1742" spans="1:31">
      <c r="A1742" s="2149"/>
      <c r="B1742" s="2151"/>
      <c r="C1742" s="11" t="s">
        <v>8</v>
      </c>
      <c r="D1742" s="11"/>
      <c r="E1742" s="183"/>
      <c r="F1742" s="183"/>
      <c r="G1742" s="183"/>
      <c r="H1742" s="477"/>
      <c r="I1742" s="183"/>
      <c r="J1742" s="183"/>
      <c r="K1742" s="183"/>
      <c r="L1742" s="183"/>
      <c r="M1742" s="183"/>
      <c r="N1742" s="477"/>
      <c r="O1742" s="183"/>
      <c r="P1742" s="183"/>
      <c r="Q1742" s="183"/>
      <c r="R1742" s="183"/>
      <c r="S1742" s="183"/>
      <c r="T1742" s="183"/>
      <c r="U1742" s="183"/>
      <c r="V1742" s="477"/>
      <c r="W1742" s="183"/>
      <c r="X1742" s="183"/>
      <c r="Y1742" s="183"/>
      <c r="Z1742" s="183"/>
      <c r="AA1742" s="183"/>
      <c r="AB1742" s="183"/>
      <c r="AC1742" s="188"/>
    </row>
    <row r="1743" spans="1:31" ht="13.5" thickBot="1">
      <c r="A1743" s="2150"/>
      <c r="B1743" s="2152"/>
      <c r="C1743" s="46" t="s">
        <v>16</v>
      </c>
      <c r="D1743" s="46"/>
      <c r="E1743" s="185"/>
      <c r="F1743" s="185"/>
      <c r="G1743" s="185"/>
      <c r="H1743" s="473"/>
      <c r="I1743" s="185"/>
      <c r="J1743" s="185"/>
      <c r="K1743" s="185"/>
      <c r="L1743" s="185"/>
      <c r="M1743" s="185"/>
      <c r="N1743" s="473"/>
      <c r="O1743" s="185"/>
      <c r="P1743" s="185"/>
      <c r="Q1743" s="185"/>
      <c r="R1743" s="185"/>
      <c r="S1743" s="185"/>
      <c r="T1743" s="185"/>
      <c r="U1743" s="185"/>
      <c r="V1743" s="473"/>
      <c r="W1743" s="185"/>
      <c r="X1743" s="185"/>
      <c r="Y1743" s="185"/>
      <c r="Z1743" s="185"/>
      <c r="AA1743" s="185"/>
      <c r="AB1743" s="185"/>
      <c r="AC1743" s="190"/>
    </row>
    <row r="1744" spans="1:31" ht="13.5" thickBot="1">
      <c r="A1744" s="2361"/>
      <c r="B1744" s="2362" t="s">
        <v>20</v>
      </c>
      <c r="C1744" s="2363" t="s">
        <v>484</v>
      </c>
      <c r="D1744" s="1006" t="s">
        <v>480</v>
      </c>
      <c r="E1744" s="2364">
        <v>1.7950000000000002E-3</v>
      </c>
      <c r="F1744" s="2364">
        <v>1.7850000000000001E-3</v>
      </c>
      <c r="G1744" s="2364">
        <v>1.8E-3</v>
      </c>
      <c r="H1744" s="2366">
        <v>1.81E-3</v>
      </c>
      <c r="I1744" s="2364">
        <v>1.81E-3</v>
      </c>
      <c r="J1744" s="2364">
        <v>1.8150000000000002E-3</v>
      </c>
      <c r="K1744" s="2364">
        <v>1.7900000000000001E-3</v>
      </c>
      <c r="L1744" s="2364">
        <v>1.7650000000000001E-3</v>
      </c>
      <c r="M1744" s="2364">
        <v>1.7900000000000001E-3</v>
      </c>
      <c r="N1744" s="2366">
        <v>1.8050000000000002E-3</v>
      </c>
      <c r="O1744" s="2364">
        <v>1.7900000000000001E-3</v>
      </c>
      <c r="P1744" s="2364">
        <v>1.7850000000000001E-3</v>
      </c>
      <c r="Q1744" s="2364">
        <v>1.8050000000000002E-3</v>
      </c>
      <c r="R1744" s="2364">
        <v>1.81E-3</v>
      </c>
      <c r="S1744" s="2364">
        <v>1.7950000000000002E-3</v>
      </c>
      <c r="T1744" s="2364">
        <v>1.7650000000000001E-3</v>
      </c>
      <c r="U1744" s="2364">
        <v>1.745E-3</v>
      </c>
      <c r="V1744" s="2366">
        <v>1.74E-3</v>
      </c>
      <c r="W1744" s="2364">
        <v>1.745E-3</v>
      </c>
      <c r="X1744" s="2364">
        <v>1.7700000000000001E-3</v>
      </c>
      <c r="Y1744" s="2364">
        <v>1.7600000000000001E-3</v>
      </c>
      <c r="Z1744" s="2364">
        <v>1.7600000000000001E-3</v>
      </c>
      <c r="AA1744" s="2364">
        <v>1.75E-3</v>
      </c>
      <c r="AB1744" s="2364">
        <v>1.7600000000000001E-3</v>
      </c>
      <c r="AC1744" s="2365">
        <f>SUM(E1744:AB1744)</f>
        <v>4.2744999999999998E-2</v>
      </c>
      <c r="AD1744" s="571">
        <f>MAX(E1744:AB1744)</f>
        <v>1.8150000000000002E-3</v>
      </c>
    </row>
    <row r="1745" spans="1:31" s="658" customFormat="1" ht="10.5" customHeight="1">
      <c r="A1745" s="2113" t="s">
        <v>154</v>
      </c>
      <c r="B1745" s="2202"/>
      <c r="C1745" s="10" t="s">
        <v>484</v>
      </c>
      <c r="D1745" s="10"/>
      <c r="E1745" s="108">
        <f>E1732+E1736+E1740</f>
        <v>0.44240000000000002</v>
      </c>
      <c r="F1745" s="108">
        <f t="shared" ref="F1745:AB1746" si="515">F1732+F1736+F1740</f>
        <v>0.44</v>
      </c>
      <c r="G1745" s="108">
        <f t="shared" si="515"/>
        <v>0.44669999999999999</v>
      </c>
      <c r="H1745" s="415">
        <f t="shared" si="515"/>
        <v>0.44680000000000003</v>
      </c>
      <c r="I1745" s="108">
        <f t="shared" si="515"/>
        <v>0.45230000000000004</v>
      </c>
      <c r="J1745" s="108">
        <f t="shared" si="515"/>
        <v>0.4677</v>
      </c>
      <c r="K1745" s="108">
        <f t="shared" si="515"/>
        <v>0.48669999999999997</v>
      </c>
      <c r="L1745" s="108">
        <f t="shared" si="515"/>
        <v>0.48680000000000001</v>
      </c>
      <c r="M1745" s="108">
        <f t="shared" si="515"/>
        <v>0.48949999999999999</v>
      </c>
      <c r="N1745" s="415">
        <f t="shared" si="515"/>
        <v>0.45340000000000003</v>
      </c>
      <c r="O1745" s="108">
        <f t="shared" si="515"/>
        <v>0.4541</v>
      </c>
      <c r="P1745" s="108">
        <f t="shared" si="515"/>
        <v>0.45530000000000004</v>
      </c>
      <c r="Q1745" s="108">
        <f t="shared" si="515"/>
        <v>0.43990000000000001</v>
      </c>
      <c r="R1745" s="108">
        <f t="shared" si="515"/>
        <v>0.44669999999999999</v>
      </c>
      <c r="S1745" s="108">
        <f t="shared" si="515"/>
        <v>0.4793</v>
      </c>
      <c r="T1745" s="108">
        <f t="shared" si="515"/>
        <v>0.49690000000000001</v>
      </c>
      <c r="U1745" s="108">
        <f t="shared" si="515"/>
        <v>0.49530000000000002</v>
      </c>
      <c r="V1745" s="415">
        <f t="shared" si="515"/>
        <v>0.49380000000000002</v>
      </c>
      <c r="W1745" s="108">
        <f t="shared" si="515"/>
        <v>0.48910000000000003</v>
      </c>
      <c r="X1745" s="108">
        <f t="shared" si="515"/>
        <v>0.4788</v>
      </c>
      <c r="Y1745" s="108">
        <f t="shared" si="515"/>
        <v>0.48599999999999999</v>
      </c>
      <c r="Z1745" s="108">
        <f t="shared" si="515"/>
        <v>0.48230000000000001</v>
      </c>
      <c r="AA1745" s="108">
        <f t="shared" si="515"/>
        <v>0.47260000000000002</v>
      </c>
      <c r="AB1745" s="108">
        <f t="shared" si="515"/>
        <v>0.45940000000000003</v>
      </c>
      <c r="AC1745" s="120">
        <f>AC1732+AC1736+AC1740</f>
        <v>11.241800000000003</v>
      </c>
    </row>
    <row r="1746" spans="1:31" s="658" customFormat="1" ht="10.5" customHeight="1" thickBot="1">
      <c r="A1746" s="2157"/>
      <c r="B1746" s="2158"/>
      <c r="C1746" s="45" t="s">
        <v>485</v>
      </c>
      <c r="D1746" s="45"/>
      <c r="E1746" s="125">
        <f>E1733+E1737+E1741</f>
        <v>0.17180000000000001</v>
      </c>
      <c r="F1746" s="125">
        <f t="shared" si="515"/>
        <v>0.16920000000000002</v>
      </c>
      <c r="G1746" s="125">
        <f t="shared" si="515"/>
        <v>0.17199999999999999</v>
      </c>
      <c r="H1746" s="438">
        <f t="shared" si="515"/>
        <v>0.1729</v>
      </c>
      <c r="I1746" s="125">
        <f t="shared" si="515"/>
        <v>0.17520000000000002</v>
      </c>
      <c r="J1746" s="125">
        <f t="shared" si="515"/>
        <v>0.1744</v>
      </c>
      <c r="K1746" s="125">
        <f t="shared" si="515"/>
        <v>0.17120000000000002</v>
      </c>
      <c r="L1746" s="125">
        <f t="shared" si="515"/>
        <v>0.1641</v>
      </c>
      <c r="M1746" s="125">
        <f t="shared" si="515"/>
        <v>0.17030000000000001</v>
      </c>
      <c r="N1746" s="438">
        <f t="shared" si="515"/>
        <v>0.15970000000000001</v>
      </c>
      <c r="O1746" s="125">
        <f t="shared" si="515"/>
        <v>0.17080000000000001</v>
      </c>
      <c r="P1746" s="125">
        <f t="shared" si="515"/>
        <v>0.1673</v>
      </c>
      <c r="Q1746" s="125">
        <f t="shared" si="515"/>
        <v>0.17249999999999999</v>
      </c>
      <c r="R1746" s="125">
        <f t="shared" si="515"/>
        <v>0.1613</v>
      </c>
      <c r="S1746" s="125">
        <f t="shared" si="515"/>
        <v>0.17070000000000002</v>
      </c>
      <c r="T1746" s="125">
        <f t="shared" si="515"/>
        <v>0.16900000000000001</v>
      </c>
      <c r="U1746" s="125">
        <f t="shared" si="515"/>
        <v>0.16540000000000002</v>
      </c>
      <c r="V1746" s="438">
        <f t="shared" si="515"/>
        <v>0.16540000000000002</v>
      </c>
      <c r="W1746" s="125">
        <f t="shared" si="515"/>
        <v>0.16670000000000001</v>
      </c>
      <c r="X1746" s="125">
        <f t="shared" si="515"/>
        <v>0.17080000000000001</v>
      </c>
      <c r="Y1746" s="125">
        <f t="shared" si="515"/>
        <v>0.16830000000000001</v>
      </c>
      <c r="Z1746" s="125">
        <f t="shared" si="515"/>
        <v>0.1673</v>
      </c>
      <c r="AA1746" s="125">
        <f t="shared" si="515"/>
        <v>0.16639999999999999</v>
      </c>
      <c r="AB1746" s="125">
        <f t="shared" si="515"/>
        <v>0.1663</v>
      </c>
      <c r="AC1746" s="121">
        <f>AC1733+AC1737+AC1741</f>
        <v>4.0489999999999995</v>
      </c>
    </row>
    <row r="1747" spans="1:31" s="658" customFormat="1" ht="10.5" customHeight="1">
      <c r="A1747" s="2108" t="s">
        <v>155</v>
      </c>
      <c r="B1747" s="2109"/>
      <c r="C1747" s="12" t="s">
        <v>484</v>
      </c>
      <c r="D1747" s="12"/>
      <c r="E1747" s="111">
        <f>E1724-E1745</f>
        <v>1.0000000000000009E-3</v>
      </c>
      <c r="F1747" s="111">
        <f t="shared" ref="F1747:AB1748" si="516">F1724-F1745</f>
        <v>-1.0999999999999899E-3</v>
      </c>
      <c r="G1747" s="111">
        <f t="shared" si="516"/>
        <v>-3.1499999999999861E-3</v>
      </c>
      <c r="H1747" s="436">
        <f t="shared" si="516"/>
        <v>-2.9500000000000082E-3</v>
      </c>
      <c r="I1747" s="111">
        <f t="shared" si="516"/>
        <v>-4.550000000000054E-3</v>
      </c>
      <c r="J1747" s="111">
        <f t="shared" si="516"/>
        <v>-2.6999999999999802E-3</v>
      </c>
      <c r="K1747" s="111">
        <f t="shared" si="516"/>
        <v>-3.0999999999999361E-3</v>
      </c>
      <c r="L1747" s="111">
        <f t="shared" si="516"/>
        <v>-2.6000000000000467E-3</v>
      </c>
      <c r="M1747" s="111">
        <f t="shared" si="516"/>
        <v>-2.7499999999999747E-3</v>
      </c>
      <c r="N1747" s="436">
        <f t="shared" si="516"/>
        <v>-2.5000000000000022E-3</v>
      </c>
      <c r="O1747" s="111">
        <f t="shared" si="516"/>
        <v>-2.4499999999999522E-3</v>
      </c>
      <c r="P1747" s="111">
        <f t="shared" si="516"/>
        <v>-2.3000000000000242E-3</v>
      </c>
      <c r="Q1747" s="111">
        <f t="shared" si="516"/>
        <v>-2.3500000000000187E-3</v>
      </c>
      <c r="R1747" s="111">
        <f t="shared" si="516"/>
        <v>-2.5499999999999412E-3</v>
      </c>
      <c r="S1747" s="111">
        <f t="shared" si="516"/>
        <v>-2.8999999999999582E-3</v>
      </c>
      <c r="T1747" s="111">
        <f t="shared" si="516"/>
        <v>-3.2499999999999751E-3</v>
      </c>
      <c r="U1747" s="111">
        <f t="shared" si="516"/>
        <v>-3.1499999999999861E-3</v>
      </c>
      <c r="V1747" s="436">
        <f t="shared" si="516"/>
        <v>-3.4500000000000086E-3</v>
      </c>
      <c r="W1747" s="111">
        <f t="shared" si="516"/>
        <v>-3.4000000000000696E-3</v>
      </c>
      <c r="X1747" s="111">
        <f t="shared" si="516"/>
        <v>-3.4499999999999531E-3</v>
      </c>
      <c r="Y1747" s="111">
        <f t="shared" si="516"/>
        <v>-3.7499999999999756E-3</v>
      </c>
      <c r="Z1747" s="111">
        <f t="shared" si="516"/>
        <v>-3.5000000000000031E-3</v>
      </c>
      <c r="AA1747" s="111">
        <f t="shared" si="516"/>
        <v>-3.5499999999999976E-3</v>
      </c>
      <c r="AB1747" s="111">
        <f t="shared" si="516"/>
        <v>-3.5499999999999976E-3</v>
      </c>
      <c r="AC1747" s="111">
        <f>AC1724-AC1745</f>
        <v>-6.8000000000004945E-2</v>
      </c>
    </row>
    <row r="1748" spans="1:31" s="658" customFormat="1" ht="10.5" customHeight="1" thickBot="1">
      <c r="A1748" s="2110"/>
      <c r="B1748" s="2111"/>
      <c r="C1748" s="9" t="s">
        <v>485</v>
      </c>
      <c r="D1748" s="234"/>
      <c r="E1748" s="111">
        <f>E1725-E1746</f>
        <v>-1.5499999999999958E-3</v>
      </c>
      <c r="F1748" s="111">
        <f t="shared" si="516"/>
        <v>-2.5500000000000245E-3</v>
      </c>
      <c r="G1748" s="111">
        <f t="shared" si="516"/>
        <v>-3.0999999999999917E-3</v>
      </c>
      <c r="H1748" s="436">
        <f t="shared" si="516"/>
        <v>-3.0999999999999917E-3</v>
      </c>
      <c r="I1748" s="111">
        <f t="shared" si="516"/>
        <v>-3.7500000000000033E-3</v>
      </c>
      <c r="J1748" s="111">
        <f t="shared" si="516"/>
        <v>-3.0999999999999917E-3</v>
      </c>
      <c r="K1748" s="111">
        <f t="shared" si="516"/>
        <v>-3.2000000000000084E-3</v>
      </c>
      <c r="L1748" s="111">
        <f t="shared" si="516"/>
        <v>-3.2999999999999974E-3</v>
      </c>
      <c r="M1748" s="111">
        <f t="shared" si="516"/>
        <v>-3.0499999999999972E-3</v>
      </c>
      <c r="N1748" s="436">
        <f t="shared" si="516"/>
        <v>-2.9500000000000082E-3</v>
      </c>
      <c r="O1748" s="111">
        <f t="shared" si="516"/>
        <v>-3.0999999999999917E-3</v>
      </c>
      <c r="P1748" s="111">
        <f t="shared" si="516"/>
        <v>-2.8999999999999859E-3</v>
      </c>
      <c r="Q1748" s="111">
        <f t="shared" si="516"/>
        <v>-2.8499999999999914E-3</v>
      </c>
      <c r="R1748" s="111">
        <f t="shared" si="516"/>
        <v>-2.8999999999999859E-3</v>
      </c>
      <c r="S1748" s="111">
        <f t="shared" si="516"/>
        <v>-3.0000000000000027E-3</v>
      </c>
      <c r="T1748" s="111">
        <f t="shared" si="516"/>
        <v>-3.1000000000000194E-3</v>
      </c>
      <c r="U1748" s="111">
        <f t="shared" si="516"/>
        <v>-3.1000000000000194E-3</v>
      </c>
      <c r="V1748" s="436">
        <f t="shared" si="516"/>
        <v>-3.4000000000000141E-3</v>
      </c>
      <c r="W1748" s="111">
        <f t="shared" si="516"/>
        <v>-3.2000000000000084E-3</v>
      </c>
      <c r="X1748" s="111">
        <f t="shared" si="516"/>
        <v>-3.0999999999999917E-3</v>
      </c>
      <c r="Y1748" s="111">
        <f t="shared" si="516"/>
        <v>-3.1499999999999861E-3</v>
      </c>
      <c r="Z1748" s="111">
        <f t="shared" si="516"/>
        <v>-3.3499999999999919E-3</v>
      </c>
      <c r="AA1748" s="111">
        <f t="shared" si="516"/>
        <v>-3.1999999999999806E-3</v>
      </c>
      <c r="AB1748" s="111">
        <f t="shared" si="516"/>
        <v>-3.2500000000000029E-3</v>
      </c>
      <c r="AC1748" s="111">
        <f>AC1725-AC1746</f>
        <v>-7.3249999999999815E-2</v>
      </c>
    </row>
    <row r="1749" spans="1:31" s="32" customFormat="1" ht="10.5" customHeight="1">
      <c r="A1749" s="2167" t="s">
        <v>9</v>
      </c>
      <c r="B1749" s="2168"/>
      <c r="C1749" s="14" t="s">
        <v>484</v>
      </c>
      <c r="D1749" s="14"/>
      <c r="E1749" s="20"/>
      <c r="F1749" s="20"/>
      <c r="G1749" s="20"/>
      <c r="H1749" s="20"/>
      <c r="I1749" s="20"/>
      <c r="J1749" s="20"/>
      <c r="K1749" s="20"/>
      <c r="L1749" s="20"/>
      <c r="M1749" s="20"/>
      <c r="N1749" s="20"/>
      <c r="O1749" s="20"/>
      <c r="P1749" s="20"/>
      <c r="Q1749" s="20"/>
      <c r="R1749" s="20"/>
      <c r="S1749" s="20"/>
      <c r="T1749" s="20"/>
      <c r="U1749" s="20"/>
      <c r="V1749" s="20"/>
      <c r="W1749" s="20"/>
      <c r="X1749" s="20"/>
      <c r="Y1749" s="20"/>
      <c r="Z1749" s="20"/>
      <c r="AA1749" s="20"/>
      <c r="AB1749" s="20"/>
      <c r="AC1749" s="92"/>
    </row>
    <row r="1750" spans="1:31" s="32" customFormat="1" ht="12" customHeight="1" thickBot="1">
      <c r="A1750" s="2169"/>
      <c r="B1750" s="2170"/>
      <c r="C1750" s="15" t="s">
        <v>485</v>
      </c>
      <c r="D1750" s="15"/>
      <c r="E1750" s="93"/>
      <c r="F1750" s="93"/>
      <c r="G1750" s="93"/>
      <c r="H1750" s="93"/>
      <c r="I1750" s="93"/>
      <c r="J1750" s="93"/>
      <c r="K1750" s="93"/>
      <c r="L1750" s="93"/>
      <c r="M1750" s="93"/>
      <c r="N1750" s="93"/>
      <c r="O1750" s="93"/>
      <c r="P1750" s="93"/>
      <c r="Q1750" s="93"/>
      <c r="R1750" s="93"/>
      <c r="S1750" s="93"/>
      <c r="T1750" s="93"/>
      <c r="U1750" s="93"/>
      <c r="V1750" s="93"/>
      <c r="W1750" s="93"/>
      <c r="X1750" s="93"/>
      <c r="Y1750" s="93"/>
      <c r="Z1750" s="93"/>
      <c r="AA1750" s="93"/>
      <c r="AB1750" s="93"/>
      <c r="AC1750" s="94"/>
    </row>
    <row r="1751" spans="1:31" s="72" customFormat="1" ht="30" customHeight="1" thickBot="1">
      <c r="A1751" s="64"/>
      <c r="B1751" s="71"/>
      <c r="E1751" s="101"/>
      <c r="F1751" s="101"/>
      <c r="G1751" s="101"/>
      <c r="H1751" s="199"/>
      <c r="I1751" s="101"/>
      <c r="J1751" s="101"/>
      <c r="K1751" s="101"/>
      <c r="L1751" s="101"/>
      <c r="M1751" s="101"/>
      <c r="N1751" s="199"/>
      <c r="O1751" s="101"/>
      <c r="P1751" s="101"/>
      <c r="Q1751" s="101"/>
      <c r="R1751" s="101"/>
      <c r="S1751" s="101"/>
      <c r="T1751" s="101"/>
      <c r="U1751" s="101"/>
      <c r="V1751" s="199"/>
      <c r="W1751" s="101"/>
      <c r="X1751" s="101"/>
      <c r="Y1751" s="101"/>
      <c r="Z1751" s="101"/>
      <c r="AA1751" s="101"/>
      <c r="AB1751" s="101"/>
      <c r="AC1751" s="101"/>
    </row>
    <row r="1752" spans="1:31" s="658" customFormat="1" ht="28.5" customHeight="1">
      <c r="A1752" s="133" t="s">
        <v>17</v>
      </c>
      <c r="B1752" s="134" t="s">
        <v>5</v>
      </c>
      <c r="C1752" s="6" t="s">
        <v>14</v>
      </c>
      <c r="D1752" s="237" t="s">
        <v>499</v>
      </c>
      <c r="E1752" s="2119" t="s">
        <v>15</v>
      </c>
      <c r="F1752" s="2119"/>
      <c r="G1752" s="2119"/>
      <c r="H1752" s="2119"/>
      <c r="I1752" s="2119"/>
      <c r="J1752" s="2119"/>
      <c r="K1752" s="2119"/>
      <c r="L1752" s="2119"/>
      <c r="M1752" s="2119"/>
      <c r="N1752" s="2119"/>
      <c r="O1752" s="2119"/>
      <c r="P1752" s="2119"/>
      <c r="Q1752" s="2119"/>
      <c r="R1752" s="2119"/>
      <c r="S1752" s="2119"/>
      <c r="T1752" s="2119"/>
      <c r="U1752" s="2119"/>
      <c r="V1752" s="2119"/>
      <c r="W1752" s="2119"/>
      <c r="X1752" s="2119"/>
      <c r="Y1752" s="2119"/>
      <c r="Z1752" s="2119"/>
      <c r="AA1752" s="2119"/>
      <c r="AB1752" s="2119"/>
      <c r="AC1752" s="2102" t="s">
        <v>10</v>
      </c>
    </row>
    <row r="1753" spans="1:31" s="13" customFormat="1" ht="12.75" customHeight="1" thickBot="1">
      <c r="A1753" s="2121" t="s">
        <v>429</v>
      </c>
      <c r="B1753" s="2122"/>
      <c r="C1753" s="17"/>
      <c r="D1753" s="17"/>
      <c r="E1753" s="18">
        <v>1</v>
      </c>
      <c r="F1753" s="18">
        <v>2</v>
      </c>
      <c r="G1753" s="18">
        <v>3</v>
      </c>
      <c r="H1753" s="18">
        <v>4</v>
      </c>
      <c r="I1753" s="18">
        <v>5</v>
      </c>
      <c r="J1753" s="18">
        <v>6</v>
      </c>
      <c r="K1753" s="18">
        <v>7</v>
      </c>
      <c r="L1753" s="18">
        <v>8</v>
      </c>
      <c r="M1753" s="18">
        <v>9</v>
      </c>
      <c r="N1753" s="18">
        <v>10</v>
      </c>
      <c r="O1753" s="18">
        <v>11</v>
      </c>
      <c r="P1753" s="18">
        <v>12</v>
      </c>
      <c r="Q1753" s="18">
        <v>13</v>
      </c>
      <c r="R1753" s="18">
        <v>14</v>
      </c>
      <c r="S1753" s="18">
        <v>15</v>
      </c>
      <c r="T1753" s="18">
        <v>16</v>
      </c>
      <c r="U1753" s="18">
        <v>17</v>
      </c>
      <c r="V1753" s="18">
        <v>18</v>
      </c>
      <c r="W1753" s="18">
        <v>19</v>
      </c>
      <c r="X1753" s="18">
        <v>20</v>
      </c>
      <c r="Y1753" s="18">
        <v>21</v>
      </c>
      <c r="Z1753" s="18">
        <v>22</v>
      </c>
      <c r="AA1753" s="18">
        <v>23</v>
      </c>
      <c r="AB1753" s="18">
        <v>24</v>
      </c>
      <c r="AC1753" s="2120"/>
    </row>
    <row r="1754" spans="1:31" s="13" customFormat="1" ht="12.75" customHeight="1" thickBot="1">
      <c r="A1754" s="162" t="s">
        <v>293</v>
      </c>
      <c r="B1754" s="163"/>
      <c r="C1754" s="164"/>
      <c r="D1754" s="1780"/>
      <c r="E1754" s="163">
        <v>1</v>
      </c>
      <c r="F1754" s="163">
        <v>1</v>
      </c>
      <c r="G1754" s="163">
        <v>1</v>
      </c>
      <c r="H1754" s="163">
        <v>1</v>
      </c>
      <c r="I1754" s="163">
        <v>1</v>
      </c>
      <c r="J1754" s="163">
        <v>1</v>
      </c>
      <c r="K1754" s="163">
        <v>1</v>
      </c>
      <c r="L1754" s="163">
        <v>1</v>
      </c>
      <c r="M1754" s="163">
        <v>1</v>
      </c>
      <c r="N1754" s="163">
        <v>1</v>
      </c>
      <c r="O1754" s="163">
        <v>1</v>
      </c>
      <c r="P1754" s="163">
        <v>1</v>
      </c>
      <c r="Q1754" s="163">
        <v>1</v>
      </c>
      <c r="R1754" s="163">
        <v>1</v>
      </c>
      <c r="S1754" s="163">
        <v>1</v>
      </c>
      <c r="T1754" s="163">
        <v>1</v>
      </c>
      <c r="U1754" s="163">
        <v>1</v>
      </c>
      <c r="V1754" s="163">
        <v>1</v>
      </c>
      <c r="W1754" s="163">
        <v>1</v>
      </c>
      <c r="X1754" s="163">
        <v>1</v>
      </c>
      <c r="Y1754" s="163">
        <v>1</v>
      </c>
      <c r="Z1754" s="163">
        <v>1</v>
      </c>
      <c r="AA1754" s="163">
        <v>1</v>
      </c>
      <c r="AB1754" s="163">
        <v>1</v>
      </c>
      <c r="AC1754" s="172"/>
    </row>
    <row r="1755" spans="1:31" s="658" customFormat="1" ht="12" thickBot="1">
      <c r="A1755" s="2091"/>
      <c r="B1755" s="2094" t="s">
        <v>430</v>
      </c>
      <c r="C1755" s="10" t="s">
        <v>484</v>
      </c>
      <c r="D1755" s="1015" t="s">
        <v>507</v>
      </c>
      <c r="E1755" s="220">
        <v>0.14799999999999272</v>
      </c>
      <c r="F1755" s="220">
        <v>0.1468000000000029</v>
      </c>
      <c r="G1755" s="220">
        <v>0.15319999999999709</v>
      </c>
      <c r="H1755" s="440">
        <v>0.14400000000001456</v>
      </c>
      <c r="I1755" s="220">
        <v>0.14799999999999272</v>
      </c>
      <c r="J1755" s="220">
        <v>0.14799999999999272</v>
      </c>
      <c r="K1755" s="220">
        <v>0.14400000000001456</v>
      </c>
      <c r="L1755" s="220">
        <v>0.14399999999997817</v>
      </c>
      <c r="M1755" s="220">
        <v>0.15600000000002184</v>
      </c>
      <c r="N1755" s="440">
        <v>0.14799999999999272</v>
      </c>
      <c r="O1755" s="220">
        <v>0.14799999999999272</v>
      </c>
      <c r="P1755" s="220">
        <v>0.14799999999999272</v>
      </c>
      <c r="Q1755" s="220">
        <v>0.14000000000000001</v>
      </c>
      <c r="R1755" s="220">
        <v>0.15600000000002184</v>
      </c>
      <c r="S1755" s="220">
        <v>0.14799999999999272</v>
      </c>
      <c r="T1755" s="220">
        <v>0.14799999999999272</v>
      </c>
      <c r="U1755" s="220">
        <v>0.14799999999999272</v>
      </c>
      <c r="V1755" s="440">
        <v>0.14000000000000001</v>
      </c>
      <c r="W1755" s="220">
        <v>0.15600000000002184</v>
      </c>
      <c r="X1755" s="220">
        <v>0.14799999999999272</v>
      </c>
      <c r="Y1755" s="220">
        <v>0.14799999999999272</v>
      </c>
      <c r="Z1755" s="220">
        <v>0.14000000000000001</v>
      </c>
      <c r="AA1755" s="220">
        <v>0.15600000000002184</v>
      </c>
      <c r="AB1755" s="220">
        <v>0.14079999999998108</v>
      </c>
      <c r="AC1755" s="126">
        <f>SUM(E1755:AB1755)</f>
        <v>3.5447999999999955</v>
      </c>
      <c r="AD1755" s="4">
        <f>MAX(E1755:AB1755)</f>
        <v>0.15600000000002184</v>
      </c>
      <c r="AE1755" s="4">
        <f>MIN(E1755:AB1755)</f>
        <v>0.14000000000000001</v>
      </c>
    </row>
    <row r="1756" spans="1:31" s="658" customFormat="1" ht="11.25">
      <c r="A1756" s="2092"/>
      <c r="B1756" s="2095"/>
      <c r="C1756" s="11" t="s">
        <v>485</v>
      </c>
      <c r="D1756" s="1015" t="s">
        <v>507</v>
      </c>
      <c r="E1756" s="239">
        <v>1.5200000000004366E-2</v>
      </c>
      <c r="F1756" s="239">
        <v>1.5199999999995271E-2</v>
      </c>
      <c r="G1756" s="239">
        <v>1.5200000000004366E-2</v>
      </c>
      <c r="H1756" s="443">
        <v>1.5199999999995271E-2</v>
      </c>
      <c r="I1756" s="239">
        <v>1.5200000000004366E-2</v>
      </c>
      <c r="J1756" s="239">
        <v>1.5199999999995271E-2</v>
      </c>
      <c r="K1756" s="239">
        <v>1.5200000000004366E-2</v>
      </c>
      <c r="L1756" s="239">
        <v>1.5199999999995271E-2</v>
      </c>
      <c r="M1756" s="239">
        <v>1.5200000000004366E-2</v>
      </c>
      <c r="N1756" s="443">
        <v>1.5199999999995271E-2</v>
      </c>
      <c r="O1756" s="239">
        <v>1.5200000000004366E-2</v>
      </c>
      <c r="P1756" s="239">
        <v>1.5200000000004366E-2</v>
      </c>
      <c r="Q1756" s="239">
        <v>1.5199999999995271E-2</v>
      </c>
      <c r="R1756" s="239">
        <v>1.5200000000004366E-2</v>
      </c>
      <c r="S1756" s="239">
        <v>1.5199999999995271E-2</v>
      </c>
      <c r="T1756" s="239">
        <v>1.5200000000004366E-2</v>
      </c>
      <c r="U1756" s="239">
        <v>1.5199999999995271E-2</v>
      </c>
      <c r="V1756" s="443">
        <v>1.5200000000004366E-2</v>
      </c>
      <c r="W1756" s="239">
        <v>1.5199999999995271E-2</v>
      </c>
      <c r="X1756" s="239">
        <v>1.5200000000004366E-2</v>
      </c>
      <c r="Y1756" s="239">
        <v>1.5199999999995271E-2</v>
      </c>
      <c r="Z1756" s="239">
        <v>1.5200000000004366E-2</v>
      </c>
      <c r="AA1756" s="239">
        <v>1.5199999999995271E-2</v>
      </c>
      <c r="AB1756" s="239">
        <v>1.480000000000473E-2</v>
      </c>
      <c r="AC1756" s="123">
        <f>SUM(E1756:AB1756)</f>
        <v>0.36440000000000522</v>
      </c>
    </row>
    <row r="1757" spans="1:31" s="658" customFormat="1" ht="11.25">
      <c r="A1757" s="2092"/>
      <c r="B1757" s="2095"/>
      <c r="C1757" s="11" t="s">
        <v>8</v>
      </c>
      <c r="D1757" s="1005" t="s">
        <v>506</v>
      </c>
      <c r="E1757" s="112">
        <f>SQRT(E1755*E1755+E1756*E1756)*1000/(1.732*E1759)</f>
        <v>214.74955697082581</v>
      </c>
      <c r="F1757" s="112">
        <f t="shared" ref="F1757:AB1757" si="517">SQRT(F1755*F1755+F1756*F1756)*1000/(1.732*F1759)</f>
        <v>213.02659218816223</v>
      </c>
      <c r="G1757" s="112">
        <f t="shared" si="517"/>
        <v>222.21737929273917</v>
      </c>
      <c r="H1757" s="417">
        <f t="shared" si="517"/>
        <v>209.00692840648665</v>
      </c>
      <c r="I1757" s="112">
        <f t="shared" si="517"/>
        <v>214.74955697082581</v>
      </c>
      <c r="J1757" s="112">
        <f t="shared" si="517"/>
        <v>214.7495569708245</v>
      </c>
      <c r="K1757" s="112">
        <f t="shared" si="517"/>
        <v>209.00692840648804</v>
      </c>
      <c r="L1757" s="112">
        <f t="shared" si="517"/>
        <v>209.00692840643447</v>
      </c>
      <c r="M1757" s="112">
        <f t="shared" si="517"/>
        <v>226.23955478150839</v>
      </c>
      <c r="N1757" s="417">
        <f t="shared" si="517"/>
        <v>214.7495569708245</v>
      </c>
      <c r="O1757" s="112">
        <f t="shared" si="517"/>
        <v>214.74955697082581</v>
      </c>
      <c r="P1757" s="112">
        <f t="shared" si="517"/>
        <v>214.74955697082581</v>
      </c>
      <c r="Q1757" s="112">
        <f t="shared" si="517"/>
        <v>203.26605865871554</v>
      </c>
      <c r="R1757" s="112">
        <f t="shared" si="517"/>
        <v>226.23955478150839</v>
      </c>
      <c r="S1757" s="112">
        <f t="shared" si="517"/>
        <v>214.7495569708245</v>
      </c>
      <c r="T1757" s="112">
        <f t="shared" si="517"/>
        <v>214.74955697082581</v>
      </c>
      <c r="U1757" s="112">
        <f t="shared" si="517"/>
        <v>214.7495569708245</v>
      </c>
      <c r="V1757" s="417">
        <f t="shared" si="517"/>
        <v>203.26605865871699</v>
      </c>
      <c r="W1757" s="112">
        <f t="shared" si="517"/>
        <v>226.23955478150711</v>
      </c>
      <c r="X1757" s="112">
        <f t="shared" si="517"/>
        <v>214.74955697082581</v>
      </c>
      <c r="Y1757" s="112">
        <f t="shared" si="517"/>
        <v>214.7495569708245</v>
      </c>
      <c r="Z1757" s="112">
        <f t="shared" si="517"/>
        <v>203.26605865871699</v>
      </c>
      <c r="AA1757" s="112">
        <f t="shared" si="517"/>
        <v>226.23955478150711</v>
      </c>
      <c r="AB1757" s="112">
        <f t="shared" si="517"/>
        <v>204.35292166616065</v>
      </c>
      <c r="AC1757" s="123"/>
    </row>
    <row r="1758" spans="1:31" s="658" customFormat="1" ht="11.25">
      <c r="A1758" s="2092"/>
      <c r="B1758" s="2095"/>
      <c r="C1758" s="11" t="s">
        <v>16</v>
      </c>
      <c r="D1758" s="11"/>
      <c r="E1758" s="109">
        <f t="shared" ref="E1758:AB1758" si="518">E1756/E1755</f>
        <v>0.10270270270273725</v>
      </c>
      <c r="F1758" s="109">
        <f t="shared" si="518"/>
        <v>0.10354223433239081</v>
      </c>
      <c r="G1758" s="109">
        <f t="shared" si="518"/>
        <v>9.9216710182798012E-2</v>
      </c>
      <c r="H1758" s="416">
        <f t="shared" si="518"/>
        <v>0.10555555555551205</v>
      </c>
      <c r="I1758" s="109">
        <f t="shared" si="518"/>
        <v>0.10270270270273725</v>
      </c>
      <c r="J1758" s="109">
        <f t="shared" si="518"/>
        <v>0.1027027027026758</v>
      </c>
      <c r="K1758" s="109">
        <f t="shared" si="518"/>
        <v>0.10555555555557521</v>
      </c>
      <c r="L1758" s="109">
        <f t="shared" si="518"/>
        <v>0.10555555555553872</v>
      </c>
      <c r="M1758" s="109">
        <f t="shared" si="518"/>
        <v>9.7435897435911786E-2</v>
      </c>
      <c r="N1758" s="416">
        <f t="shared" si="518"/>
        <v>0.1027027027026758</v>
      </c>
      <c r="O1758" s="109">
        <f t="shared" si="518"/>
        <v>0.10270270270273725</v>
      </c>
      <c r="P1758" s="109">
        <f t="shared" si="518"/>
        <v>0.10270270270273725</v>
      </c>
      <c r="Q1758" s="109">
        <f t="shared" si="518"/>
        <v>0.10857142857139479</v>
      </c>
      <c r="R1758" s="109">
        <f t="shared" si="518"/>
        <v>9.7435897435911786E-2</v>
      </c>
      <c r="S1758" s="109">
        <f t="shared" si="518"/>
        <v>0.1027027027026758</v>
      </c>
      <c r="T1758" s="109">
        <f t="shared" si="518"/>
        <v>0.10270270270273725</v>
      </c>
      <c r="U1758" s="109">
        <f t="shared" si="518"/>
        <v>0.1027027027026758</v>
      </c>
      <c r="V1758" s="416">
        <f t="shared" si="518"/>
        <v>0.10857142857145975</v>
      </c>
      <c r="W1758" s="109">
        <f t="shared" si="518"/>
        <v>9.7435897435853486E-2</v>
      </c>
      <c r="X1758" s="109">
        <f t="shared" si="518"/>
        <v>0.10270270270273725</v>
      </c>
      <c r="Y1758" s="109">
        <f t="shared" si="518"/>
        <v>0.1027027027026758</v>
      </c>
      <c r="Z1758" s="109">
        <f t="shared" si="518"/>
        <v>0.10857142857145975</v>
      </c>
      <c r="AA1758" s="109">
        <f t="shared" si="518"/>
        <v>9.7435897435853486E-2</v>
      </c>
      <c r="AB1758" s="109">
        <f t="shared" si="518"/>
        <v>0.10511363636368408</v>
      </c>
      <c r="AC1758" s="123">
        <f>AC1756/AC1755</f>
        <v>0.10279846535770866</v>
      </c>
    </row>
    <row r="1759" spans="1:31" s="658" customFormat="1" ht="12" thickBot="1">
      <c r="A1759" s="2135"/>
      <c r="B1759" s="2136"/>
      <c r="C1759" s="45" t="s">
        <v>13</v>
      </c>
      <c r="D1759" s="45"/>
      <c r="E1759" s="84">
        <v>0.4</v>
      </c>
      <c r="F1759" s="84">
        <v>0.4</v>
      </c>
      <c r="G1759" s="84">
        <v>0.4</v>
      </c>
      <c r="H1759" s="437">
        <v>0.4</v>
      </c>
      <c r="I1759" s="84">
        <v>0.4</v>
      </c>
      <c r="J1759" s="84">
        <v>0.4</v>
      </c>
      <c r="K1759" s="84">
        <v>0.4</v>
      </c>
      <c r="L1759" s="84">
        <v>0.4</v>
      </c>
      <c r="M1759" s="84">
        <v>0.4</v>
      </c>
      <c r="N1759" s="437">
        <v>0.4</v>
      </c>
      <c r="O1759" s="84">
        <v>0.4</v>
      </c>
      <c r="P1759" s="84">
        <v>0.4</v>
      </c>
      <c r="Q1759" s="84">
        <v>0.4</v>
      </c>
      <c r="R1759" s="84">
        <v>0.4</v>
      </c>
      <c r="S1759" s="84">
        <v>0.4</v>
      </c>
      <c r="T1759" s="84">
        <v>0.4</v>
      </c>
      <c r="U1759" s="84">
        <v>0.4</v>
      </c>
      <c r="V1759" s="437">
        <v>0.4</v>
      </c>
      <c r="W1759" s="84">
        <v>0.4</v>
      </c>
      <c r="X1759" s="84">
        <v>0.4</v>
      </c>
      <c r="Y1759" s="84">
        <v>0.4</v>
      </c>
      <c r="Z1759" s="84">
        <v>0.4</v>
      </c>
      <c r="AA1759" s="84">
        <v>0.4</v>
      </c>
      <c r="AB1759" s="84">
        <v>0.4</v>
      </c>
      <c r="AC1759" s="85"/>
    </row>
    <row r="1760" spans="1:31" s="72" customFormat="1" ht="30" customHeight="1" thickBot="1">
      <c r="A1760" s="64"/>
      <c r="B1760" s="71"/>
      <c r="E1760" s="101"/>
      <c r="F1760" s="101"/>
      <c r="G1760" s="101"/>
      <c r="H1760" s="199"/>
      <c r="I1760" s="101"/>
      <c r="J1760" s="101"/>
      <c r="K1760" s="101"/>
      <c r="L1760" s="101"/>
      <c r="M1760" s="101"/>
      <c r="N1760" s="199"/>
      <c r="O1760" s="101"/>
      <c r="P1760" s="101"/>
      <c r="Q1760" s="101"/>
      <c r="R1760" s="101"/>
      <c r="S1760" s="101"/>
      <c r="T1760" s="101"/>
      <c r="U1760" s="101"/>
      <c r="V1760" s="199"/>
      <c r="W1760" s="101"/>
      <c r="X1760" s="101"/>
      <c r="Y1760" s="101"/>
      <c r="Z1760" s="101"/>
      <c r="AA1760" s="101"/>
      <c r="AB1760" s="101"/>
      <c r="AC1760" s="101"/>
    </row>
    <row r="1761" spans="1:30" s="658" customFormat="1" ht="28.5" customHeight="1">
      <c r="A1761" s="133" t="s">
        <v>17</v>
      </c>
      <c r="B1761" s="134" t="s">
        <v>5</v>
      </c>
      <c r="C1761" s="6" t="s">
        <v>14</v>
      </c>
      <c r="D1761" s="237" t="s">
        <v>499</v>
      </c>
      <c r="E1761" s="2119" t="s">
        <v>15</v>
      </c>
      <c r="F1761" s="2119"/>
      <c r="G1761" s="2119"/>
      <c r="H1761" s="2119"/>
      <c r="I1761" s="2119"/>
      <c r="J1761" s="2119"/>
      <c r="K1761" s="2119"/>
      <c r="L1761" s="2119"/>
      <c r="M1761" s="2119"/>
      <c r="N1761" s="2119"/>
      <c r="O1761" s="2119"/>
      <c r="P1761" s="2119"/>
      <c r="Q1761" s="2119"/>
      <c r="R1761" s="2119"/>
      <c r="S1761" s="2119"/>
      <c r="T1761" s="2119"/>
      <c r="U1761" s="2119"/>
      <c r="V1761" s="2119"/>
      <c r="W1761" s="2119"/>
      <c r="X1761" s="2119"/>
      <c r="Y1761" s="2119"/>
      <c r="Z1761" s="2119"/>
      <c r="AA1761" s="2119"/>
      <c r="AB1761" s="2119"/>
      <c r="AC1761" s="2102" t="s">
        <v>10</v>
      </c>
    </row>
    <row r="1762" spans="1:30" s="13" customFormat="1" ht="12.75" customHeight="1" thickBot="1">
      <c r="A1762" s="2121" t="s">
        <v>431</v>
      </c>
      <c r="B1762" s="2122"/>
      <c r="C1762" s="17"/>
      <c r="D1762" s="17"/>
      <c r="E1762" s="18">
        <v>1</v>
      </c>
      <c r="F1762" s="18">
        <v>2</v>
      </c>
      <c r="G1762" s="18">
        <v>3</v>
      </c>
      <c r="H1762" s="18">
        <v>4</v>
      </c>
      <c r="I1762" s="18">
        <v>5</v>
      </c>
      <c r="J1762" s="18">
        <v>6</v>
      </c>
      <c r="K1762" s="18">
        <v>7</v>
      </c>
      <c r="L1762" s="18">
        <v>8</v>
      </c>
      <c r="M1762" s="18">
        <v>9</v>
      </c>
      <c r="N1762" s="18">
        <v>10</v>
      </c>
      <c r="O1762" s="18">
        <v>11</v>
      </c>
      <c r="P1762" s="18">
        <v>12</v>
      </c>
      <c r="Q1762" s="18">
        <v>13</v>
      </c>
      <c r="R1762" s="18">
        <v>14</v>
      </c>
      <c r="S1762" s="18">
        <v>15</v>
      </c>
      <c r="T1762" s="18">
        <v>16</v>
      </c>
      <c r="U1762" s="18">
        <v>17</v>
      </c>
      <c r="V1762" s="18">
        <v>18</v>
      </c>
      <c r="W1762" s="18">
        <v>19</v>
      </c>
      <c r="X1762" s="18">
        <v>20</v>
      </c>
      <c r="Y1762" s="18">
        <v>21</v>
      </c>
      <c r="Z1762" s="18">
        <v>22</v>
      </c>
      <c r="AA1762" s="18">
        <v>23</v>
      </c>
      <c r="AB1762" s="18">
        <v>24</v>
      </c>
      <c r="AC1762" s="2120"/>
    </row>
    <row r="1763" spans="1:30" s="13" customFormat="1" ht="12.75" customHeight="1" thickBot="1">
      <c r="A1763" s="162" t="s">
        <v>293</v>
      </c>
      <c r="B1763" s="163"/>
      <c r="C1763" s="164"/>
      <c r="D1763" s="1780"/>
      <c r="E1763" s="163">
        <v>1</v>
      </c>
      <c r="F1763" s="163">
        <v>1</v>
      </c>
      <c r="G1763" s="163">
        <v>1</v>
      </c>
      <c r="H1763" s="163">
        <v>1</v>
      </c>
      <c r="I1763" s="163">
        <v>1</v>
      </c>
      <c r="J1763" s="163">
        <v>1</v>
      </c>
      <c r="K1763" s="163">
        <v>1</v>
      </c>
      <c r="L1763" s="163">
        <v>1</v>
      </c>
      <c r="M1763" s="163">
        <v>1</v>
      </c>
      <c r="N1763" s="163">
        <v>1</v>
      </c>
      <c r="O1763" s="163">
        <v>1</v>
      </c>
      <c r="P1763" s="163">
        <v>1</v>
      </c>
      <c r="Q1763" s="163">
        <v>1</v>
      </c>
      <c r="R1763" s="163">
        <v>1</v>
      </c>
      <c r="S1763" s="163">
        <v>1</v>
      </c>
      <c r="T1763" s="163">
        <v>1</v>
      </c>
      <c r="U1763" s="163">
        <v>1</v>
      </c>
      <c r="V1763" s="163">
        <v>1</v>
      </c>
      <c r="W1763" s="163">
        <v>1</v>
      </c>
      <c r="X1763" s="163">
        <v>1</v>
      </c>
      <c r="Y1763" s="163">
        <v>1</v>
      </c>
      <c r="Z1763" s="163">
        <v>1</v>
      </c>
      <c r="AA1763" s="163">
        <v>1</v>
      </c>
      <c r="AB1763" s="163">
        <v>1</v>
      </c>
      <c r="AC1763" s="618"/>
    </row>
    <row r="1764" spans="1:30" s="658" customFormat="1" ht="11.25">
      <c r="A1764" s="2091" t="s">
        <v>123</v>
      </c>
      <c r="B1764" s="2094" t="s">
        <v>320</v>
      </c>
      <c r="C1764" s="10" t="s">
        <v>484</v>
      </c>
      <c r="D1764" s="1015" t="s">
        <v>480</v>
      </c>
      <c r="E1764" s="225">
        <v>0.29340000000000005</v>
      </c>
      <c r="F1764" s="225">
        <v>0.2858</v>
      </c>
      <c r="G1764" s="225">
        <v>0.28320000000000001</v>
      </c>
      <c r="H1764" s="440">
        <v>0.28240000000000004</v>
      </c>
      <c r="I1764" s="225">
        <v>0.28499999999999998</v>
      </c>
      <c r="J1764" s="225">
        <v>0.29699999999999999</v>
      </c>
      <c r="K1764" s="225">
        <v>0.34460000000000002</v>
      </c>
      <c r="L1764" s="225">
        <v>0.40140000000000003</v>
      </c>
      <c r="M1764" s="225">
        <v>0.42960000000000004</v>
      </c>
      <c r="N1764" s="440">
        <v>0.40500000000000003</v>
      </c>
      <c r="O1764" s="225">
        <v>0.40360000000000001</v>
      </c>
      <c r="P1764" s="225">
        <v>0.34379999999999999</v>
      </c>
      <c r="Q1764" s="225">
        <v>0.40240000000000004</v>
      </c>
      <c r="R1764" s="225">
        <v>0.3906</v>
      </c>
      <c r="S1764" s="225">
        <v>0.43240000000000001</v>
      </c>
      <c r="T1764" s="225">
        <v>0.37380000000000002</v>
      </c>
      <c r="U1764" s="225">
        <v>0.38240000000000002</v>
      </c>
      <c r="V1764" s="440">
        <v>0.38300000000000001</v>
      </c>
      <c r="W1764" s="225">
        <v>0.37780000000000002</v>
      </c>
      <c r="X1764" s="225">
        <v>0.37040000000000001</v>
      </c>
      <c r="Y1764" s="225">
        <v>0.35060000000000002</v>
      </c>
      <c r="Z1764" s="225">
        <v>0.33760000000000001</v>
      </c>
      <c r="AA1764" s="225">
        <v>0.32900000000000001</v>
      </c>
      <c r="AB1764" s="225">
        <v>0.31419999999999998</v>
      </c>
      <c r="AC1764" s="120">
        <f>SUM(E1764:AB1764)</f>
        <v>8.4990000000000006</v>
      </c>
    </row>
    <row r="1765" spans="1:30" s="658" customFormat="1" ht="11.25">
      <c r="A1765" s="2092"/>
      <c r="B1765" s="2095"/>
      <c r="C1765" s="11" t="s">
        <v>485</v>
      </c>
      <c r="D1765" s="1005" t="s">
        <v>480</v>
      </c>
      <c r="E1765" s="264">
        <v>6.0600000000000001E-2</v>
      </c>
      <c r="F1765" s="264">
        <v>5.8599999999999999E-2</v>
      </c>
      <c r="G1765" s="264">
        <v>6.0800000000000007E-2</v>
      </c>
      <c r="H1765" s="443">
        <v>5.8800000000000005E-2</v>
      </c>
      <c r="I1765" s="264">
        <v>6.1800000000000008E-2</v>
      </c>
      <c r="J1765" s="264">
        <v>6.0600000000000001E-2</v>
      </c>
      <c r="K1765" s="264">
        <v>6.4200000000000007E-2</v>
      </c>
      <c r="L1765" s="264">
        <v>0.1086</v>
      </c>
      <c r="M1765" s="264">
        <v>0.15259999999999999</v>
      </c>
      <c r="N1765" s="443">
        <v>0.12859999999999999</v>
      </c>
      <c r="O1765" s="264">
        <v>0.13780000000000001</v>
      </c>
      <c r="P1765" s="264">
        <v>6.0399999999999995E-2</v>
      </c>
      <c r="Q1765" s="264">
        <v>0.1404</v>
      </c>
      <c r="R1765" s="264">
        <v>0.1242</v>
      </c>
      <c r="S1765" s="264">
        <v>0.1404</v>
      </c>
      <c r="T1765" s="264">
        <v>6.9000000000000006E-2</v>
      </c>
      <c r="U1765" s="264">
        <v>7.2800000000000004E-2</v>
      </c>
      <c r="V1765" s="443">
        <v>7.2800000000000004E-2</v>
      </c>
      <c r="W1765" s="264">
        <v>7.1800000000000003E-2</v>
      </c>
      <c r="X1765" s="264">
        <v>7.0000000000000007E-2</v>
      </c>
      <c r="Y1765" s="264">
        <v>6.88E-2</v>
      </c>
      <c r="Z1765" s="264">
        <v>7.1800000000000003E-2</v>
      </c>
      <c r="AA1765" s="264">
        <v>6.5000000000000002E-2</v>
      </c>
      <c r="AB1765" s="264">
        <v>6.5000000000000002E-2</v>
      </c>
      <c r="AC1765" s="116">
        <f>SUM(E1765:AB1765)</f>
        <v>2.0454000000000003</v>
      </c>
    </row>
    <row r="1766" spans="1:30" s="658" customFormat="1" ht="11.25">
      <c r="A1766" s="2092"/>
      <c r="B1766" s="2095"/>
      <c r="C1766" s="11" t="s">
        <v>8</v>
      </c>
      <c r="D1766" s="1005" t="s">
        <v>506</v>
      </c>
      <c r="E1766" s="112">
        <f>SQRT(E1764*E1764+E1765*E1765)*1000/(1.732*E1771)</f>
        <v>16.318408417303917</v>
      </c>
      <c r="F1766" s="112">
        <f t="shared" ref="F1766:AB1766" si="519">SQRT(F1764*F1764+F1765*F1765)*1000/(1.732*F1771)</f>
        <v>15.890985432191101</v>
      </c>
      <c r="G1766" s="112">
        <f t="shared" si="519"/>
        <v>15.776996482311286</v>
      </c>
      <c r="H1766" s="417">
        <f t="shared" si="519"/>
        <v>15.71182745008114</v>
      </c>
      <c r="I1766" s="112">
        <f t="shared" si="519"/>
        <v>15.884322620089534</v>
      </c>
      <c r="J1766" s="112">
        <f t="shared" si="519"/>
        <v>16.51048969574784</v>
      </c>
      <c r="K1766" s="112">
        <f t="shared" si="519"/>
        <v>19.274679095901799</v>
      </c>
      <c r="L1766" s="112">
        <f t="shared" si="519"/>
        <v>22.865478969030672</v>
      </c>
      <c r="M1766" s="112">
        <f t="shared" si="519"/>
        <v>25.068620211827795</v>
      </c>
      <c r="N1766" s="417">
        <f t="shared" si="519"/>
        <v>23.365611211714405</v>
      </c>
      <c r="O1766" s="112">
        <f t="shared" si="519"/>
        <v>23.450787700289982</v>
      </c>
      <c r="P1766" s="112">
        <f t="shared" si="519"/>
        <v>19.194178126003713</v>
      </c>
      <c r="Q1766" s="112">
        <f t="shared" si="519"/>
        <v>23.435060187805131</v>
      </c>
      <c r="R1766" s="112">
        <f t="shared" si="519"/>
        <v>22.537705450483074</v>
      </c>
      <c r="S1766" s="112">
        <f t="shared" si="519"/>
        <v>25.238876392710342</v>
      </c>
      <c r="T1766" s="112">
        <f t="shared" si="519"/>
        <v>20.90151958757302</v>
      </c>
      <c r="U1766" s="112">
        <f t="shared" si="519"/>
        <v>21.404818599645601</v>
      </c>
      <c r="V1766" s="417">
        <f t="shared" si="519"/>
        <v>21.437229799385765</v>
      </c>
      <c r="W1766" s="112">
        <f t="shared" si="519"/>
        <v>21.146057001511537</v>
      </c>
      <c r="X1766" s="112">
        <f t="shared" si="519"/>
        <v>20.727836968390957</v>
      </c>
      <c r="Y1766" s="112">
        <f t="shared" si="519"/>
        <v>19.646250940089121</v>
      </c>
      <c r="Z1766" s="112">
        <f t="shared" si="519"/>
        <v>18.97892289274942</v>
      </c>
      <c r="AA1766" s="112">
        <f t="shared" si="519"/>
        <v>18.440531650028937</v>
      </c>
      <c r="AB1766" s="112">
        <f t="shared" si="519"/>
        <v>17.47641444848059</v>
      </c>
      <c r="AC1766" s="83"/>
    </row>
    <row r="1767" spans="1:30" s="658" customFormat="1" ht="11.25">
      <c r="A1767" s="2092"/>
      <c r="B1767" s="2095"/>
      <c r="C1767" s="11" t="s">
        <v>16</v>
      </c>
      <c r="D1767" s="11"/>
      <c r="E1767" s="109">
        <f t="shared" ref="E1767:AC1767" si="520">E1765/E1764</f>
        <v>0.20654396728016358</v>
      </c>
      <c r="F1767" s="109">
        <f t="shared" si="520"/>
        <v>0.20503848845346395</v>
      </c>
      <c r="G1767" s="109">
        <f t="shared" si="520"/>
        <v>0.21468926553672318</v>
      </c>
      <c r="H1767" s="416">
        <f t="shared" si="520"/>
        <v>0.20821529745042491</v>
      </c>
      <c r="I1767" s="109">
        <f t="shared" si="520"/>
        <v>0.21684210526315795</v>
      </c>
      <c r="J1767" s="109">
        <f t="shared" si="520"/>
        <v>0.20404040404040405</v>
      </c>
      <c r="K1767" s="109">
        <f t="shared" si="520"/>
        <v>0.18630295995356938</v>
      </c>
      <c r="L1767" s="109">
        <f t="shared" si="520"/>
        <v>0.27055306427503734</v>
      </c>
      <c r="M1767" s="109">
        <f t="shared" si="520"/>
        <v>0.35521415270018614</v>
      </c>
      <c r="N1767" s="416">
        <f t="shared" si="520"/>
        <v>0.31753086419753085</v>
      </c>
      <c r="O1767" s="109">
        <f t="shared" si="520"/>
        <v>0.34142715559960357</v>
      </c>
      <c r="P1767" s="109">
        <f t="shared" si="520"/>
        <v>0.17568353694008143</v>
      </c>
      <c r="Q1767" s="109">
        <f t="shared" si="520"/>
        <v>0.34890656063618286</v>
      </c>
      <c r="R1767" s="109">
        <f t="shared" si="520"/>
        <v>0.31797235023041476</v>
      </c>
      <c r="S1767" s="109">
        <f t="shared" si="520"/>
        <v>0.32469935245143383</v>
      </c>
      <c r="T1767" s="109">
        <f t="shared" si="520"/>
        <v>0.18459069020866775</v>
      </c>
      <c r="U1767" s="109">
        <f t="shared" si="520"/>
        <v>0.1903765690376569</v>
      </c>
      <c r="V1767" s="416">
        <f t="shared" si="520"/>
        <v>0.19007832898172325</v>
      </c>
      <c r="W1767" s="109">
        <f t="shared" si="520"/>
        <v>0.19004764425622023</v>
      </c>
      <c r="X1767" s="109">
        <f t="shared" si="520"/>
        <v>0.18898488120950324</v>
      </c>
      <c r="Y1767" s="109">
        <f t="shared" si="520"/>
        <v>0.19623502567027951</v>
      </c>
      <c r="Z1767" s="109">
        <f t="shared" si="520"/>
        <v>0.2126777251184834</v>
      </c>
      <c r="AA1767" s="109">
        <f t="shared" si="520"/>
        <v>0.19756838905775076</v>
      </c>
      <c r="AB1767" s="109">
        <f t="shared" si="520"/>
        <v>0.20687460216422662</v>
      </c>
      <c r="AC1767" s="116">
        <f t="shared" si="520"/>
        <v>0.24066360748323334</v>
      </c>
    </row>
    <row r="1768" spans="1:30" s="658" customFormat="1" ht="12" thickBot="1">
      <c r="A1768" s="2135"/>
      <c r="B1768" s="2136"/>
      <c r="C1768" s="45" t="s">
        <v>13</v>
      </c>
      <c r="D1768" s="45"/>
      <c r="E1768" s="84"/>
      <c r="F1768" s="84"/>
      <c r="G1768" s="84"/>
      <c r="H1768" s="437"/>
      <c r="I1768" s="84"/>
      <c r="J1768" s="84"/>
      <c r="K1768" s="84"/>
      <c r="L1768" s="84"/>
      <c r="M1768" s="84"/>
      <c r="N1768" s="437"/>
      <c r="O1768" s="84"/>
      <c r="P1768" s="84"/>
      <c r="Q1768" s="84"/>
      <c r="R1768" s="84"/>
      <c r="S1768" s="84"/>
      <c r="T1768" s="84"/>
      <c r="U1768" s="84"/>
      <c r="V1768" s="437"/>
      <c r="W1768" s="84"/>
      <c r="X1768" s="84"/>
      <c r="Y1768" s="84"/>
      <c r="Z1768" s="84"/>
      <c r="AA1768" s="84"/>
      <c r="AB1768" s="84"/>
      <c r="AC1768" s="85"/>
    </row>
    <row r="1769" spans="1:30" s="658" customFormat="1" ht="12" thickBot="1">
      <c r="A1769" s="619" t="s">
        <v>515</v>
      </c>
      <c r="B1769" s="620"/>
      <c r="C1769" s="621"/>
      <c r="D1769" s="621"/>
      <c r="E1769" s="295">
        <f>SQRT(E1764*E1764+E1765*E1765)</f>
        <v>0.29959292381496599</v>
      </c>
      <c r="F1769" s="295">
        <f t="shared" ref="F1769:AB1769" si="521">SQRT(F1764*F1764+F1765*F1765)</f>
        <v>0.29174577974668287</v>
      </c>
      <c r="G1769" s="295">
        <f t="shared" si="521"/>
        <v>0.2896530338180493</v>
      </c>
      <c r="H1769" s="295">
        <f t="shared" si="521"/>
        <v>0.28845658252152961</v>
      </c>
      <c r="I1769" s="295">
        <f t="shared" si="521"/>
        <v>0.2916234558467477</v>
      </c>
      <c r="J1769" s="295">
        <f t="shared" si="521"/>
        <v>0.30311938242217373</v>
      </c>
      <c r="K1769" s="295">
        <f t="shared" si="521"/>
        <v>0.35052931403807014</v>
      </c>
      <c r="L1769" s="295">
        <f t="shared" si="521"/>
        <v>0.41583160053079182</v>
      </c>
      <c r="M1769" s="295">
        <f t="shared" si="521"/>
        <v>0.45589792717230027</v>
      </c>
      <c r="N1769" s="295">
        <f t="shared" si="521"/>
        <v>0.42492700549623819</v>
      </c>
      <c r="O1769" s="295">
        <f t="shared" si="521"/>
        <v>0.42647602511747362</v>
      </c>
      <c r="P1769" s="295">
        <f t="shared" si="521"/>
        <v>0.34906532339950352</v>
      </c>
      <c r="Q1769" s="295">
        <f t="shared" si="521"/>
        <v>0.42619000457542411</v>
      </c>
      <c r="R1769" s="295">
        <f t="shared" si="521"/>
        <v>0.4098707113224852</v>
      </c>
      <c r="S1769" s="803">
        <f t="shared" si="521"/>
        <v>0.45462283268661291</v>
      </c>
      <c r="T1769" s="295">
        <f t="shared" si="521"/>
        <v>0.38011503521960294</v>
      </c>
      <c r="U1769" s="295">
        <f t="shared" si="521"/>
        <v>0.38926803105315494</v>
      </c>
      <c r="V1769" s="295">
        <f t="shared" si="521"/>
        <v>0.3898574611316295</v>
      </c>
      <c r="W1769" s="295">
        <f t="shared" si="521"/>
        <v>0.38456219262948876</v>
      </c>
      <c r="X1769" s="295">
        <f t="shared" si="521"/>
        <v>0.37695644310715792</v>
      </c>
      <c r="Y1769" s="295">
        <f t="shared" si="521"/>
        <v>0.3572867195964608</v>
      </c>
      <c r="Z1769" s="295">
        <f t="shared" si="521"/>
        <v>0.34515069172754098</v>
      </c>
      <c r="AA1769" s="295">
        <f t="shared" si="521"/>
        <v>0.33535950858742625</v>
      </c>
      <c r="AB1769" s="295">
        <f t="shared" si="521"/>
        <v>0.32085298814254481</v>
      </c>
      <c r="AC1769" s="788"/>
      <c r="AD1769" s="119">
        <f>MAX(E1769:AB1769)</f>
        <v>0.45589792717230027</v>
      </c>
    </row>
    <row r="1770" spans="1:30" s="13" customFormat="1" ht="14.25" customHeight="1" thickBot="1">
      <c r="A1770" s="142" t="s">
        <v>310</v>
      </c>
      <c r="B1770" s="143"/>
      <c r="C1770" s="144"/>
      <c r="D1770" s="144"/>
      <c r="E1770" s="145">
        <v>1</v>
      </c>
      <c r="F1770" s="145">
        <v>2</v>
      </c>
      <c r="G1770" s="145">
        <v>3</v>
      </c>
      <c r="H1770" s="145">
        <v>4</v>
      </c>
      <c r="I1770" s="145">
        <v>5</v>
      </c>
      <c r="J1770" s="145">
        <v>6</v>
      </c>
      <c r="K1770" s="145">
        <v>7</v>
      </c>
      <c r="L1770" s="145">
        <v>8</v>
      </c>
      <c r="M1770" s="145">
        <v>9</v>
      </c>
      <c r="N1770" s="145">
        <v>10</v>
      </c>
      <c r="O1770" s="145">
        <v>11</v>
      </c>
      <c r="P1770" s="145">
        <v>12</v>
      </c>
      <c r="Q1770" s="145">
        <v>13</v>
      </c>
      <c r="R1770" s="145">
        <v>14</v>
      </c>
      <c r="S1770" s="145">
        <v>15</v>
      </c>
      <c r="T1770" s="145">
        <v>16</v>
      </c>
      <c r="U1770" s="145">
        <v>17</v>
      </c>
      <c r="V1770" s="145">
        <v>18</v>
      </c>
      <c r="W1770" s="145">
        <v>19</v>
      </c>
      <c r="X1770" s="145">
        <v>20</v>
      </c>
      <c r="Y1770" s="145">
        <v>21</v>
      </c>
      <c r="Z1770" s="145">
        <v>22</v>
      </c>
      <c r="AA1770" s="145">
        <v>23</v>
      </c>
      <c r="AB1770" s="145">
        <v>24</v>
      </c>
      <c r="AC1770" s="146"/>
    </row>
    <row r="1771" spans="1:30" s="32" customFormat="1" ht="14.25" customHeight="1" thickBot="1">
      <c r="A1771" s="73" t="s">
        <v>144</v>
      </c>
      <c r="B1771" s="74"/>
      <c r="C1771" s="601" t="s">
        <v>13</v>
      </c>
      <c r="D1771" s="1011" t="s">
        <v>531</v>
      </c>
      <c r="E1771" s="800">
        <v>10.6</v>
      </c>
      <c r="F1771" s="800">
        <v>10.6</v>
      </c>
      <c r="G1771" s="800">
        <v>10.6</v>
      </c>
      <c r="H1771" s="800">
        <v>10.6</v>
      </c>
      <c r="I1771" s="800">
        <v>10.6</v>
      </c>
      <c r="J1771" s="800">
        <v>10.6</v>
      </c>
      <c r="K1771" s="800">
        <v>10.5</v>
      </c>
      <c r="L1771" s="800">
        <v>10.5</v>
      </c>
      <c r="M1771" s="800">
        <v>10.5</v>
      </c>
      <c r="N1771" s="800">
        <v>10.5</v>
      </c>
      <c r="O1771" s="800">
        <v>10.5</v>
      </c>
      <c r="P1771" s="800">
        <v>10.5</v>
      </c>
      <c r="Q1771" s="800">
        <v>10.5</v>
      </c>
      <c r="R1771" s="800">
        <v>10.5</v>
      </c>
      <c r="S1771" s="800">
        <v>10.4</v>
      </c>
      <c r="T1771" s="800">
        <v>10.5</v>
      </c>
      <c r="U1771" s="800">
        <v>10.5</v>
      </c>
      <c r="V1771" s="800">
        <v>10.5</v>
      </c>
      <c r="W1771" s="800">
        <v>10.5</v>
      </c>
      <c r="X1771" s="800">
        <v>10.5</v>
      </c>
      <c r="Y1771" s="800">
        <v>10.5</v>
      </c>
      <c r="Z1771" s="800">
        <v>10.5</v>
      </c>
      <c r="AA1771" s="800">
        <v>10.5</v>
      </c>
      <c r="AB1771" s="800">
        <v>10.6</v>
      </c>
      <c r="AC1771" s="616"/>
    </row>
    <row r="1772" spans="1:30">
      <c r="A1772" s="2091" t="s">
        <v>125</v>
      </c>
      <c r="B1772" s="2094" t="s">
        <v>432</v>
      </c>
      <c r="C1772" s="10" t="s">
        <v>484</v>
      </c>
      <c r="D1772" s="1015" t="s">
        <v>480</v>
      </c>
      <c r="E1772" s="225">
        <v>4.0000000000000002E-4</v>
      </c>
      <c r="F1772" s="225">
        <v>4.0000000000000002E-4</v>
      </c>
      <c r="G1772" s="225">
        <v>4.0000000000000002E-4</v>
      </c>
      <c r="H1772" s="440">
        <v>4.0000000000000002E-4</v>
      </c>
      <c r="I1772" s="225">
        <v>4.0000000000000002E-4</v>
      </c>
      <c r="J1772" s="225">
        <v>4.0000000000000002E-4</v>
      </c>
      <c r="K1772" s="225">
        <v>4.0000000000000002E-4</v>
      </c>
      <c r="L1772" s="225">
        <v>4.0000000000000002E-4</v>
      </c>
      <c r="M1772" s="225">
        <v>4.0000000000000002E-4</v>
      </c>
      <c r="N1772" s="440">
        <v>4.0000000000000002E-4</v>
      </c>
      <c r="O1772" s="225">
        <v>4.0000000000000002E-4</v>
      </c>
      <c r="P1772" s="225">
        <v>4.0000000000000002E-4</v>
      </c>
      <c r="Q1772" s="225">
        <v>5.9999999999999995E-4</v>
      </c>
      <c r="R1772" s="225">
        <v>4.0000000000000002E-4</v>
      </c>
      <c r="S1772" s="225">
        <v>4.0000000000000002E-4</v>
      </c>
      <c r="T1772" s="225">
        <v>2.0000000000000001E-4</v>
      </c>
      <c r="U1772" s="225">
        <v>4.0000000000000002E-4</v>
      </c>
      <c r="V1772" s="440">
        <v>4.0000000000000002E-4</v>
      </c>
      <c r="W1772" s="225">
        <v>5.9999999999999995E-4</v>
      </c>
      <c r="X1772" s="225">
        <v>4.0000000000000002E-4</v>
      </c>
      <c r="Y1772" s="225">
        <v>4.0000000000000002E-4</v>
      </c>
      <c r="Z1772" s="225">
        <v>4.0000000000000002E-4</v>
      </c>
      <c r="AA1772" s="225">
        <v>5.9999999999999995E-4</v>
      </c>
      <c r="AB1772" s="225">
        <v>4.0000000000000002E-4</v>
      </c>
      <c r="AC1772" s="120">
        <f>SUM(E1772:AB1772)</f>
        <v>9.9999999999999985E-3</v>
      </c>
    </row>
    <row r="1773" spans="1:30">
      <c r="A1773" s="2149"/>
      <c r="B1773" s="2151"/>
      <c r="C1773" s="11" t="s">
        <v>485</v>
      </c>
      <c r="D1773" s="1005" t="s">
        <v>480</v>
      </c>
      <c r="E1773" s="264">
        <v>0</v>
      </c>
      <c r="F1773" s="264">
        <v>0</v>
      </c>
      <c r="G1773" s="264">
        <v>0</v>
      </c>
      <c r="H1773" s="443">
        <v>0</v>
      </c>
      <c r="I1773" s="264">
        <v>0</v>
      </c>
      <c r="J1773" s="264">
        <v>0</v>
      </c>
      <c r="K1773" s="264">
        <v>0</v>
      </c>
      <c r="L1773" s="264">
        <v>0</v>
      </c>
      <c r="M1773" s="264">
        <v>0</v>
      </c>
      <c r="N1773" s="443">
        <v>0</v>
      </c>
      <c r="O1773" s="264">
        <v>0</v>
      </c>
      <c r="P1773" s="264">
        <v>0</v>
      </c>
      <c r="Q1773" s="264">
        <v>0</v>
      </c>
      <c r="R1773" s="264">
        <v>0</v>
      </c>
      <c r="S1773" s="264">
        <v>0</v>
      </c>
      <c r="T1773" s="264">
        <v>0</v>
      </c>
      <c r="U1773" s="264">
        <v>0</v>
      </c>
      <c r="V1773" s="443">
        <v>0</v>
      </c>
      <c r="W1773" s="264">
        <v>0</v>
      </c>
      <c r="X1773" s="264">
        <v>0</v>
      </c>
      <c r="Y1773" s="264">
        <v>0</v>
      </c>
      <c r="Z1773" s="264">
        <v>0</v>
      </c>
      <c r="AA1773" s="264">
        <v>0</v>
      </c>
      <c r="AB1773" s="264">
        <v>0</v>
      </c>
      <c r="AC1773" s="116">
        <f>SUM(E1773:AB1773)</f>
        <v>0</v>
      </c>
      <c r="AD1773" s="658"/>
    </row>
    <row r="1774" spans="1:30">
      <c r="A1774" s="2149"/>
      <c r="B1774" s="2151"/>
      <c r="C1774" s="11" t="s">
        <v>8</v>
      </c>
      <c r="D1774" s="1005" t="s">
        <v>506</v>
      </c>
      <c r="E1774" s="112">
        <f>SQRT(E1772*E1772+E1773*E1773)*1000/(1.732*E1771)</f>
        <v>2.1787441718593408E-2</v>
      </c>
      <c r="F1774" s="112">
        <f t="shared" ref="F1774:AB1774" si="522">SQRT(F1772*F1772+F1773*F1773)*1000/(1.732*F1771)</f>
        <v>2.1787441718593408E-2</v>
      </c>
      <c r="G1774" s="112">
        <f t="shared" si="522"/>
        <v>2.1787441718593408E-2</v>
      </c>
      <c r="H1774" s="417">
        <f t="shared" si="522"/>
        <v>2.1787441718593408E-2</v>
      </c>
      <c r="I1774" s="112">
        <f t="shared" si="522"/>
        <v>2.1787441718593408E-2</v>
      </c>
      <c r="J1774" s="112">
        <f t="shared" si="522"/>
        <v>2.1787441718593408E-2</v>
      </c>
      <c r="K1774" s="112">
        <f t="shared" si="522"/>
        <v>2.199494116353239E-2</v>
      </c>
      <c r="L1774" s="112">
        <f t="shared" si="522"/>
        <v>2.199494116353239E-2</v>
      </c>
      <c r="M1774" s="112">
        <f t="shared" si="522"/>
        <v>2.199494116353239E-2</v>
      </c>
      <c r="N1774" s="417">
        <f t="shared" si="522"/>
        <v>2.199494116353239E-2</v>
      </c>
      <c r="O1774" s="112">
        <f t="shared" si="522"/>
        <v>2.199494116353239E-2</v>
      </c>
      <c r="P1774" s="112">
        <f t="shared" si="522"/>
        <v>2.199494116353239E-2</v>
      </c>
      <c r="Q1774" s="112">
        <f t="shared" si="522"/>
        <v>3.2992411745298579E-2</v>
      </c>
      <c r="R1774" s="112">
        <f t="shared" si="522"/>
        <v>2.199494116353239E-2</v>
      </c>
      <c r="S1774" s="112">
        <f t="shared" si="522"/>
        <v>2.2206430982412505E-2</v>
      </c>
      <c r="T1774" s="112">
        <f t="shared" si="522"/>
        <v>1.0997470581766195E-2</v>
      </c>
      <c r="U1774" s="112">
        <f t="shared" si="522"/>
        <v>2.199494116353239E-2</v>
      </c>
      <c r="V1774" s="417">
        <f t="shared" si="522"/>
        <v>2.199494116353239E-2</v>
      </c>
      <c r="W1774" s="112">
        <f t="shared" si="522"/>
        <v>3.2992411745298579E-2</v>
      </c>
      <c r="X1774" s="112">
        <f t="shared" si="522"/>
        <v>2.199494116353239E-2</v>
      </c>
      <c r="Y1774" s="112">
        <f t="shared" si="522"/>
        <v>2.199494116353239E-2</v>
      </c>
      <c r="Z1774" s="112">
        <f t="shared" si="522"/>
        <v>2.199494116353239E-2</v>
      </c>
      <c r="AA1774" s="112">
        <f t="shared" si="522"/>
        <v>3.2992411745298579E-2</v>
      </c>
      <c r="AB1774" s="112">
        <f t="shared" si="522"/>
        <v>2.1787441718593408E-2</v>
      </c>
      <c r="AC1774" s="83"/>
    </row>
    <row r="1775" spans="1:30" ht="13.5" thickBot="1">
      <c r="A1775" s="2150"/>
      <c r="B1775" s="2152"/>
      <c r="C1775" s="46" t="s">
        <v>16</v>
      </c>
      <c r="D1775" s="1006"/>
      <c r="E1775" s="285">
        <f t="shared" ref="E1775:AC1775" si="523">E1773/E1772</f>
        <v>0</v>
      </c>
      <c r="F1775" s="285">
        <f t="shared" si="523"/>
        <v>0</v>
      </c>
      <c r="G1775" s="285">
        <f t="shared" si="523"/>
        <v>0</v>
      </c>
      <c r="H1775" s="462">
        <f t="shared" si="523"/>
        <v>0</v>
      </c>
      <c r="I1775" s="285">
        <f t="shared" si="523"/>
        <v>0</v>
      </c>
      <c r="J1775" s="285">
        <f t="shared" si="523"/>
        <v>0</v>
      </c>
      <c r="K1775" s="285">
        <f t="shared" si="523"/>
        <v>0</v>
      </c>
      <c r="L1775" s="285">
        <f t="shared" si="523"/>
        <v>0</v>
      </c>
      <c r="M1775" s="285">
        <f t="shared" si="523"/>
        <v>0</v>
      </c>
      <c r="N1775" s="462">
        <f t="shared" si="523"/>
        <v>0</v>
      </c>
      <c r="O1775" s="285">
        <f t="shared" si="523"/>
        <v>0</v>
      </c>
      <c r="P1775" s="285">
        <f t="shared" si="523"/>
        <v>0</v>
      </c>
      <c r="Q1775" s="285">
        <f t="shared" si="523"/>
        <v>0</v>
      </c>
      <c r="R1775" s="285">
        <f t="shared" si="523"/>
        <v>0</v>
      </c>
      <c r="S1775" s="285">
        <f t="shared" si="523"/>
        <v>0</v>
      </c>
      <c r="T1775" s="285">
        <f t="shared" si="523"/>
        <v>0</v>
      </c>
      <c r="U1775" s="285">
        <f t="shared" si="523"/>
        <v>0</v>
      </c>
      <c r="V1775" s="462">
        <f t="shared" si="523"/>
        <v>0</v>
      </c>
      <c r="W1775" s="285">
        <f t="shared" si="523"/>
        <v>0</v>
      </c>
      <c r="X1775" s="285">
        <f t="shared" si="523"/>
        <v>0</v>
      </c>
      <c r="Y1775" s="285">
        <f t="shared" si="523"/>
        <v>0</v>
      </c>
      <c r="Z1775" s="285">
        <f t="shared" si="523"/>
        <v>0</v>
      </c>
      <c r="AA1775" s="285">
        <f t="shared" si="523"/>
        <v>0</v>
      </c>
      <c r="AB1775" s="285">
        <f t="shared" si="523"/>
        <v>0</v>
      </c>
      <c r="AC1775" s="179">
        <f t="shared" si="523"/>
        <v>0</v>
      </c>
    </row>
    <row r="1776" spans="1:30">
      <c r="A1776" s="2091" t="s">
        <v>124</v>
      </c>
      <c r="B1776" s="2094" t="s">
        <v>433</v>
      </c>
      <c r="C1776" s="10" t="s">
        <v>484</v>
      </c>
      <c r="D1776" s="1015" t="s">
        <v>480</v>
      </c>
      <c r="E1776" s="225">
        <v>0.28560000000000002</v>
      </c>
      <c r="F1776" s="225">
        <v>0.27740000000000004</v>
      </c>
      <c r="G1776" s="225">
        <v>0.27700000000000002</v>
      </c>
      <c r="H1776" s="440">
        <v>0.27379999999999999</v>
      </c>
      <c r="I1776" s="225">
        <v>0.27879999999999999</v>
      </c>
      <c r="J1776" s="225">
        <v>0.28940000000000005</v>
      </c>
      <c r="K1776" s="225">
        <v>0.33800000000000002</v>
      </c>
      <c r="L1776" s="225">
        <v>0.39500000000000002</v>
      </c>
      <c r="M1776" s="225">
        <v>0.42440000000000005</v>
      </c>
      <c r="N1776" s="440">
        <v>0.4</v>
      </c>
      <c r="O1776" s="225">
        <v>0.39800000000000002</v>
      </c>
      <c r="P1776" s="225">
        <v>0.33879999999999999</v>
      </c>
      <c r="Q1776" s="225">
        <v>0.39600000000000002</v>
      </c>
      <c r="R1776" s="225">
        <v>0.38540000000000002</v>
      </c>
      <c r="S1776" s="225">
        <v>0.42619999999999997</v>
      </c>
      <c r="T1776" s="225">
        <v>0.36740000000000006</v>
      </c>
      <c r="U1776" s="225">
        <v>0.37360000000000004</v>
      </c>
      <c r="V1776" s="440">
        <v>0.37680000000000002</v>
      </c>
      <c r="W1776" s="225">
        <v>0.36880000000000002</v>
      </c>
      <c r="X1776" s="225">
        <v>0.36399999999999999</v>
      </c>
      <c r="Y1776" s="225">
        <v>0.34279999999999999</v>
      </c>
      <c r="Z1776" s="225">
        <v>0.33119999999999999</v>
      </c>
      <c r="AA1776" s="225">
        <v>0.3216</v>
      </c>
      <c r="AB1776" s="225">
        <v>0.30660000000000004</v>
      </c>
      <c r="AC1776" s="120">
        <f>SUM(E1776:AB1776)</f>
        <v>8.3365999999999989</v>
      </c>
    </row>
    <row r="1777" spans="1:30">
      <c r="A1777" s="2149"/>
      <c r="B1777" s="2151"/>
      <c r="C1777" s="11" t="s">
        <v>485</v>
      </c>
      <c r="D1777" s="1005" t="s">
        <v>480</v>
      </c>
      <c r="E1777" s="264">
        <v>6.720000000000001E-2</v>
      </c>
      <c r="F1777" s="264">
        <v>6.5200000000000008E-2</v>
      </c>
      <c r="G1777" s="264">
        <v>6.720000000000001E-2</v>
      </c>
      <c r="H1777" s="443">
        <v>6.5000000000000002E-2</v>
      </c>
      <c r="I1777" s="264">
        <v>6.7799999999999999E-2</v>
      </c>
      <c r="J1777" s="264">
        <v>6.6799999999999998E-2</v>
      </c>
      <c r="K1777" s="264">
        <v>6.9800000000000001E-2</v>
      </c>
      <c r="L1777" s="264">
        <v>0.115</v>
      </c>
      <c r="M1777" s="264">
        <v>0.16040000000000001</v>
      </c>
      <c r="N1777" s="443">
        <v>0.13619999999999999</v>
      </c>
      <c r="O1777" s="264">
        <v>0.1454</v>
      </c>
      <c r="P1777" s="264">
        <v>6.7599999999999993E-2</v>
      </c>
      <c r="Q1777" s="264">
        <v>0.14799999999999999</v>
      </c>
      <c r="R1777" s="264">
        <v>0.13219999999999998</v>
      </c>
      <c r="S1777" s="264">
        <v>0.14780000000000001</v>
      </c>
      <c r="T1777" s="264">
        <v>7.4999999999999997E-2</v>
      </c>
      <c r="U1777" s="264">
        <v>7.8799999999999995E-2</v>
      </c>
      <c r="V1777" s="443">
        <v>7.8600000000000003E-2</v>
      </c>
      <c r="W1777" s="264">
        <v>7.740000000000001E-2</v>
      </c>
      <c r="X1777" s="264">
        <v>7.5799999999999992E-2</v>
      </c>
      <c r="Y1777" s="264">
        <v>7.4600000000000014E-2</v>
      </c>
      <c r="Z1777" s="264">
        <v>7.7799999999999994E-2</v>
      </c>
      <c r="AA1777" s="264">
        <v>7.0999999999999994E-2</v>
      </c>
      <c r="AB1777" s="264">
        <v>7.0999999999999994E-2</v>
      </c>
      <c r="AC1777" s="116">
        <f>SUM(E1777:AB1777)</f>
        <v>2.2016</v>
      </c>
    </row>
    <row r="1778" spans="1:30">
      <c r="A1778" s="2149"/>
      <c r="B1778" s="2151"/>
      <c r="C1778" s="11" t="s">
        <v>8</v>
      </c>
      <c r="D1778" s="1005" t="s">
        <v>506</v>
      </c>
      <c r="E1778" s="112">
        <f>SQRT(E1776*E1776+E1777*E1777)*1000/(1.732*E1771)</f>
        <v>15.981055084231672</v>
      </c>
      <c r="F1778" s="112">
        <f t="shared" ref="F1778:AB1778" si="524">SQRT(F1776*F1776+F1777*F1777)*1000/(1.732*F1771)</f>
        <v>15.521335098415271</v>
      </c>
      <c r="G1778" s="112">
        <f t="shared" si="524"/>
        <v>15.525447998404884</v>
      </c>
      <c r="H1778" s="417">
        <f t="shared" si="524"/>
        <v>15.327995602242204</v>
      </c>
      <c r="I1778" s="112">
        <f t="shared" si="524"/>
        <v>15.628435076713581</v>
      </c>
      <c r="J1778" s="112">
        <f t="shared" si="524"/>
        <v>16.177688976633139</v>
      </c>
      <c r="K1778" s="112">
        <f t="shared" si="524"/>
        <v>18.977890509657502</v>
      </c>
      <c r="L1778" s="112">
        <f t="shared" si="524"/>
        <v>22.621799659874863</v>
      </c>
      <c r="M1778" s="112">
        <f t="shared" si="524"/>
        <v>24.947751712938153</v>
      </c>
      <c r="N1778" s="417">
        <f t="shared" si="524"/>
        <v>23.235032036834479</v>
      </c>
      <c r="O1778" s="112">
        <f t="shared" si="524"/>
        <v>23.29966433400342</v>
      </c>
      <c r="P1778" s="112">
        <f t="shared" si="524"/>
        <v>18.996932766112163</v>
      </c>
      <c r="Q1778" s="112">
        <f t="shared" si="524"/>
        <v>23.246061965231014</v>
      </c>
      <c r="R1778" s="112">
        <f t="shared" si="524"/>
        <v>22.404225645100361</v>
      </c>
      <c r="S1778" s="112">
        <f t="shared" si="524"/>
        <v>25.043306847803294</v>
      </c>
      <c r="T1778" s="112">
        <f t="shared" si="524"/>
        <v>20.618993326117586</v>
      </c>
      <c r="U1778" s="112">
        <f t="shared" si="524"/>
        <v>20.995262994072164</v>
      </c>
      <c r="V1778" s="417">
        <f t="shared" si="524"/>
        <v>21.16521714395747</v>
      </c>
      <c r="W1778" s="112">
        <f t="shared" si="524"/>
        <v>20.721128692868096</v>
      </c>
      <c r="X1778" s="112">
        <f t="shared" si="524"/>
        <v>20.444771069956058</v>
      </c>
      <c r="Y1778" s="112">
        <f t="shared" si="524"/>
        <v>19.290845560048773</v>
      </c>
      <c r="Z1778" s="112">
        <f t="shared" si="524"/>
        <v>18.707524999325056</v>
      </c>
      <c r="AA1778" s="112">
        <f t="shared" si="524"/>
        <v>18.109762241565907</v>
      </c>
      <c r="AB1778" s="112">
        <f t="shared" si="524"/>
        <v>17.142002754649702</v>
      </c>
      <c r="AC1778" s="83"/>
    </row>
    <row r="1779" spans="1:30" ht="13.5" thickBot="1">
      <c r="A1779" s="2153"/>
      <c r="B1779" s="2154"/>
      <c r="C1779" s="45" t="s">
        <v>16</v>
      </c>
      <c r="D1779" s="45"/>
      <c r="E1779" s="125">
        <f t="shared" ref="E1779:AC1779" si="525">E1777/E1776</f>
        <v>0.23529411764705885</v>
      </c>
      <c r="F1779" s="125">
        <f t="shared" si="525"/>
        <v>0.23503965392934389</v>
      </c>
      <c r="G1779" s="125">
        <f t="shared" si="525"/>
        <v>0.24259927797833936</v>
      </c>
      <c r="H1779" s="438">
        <f t="shared" si="525"/>
        <v>0.23739956172388607</v>
      </c>
      <c r="I1779" s="125">
        <f t="shared" si="525"/>
        <v>0.24318507890961263</v>
      </c>
      <c r="J1779" s="125">
        <f t="shared" si="525"/>
        <v>0.23082239115411191</v>
      </c>
      <c r="K1779" s="125">
        <f t="shared" si="525"/>
        <v>0.20650887573964496</v>
      </c>
      <c r="L1779" s="125">
        <f t="shared" si="525"/>
        <v>0.29113924050632911</v>
      </c>
      <c r="M1779" s="125">
        <f t="shared" si="525"/>
        <v>0.3779453345900094</v>
      </c>
      <c r="N1779" s="438">
        <f t="shared" si="525"/>
        <v>0.34049999999999997</v>
      </c>
      <c r="O1779" s="125">
        <f t="shared" si="525"/>
        <v>0.36532663316582914</v>
      </c>
      <c r="P1779" s="125">
        <f t="shared" si="525"/>
        <v>0.19952774498229042</v>
      </c>
      <c r="Q1779" s="125">
        <f t="shared" si="525"/>
        <v>0.3737373737373737</v>
      </c>
      <c r="R1779" s="125">
        <f t="shared" si="525"/>
        <v>0.34302023871302539</v>
      </c>
      <c r="S1779" s="125">
        <f t="shared" si="525"/>
        <v>0.34678554669169409</v>
      </c>
      <c r="T1779" s="125">
        <f t="shared" si="525"/>
        <v>0.20413718018508434</v>
      </c>
      <c r="U1779" s="125">
        <f t="shared" si="525"/>
        <v>0.21092077087794428</v>
      </c>
      <c r="V1779" s="438">
        <f t="shared" si="525"/>
        <v>0.20859872611464966</v>
      </c>
      <c r="W1779" s="125">
        <f t="shared" si="525"/>
        <v>0.20986984815618223</v>
      </c>
      <c r="X1779" s="125">
        <f t="shared" si="525"/>
        <v>0.20824175824175822</v>
      </c>
      <c r="Y1779" s="125">
        <f t="shared" si="525"/>
        <v>0.21761960326721125</v>
      </c>
      <c r="Z1779" s="125">
        <f t="shared" si="525"/>
        <v>0.23490338164251207</v>
      </c>
      <c r="AA1779" s="125">
        <f t="shared" si="525"/>
        <v>0.22077114427860695</v>
      </c>
      <c r="AB1779" s="125">
        <f t="shared" si="525"/>
        <v>0.23157208088714934</v>
      </c>
      <c r="AC1779" s="121">
        <f t="shared" si="525"/>
        <v>0.26408847731689183</v>
      </c>
    </row>
    <row r="1780" spans="1:30">
      <c r="A1780" s="2123" t="s">
        <v>94</v>
      </c>
      <c r="B1780" s="2124" t="s">
        <v>31</v>
      </c>
      <c r="C1780" s="63" t="s">
        <v>484</v>
      </c>
      <c r="D1780" s="63"/>
      <c r="E1780" s="86"/>
      <c r="F1780" s="86"/>
      <c r="G1780" s="86"/>
      <c r="H1780" s="442"/>
      <c r="I1780" s="86"/>
      <c r="J1780" s="86"/>
      <c r="K1780" s="86"/>
      <c r="L1780" s="86"/>
      <c r="M1780" s="86"/>
      <c r="N1780" s="442"/>
      <c r="O1780" s="86"/>
      <c r="P1780" s="86"/>
      <c r="Q1780" s="86"/>
      <c r="R1780" s="86"/>
      <c r="S1780" s="86"/>
      <c r="T1780" s="86"/>
      <c r="U1780" s="86"/>
      <c r="V1780" s="442"/>
      <c r="W1780" s="86"/>
      <c r="X1780" s="86"/>
      <c r="Y1780" s="86"/>
      <c r="Z1780" s="86"/>
      <c r="AA1780" s="86"/>
      <c r="AB1780" s="86"/>
      <c r="AC1780" s="209"/>
    </row>
    <row r="1781" spans="1:30">
      <c r="A1781" s="2149"/>
      <c r="B1781" s="2151"/>
      <c r="C1781" s="11" t="s">
        <v>485</v>
      </c>
      <c r="D1781" s="11"/>
      <c r="E1781" s="82"/>
      <c r="F1781" s="82"/>
      <c r="G1781" s="82"/>
      <c r="H1781" s="418"/>
      <c r="I1781" s="82"/>
      <c r="J1781" s="82"/>
      <c r="K1781" s="82"/>
      <c r="L1781" s="82"/>
      <c r="M1781" s="82"/>
      <c r="N1781" s="418"/>
      <c r="O1781" s="82"/>
      <c r="P1781" s="82"/>
      <c r="Q1781" s="82"/>
      <c r="R1781" s="82"/>
      <c r="S1781" s="82"/>
      <c r="T1781" s="82"/>
      <c r="U1781" s="82"/>
      <c r="V1781" s="418"/>
      <c r="W1781" s="82"/>
      <c r="X1781" s="82"/>
      <c r="Y1781" s="82"/>
      <c r="Z1781" s="82"/>
      <c r="AA1781" s="82"/>
      <c r="AB1781" s="82"/>
      <c r="AC1781" s="188"/>
    </row>
    <row r="1782" spans="1:30">
      <c r="A1782" s="2149"/>
      <c r="B1782" s="2151"/>
      <c r="C1782" s="11" t="s">
        <v>8</v>
      </c>
      <c r="D1782" s="11"/>
      <c r="E1782" s="183"/>
      <c r="F1782" s="183"/>
      <c r="G1782" s="183"/>
      <c r="H1782" s="477"/>
      <c r="I1782" s="183"/>
      <c r="J1782" s="183"/>
      <c r="K1782" s="183"/>
      <c r="L1782" s="183"/>
      <c r="M1782" s="183"/>
      <c r="N1782" s="477"/>
      <c r="O1782" s="183"/>
      <c r="P1782" s="183"/>
      <c r="Q1782" s="183"/>
      <c r="R1782" s="183"/>
      <c r="S1782" s="183"/>
      <c r="T1782" s="183"/>
      <c r="U1782" s="183"/>
      <c r="V1782" s="477"/>
      <c r="W1782" s="183"/>
      <c r="X1782" s="183"/>
      <c r="Y1782" s="183"/>
      <c r="Z1782" s="183"/>
      <c r="AA1782" s="183"/>
      <c r="AB1782" s="183"/>
      <c r="AC1782" s="188"/>
    </row>
    <row r="1783" spans="1:30" ht="13.5" thickBot="1">
      <c r="A1783" s="2150"/>
      <c r="B1783" s="2152"/>
      <c r="C1783" s="46" t="s">
        <v>16</v>
      </c>
      <c r="D1783" s="46"/>
      <c r="E1783" s="189"/>
      <c r="F1783" s="189"/>
      <c r="G1783" s="189"/>
      <c r="H1783" s="478"/>
      <c r="I1783" s="189"/>
      <c r="J1783" s="189"/>
      <c r="K1783" s="189"/>
      <c r="L1783" s="189"/>
      <c r="M1783" s="189"/>
      <c r="N1783" s="478"/>
      <c r="O1783" s="189"/>
      <c r="P1783" s="189"/>
      <c r="Q1783" s="189"/>
      <c r="R1783" s="189"/>
      <c r="S1783" s="189"/>
      <c r="T1783" s="189"/>
      <c r="U1783" s="189"/>
      <c r="V1783" s="478"/>
      <c r="W1783" s="189"/>
      <c r="X1783" s="189"/>
      <c r="Y1783" s="189"/>
      <c r="Z1783" s="189"/>
      <c r="AA1783" s="189"/>
      <c r="AB1783" s="189"/>
      <c r="AC1783" s="190"/>
    </row>
    <row r="1784" spans="1:30" ht="13.5" thickBot="1">
      <c r="A1784" s="147" t="s">
        <v>100</v>
      </c>
      <c r="B1784" s="148" t="s">
        <v>20</v>
      </c>
      <c r="C1784" s="77" t="s">
        <v>484</v>
      </c>
      <c r="D1784" s="1784" t="s">
        <v>507</v>
      </c>
      <c r="E1784" s="336">
        <v>8.3899999999994188E-2</v>
      </c>
      <c r="F1784" s="336">
        <v>8.4300000000002914E-2</v>
      </c>
      <c r="G1784" s="336">
        <v>9.1199999999989817E-2</v>
      </c>
      <c r="H1784" s="483">
        <v>9.1200000000026191E-2</v>
      </c>
      <c r="I1784" s="336">
        <v>6.9899999999979631E-2</v>
      </c>
      <c r="J1784" s="336">
        <v>6.9900000000016005E-2</v>
      </c>
      <c r="K1784" s="336">
        <v>7.5599999999976714E-2</v>
      </c>
      <c r="L1784" s="336">
        <v>7.5600000000013101E-2</v>
      </c>
      <c r="M1784" s="336">
        <v>7.5900000000001452E-2</v>
      </c>
      <c r="N1784" s="483">
        <v>6.3800000000010182E-2</v>
      </c>
      <c r="O1784" s="336">
        <v>6.7799999999988356E-2</v>
      </c>
      <c r="P1784" s="336">
        <v>4.8699999999989814E-2</v>
      </c>
      <c r="Q1784" s="336">
        <v>8.0900000000001457E-2</v>
      </c>
      <c r="R1784" s="336">
        <v>5.8700000000026197E-2</v>
      </c>
      <c r="S1784" s="336">
        <v>7.7799999999988365E-2</v>
      </c>
      <c r="T1784" s="336">
        <v>7.7299999999995636E-2</v>
      </c>
      <c r="U1784" s="336">
        <v>0.10169999999998254</v>
      </c>
      <c r="V1784" s="483">
        <v>5.970000000001164E-2</v>
      </c>
      <c r="W1784" s="336">
        <v>0.11279999999998835</v>
      </c>
      <c r="X1784" s="336">
        <v>8.1900000000023288E-2</v>
      </c>
      <c r="Y1784" s="336">
        <v>8.9899999999979635E-2</v>
      </c>
      <c r="Z1784" s="336">
        <v>6.1599999999998545E-2</v>
      </c>
      <c r="AA1784" s="336">
        <v>0.10190000000002329</v>
      </c>
      <c r="AB1784" s="336">
        <v>7.3899999999994179E-2</v>
      </c>
      <c r="AC1784" s="211">
        <f>SUM(E1784:AB1784)</f>
        <v>1.8759000000000012</v>
      </c>
      <c r="AD1784" s="571">
        <f>MAX(E1784:AB1784)</f>
        <v>0.11279999999998835</v>
      </c>
    </row>
    <row r="1785" spans="1:30" s="658" customFormat="1" ht="10.5" customHeight="1">
      <c r="A1785" s="2155" t="s">
        <v>154</v>
      </c>
      <c r="B1785" s="2156"/>
      <c r="C1785" s="63" t="s">
        <v>484</v>
      </c>
      <c r="D1785" s="63"/>
      <c r="E1785" s="111">
        <f>E1772+E1776+E1780</f>
        <v>0.28600000000000003</v>
      </c>
      <c r="F1785" s="111">
        <f t="shared" ref="F1785:AC1786" si="526">F1772+F1776+F1780</f>
        <v>0.27780000000000005</v>
      </c>
      <c r="G1785" s="111">
        <f t="shared" si="526"/>
        <v>0.27740000000000004</v>
      </c>
      <c r="H1785" s="436">
        <f t="shared" si="526"/>
        <v>0.2742</v>
      </c>
      <c r="I1785" s="111">
        <f t="shared" si="526"/>
        <v>0.2792</v>
      </c>
      <c r="J1785" s="111">
        <f t="shared" si="526"/>
        <v>0.28980000000000006</v>
      </c>
      <c r="K1785" s="111">
        <f t="shared" si="526"/>
        <v>0.33840000000000003</v>
      </c>
      <c r="L1785" s="111">
        <f t="shared" si="526"/>
        <v>0.39540000000000003</v>
      </c>
      <c r="M1785" s="111">
        <f t="shared" si="526"/>
        <v>0.42480000000000007</v>
      </c>
      <c r="N1785" s="436">
        <f t="shared" si="526"/>
        <v>0.40040000000000003</v>
      </c>
      <c r="O1785" s="111">
        <f t="shared" si="526"/>
        <v>0.39840000000000003</v>
      </c>
      <c r="P1785" s="111">
        <f t="shared" si="526"/>
        <v>0.3392</v>
      </c>
      <c r="Q1785" s="111">
        <f t="shared" si="526"/>
        <v>0.39660000000000001</v>
      </c>
      <c r="R1785" s="111">
        <f t="shared" si="526"/>
        <v>0.38580000000000003</v>
      </c>
      <c r="S1785" s="111">
        <f t="shared" si="526"/>
        <v>0.42659999999999998</v>
      </c>
      <c r="T1785" s="111">
        <f t="shared" si="526"/>
        <v>0.36760000000000004</v>
      </c>
      <c r="U1785" s="111">
        <f t="shared" si="526"/>
        <v>0.37400000000000005</v>
      </c>
      <c r="V1785" s="436">
        <f t="shared" si="526"/>
        <v>0.37720000000000004</v>
      </c>
      <c r="W1785" s="111">
        <f t="shared" si="526"/>
        <v>0.36940000000000001</v>
      </c>
      <c r="X1785" s="111">
        <f t="shared" si="526"/>
        <v>0.3644</v>
      </c>
      <c r="Y1785" s="111">
        <f t="shared" si="526"/>
        <v>0.34320000000000001</v>
      </c>
      <c r="Z1785" s="111">
        <f t="shared" si="526"/>
        <v>0.33160000000000001</v>
      </c>
      <c r="AA1785" s="111">
        <f t="shared" si="526"/>
        <v>0.32219999999999999</v>
      </c>
      <c r="AB1785" s="111">
        <f t="shared" si="526"/>
        <v>0.30700000000000005</v>
      </c>
      <c r="AC1785" s="111">
        <f t="shared" si="526"/>
        <v>8.3465999999999987</v>
      </c>
    </row>
    <row r="1786" spans="1:30" s="658" customFormat="1" ht="10.5" customHeight="1" thickBot="1">
      <c r="A1786" s="2157"/>
      <c r="B1786" s="2158"/>
      <c r="C1786" s="45" t="s">
        <v>485</v>
      </c>
      <c r="D1786" s="45"/>
      <c r="E1786" s="125">
        <f>E1773+E1777+E1781</f>
        <v>6.720000000000001E-2</v>
      </c>
      <c r="F1786" s="125">
        <f t="shared" si="526"/>
        <v>6.5200000000000008E-2</v>
      </c>
      <c r="G1786" s="125">
        <f t="shared" si="526"/>
        <v>6.720000000000001E-2</v>
      </c>
      <c r="H1786" s="438">
        <f t="shared" si="526"/>
        <v>6.5000000000000002E-2</v>
      </c>
      <c r="I1786" s="125">
        <f t="shared" si="526"/>
        <v>6.7799999999999999E-2</v>
      </c>
      <c r="J1786" s="125">
        <f t="shared" si="526"/>
        <v>6.6799999999999998E-2</v>
      </c>
      <c r="K1786" s="125">
        <f t="shared" si="526"/>
        <v>6.9800000000000001E-2</v>
      </c>
      <c r="L1786" s="125">
        <f t="shared" si="526"/>
        <v>0.115</v>
      </c>
      <c r="M1786" s="125">
        <f t="shared" si="526"/>
        <v>0.16040000000000001</v>
      </c>
      <c r="N1786" s="438">
        <f t="shared" si="526"/>
        <v>0.13619999999999999</v>
      </c>
      <c r="O1786" s="125">
        <f t="shared" si="526"/>
        <v>0.1454</v>
      </c>
      <c r="P1786" s="125">
        <f t="shared" si="526"/>
        <v>6.7599999999999993E-2</v>
      </c>
      <c r="Q1786" s="125">
        <f t="shared" si="526"/>
        <v>0.14799999999999999</v>
      </c>
      <c r="R1786" s="125">
        <f t="shared" si="526"/>
        <v>0.13219999999999998</v>
      </c>
      <c r="S1786" s="125">
        <f t="shared" si="526"/>
        <v>0.14780000000000001</v>
      </c>
      <c r="T1786" s="125">
        <f t="shared" si="526"/>
        <v>7.4999999999999997E-2</v>
      </c>
      <c r="U1786" s="125">
        <f t="shared" si="526"/>
        <v>7.8799999999999995E-2</v>
      </c>
      <c r="V1786" s="438">
        <f t="shared" si="526"/>
        <v>7.8600000000000003E-2</v>
      </c>
      <c r="W1786" s="125">
        <f t="shared" si="526"/>
        <v>7.740000000000001E-2</v>
      </c>
      <c r="X1786" s="125">
        <f t="shared" si="526"/>
        <v>7.5799999999999992E-2</v>
      </c>
      <c r="Y1786" s="125">
        <f t="shared" si="526"/>
        <v>7.4600000000000014E-2</v>
      </c>
      <c r="Z1786" s="125">
        <f t="shared" si="526"/>
        <v>7.7799999999999994E-2</v>
      </c>
      <c r="AA1786" s="125">
        <f t="shared" si="526"/>
        <v>7.0999999999999994E-2</v>
      </c>
      <c r="AB1786" s="125">
        <f t="shared" si="526"/>
        <v>7.0999999999999994E-2</v>
      </c>
      <c r="AC1786" s="125">
        <f t="shared" si="526"/>
        <v>2.2016</v>
      </c>
    </row>
    <row r="1787" spans="1:30" s="658" customFormat="1" ht="10.5" customHeight="1">
      <c r="A1787" s="2108" t="s">
        <v>155</v>
      </c>
      <c r="B1787" s="2109"/>
      <c r="C1787" s="12" t="s">
        <v>484</v>
      </c>
      <c r="D1787" s="12"/>
      <c r="E1787" s="111">
        <f>E1764-E1785</f>
        <v>7.4000000000000177E-3</v>
      </c>
      <c r="F1787" s="111">
        <f t="shared" ref="F1787:AC1788" si="527">F1764-F1785</f>
        <v>7.9999999999999516E-3</v>
      </c>
      <c r="G1787" s="111">
        <f t="shared" si="527"/>
        <v>5.7999999999999718E-3</v>
      </c>
      <c r="H1787" s="436">
        <f t="shared" si="527"/>
        <v>8.2000000000000406E-3</v>
      </c>
      <c r="I1787" s="111">
        <f t="shared" si="527"/>
        <v>5.7999999999999718E-3</v>
      </c>
      <c r="J1787" s="111">
        <f t="shared" si="527"/>
        <v>7.1999999999999287E-3</v>
      </c>
      <c r="K1787" s="111">
        <f t="shared" si="527"/>
        <v>6.1999999999999833E-3</v>
      </c>
      <c r="L1787" s="111">
        <f t="shared" si="527"/>
        <v>6.0000000000000053E-3</v>
      </c>
      <c r="M1787" s="111">
        <f t="shared" si="527"/>
        <v>4.799999999999971E-3</v>
      </c>
      <c r="N1787" s="436">
        <f t="shared" si="527"/>
        <v>4.599999999999993E-3</v>
      </c>
      <c r="O1787" s="111">
        <f t="shared" si="527"/>
        <v>5.1999999999999824E-3</v>
      </c>
      <c r="P1787" s="111">
        <f t="shared" si="527"/>
        <v>4.599999999999993E-3</v>
      </c>
      <c r="Q1787" s="111">
        <f t="shared" si="527"/>
        <v>5.8000000000000274E-3</v>
      </c>
      <c r="R1787" s="111">
        <f t="shared" si="527"/>
        <v>4.799999999999971E-3</v>
      </c>
      <c r="S1787" s="111">
        <f t="shared" si="527"/>
        <v>5.8000000000000274E-3</v>
      </c>
      <c r="T1787" s="111">
        <f t="shared" si="527"/>
        <v>6.1999999999999833E-3</v>
      </c>
      <c r="U1787" s="111">
        <f t="shared" si="527"/>
        <v>8.3999999999999631E-3</v>
      </c>
      <c r="V1787" s="436">
        <f t="shared" si="527"/>
        <v>5.7999999999999718E-3</v>
      </c>
      <c r="W1787" s="111">
        <f t="shared" si="527"/>
        <v>8.4000000000000186E-3</v>
      </c>
      <c r="X1787" s="111">
        <f t="shared" si="527"/>
        <v>6.0000000000000053E-3</v>
      </c>
      <c r="Y1787" s="111">
        <f t="shared" si="527"/>
        <v>7.4000000000000177E-3</v>
      </c>
      <c r="Z1787" s="111">
        <f t="shared" si="527"/>
        <v>6.0000000000000053E-3</v>
      </c>
      <c r="AA1787" s="111">
        <f t="shared" si="527"/>
        <v>6.8000000000000282E-3</v>
      </c>
      <c r="AB1787" s="111">
        <f t="shared" si="527"/>
        <v>7.1999999999999287E-3</v>
      </c>
      <c r="AC1787" s="111">
        <f t="shared" si="527"/>
        <v>0.15240000000000187</v>
      </c>
    </row>
    <row r="1788" spans="1:30" s="658" customFormat="1" ht="10.5" customHeight="1" thickBot="1">
      <c r="A1788" s="2110"/>
      <c r="B1788" s="2111"/>
      <c r="C1788" s="9" t="s">
        <v>485</v>
      </c>
      <c r="D1788" s="234"/>
      <c r="E1788" s="111">
        <f>E1765-E1786</f>
        <v>-6.6000000000000086E-3</v>
      </c>
      <c r="F1788" s="111">
        <f t="shared" si="527"/>
        <v>-6.6000000000000086E-3</v>
      </c>
      <c r="G1788" s="111">
        <f t="shared" si="527"/>
        <v>-6.4000000000000029E-3</v>
      </c>
      <c r="H1788" s="436">
        <f t="shared" si="527"/>
        <v>-6.1999999999999972E-3</v>
      </c>
      <c r="I1788" s="111">
        <f t="shared" si="527"/>
        <v>-5.9999999999999915E-3</v>
      </c>
      <c r="J1788" s="111">
        <f t="shared" si="527"/>
        <v>-6.1999999999999972E-3</v>
      </c>
      <c r="K1788" s="111">
        <f t="shared" si="527"/>
        <v>-5.5999999999999939E-3</v>
      </c>
      <c r="L1788" s="111">
        <f t="shared" si="527"/>
        <v>-6.4000000000000029E-3</v>
      </c>
      <c r="M1788" s="111">
        <f t="shared" si="527"/>
        <v>-7.8000000000000291E-3</v>
      </c>
      <c r="N1788" s="436">
        <f t="shared" si="527"/>
        <v>-7.5999999999999956E-3</v>
      </c>
      <c r="O1788" s="111">
        <f t="shared" si="527"/>
        <v>-7.5999999999999956E-3</v>
      </c>
      <c r="P1788" s="111">
        <f t="shared" si="527"/>
        <v>-7.1999999999999981E-3</v>
      </c>
      <c r="Q1788" s="111">
        <f t="shared" si="527"/>
        <v>-7.5999999999999956E-3</v>
      </c>
      <c r="R1788" s="111">
        <f t="shared" si="527"/>
        <v>-7.9999999999999793E-3</v>
      </c>
      <c r="S1788" s="111">
        <f t="shared" si="527"/>
        <v>-7.4000000000000177E-3</v>
      </c>
      <c r="T1788" s="111">
        <f t="shared" si="527"/>
        <v>-5.9999999999999915E-3</v>
      </c>
      <c r="U1788" s="111">
        <f t="shared" si="527"/>
        <v>-5.9999999999999915E-3</v>
      </c>
      <c r="V1788" s="436">
        <f t="shared" si="527"/>
        <v>-5.7999999999999996E-3</v>
      </c>
      <c r="W1788" s="111">
        <f t="shared" si="527"/>
        <v>-5.6000000000000077E-3</v>
      </c>
      <c r="X1788" s="111">
        <f t="shared" si="527"/>
        <v>-5.7999999999999857E-3</v>
      </c>
      <c r="Y1788" s="111">
        <f t="shared" si="527"/>
        <v>-5.8000000000000135E-3</v>
      </c>
      <c r="Z1788" s="111">
        <f t="shared" si="527"/>
        <v>-5.9999999999999915E-3</v>
      </c>
      <c r="AA1788" s="111">
        <f t="shared" si="527"/>
        <v>-5.9999999999999915E-3</v>
      </c>
      <c r="AB1788" s="111">
        <f t="shared" si="527"/>
        <v>-5.9999999999999915E-3</v>
      </c>
      <c r="AC1788" s="111">
        <f t="shared" si="527"/>
        <v>-0.15619999999999967</v>
      </c>
    </row>
    <row r="1789" spans="1:30" s="32" customFormat="1" ht="10.5" customHeight="1">
      <c r="A1789" s="2167" t="s">
        <v>9</v>
      </c>
      <c r="B1789" s="2168"/>
      <c r="C1789" s="14" t="s">
        <v>484</v>
      </c>
      <c r="D1789" s="14"/>
      <c r="E1789" s="20"/>
      <c r="F1789" s="20"/>
      <c r="G1789" s="20"/>
      <c r="H1789" s="20"/>
      <c r="I1789" s="20"/>
      <c r="J1789" s="20"/>
      <c r="K1789" s="20"/>
      <c r="L1789" s="20"/>
      <c r="M1789" s="20"/>
      <c r="N1789" s="20"/>
      <c r="O1789" s="20"/>
      <c r="P1789" s="20"/>
      <c r="Q1789" s="20"/>
      <c r="R1789" s="20"/>
      <c r="S1789" s="20"/>
      <c r="T1789" s="20"/>
      <c r="U1789" s="20"/>
      <c r="V1789" s="20"/>
      <c r="W1789" s="20"/>
      <c r="X1789" s="20"/>
      <c r="Y1789" s="20"/>
      <c r="Z1789" s="20"/>
      <c r="AA1789" s="20"/>
      <c r="AB1789" s="20"/>
      <c r="AC1789" s="92"/>
    </row>
    <row r="1790" spans="1:30" s="32" customFormat="1" ht="12" customHeight="1" thickBot="1">
      <c r="A1790" s="2169"/>
      <c r="B1790" s="2170"/>
      <c r="C1790" s="15" t="s">
        <v>485</v>
      </c>
      <c r="D1790" s="15"/>
      <c r="E1790" s="93"/>
      <c r="F1790" s="93"/>
      <c r="G1790" s="93"/>
      <c r="H1790" s="93"/>
      <c r="I1790" s="93"/>
      <c r="J1790" s="93"/>
      <c r="K1790" s="93"/>
      <c r="L1790" s="93"/>
      <c r="M1790" s="93"/>
      <c r="N1790" s="93"/>
      <c r="O1790" s="93"/>
      <c r="P1790" s="93"/>
      <c r="Q1790" s="93"/>
      <c r="R1790" s="93"/>
      <c r="S1790" s="93"/>
      <c r="T1790" s="93"/>
      <c r="U1790" s="93"/>
      <c r="V1790" s="93"/>
      <c r="W1790" s="93"/>
      <c r="X1790" s="93"/>
      <c r="Y1790" s="93"/>
      <c r="Z1790" s="93"/>
      <c r="AA1790" s="93"/>
      <c r="AB1790" s="93"/>
      <c r="AC1790" s="94"/>
    </row>
    <row r="1791" spans="1:30" s="32" customFormat="1" ht="29.25" customHeight="1" thickBot="1">
      <c r="A1791" s="985"/>
      <c r="B1791" s="54"/>
      <c r="C1791" s="986"/>
      <c r="D1791" s="987"/>
      <c r="E1791" s="988"/>
      <c r="F1791" s="988"/>
      <c r="G1791" s="988"/>
      <c r="H1791" s="988"/>
      <c r="I1791" s="988"/>
      <c r="J1791" s="988"/>
      <c r="K1791" s="988"/>
      <c r="L1791" s="988"/>
      <c r="M1791" s="988"/>
      <c r="N1791" s="988"/>
      <c r="O1791" s="988"/>
      <c r="P1791" s="988"/>
      <c r="Q1791" s="988"/>
      <c r="R1791" s="988"/>
      <c r="S1791" s="988"/>
      <c r="T1791" s="988"/>
      <c r="U1791" s="988"/>
      <c r="V1791" s="988"/>
      <c r="W1791" s="988"/>
      <c r="X1791" s="988"/>
      <c r="Y1791" s="988"/>
      <c r="Z1791" s="988"/>
      <c r="AA1791" s="988"/>
      <c r="AB1791" s="988"/>
      <c r="AC1791" s="99"/>
    </row>
    <row r="1792" spans="1:30" s="658" customFormat="1" ht="28.5" customHeight="1">
      <c r="A1792" s="133" t="s">
        <v>17</v>
      </c>
      <c r="B1792" s="134" t="s">
        <v>5</v>
      </c>
      <c r="C1792" s="6" t="s">
        <v>14</v>
      </c>
      <c r="D1792" s="237" t="s">
        <v>499</v>
      </c>
      <c r="E1792" s="2119" t="s">
        <v>15</v>
      </c>
      <c r="F1792" s="2119"/>
      <c r="G1792" s="2119"/>
      <c r="H1792" s="2119"/>
      <c r="I1792" s="2119"/>
      <c r="J1792" s="2119"/>
      <c r="K1792" s="2119"/>
      <c r="L1792" s="2119"/>
      <c r="M1792" s="2119"/>
      <c r="N1792" s="2119"/>
      <c r="O1792" s="2119"/>
      <c r="P1792" s="2119"/>
      <c r="Q1792" s="2119"/>
      <c r="R1792" s="2119"/>
      <c r="S1792" s="2119"/>
      <c r="T1792" s="2119"/>
      <c r="U1792" s="2119"/>
      <c r="V1792" s="2119"/>
      <c r="W1792" s="2119"/>
      <c r="X1792" s="2119"/>
      <c r="Y1792" s="2119"/>
      <c r="Z1792" s="2119"/>
      <c r="AA1792" s="2119"/>
      <c r="AB1792" s="2119"/>
      <c r="AC1792" s="99"/>
    </row>
    <row r="1793" spans="1:30" s="13" customFormat="1" ht="12.75" customHeight="1" thickBot="1">
      <c r="A1793" s="2121" t="s">
        <v>972</v>
      </c>
      <c r="B1793" s="2122"/>
      <c r="C1793" s="17"/>
      <c r="D1793" s="17"/>
      <c r="E1793" s="18">
        <v>1</v>
      </c>
      <c r="F1793" s="18">
        <v>2</v>
      </c>
      <c r="G1793" s="18">
        <v>3</v>
      </c>
      <c r="H1793" s="18">
        <v>4</v>
      </c>
      <c r="I1793" s="18">
        <v>5</v>
      </c>
      <c r="J1793" s="18">
        <v>6</v>
      </c>
      <c r="K1793" s="18">
        <v>7</v>
      </c>
      <c r="L1793" s="18">
        <v>8</v>
      </c>
      <c r="M1793" s="18">
        <v>9</v>
      </c>
      <c r="N1793" s="18">
        <v>10</v>
      </c>
      <c r="O1793" s="18">
        <v>11</v>
      </c>
      <c r="P1793" s="18">
        <v>12</v>
      </c>
      <c r="Q1793" s="18">
        <v>13</v>
      </c>
      <c r="R1793" s="18">
        <v>14</v>
      </c>
      <c r="S1793" s="18">
        <v>15</v>
      </c>
      <c r="T1793" s="18">
        <v>16</v>
      </c>
      <c r="U1793" s="18">
        <v>17</v>
      </c>
      <c r="V1793" s="18">
        <v>18</v>
      </c>
      <c r="W1793" s="18">
        <v>19</v>
      </c>
      <c r="X1793" s="18">
        <v>20</v>
      </c>
      <c r="Y1793" s="18">
        <v>21</v>
      </c>
      <c r="Z1793" s="18">
        <v>22</v>
      </c>
      <c r="AA1793" s="18">
        <v>23</v>
      </c>
      <c r="AB1793" s="18">
        <v>24</v>
      </c>
      <c r="AC1793" s="99"/>
    </row>
    <row r="1794" spans="1:30" s="13" customFormat="1" ht="12.75" customHeight="1" thickBot="1">
      <c r="A1794" s="162" t="s">
        <v>293</v>
      </c>
      <c r="B1794" s="163"/>
      <c r="C1794" s="164"/>
      <c r="D1794" s="1780"/>
      <c r="E1794" s="163">
        <v>2</v>
      </c>
      <c r="F1794" s="163">
        <v>2</v>
      </c>
      <c r="G1794" s="163">
        <v>2</v>
      </c>
      <c r="H1794" s="163">
        <v>2</v>
      </c>
      <c r="I1794" s="163">
        <v>2</v>
      </c>
      <c r="J1794" s="163">
        <v>2</v>
      </c>
      <c r="K1794" s="163">
        <v>2</v>
      </c>
      <c r="L1794" s="163">
        <v>2</v>
      </c>
      <c r="M1794" s="163">
        <v>2</v>
      </c>
      <c r="N1794" s="163">
        <v>2</v>
      </c>
      <c r="O1794" s="163">
        <v>2</v>
      </c>
      <c r="P1794" s="163">
        <v>2</v>
      </c>
      <c r="Q1794" s="163">
        <v>2</v>
      </c>
      <c r="R1794" s="163">
        <v>2</v>
      </c>
      <c r="S1794" s="163">
        <v>2</v>
      </c>
      <c r="T1794" s="163">
        <v>2</v>
      </c>
      <c r="U1794" s="163">
        <v>2</v>
      </c>
      <c r="V1794" s="163">
        <v>2</v>
      </c>
      <c r="W1794" s="163">
        <v>2</v>
      </c>
      <c r="X1794" s="163">
        <v>2</v>
      </c>
      <c r="Y1794" s="163">
        <v>2</v>
      </c>
      <c r="Z1794" s="163">
        <v>2</v>
      </c>
      <c r="AA1794" s="163">
        <v>2</v>
      </c>
      <c r="AB1794" s="163">
        <v>2</v>
      </c>
      <c r="AC1794" s="618"/>
    </row>
    <row r="1795" spans="1:30" s="658" customFormat="1" ht="11.25">
      <c r="A1795" s="2091" t="s">
        <v>94</v>
      </c>
      <c r="B1795" s="2094" t="s">
        <v>320</v>
      </c>
      <c r="C1795" s="10" t="s">
        <v>484</v>
      </c>
      <c r="D1795" s="1015" t="s">
        <v>480</v>
      </c>
      <c r="E1795" s="225">
        <v>0.40949999999999998</v>
      </c>
      <c r="F1795" s="225">
        <v>0.39150000000000001</v>
      </c>
      <c r="G1795" s="225">
        <v>0.38700000000000001</v>
      </c>
      <c r="H1795" s="440">
        <v>0.38819999999999999</v>
      </c>
      <c r="I1795" s="225">
        <v>0.4017</v>
      </c>
      <c r="J1795" s="225">
        <v>0.43140000000000006</v>
      </c>
      <c r="K1795" s="225">
        <v>0.45929999999999999</v>
      </c>
      <c r="L1795" s="225">
        <v>0.50940000000000007</v>
      </c>
      <c r="M1795" s="225">
        <v>0.53579999999999994</v>
      </c>
      <c r="N1795" s="440">
        <v>0.5292</v>
      </c>
      <c r="O1795" s="225">
        <v>0.51719999999999999</v>
      </c>
      <c r="P1795" s="225">
        <v>0.49680000000000002</v>
      </c>
      <c r="Q1795" s="225">
        <v>0.49469999999999997</v>
      </c>
      <c r="R1795" s="225">
        <v>0.50040000000000007</v>
      </c>
      <c r="S1795" s="225">
        <v>0.52439999999999998</v>
      </c>
      <c r="T1795" s="225">
        <v>0.55080000000000007</v>
      </c>
      <c r="U1795" s="225">
        <v>0.55170000000000008</v>
      </c>
      <c r="V1795" s="440">
        <v>0.53939999999999999</v>
      </c>
      <c r="W1795" s="225">
        <v>0.54630000000000012</v>
      </c>
      <c r="X1795" s="225">
        <v>0.52439999999999998</v>
      </c>
      <c r="Y1795" s="225">
        <v>0.49830000000000002</v>
      </c>
      <c r="Z1795" s="225">
        <v>0.47910000000000003</v>
      </c>
      <c r="AA1795" s="225">
        <v>0.44430000000000003</v>
      </c>
      <c r="AB1795" s="225">
        <v>0.41610000000000003</v>
      </c>
      <c r="AC1795" s="120">
        <f>SUM(E1795:AB1795)</f>
        <v>11.526900000000003</v>
      </c>
    </row>
    <row r="1796" spans="1:30" s="658" customFormat="1" ht="11.25">
      <c r="A1796" s="2092"/>
      <c r="B1796" s="2095"/>
      <c r="C1796" s="11" t="s">
        <v>485</v>
      </c>
      <c r="D1796" s="1005" t="s">
        <v>480</v>
      </c>
      <c r="E1796" s="264">
        <v>0.1278</v>
      </c>
      <c r="F1796" s="264">
        <v>0.1263</v>
      </c>
      <c r="G1796" s="264">
        <v>0.1242</v>
      </c>
      <c r="H1796" s="443">
        <v>0.1242</v>
      </c>
      <c r="I1796" s="264">
        <v>0.1245</v>
      </c>
      <c r="J1796" s="264">
        <v>0.1245</v>
      </c>
      <c r="K1796" s="264">
        <v>0.123</v>
      </c>
      <c r="L1796" s="264">
        <v>0.13019999999999998</v>
      </c>
      <c r="M1796" s="264">
        <v>0.13589999999999999</v>
      </c>
      <c r="N1796" s="443">
        <v>0.1368</v>
      </c>
      <c r="O1796" s="264">
        <v>0.13920000000000002</v>
      </c>
      <c r="P1796" s="264">
        <v>0.11940000000000001</v>
      </c>
      <c r="Q1796" s="264">
        <v>0.12179999999999999</v>
      </c>
      <c r="R1796" s="264">
        <v>0.123</v>
      </c>
      <c r="S1796" s="264">
        <v>0.12390000000000001</v>
      </c>
      <c r="T1796" s="264">
        <v>0.1386</v>
      </c>
      <c r="U1796" s="264">
        <v>0.1404</v>
      </c>
      <c r="V1796" s="443">
        <v>0.1419</v>
      </c>
      <c r="W1796" s="264">
        <v>0.14549999999999999</v>
      </c>
      <c r="X1796" s="264">
        <v>0.14520000000000002</v>
      </c>
      <c r="Y1796" s="264">
        <v>0.13920000000000002</v>
      </c>
      <c r="Z1796" s="264">
        <v>0.13920000000000002</v>
      </c>
      <c r="AA1796" s="264">
        <v>0.13589999999999999</v>
      </c>
      <c r="AB1796" s="264">
        <v>0.13739999999999999</v>
      </c>
      <c r="AC1796" s="116">
        <f>SUM(E1796:AB1796)</f>
        <v>3.1680000000000006</v>
      </c>
    </row>
    <row r="1797" spans="1:30" s="658" customFormat="1" ht="12">
      <c r="A1797" s="2092"/>
      <c r="B1797" s="2095"/>
      <c r="C1797" s="11" t="s">
        <v>8</v>
      </c>
      <c r="D1797" s="1005" t="s">
        <v>466</v>
      </c>
      <c r="E1797" s="1794">
        <v>22</v>
      </c>
      <c r="F1797" s="1794">
        <v>21</v>
      </c>
      <c r="G1797" s="1794">
        <v>21</v>
      </c>
      <c r="H1797" s="2011">
        <v>22</v>
      </c>
      <c r="I1797" s="1794">
        <v>22</v>
      </c>
      <c r="J1797" s="1794">
        <v>25</v>
      </c>
      <c r="K1797" s="1794">
        <v>26</v>
      </c>
      <c r="L1797" s="1794">
        <v>29</v>
      </c>
      <c r="M1797" s="1794">
        <v>31</v>
      </c>
      <c r="N1797" s="2011">
        <v>30</v>
      </c>
      <c r="O1797" s="1794">
        <v>27</v>
      </c>
      <c r="P1797" s="1794">
        <v>28</v>
      </c>
      <c r="Q1797" s="1794">
        <v>27</v>
      </c>
      <c r="R1797" s="1794">
        <v>28</v>
      </c>
      <c r="S1797" s="1794">
        <v>30</v>
      </c>
      <c r="T1797" s="1794">
        <v>31</v>
      </c>
      <c r="U1797" s="1794">
        <v>29</v>
      </c>
      <c r="V1797" s="2011">
        <v>30</v>
      </c>
      <c r="W1797" s="1794">
        <v>30</v>
      </c>
      <c r="X1797" s="1794">
        <v>28</v>
      </c>
      <c r="Y1797" s="1794">
        <v>27</v>
      </c>
      <c r="Z1797" s="1794">
        <v>26</v>
      </c>
      <c r="AA1797" s="1794">
        <v>23</v>
      </c>
      <c r="AB1797" s="1794">
        <v>22</v>
      </c>
      <c r="AC1797" s="83"/>
    </row>
    <row r="1798" spans="1:30" s="658" customFormat="1" ht="11.25">
      <c r="A1798" s="2092"/>
      <c r="B1798" s="2095"/>
      <c r="C1798" s="11" t="s">
        <v>16</v>
      </c>
      <c r="D1798" s="11"/>
      <c r="E1798" s="109">
        <f t="shared" ref="E1798:AC1798" si="528">E1796/E1795</f>
        <v>0.31208791208791209</v>
      </c>
      <c r="F1798" s="109">
        <f t="shared" si="528"/>
        <v>0.32260536398467432</v>
      </c>
      <c r="G1798" s="109">
        <f t="shared" si="528"/>
        <v>0.32093023255813952</v>
      </c>
      <c r="H1798" s="416">
        <f t="shared" si="528"/>
        <v>0.31993817619783621</v>
      </c>
      <c r="I1798" s="109">
        <f t="shared" si="528"/>
        <v>0.30993278566094101</v>
      </c>
      <c r="J1798" s="109">
        <f t="shared" si="528"/>
        <v>0.28859527121001388</v>
      </c>
      <c r="K1798" s="109">
        <f t="shared" si="528"/>
        <v>0.26779882429784457</v>
      </c>
      <c r="L1798" s="109">
        <f t="shared" si="528"/>
        <v>0.25559481743227319</v>
      </c>
      <c r="M1798" s="109">
        <f t="shared" si="528"/>
        <v>0.25363941769316911</v>
      </c>
      <c r="N1798" s="416">
        <f t="shared" si="528"/>
        <v>0.25850340136054423</v>
      </c>
      <c r="O1798" s="109">
        <f t="shared" si="528"/>
        <v>0.26914153132250584</v>
      </c>
      <c r="P1798" s="109">
        <f t="shared" si="528"/>
        <v>0.24033816425120774</v>
      </c>
      <c r="Q1798" s="109">
        <f t="shared" si="528"/>
        <v>0.24620982413583989</v>
      </c>
      <c r="R1798" s="109">
        <f t="shared" si="528"/>
        <v>0.24580335731414865</v>
      </c>
      <c r="S1798" s="109">
        <f t="shared" si="528"/>
        <v>0.23627002288329521</v>
      </c>
      <c r="T1798" s="109">
        <f t="shared" si="528"/>
        <v>0.25163398692810457</v>
      </c>
      <c r="U1798" s="109">
        <f t="shared" si="528"/>
        <v>0.25448613376835233</v>
      </c>
      <c r="V1798" s="416">
        <f t="shared" si="528"/>
        <v>0.26307007786429365</v>
      </c>
      <c r="W1798" s="109">
        <f t="shared" si="528"/>
        <v>0.26633717737506857</v>
      </c>
      <c r="X1798" s="109">
        <f t="shared" si="528"/>
        <v>0.27688787185354696</v>
      </c>
      <c r="Y1798" s="109">
        <f t="shared" si="528"/>
        <v>0.27934978928356413</v>
      </c>
      <c r="Z1798" s="109">
        <f t="shared" si="528"/>
        <v>0.29054477144646212</v>
      </c>
      <c r="AA1798" s="109">
        <f t="shared" si="528"/>
        <v>0.30587440918298442</v>
      </c>
      <c r="AB1798" s="109">
        <f t="shared" si="528"/>
        <v>0.3302090843547224</v>
      </c>
      <c r="AC1798" s="116">
        <f t="shared" si="528"/>
        <v>0.27483538505582594</v>
      </c>
    </row>
    <row r="1799" spans="1:30" s="658" customFormat="1" ht="12" thickBot="1">
      <c r="A1799" s="619" t="s">
        <v>515</v>
      </c>
      <c r="B1799" s="620"/>
      <c r="C1799" s="621"/>
      <c r="D1799" s="621"/>
      <c r="E1799" s="295">
        <f>SQRT(E1795*E1795+E1796*E1796)</f>
        <v>0.42897912536625832</v>
      </c>
      <c r="F1799" s="295">
        <f t="shared" ref="F1799:AB1799" si="529">SQRT(F1795*F1795+F1796*F1796)</f>
        <v>0.41136837506060187</v>
      </c>
      <c r="G1799" s="295">
        <f t="shared" si="529"/>
        <v>0.40644143489560708</v>
      </c>
      <c r="H1799" s="295">
        <f t="shared" si="529"/>
        <v>0.40758419989003497</v>
      </c>
      <c r="I1799" s="295">
        <f t="shared" si="529"/>
        <v>0.42055099571871185</v>
      </c>
      <c r="J1799" s="295">
        <f t="shared" si="529"/>
        <v>0.4490058017442537</v>
      </c>
      <c r="K1799" s="295">
        <f t="shared" si="529"/>
        <v>0.47548447924196224</v>
      </c>
      <c r="L1799" s="803">
        <f t="shared" si="529"/>
        <v>0.52577599793067775</v>
      </c>
      <c r="M1799" s="295">
        <f t="shared" si="529"/>
        <v>0.55276618022451407</v>
      </c>
      <c r="N1799" s="295">
        <f t="shared" si="529"/>
        <v>0.54659571897335602</v>
      </c>
      <c r="O1799" s="295">
        <f t="shared" si="529"/>
        <v>0.5356047796650063</v>
      </c>
      <c r="P1799" s="295">
        <f t="shared" si="529"/>
        <v>0.51094676826456198</v>
      </c>
      <c r="Q1799" s="295">
        <f t="shared" si="529"/>
        <v>0.50947358125814535</v>
      </c>
      <c r="R1799" s="295">
        <f t="shared" si="529"/>
        <v>0.5152952163566048</v>
      </c>
      <c r="S1799" s="984">
        <f t="shared" si="529"/>
        <v>0.53883816679964303</v>
      </c>
      <c r="T1799" s="295">
        <f t="shared" si="529"/>
        <v>0.56797059783055681</v>
      </c>
      <c r="U1799" s="295">
        <f t="shared" si="529"/>
        <v>0.56928468273790755</v>
      </c>
      <c r="V1799" s="295">
        <f t="shared" si="529"/>
        <v>0.55775260644841451</v>
      </c>
      <c r="W1799" s="295">
        <f t="shared" si="529"/>
        <v>0.5653440899133908</v>
      </c>
      <c r="X1799" s="295">
        <f t="shared" si="529"/>
        <v>0.54413086661206789</v>
      </c>
      <c r="Y1799" s="295">
        <f t="shared" si="529"/>
        <v>0.51737755073060532</v>
      </c>
      <c r="Z1799" s="295">
        <f t="shared" si="529"/>
        <v>0.4989122668365652</v>
      </c>
      <c r="AA1799" s="295">
        <f t="shared" si="529"/>
        <v>0.46461952175947152</v>
      </c>
      <c r="AB1799" s="295">
        <f t="shared" si="529"/>
        <v>0.43819855088760851</v>
      </c>
      <c r="AC1799" s="788"/>
      <c r="AD1799" s="119">
        <f>MAX(E1799:AB1799)</f>
        <v>0.56928468273790755</v>
      </c>
    </row>
    <row r="1800" spans="1:30" s="13" customFormat="1" ht="14.25" customHeight="1" thickBot="1">
      <c r="A1800" s="142" t="s">
        <v>310</v>
      </c>
      <c r="B1800" s="143"/>
      <c r="C1800" s="144"/>
      <c r="D1800" s="144"/>
      <c r="E1800" s="145">
        <v>1</v>
      </c>
      <c r="F1800" s="145">
        <v>2</v>
      </c>
      <c r="G1800" s="145">
        <v>3</v>
      </c>
      <c r="H1800" s="145">
        <v>4</v>
      </c>
      <c r="I1800" s="145">
        <v>5</v>
      </c>
      <c r="J1800" s="145">
        <v>6</v>
      </c>
      <c r="K1800" s="145">
        <v>7</v>
      </c>
      <c r="L1800" s="145">
        <v>8</v>
      </c>
      <c r="M1800" s="145">
        <v>9</v>
      </c>
      <c r="N1800" s="145">
        <v>10</v>
      </c>
      <c r="O1800" s="145">
        <v>11</v>
      </c>
      <c r="P1800" s="145">
        <v>12</v>
      </c>
      <c r="Q1800" s="145">
        <v>13</v>
      </c>
      <c r="R1800" s="145">
        <v>14</v>
      </c>
      <c r="S1800" s="145">
        <v>15</v>
      </c>
      <c r="T1800" s="145">
        <v>16</v>
      </c>
      <c r="U1800" s="145">
        <v>17</v>
      </c>
      <c r="V1800" s="145">
        <v>18</v>
      </c>
      <c r="W1800" s="145">
        <v>19</v>
      </c>
      <c r="X1800" s="145">
        <v>20</v>
      </c>
      <c r="Y1800" s="145">
        <v>21</v>
      </c>
      <c r="Z1800" s="145">
        <v>22</v>
      </c>
      <c r="AA1800" s="145">
        <v>23</v>
      </c>
      <c r="AB1800" s="145">
        <v>24</v>
      </c>
      <c r="AC1800" s="146"/>
    </row>
    <row r="1801" spans="1:30" s="32" customFormat="1" ht="14.25" customHeight="1" thickBot="1">
      <c r="A1801" s="73" t="s">
        <v>144</v>
      </c>
      <c r="B1801" s="74"/>
      <c r="C1801" s="601" t="s">
        <v>13</v>
      </c>
      <c r="D1801" s="538" t="s">
        <v>466</v>
      </c>
      <c r="E1801" s="2012">
        <v>10.239999771118164</v>
      </c>
      <c r="F1801" s="2013">
        <v>10.279999732971191</v>
      </c>
      <c r="G1801" s="2013">
        <v>10.270000457763672</v>
      </c>
      <c r="H1801" s="2013">
        <v>10.289999961853027</v>
      </c>
      <c r="I1801" s="2013">
        <v>10.279999732971191</v>
      </c>
      <c r="J1801" s="2013">
        <v>10.220000267028809</v>
      </c>
      <c r="K1801" s="2013">
        <v>10.079999923706055</v>
      </c>
      <c r="L1801" s="2013">
        <v>10.140000343322754</v>
      </c>
      <c r="M1801" s="2013">
        <v>10.100000381469727</v>
      </c>
      <c r="N1801" s="2013">
        <v>10.069999694824219</v>
      </c>
      <c r="O1801" s="2013">
        <v>10.130000114440918</v>
      </c>
      <c r="P1801" s="2013">
        <v>10.220000267028809</v>
      </c>
      <c r="Q1801" s="2013">
        <v>10.210000038146973</v>
      </c>
      <c r="R1801" s="2013">
        <v>10.180000305175781</v>
      </c>
      <c r="S1801" s="2013">
        <v>10.100000381469727</v>
      </c>
      <c r="T1801" s="2013">
        <v>10.180000305175781</v>
      </c>
      <c r="U1801" s="2013">
        <v>10.289999961853027</v>
      </c>
      <c r="V1801" s="2013">
        <v>10.220000267028809</v>
      </c>
      <c r="W1801" s="2013">
        <v>10.340000152587891</v>
      </c>
      <c r="X1801" s="2013">
        <v>10.220000267028809</v>
      </c>
      <c r="Y1801" s="2013">
        <v>10.270000457763672</v>
      </c>
      <c r="Z1801" s="2013">
        <v>10.279999732971191</v>
      </c>
      <c r="AA1801" s="2013">
        <v>10.289999961853027</v>
      </c>
      <c r="AB1801" s="2014">
        <v>10.369999885559082</v>
      </c>
      <c r="AC1801" s="616"/>
    </row>
    <row r="1802" spans="1:30">
      <c r="A1802" s="2091" t="s">
        <v>125</v>
      </c>
      <c r="B1802" s="2094" t="s">
        <v>973</v>
      </c>
      <c r="C1802" s="10" t="s">
        <v>484</v>
      </c>
      <c r="D1802" s="1015" t="s">
        <v>480</v>
      </c>
      <c r="E1802" s="225">
        <v>0.12690000000000001</v>
      </c>
      <c r="F1802" s="225">
        <v>0.12554999999999999</v>
      </c>
      <c r="G1802" s="225">
        <v>0.12585000000000002</v>
      </c>
      <c r="H1802" s="440">
        <v>0.12735000000000002</v>
      </c>
      <c r="I1802" s="225">
        <v>0.12990000000000002</v>
      </c>
      <c r="J1802" s="225">
        <v>0.13200000000000001</v>
      </c>
      <c r="K1802" s="225">
        <v>0.13544999999999999</v>
      </c>
      <c r="L1802" s="225">
        <v>0.1416</v>
      </c>
      <c r="M1802" s="225">
        <v>0.14115</v>
      </c>
      <c r="N1802" s="440">
        <v>0.1386</v>
      </c>
      <c r="O1802" s="225">
        <v>0.13664999999999999</v>
      </c>
      <c r="P1802" s="225">
        <v>0.13455</v>
      </c>
      <c r="Q1802" s="225">
        <v>0.1371</v>
      </c>
      <c r="R1802" s="225">
        <v>0.1353</v>
      </c>
      <c r="S1802" s="225">
        <v>0.14549999999999999</v>
      </c>
      <c r="T1802" s="225">
        <v>0.15405000000000002</v>
      </c>
      <c r="U1802" s="225">
        <v>0.15284999999999999</v>
      </c>
      <c r="V1802" s="440">
        <v>0.15180000000000002</v>
      </c>
      <c r="W1802" s="225">
        <v>0.14715</v>
      </c>
      <c r="X1802" s="225">
        <v>0.14865</v>
      </c>
      <c r="Y1802" s="225">
        <v>0.14415</v>
      </c>
      <c r="Z1802" s="225">
        <v>0.14460000000000001</v>
      </c>
      <c r="AA1802" s="225">
        <v>0.13319999999999999</v>
      </c>
      <c r="AB1802" s="225">
        <v>0.13125000000000001</v>
      </c>
      <c r="AC1802" s="120">
        <f>SUM(E1802:AB1802)</f>
        <v>3.3211500000000007</v>
      </c>
    </row>
    <row r="1803" spans="1:30">
      <c r="A1803" s="2149"/>
      <c r="B1803" s="2151"/>
      <c r="C1803" s="11" t="s">
        <v>485</v>
      </c>
      <c r="D1803" s="1005" t="s">
        <v>480</v>
      </c>
      <c r="E1803" s="264">
        <v>1.14E-2</v>
      </c>
      <c r="F1803" s="264">
        <v>1.2E-2</v>
      </c>
      <c r="G1803" s="264">
        <v>1.11E-2</v>
      </c>
      <c r="H1803" s="443">
        <v>1.14E-2</v>
      </c>
      <c r="I1803" s="264">
        <v>1.14E-2</v>
      </c>
      <c r="J1803" s="264">
        <v>1.1550000000000001E-2</v>
      </c>
      <c r="K1803" s="264">
        <v>1.0500000000000001E-2</v>
      </c>
      <c r="L1803" s="264">
        <v>1.11E-2</v>
      </c>
      <c r="M1803" s="264">
        <v>1.065E-2</v>
      </c>
      <c r="N1803" s="443">
        <v>1.11E-2</v>
      </c>
      <c r="O1803" s="264">
        <v>9.9000000000000008E-3</v>
      </c>
      <c r="P1803" s="264">
        <v>1.125E-2</v>
      </c>
      <c r="Q1803" s="264">
        <v>1.2E-2</v>
      </c>
      <c r="R1803" s="264">
        <v>1.2E-2</v>
      </c>
      <c r="S1803" s="264">
        <v>1.1849999999999999E-2</v>
      </c>
      <c r="T1803" s="264">
        <v>1.3800000000000002E-2</v>
      </c>
      <c r="U1803" s="264">
        <v>1.485E-2</v>
      </c>
      <c r="V1803" s="443">
        <v>1.6500000000000001E-2</v>
      </c>
      <c r="W1803" s="264">
        <v>1.6199999999999999E-2</v>
      </c>
      <c r="X1803" s="264">
        <v>1.6199999999999999E-2</v>
      </c>
      <c r="Y1803" s="264">
        <v>1.5599999999999999E-2</v>
      </c>
      <c r="Z1803" s="264">
        <v>1.6199999999999999E-2</v>
      </c>
      <c r="AA1803" s="264">
        <v>1.44E-2</v>
      </c>
      <c r="AB1803" s="264">
        <v>1.29E-2</v>
      </c>
      <c r="AC1803" s="116">
        <f>SUM(E1803:AB1803)</f>
        <v>0.30585000000000007</v>
      </c>
      <c r="AD1803" s="658"/>
    </row>
    <row r="1804" spans="1:30">
      <c r="A1804" s="2149"/>
      <c r="B1804" s="2151"/>
      <c r="C1804" s="11" t="s">
        <v>8</v>
      </c>
      <c r="D1804" s="1005" t="s">
        <v>466</v>
      </c>
      <c r="E1804" s="1794">
        <v>6</v>
      </c>
      <c r="F1804" s="1794">
        <v>6</v>
      </c>
      <c r="G1804" s="1794">
        <v>6</v>
      </c>
      <c r="H1804" s="2011">
        <v>6</v>
      </c>
      <c r="I1804" s="1794">
        <v>6</v>
      </c>
      <c r="J1804" s="1794">
        <v>6</v>
      </c>
      <c r="K1804" s="1794">
        <v>6</v>
      </c>
      <c r="L1804" s="1794">
        <v>7</v>
      </c>
      <c r="M1804" s="1794">
        <v>8</v>
      </c>
      <c r="N1804" s="2011">
        <v>7</v>
      </c>
      <c r="O1804" s="1794">
        <v>6</v>
      </c>
      <c r="P1804" s="1794">
        <v>7</v>
      </c>
      <c r="Q1804" s="1794">
        <v>7</v>
      </c>
      <c r="R1804" s="1794">
        <v>7</v>
      </c>
      <c r="S1804" s="1794">
        <v>7</v>
      </c>
      <c r="T1804" s="1794">
        <v>7</v>
      </c>
      <c r="U1804" s="1794">
        <v>7</v>
      </c>
      <c r="V1804" s="2011">
        <v>7</v>
      </c>
      <c r="W1804" s="1794">
        <v>7</v>
      </c>
      <c r="X1804" s="1794">
        <v>7</v>
      </c>
      <c r="Y1804" s="1794">
        <v>7</v>
      </c>
      <c r="Z1804" s="1794">
        <v>6</v>
      </c>
      <c r="AA1804" s="1794">
        <v>6</v>
      </c>
      <c r="AB1804" s="1794">
        <v>6</v>
      </c>
      <c r="AC1804" s="83"/>
    </row>
    <row r="1805" spans="1:30" ht="13.5" thickBot="1">
      <c r="A1805" s="2150"/>
      <c r="B1805" s="2152"/>
      <c r="C1805" s="46" t="s">
        <v>16</v>
      </c>
      <c r="D1805" s="1006"/>
      <c r="E1805" s="285">
        <f t="shared" ref="E1805:AC1805" si="530">E1803/E1802</f>
        <v>8.9834515366430251E-2</v>
      </c>
      <c r="F1805" s="285">
        <f t="shared" si="530"/>
        <v>9.55794504181601E-2</v>
      </c>
      <c r="G1805" s="285">
        <f t="shared" si="530"/>
        <v>8.8200238379022633E-2</v>
      </c>
      <c r="H1805" s="462">
        <f t="shared" si="530"/>
        <v>8.9517078916372186E-2</v>
      </c>
      <c r="I1805" s="285">
        <f t="shared" si="530"/>
        <v>8.7759815242494224E-2</v>
      </c>
      <c r="J1805" s="285">
        <f t="shared" si="530"/>
        <v>8.7500000000000008E-2</v>
      </c>
      <c r="K1805" s="285">
        <f t="shared" si="530"/>
        <v>7.7519379844961253E-2</v>
      </c>
      <c r="L1805" s="285">
        <f t="shared" si="530"/>
        <v>7.8389830508474576E-2</v>
      </c>
      <c r="M1805" s="285">
        <f t="shared" si="530"/>
        <v>7.5451647183846976E-2</v>
      </c>
      <c r="N1805" s="462">
        <f t="shared" si="530"/>
        <v>8.0086580086580095E-2</v>
      </c>
      <c r="O1805" s="285">
        <f t="shared" si="530"/>
        <v>7.2447859495060385E-2</v>
      </c>
      <c r="P1805" s="285">
        <f t="shared" si="530"/>
        <v>8.3612040133779264E-2</v>
      </c>
      <c r="Q1805" s="285">
        <f t="shared" si="530"/>
        <v>8.7527352297592995E-2</v>
      </c>
      <c r="R1805" s="285">
        <f t="shared" si="530"/>
        <v>8.8691796008869173E-2</v>
      </c>
      <c r="S1805" s="285">
        <f t="shared" si="530"/>
        <v>8.1443298969072167E-2</v>
      </c>
      <c r="T1805" s="285">
        <f t="shared" si="530"/>
        <v>8.9581304771178191E-2</v>
      </c>
      <c r="U1805" s="285">
        <f t="shared" si="530"/>
        <v>9.7154072620215914E-2</v>
      </c>
      <c r="V1805" s="462">
        <f t="shared" si="530"/>
        <v>0.10869565217391304</v>
      </c>
      <c r="W1805" s="285">
        <f t="shared" si="530"/>
        <v>0.11009174311926605</v>
      </c>
      <c r="X1805" s="285">
        <f t="shared" si="530"/>
        <v>0.1089808274470232</v>
      </c>
      <c r="Y1805" s="285">
        <f t="shared" si="530"/>
        <v>0.10822060353798127</v>
      </c>
      <c r="Z1805" s="285">
        <f t="shared" si="530"/>
        <v>0.11203319502074688</v>
      </c>
      <c r="AA1805" s="285">
        <f t="shared" si="530"/>
        <v>0.10810810810810811</v>
      </c>
      <c r="AB1805" s="285">
        <f t="shared" si="530"/>
        <v>9.8285714285714282E-2</v>
      </c>
      <c r="AC1805" s="179">
        <f t="shared" si="530"/>
        <v>9.2091594778916944E-2</v>
      </c>
    </row>
    <row r="1806" spans="1:30">
      <c r="A1806" s="2091" t="s">
        <v>100</v>
      </c>
      <c r="B1806" s="2094" t="s">
        <v>974</v>
      </c>
      <c r="C1806" s="10" t="s">
        <v>484</v>
      </c>
      <c r="D1806" s="1015" t="s">
        <v>480</v>
      </c>
      <c r="E1806" s="225">
        <v>0.27344999999999997</v>
      </c>
      <c r="F1806" s="225">
        <v>0.2616</v>
      </c>
      <c r="G1806" s="225">
        <v>0.25380000000000003</v>
      </c>
      <c r="H1806" s="440">
        <v>0.25574999999999998</v>
      </c>
      <c r="I1806" s="225">
        <v>0.26580000000000004</v>
      </c>
      <c r="J1806" s="225">
        <v>0.29355000000000003</v>
      </c>
      <c r="K1806" s="225">
        <v>0.31890000000000002</v>
      </c>
      <c r="L1806" s="225">
        <v>0.36180000000000001</v>
      </c>
      <c r="M1806" s="225">
        <v>0.39015000000000005</v>
      </c>
      <c r="N1806" s="440">
        <v>0.38519999999999999</v>
      </c>
      <c r="O1806" s="225">
        <v>0.37560000000000004</v>
      </c>
      <c r="P1806" s="225">
        <v>0.35849999999999999</v>
      </c>
      <c r="Q1806" s="225">
        <v>0.35115000000000002</v>
      </c>
      <c r="R1806" s="225">
        <v>0.36180000000000001</v>
      </c>
      <c r="S1806" s="225">
        <v>0.372</v>
      </c>
      <c r="T1806" s="225">
        <v>0.39360000000000001</v>
      </c>
      <c r="U1806" s="225">
        <v>0.39135000000000003</v>
      </c>
      <c r="V1806" s="440">
        <v>0.38430000000000003</v>
      </c>
      <c r="W1806" s="225">
        <v>0.39135000000000003</v>
      </c>
      <c r="X1806" s="225">
        <v>0.37230000000000002</v>
      </c>
      <c r="Y1806" s="225">
        <v>0.34649999999999997</v>
      </c>
      <c r="Z1806" s="225">
        <v>0.33</v>
      </c>
      <c r="AA1806" s="225">
        <v>0.30390000000000006</v>
      </c>
      <c r="AB1806" s="225">
        <v>0.27885000000000004</v>
      </c>
      <c r="AC1806" s="120">
        <f>SUM(E1806:AB1806)</f>
        <v>8.0711999999999993</v>
      </c>
    </row>
    <row r="1807" spans="1:30">
      <c r="A1807" s="2149"/>
      <c r="B1807" s="2151"/>
      <c r="C1807" s="11" t="s">
        <v>485</v>
      </c>
      <c r="D1807" s="1005" t="s">
        <v>480</v>
      </c>
      <c r="E1807" s="264">
        <v>0.11535000000000001</v>
      </c>
      <c r="F1807" s="264">
        <v>0.11310000000000001</v>
      </c>
      <c r="G1807" s="264">
        <v>0.11145000000000001</v>
      </c>
      <c r="H1807" s="443">
        <v>0.1119</v>
      </c>
      <c r="I1807" s="264">
        <v>0.1119</v>
      </c>
      <c r="J1807" s="264">
        <v>0.1116</v>
      </c>
      <c r="K1807" s="264">
        <v>0.1113</v>
      </c>
      <c r="L1807" s="264">
        <v>0.1179</v>
      </c>
      <c r="M1807" s="264">
        <v>0.12435</v>
      </c>
      <c r="N1807" s="443">
        <v>0.12479999999999999</v>
      </c>
      <c r="O1807" s="264">
        <v>0.12795000000000001</v>
      </c>
      <c r="P1807" s="264">
        <v>0.10710000000000001</v>
      </c>
      <c r="Q1807" s="264">
        <v>0.10875</v>
      </c>
      <c r="R1807" s="264">
        <v>0.10979999999999999</v>
      </c>
      <c r="S1807" s="264">
        <v>0.11085</v>
      </c>
      <c r="T1807" s="264">
        <v>0.12404999999999999</v>
      </c>
      <c r="U1807" s="264">
        <v>0.12375</v>
      </c>
      <c r="V1807" s="443">
        <v>0.12404999999999999</v>
      </c>
      <c r="W1807" s="264">
        <v>0.12795000000000001</v>
      </c>
      <c r="X1807" s="264">
        <v>0.12765000000000001</v>
      </c>
      <c r="Y1807" s="264">
        <v>0.12225</v>
      </c>
      <c r="Z1807" s="264">
        <v>0.12165000000000001</v>
      </c>
      <c r="AA1807" s="264">
        <v>0.12015000000000001</v>
      </c>
      <c r="AB1807" s="264">
        <v>0.12315000000000001</v>
      </c>
      <c r="AC1807" s="116">
        <f>SUM(E1807:AB1807)</f>
        <v>2.8327500000000003</v>
      </c>
    </row>
    <row r="1808" spans="1:30">
      <c r="A1808" s="2149"/>
      <c r="B1808" s="2151"/>
      <c r="C1808" s="11" t="s">
        <v>8</v>
      </c>
      <c r="D1808" s="1005" t="s">
        <v>466</v>
      </c>
      <c r="E1808" s="1794">
        <v>15</v>
      </c>
      <c r="F1808" s="1794">
        <v>15</v>
      </c>
      <c r="G1808" s="1794">
        <v>15</v>
      </c>
      <c r="H1808" s="2011">
        <v>15</v>
      </c>
      <c r="I1808" s="1794">
        <v>16</v>
      </c>
      <c r="J1808" s="1794">
        <v>17</v>
      </c>
      <c r="K1808" s="1794">
        <v>19</v>
      </c>
      <c r="L1808" s="1794">
        <v>22</v>
      </c>
      <c r="M1808" s="1794">
        <v>23</v>
      </c>
      <c r="N1808" s="2011">
        <v>21</v>
      </c>
      <c r="O1808" s="1794">
        <v>20</v>
      </c>
      <c r="P1808" s="1794">
        <v>20</v>
      </c>
      <c r="Q1808" s="1794">
        <v>19</v>
      </c>
      <c r="R1808" s="1794">
        <v>21</v>
      </c>
      <c r="S1808" s="1794">
        <v>22</v>
      </c>
      <c r="T1808" s="1794">
        <v>23</v>
      </c>
      <c r="U1808" s="1794">
        <v>21</v>
      </c>
      <c r="V1808" s="2011">
        <v>22</v>
      </c>
      <c r="W1808" s="1794">
        <v>23</v>
      </c>
      <c r="X1808" s="1794">
        <v>20</v>
      </c>
      <c r="Y1808" s="1794">
        <v>20</v>
      </c>
      <c r="Z1808" s="1794">
        <v>19</v>
      </c>
      <c r="AA1808" s="1794">
        <v>16</v>
      </c>
      <c r="AB1808" s="1794">
        <v>16</v>
      </c>
      <c r="AC1808" s="83"/>
    </row>
    <row r="1809" spans="1:31" ht="13.5" thickBot="1">
      <c r="A1809" s="2153"/>
      <c r="B1809" s="2154"/>
      <c r="C1809" s="45" t="s">
        <v>16</v>
      </c>
      <c r="D1809" s="45"/>
      <c r="E1809" s="125">
        <f t="shared" ref="E1809:AC1809" si="531">E1807/E1806</f>
        <v>0.42183214481623704</v>
      </c>
      <c r="F1809" s="125">
        <f t="shared" si="531"/>
        <v>0.43233944954128445</v>
      </c>
      <c r="G1809" s="125">
        <f t="shared" si="531"/>
        <v>0.43912529550827423</v>
      </c>
      <c r="H1809" s="438">
        <f t="shared" si="531"/>
        <v>0.43753665689149562</v>
      </c>
      <c r="I1809" s="125">
        <f t="shared" si="531"/>
        <v>0.42099322799097061</v>
      </c>
      <c r="J1809" s="125">
        <f t="shared" si="531"/>
        <v>0.38017373530914661</v>
      </c>
      <c r="K1809" s="125">
        <f t="shared" si="531"/>
        <v>0.34901222953904043</v>
      </c>
      <c r="L1809" s="125">
        <f t="shared" si="531"/>
        <v>0.32587064676616917</v>
      </c>
      <c r="M1809" s="125">
        <f t="shared" si="531"/>
        <v>0.31872356785851591</v>
      </c>
      <c r="N1809" s="438">
        <f t="shared" si="531"/>
        <v>0.32398753894080995</v>
      </c>
      <c r="O1809" s="125">
        <f t="shared" si="531"/>
        <v>0.34065495207667729</v>
      </c>
      <c r="P1809" s="125">
        <f t="shared" si="531"/>
        <v>0.29874476987447707</v>
      </c>
      <c r="Q1809" s="125">
        <f t="shared" si="531"/>
        <v>0.30969671080734729</v>
      </c>
      <c r="R1809" s="125">
        <f t="shared" si="531"/>
        <v>0.30348258706467657</v>
      </c>
      <c r="S1809" s="125">
        <f t="shared" si="531"/>
        <v>0.29798387096774193</v>
      </c>
      <c r="T1809" s="125">
        <f t="shared" si="531"/>
        <v>0.31516768292682923</v>
      </c>
      <c r="U1809" s="125">
        <f t="shared" si="531"/>
        <v>0.31621310847067841</v>
      </c>
      <c r="V1809" s="438">
        <f t="shared" si="531"/>
        <v>0.32279469164715063</v>
      </c>
      <c r="W1809" s="125">
        <f t="shared" si="531"/>
        <v>0.32694518972786507</v>
      </c>
      <c r="X1809" s="125">
        <f t="shared" si="531"/>
        <v>0.34286865431103952</v>
      </c>
      <c r="Y1809" s="125">
        <f t="shared" si="531"/>
        <v>0.35281385281385286</v>
      </c>
      <c r="Z1809" s="125">
        <f t="shared" si="531"/>
        <v>0.36863636363636365</v>
      </c>
      <c r="AA1809" s="125">
        <f t="shared" si="531"/>
        <v>0.39536031589338594</v>
      </c>
      <c r="AB1809" s="125">
        <f t="shared" si="531"/>
        <v>0.44163528778913391</v>
      </c>
      <c r="AC1809" s="121">
        <f t="shared" si="531"/>
        <v>0.35097011596788591</v>
      </c>
    </row>
    <row r="1810" spans="1:31">
      <c r="A1810" s="2123" t="s">
        <v>122</v>
      </c>
      <c r="B1810" s="2124" t="s">
        <v>31</v>
      </c>
      <c r="C1810" s="63" t="s">
        <v>484</v>
      </c>
      <c r="D1810" s="63"/>
      <c r="E1810" s="86"/>
      <c r="F1810" s="86"/>
      <c r="G1810" s="86"/>
      <c r="H1810" s="442"/>
      <c r="I1810" s="86"/>
      <c r="J1810" s="86"/>
      <c r="K1810" s="86"/>
      <c r="L1810" s="86"/>
      <c r="M1810" s="86"/>
      <c r="N1810" s="442"/>
      <c r="O1810" s="86"/>
      <c r="P1810" s="86"/>
      <c r="Q1810" s="86"/>
      <c r="R1810" s="86"/>
      <c r="S1810" s="86"/>
      <c r="T1810" s="86"/>
      <c r="U1810" s="86"/>
      <c r="V1810" s="442"/>
      <c r="W1810" s="86"/>
      <c r="X1810" s="86"/>
      <c r="Y1810" s="86"/>
      <c r="Z1810" s="86"/>
      <c r="AA1810" s="86"/>
      <c r="AB1810" s="86"/>
      <c r="AC1810" s="209"/>
    </row>
    <row r="1811" spans="1:31">
      <c r="A1811" s="2149"/>
      <c r="B1811" s="2151"/>
      <c r="C1811" s="11" t="s">
        <v>485</v>
      </c>
      <c r="D1811" s="11"/>
      <c r="E1811" s="82"/>
      <c r="F1811" s="82"/>
      <c r="G1811" s="82"/>
      <c r="H1811" s="418"/>
      <c r="I1811" s="82"/>
      <c r="J1811" s="82"/>
      <c r="K1811" s="82"/>
      <c r="L1811" s="82"/>
      <c r="M1811" s="82"/>
      <c r="N1811" s="418"/>
      <c r="O1811" s="82"/>
      <c r="P1811" s="82"/>
      <c r="Q1811" s="82"/>
      <c r="R1811" s="82"/>
      <c r="S1811" s="82"/>
      <c r="T1811" s="82"/>
      <c r="U1811" s="82"/>
      <c r="V1811" s="418"/>
      <c r="W1811" s="82"/>
      <c r="X1811" s="82"/>
      <c r="Y1811" s="82"/>
      <c r="Z1811" s="82"/>
      <c r="AA1811" s="82"/>
      <c r="AB1811" s="82"/>
      <c r="AC1811" s="188"/>
    </row>
    <row r="1812" spans="1:31">
      <c r="A1812" s="2149"/>
      <c r="B1812" s="2151"/>
      <c r="C1812" s="11" t="s">
        <v>8</v>
      </c>
      <c r="D1812" s="11"/>
      <c r="E1812" s="183"/>
      <c r="F1812" s="183"/>
      <c r="G1812" s="183"/>
      <c r="H1812" s="477"/>
      <c r="I1812" s="183"/>
      <c r="J1812" s="183"/>
      <c r="K1812" s="183"/>
      <c r="L1812" s="183"/>
      <c r="M1812" s="183"/>
      <c r="N1812" s="477"/>
      <c r="O1812" s="183"/>
      <c r="P1812" s="183"/>
      <c r="Q1812" s="183"/>
      <c r="R1812" s="183"/>
      <c r="S1812" s="183"/>
      <c r="T1812" s="183"/>
      <c r="U1812" s="183"/>
      <c r="V1812" s="477"/>
      <c r="W1812" s="183"/>
      <c r="X1812" s="183"/>
      <c r="Y1812" s="183"/>
      <c r="Z1812" s="183"/>
      <c r="AA1812" s="183"/>
      <c r="AB1812" s="183"/>
      <c r="AC1812" s="188"/>
    </row>
    <row r="1813" spans="1:31" ht="13.5" thickBot="1">
      <c r="A1813" s="2150"/>
      <c r="B1813" s="2152"/>
      <c r="C1813" s="46" t="s">
        <v>16</v>
      </c>
      <c r="D1813" s="46"/>
      <c r="E1813" s="189"/>
      <c r="F1813" s="189"/>
      <c r="G1813" s="189"/>
      <c r="H1813" s="478"/>
      <c r="I1813" s="189"/>
      <c r="J1813" s="189"/>
      <c r="K1813" s="189"/>
      <c r="L1813" s="189"/>
      <c r="M1813" s="189"/>
      <c r="N1813" s="478"/>
      <c r="O1813" s="189"/>
      <c r="P1813" s="189"/>
      <c r="Q1813" s="189"/>
      <c r="R1813" s="189"/>
      <c r="S1813" s="189"/>
      <c r="T1813" s="189"/>
      <c r="U1813" s="189"/>
      <c r="V1813" s="478"/>
      <c r="W1813" s="189"/>
      <c r="X1813" s="189"/>
      <c r="Y1813" s="189"/>
      <c r="Z1813" s="189"/>
      <c r="AA1813" s="189"/>
      <c r="AB1813" s="189"/>
      <c r="AC1813" s="190"/>
    </row>
    <row r="1814" spans="1:31" ht="13.5" thickBot="1">
      <c r="A1814" s="147" t="s">
        <v>100</v>
      </c>
      <c r="B1814" s="148" t="s">
        <v>20</v>
      </c>
      <c r="C1814" s="77" t="s">
        <v>484</v>
      </c>
      <c r="D1814" s="1015" t="s">
        <v>480</v>
      </c>
      <c r="E1814" s="225">
        <v>8.5400000000000007E-3</v>
      </c>
      <c r="F1814" s="225">
        <v>4.15E-3</v>
      </c>
      <c r="G1814" s="225">
        <v>7.0200000000000002E-3</v>
      </c>
      <c r="H1814" s="440">
        <v>4.8500000000000001E-3</v>
      </c>
      <c r="I1814" s="225">
        <v>5.6799999999999993E-3</v>
      </c>
      <c r="J1814" s="225">
        <v>5.5100000000000001E-3</v>
      </c>
      <c r="K1814" s="225">
        <v>4.7099999999999998E-3</v>
      </c>
      <c r="L1814" s="225">
        <v>5.6900000000000006E-3</v>
      </c>
      <c r="M1814" s="225">
        <v>4.2900000000000004E-3</v>
      </c>
      <c r="N1814" s="440">
        <v>5.1200000000000004E-3</v>
      </c>
      <c r="O1814" s="225">
        <v>4.5700000000000003E-3</v>
      </c>
      <c r="P1814" s="225">
        <v>3.5400000000000002E-3</v>
      </c>
      <c r="Q1814" s="225">
        <v>5.9699999999999996E-3</v>
      </c>
      <c r="R1814" s="225">
        <v>2.8599999999999997E-3</v>
      </c>
      <c r="S1814" s="225">
        <v>6.7499999999999999E-3</v>
      </c>
      <c r="T1814" s="225">
        <v>2.8599999999999997E-3</v>
      </c>
      <c r="U1814" s="225">
        <v>7.0300000000000007E-3</v>
      </c>
      <c r="V1814" s="440">
        <v>2.8900000000000002E-3</v>
      </c>
      <c r="W1814" s="225">
        <v>7.3400000000000002E-3</v>
      </c>
      <c r="X1814" s="225">
        <v>3.2000000000000002E-3</v>
      </c>
      <c r="Y1814" s="225">
        <v>7.5100000000000002E-3</v>
      </c>
      <c r="Z1814" s="225">
        <v>4.4200000000000003E-3</v>
      </c>
      <c r="AA1814" s="225">
        <v>6.6799999999999993E-3</v>
      </c>
      <c r="AB1814" s="225">
        <v>5.8500000000000002E-3</v>
      </c>
      <c r="AC1814" s="211">
        <f>SUM(E1814:AB1814)</f>
        <v>0.12703</v>
      </c>
      <c r="AD1814" s="571">
        <f>MAX(E1814:AB1814)</f>
        <v>8.5400000000000007E-3</v>
      </c>
      <c r="AE1814" s="658"/>
    </row>
    <row r="1815" spans="1:31" s="658" customFormat="1" ht="10.5" customHeight="1">
      <c r="A1815" s="2155" t="s">
        <v>154</v>
      </c>
      <c r="B1815" s="2156"/>
      <c r="C1815" s="63" t="s">
        <v>484</v>
      </c>
      <c r="D1815" s="63"/>
      <c r="E1815" s="111">
        <f>E1802+E1806+E1810</f>
        <v>0.40034999999999998</v>
      </c>
      <c r="F1815" s="111">
        <f t="shared" ref="F1815:AC1815" si="532">F1802+F1806+F1810</f>
        <v>0.38714999999999999</v>
      </c>
      <c r="G1815" s="111">
        <f t="shared" si="532"/>
        <v>0.37965000000000004</v>
      </c>
      <c r="H1815" s="436">
        <f t="shared" si="532"/>
        <v>0.3831</v>
      </c>
      <c r="I1815" s="111">
        <f t="shared" si="532"/>
        <v>0.39570000000000005</v>
      </c>
      <c r="J1815" s="111">
        <f t="shared" si="532"/>
        <v>0.42555000000000004</v>
      </c>
      <c r="K1815" s="111">
        <f t="shared" si="532"/>
        <v>0.45435000000000003</v>
      </c>
      <c r="L1815" s="111">
        <f t="shared" si="532"/>
        <v>0.50340000000000007</v>
      </c>
      <c r="M1815" s="111">
        <f t="shared" si="532"/>
        <v>0.53130000000000011</v>
      </c>
      <c r="N1815" s="436">
        <f t="shared" si="532"/>
        <v>0.52380000000000004</v>
      </c>
      <c r="O1815" s="111">
        <f t="shared" si="532"/>
        <v>0.51225000000000009</v>
      </c>
      <c r="P1815" s="111">
        <f t="shared" si="532"/>
        <v>0.49304999999999999</v>
      </c>
      <c r="Q1815" s="111">
        <f t="shared" si="532"/>
        <v>0.48825000000000002</v>
      </c>
      <c r="R1815" s="111">
        <f t="shared" si="532"/>
        <v>0.49709999999999999</v>
      </c>
      <c r="S1815" s="111">
        <f t="shared" si="532"/>
        <v>0.51749999999999996</v>
      </c>
      <c r="T1815" s="111">
        <f t="shared" si="532"/>
        <v>0.54764999999999997</v>
      </c>
      <c r="U1815" s="111">
        <f t="shared" si="532"/>
        <v>0.54420000000000002</v>
      </c>
      <c r="V1815" s="436">
        <f t="shared" si="532"/>
        <v>0.53610000000000002</v>
      </c>
      <c r="W1815" s="111">
        <f t="shared" si="532"/>
        <v>0.53849999999999998</v>
      </c>
      <c r="X1815" s="111">
        <f t="shared" si="532"/>
        <v>0.52095000000000002</v>
      </c>
      <c r="Y1815" s="111">
        <f t="shared" si="532"/>
        <v>0.49064999999999998</v>
      </c>
      <c r="Z1815" s="111">
        <f t="shared" si="532"/>
        <v>0.47460000000000002</v>
      </c>
      <c r="AA1815" s="111">
        <f t="shared" si="532"/>
        <v>0.43710000000000004</v>
      </c>
      <c r="AB1815" s="111">
        <f t="shared" si="532"/>
        <v>0.41010000000000002</v>
      </c>
      <c r="AC1815" s="111">
        <f t="shared" si="532"/>
        <v>11.39235</v>
      </c>
    </row>
    <row r="1816" spans="1:31" s="658" customFormat="1" ht="10.5" customHeight="1" thickBot="1">
      <c r="A1816" s="2157"/>
      <c r="B1816" s="2158"/>
      <c r="C1816" s="45" t="s">
        <v>485</v>
      </c>
      <c r="D1816" s="45"/>
      <c r="E1816" s="125">
        <f>E1803+E1807+E1811</f>
        <v>0.12675</v>
      </c>
      <c r="F1816" s="125">
        <f t="shared" ref="F1816:AC1816" si="533">F1803+F1807+F1811</f>
        <v>0.12510000000000002</v>
      </c>
      <c r="G1816" s="125">
        <f t="shared" si="533"/>
        <v>0.12255000000000001</v>
      </c>
      <c r="H1816" s="438">
        <f t="shared" si="533"/>
        <v>0.12329999999999999</v>
      </c>
      <c r="I1816" s="125">
        <f t="shared" si="533"/>
        <v>0.12329999999999999</v>
      </c>
      <c r="J1816" s="125">
        <f t="shared" si="533"/>
        <v>0.12315000000000001</v>
      </c>
      <c r="K1816" s="125">
        <f t="shared" si="533"/>
        <v>0.12179999999999999</v>
      </c>
      <c r="L1816" s="125">
        <f t="shared" si="533"/>
        <v>0.129</v>
      </c>
      <c r="M1816" s="125">
        <f t="shared" si="533"/>
        <v>0.13500000000000001</v>
      </c>
      <c r="N1816" s="438">
        <f t="shared" si="533"/>
        <v>0.13589999999999999</v>
      </c>
      <c r="O1816" s="125">
        <f t="shared" si="533"/>
        <v>0.13785</v>
      </c>
      <c r="P1816" s="125">
        <f t="shared" si="533"/>
        <v>0.11835000000000001</v>
      </c>
      <c r="Q1816" s="125">
        <f t="shared" si="533"/>
        <v>0.12075</v>
      </c>
      <c r="R1816" s="125">
        <f t="shared" si="533"/>
        <v>0.12179999999999999</v>
      </c>
      <c r="S1816" s="125">
        <f t="shared" si="533"/>
        <v>0.1227</v>
      </c>
      <c r="T1816" s="125">
        <f t="shared" si="533"/>
        <v>0.13785</v>
      </c>
      <c r="U1816" s="125">
        <f t="shared" si="533"/>
        <v>0.1386</v>
      </c>
      <c r="V1816" s="438">
        <f t="shared" si="533"/>
        <v>0.14055000000000001</v>
      </c>
      <c r="W1816" s="125">
        <f t="shared" si="533"/>
        <v>0.14415</v>
      </c>
      <c r="X1816" s="125">
        <f t="shared" si="533"/>
        <v>0.14385000000000001</v>
      </c>
      <c r="Y1816" s="125">
        <f t="shared" si="533"/>
        <v>0.13785</v>
      </c>
      <c r="Z1816" s="125">
        <f t="shared" si="533"/>
        <v>0.13785</v>
      </c>
      <c r="AA1816" s="125">
        <f t="shared" si="533"/>
        <v>0.13455</v>
      </c>
      <c r="AB1816" s="125">
        <f t="shared" si="533"/>
        <v>0.13605</v>
      </c>
      <c r="AC1816" s="125">
        <f t="shared" si="533"/>
        <v>3.1386000000000003</v>
      </c>
    </row>
    <row r="1817" spans="1:31" s="658" customFormat="1" ht="10.5" customHeight="1">
      <c r="A1817" s="2108" t="s">
        <v>155</v>
      </c>
      <c r="B1817" s="2109"/>
      <c r="C1817" s="12" t="s">
        <v>484</v>
      </c>
      <c r="D1817" s="12"/>
      <c r="E1817" s="111">
        <f t="shared" ref="E1817:AC1817" si="534">E1795-E1815</f>
        <v>9.1499999999999915E-3</v>
      </c>
      <c r="F1817" s="111">
        <f t="shared" si="534"/>
        <v>4.3500000000000205E-3</v>
      </c>
      <c r="G1817" s="111">
        <f t="shared" si="534"/>
        <v>7.3499999999999677E-3</v>
      </c>
      <c r="H1817" s="436">
        <f t="shared" si="534"/>
        <v>5.0999999999999934E-3</v>
      </c>
      <c r="I1817" s="111">
        <f t="shared" si="534"/>
        <v>5.9999999999999498E-3</v>
      </c>
      <c r="J1817" s="111">
        <f t="shared" si="534"/>
        <v>5.8500000000000218E-3</v>
      </c>
      <c r="K1817" s="111">
        <f t="shared" si="534"/>
        <v>4.9499999999999544E-3</v>
      </c>
      <c r="L1817" s="111">
        <f t="shared" si="534"/>
        <v>6.0000000000000053E-3</v>
      </c>
      <c r="M1817" s="111">
        <f t="shared" si="534"/>
        <v>4.4999999999998375E-3</v>
      </c>
      <c r="N1817" s="436">
        <f t="shared" si="534"/>
        <v>5.3999999999999604E-3</v>
      </c>
      <c r="O1817" s="111">
        <f t="shared" si="534"/>
        <v>4.9499999999998989E-3</v>
      </c>
      <c r="P1817" s="111">
        <f t="shared" si="534"/>
        <v>3.7500000000000311E-3</v>
      </c>
      <c r="Q1817" s="111">
        <f t="shared" si="534"/>
        <v>6.4499999999999558E-3</v>
      </c>
      <c r="R1817" s="111">
        <f t="shared" si="534"/>
        <v>3.3000000000000806E-3</v>
      </c>
      <c r="S1817" s="111">
        <f t="shared" si="534"/>
        <v>6.9000000000000172E-3</v>
      </c>
      <c r="T1817" s="111">
        <f t="shared" si="534"/>
        <v>3.1500000000000972E-3</v>
      </c>
      <c r="U1817" s="111">
        <f t="shared" si="534"/>
        <v>7.5000000000000622E-3</v>
      </c>
      <c r="V1817" s="436">
        <f t="shared" si="534"/>
        <v>3.2999999999999696E-3</v>
      </c>
      <c r="W1817" s="111">
        <f t="shared" si="534"/>
        <v>7.8000000000001402E-3</v>
      </c>
      <c r="X1817" s="111">
        <f t="shared" si="534"/>
        <v>3.4499999999999531E-3</v>
      </c>
      <c r="Y1817" s="111">
        <f t="shared" si="534"/>
        <v>7.6500000000000457E-3</v>
      </c>
      <c r="Z1817" s="111">
        <f t="shared" si="534"/>
        <v>4.500000000000004E-3</v>
      </c>
      <c r="AA1817" s="111">
        <f t="shared" si="534"/>
        <v>7.1999999999999842E-3</v>
      </c>
      <c r="AB1817" s="111">
        <f t="shared" si="534"/>
        <v>6.0000000000000053E-3</v>
      </c>
      <c r="AC1817" s="111">
        <f t="shared" si="534"/>
        <v>0.13455000000000261</v>
      </c>
    </row>
    <row r="1818" spans="1:31" s="658" customFormat="1" ht="10.5" customHeight="1" thickBot="1">
      <c r="A1818" s="2110"/>
      <c r="B1818" s="2111"/>
      <c r="C1818" s="9" t="s">
        <v>485</v>
      </c>
      <c r="D1818" s="11"/>
      <c r="E1818" s="111">
        <f t="shared" ref="E1818:AC1818" si="535">E1796-E1816</f>
        <v>1.0499999999999954E-3</v>
      </c>
      <c r="F1818" s="111">
        <f t="shared" si="535"/>
        <v>1.1999999999999789E-3</v>
      </c>
      <c r="G1818" s="111">
        <f t="shared" si="535"/>
        <v>1.6499999999999987E-3</v>
      </c>
      <c r="H1818" s="436">
        <f t="shared" si="535"/>
        <v>9.000000000000119E-4</v>
      </c>
      <c r="I1818" s="111">
        <f t="shared" si="535"/>
        <v>1.2000000000000066E-3</v>
      </c>
      <c r="J1818" s="111">
        <f t="shared" si="535"/>
        <v>1.3499999999999901E-3</v>
      </c>
      <c r="K1818" s="111">
        <f t="shared" si="535"/>
        <v>1.2000000000000066E-3</v>
      </c>
      <c r="L1818" s="111">
        <f t="shared" si="535"/>
        <v>1.1999999999999789E-3</v>
      </c>
      <c r="M1818" s="111">
        <f t="shared" si="535"/>
        <v>8.9999999999998415E-4</v>
      </c>
      <c r="N1818" s="436">
        <f t="shared" si="535"/>
        <v>9.000000000000119E-4</v>
      </c>
      <c r="O1818" s="111">
        <f t="shared" si="535"/>
        <v>1.3500000000000179E-3</v>
      </c>
      <c r="P1818" s="111">
        <f t="shared" si="535"/>
        <v>1.0499999999999954E-3</v>
      </c>
      <c r="Q1818" s="111">
        <f t="shared" si="535"/>
        <v>1.0499999999999954E-3</v>
      </c>
      <c r="R1818" s="111">
        <f t="shared" si="535"/>
        <v>1.2000000000000066E-3</v>
      </c>
      <c r="S1818" s="111">
        <f t="shared" si="535"/>
        <v>1.2000000000000066E-3</v>
      </c>
      <c r="T1818" s="111">
        <f t="shared" si="535"/>
        <v>7.5000000000000067E-4</v>
      </c>
      <c r="U1818" s="111">
        <f t="shared" si="535"/>
        <v>1.799999999999996E-3</v>
      </c>
      <c r="V1818" s="436">
        <f t="shared" si="535"/>
        <v>1.3499999999999901E-3</v>
      </c>
      <c r="W1818" s="111">
        <f t="shared" si="535"/>
        <v>1.3499999999999901E-3</v>
      </c>
      <c r="X1818" s="111">
        <f t="shared" si="535"/>
        <v>1.3500000000000179E-3</v>
      </c>
      <c r="Y1818" s="111">
        <f t="shared" si="535"/>
        <v>1.3500000000000179E-3</v>
      </c>
      <c r="Z1818" s="111">
        <f t="shared" si="535"/>
        <v>1.3500000000000179E-3</v>
      </c>
      <c r="AA1818" s="111">
        <f t="shared" si="535"/>
        <v>1.3499999999999901E-3</v>
      </c>
      <c r="AB1818" s="111">
        <f t="shared" si="535"/>
        <v>1.3499999999999901E-3</v>
      </c>
      <c r="AC1818" s="111">
        <f t="shared" si="535"/>
        <v>2.9400000000000315E-2</v>
      </c>
    </row>
    <row r="1819" spans="1:31" s="158" customFormat="1" ht="30" customHeight="1" thickBot="1">
      <c r="A1819" s="64"/>
      <c r="B1819" s="71"/>
      <c r="E1819" s="199"/>
      <c r="F1819" s="199"/>
      <c r="G1819" s="199"/>
      <c r="H1819" s="199"/>
      <c r="I1819" s="199"/>
      <c r="J1819" s="199"/>
      <c r="K1819" s="199"/>
      <c r="L1819" s="199"/>
      <c r="M1819" s="199"/>
      <c r="N1819" s="199"/>
      <c r="O1819" s="199"/>
      <c r="P1819" s="199"/>
      <c r="Q1819" s="199"/>
      <c r="R1819" s="199"/>
      <c r="S1819" s="199"/>
      <c r="T1819" s="199"/>
      <c r="U1819" s="199"/>
      <c r="V1819" s="199"/>
      <c r="W1819" s="199"/>
      <c r="X1819" s="199"/>
      <c r="Y1819" s="199"/>
      <c r="Z1819" s="199"/>
      <c r="AA1819" s="199"/>
      <c r="AB1819" s="199"/>
      <c r="AC1819" s="199"/>
    </row>
    <row r="1820" spans="1:31" s="658" customFormat="1" ht="28.5" customHeight="1">
      <c r="A1820" s="133" t="s">
        <v>17</v>
      </c>
      <c r="B1820" s="134" t="s">
        <v>5</v>
      </c>
      <c r="C1820" s="6" t="s">
        <v>14</v>
      </c>
      <c r="D1820" s="237" t="s">
        <v>499</v>
      </c>
      <c r="E1820" s="2119" t="s">
        <v>15</v>
      </c>
      <c r="F1820" s="2119"/>
      <c r="G1820" s="2119"/>
      <c r="H1820" s="2119"/>
      <c r="I1820" s="2119"/>
      <c r="J1820" s="2119"/>
      <c r="K1820" s="2119"/>
      <c r="L1820" s="2119"/>
      <c r="M1820" s="2119"/>
      <c r="N1820" s="2119"/>
      <c r="O1820" s="2119"/>
      <c r="P1820" s="2119"/>
      <c r="Q1820" s="2119"/>
      <c r="R1820" s="2119"/>
      <c r="S1820" s="2119"/>
      <c r="T1820" s="2119"/>
      <c r="U1820" s="2119"/>
      <c r="V1820" s="2119"/>
      <c r="W1820" s="2119"/>
      <c r="X1820" s="2119"/>
      <c r="Y1820" s="2119"/>
      <c r="Z1820" s="2119"/>
      <c r="AA1820" s="2119"/>
      <c r="AB1820" s="2119"/>
      <c r="AC1820" s="2102" t="s">
        <v>10</v>
      </c>
    </row>
    <row r="1821" spans="1:31" s="13" customFormat="1" ht="12.75" customHeight="1" thickBot="1">
      <c r="A1821" s="2121" t="s">
        <v>434</v>
      </c>
      <c r="B1821" s="2122"/>
      <c r="C1821" s="17"/>
      <c r="D1821" s="17"/>
      <c r="E1821" s="18">
        <v>1</v>
      </c>
      <c r="F1821" s="18">
        <v>2</v>
      </c>
      <c r="G1821" s="18">
        <v>3</v>
      </c>
      <c r="H1821" s="18">
        <v>4</v>
      </c>
      <c r="I1821" s="18">
        <v>5</v>
      </c>
      <c r="J1821" s="18">
        <v>6</v>
      </c>
      <c r="K1821" s="18">
        <v>7</v>
      </c>
      <c r="L1821" s="18">
        <v>8</v>
      </c>
      <c r="M1821" s="18">
        <v>9</v>
      </c>
      <c r="N1821" s="18">
        <v>10</v>
      </c>
      <c r="O1821" s="18">
        <v>11</v>
      </c>
      <c r="P1821" s="18">
        <v>12</v>
      </c>
      <c r="Q1821" s="18">
        <v>13</v>
      </c>
      <c r="R1821" s="18">
        <v>14</v>
      </c>
      <c r="S1821" s="18">
        <v>15</v>
      </c>
      <c r="T1821" s="18">
        <v>16</v>
      </c>
      <c r="U1821" s="18">
        <v>17</v>
      </c>
      <c r="V1821" s="18">
        <v>18</v>
      </c>
      <c r="W1821" s="18">
        <v>19</v>
      </c>
      <c r="X1821" s="18">
        <v>20</v>
      </c>
      <c r="Y1821" s="18">
        <v>21</v>
      </c>
      <c r="Z1821" s="18">
        <v>22</v>
      </c>
      <c r="AA1821" s="18">
        <v>23</v>
      </c>
      <c r="AB1821" s="18">
        <v>24</v>
      </c>
      <c r="AC1821" s="2120"/>
    </row>
    <row r="1822" spans="1:31" s="13" customFormat="1" ht="12.75" customHeight="1" thickBot="1">
      <c r="A1822" s="19" t="s">
        <v>6</v>
      </c>
      <c r="B1822" s="20"/>
      <c r="C1822" s="21"/>
      <c r="D1822" s="1015"/>
      <c r="E1822" s="208">
        <v>1</v>
      </c>
      <c r="F1822" s="208">
        <v>1</v>
      </c>
      <c r="G1822" s="208">
        <v>1</v>
      </c>
      <c r="H1822" s="208">
        <v>1</v>
      </c>
      <c r="I1822" s="208">
        <v>1</v>
      </c>
      <c r="J1822" s="208">
        <v>1</v>
      </c>
      <c r="K1822" s="208">
        <v>1</v>
      </c>
      <c r="L1822" s="208">
        <v>1</v>
      </c>
      <c r="M1822" s="208">
        <v>1</v>
      </c>
      <c r="N1822" s="208">
        <v>1</v>
      </c>
      <c r="O1822" s="208">
        <v>1</v>
      </c>
      <c r="P1822" s="208">
        <v>1</v>
      </c>
      <c r="Q1822" s="208">
        <v>1</v>
      </c>
      <c r="R1822" s="208">
        <v>1</v>
      </c>
      <c r="S1822" s="208">
        <v>1</v>
      </c>
      <c r="T1822" s="208">
        <v>1</v>
      </c>
      <c r="U1822" s="208">
        <v>1</v>
      </c>
      <c r="V1822" s="208">
        <v>1</v>
      </c>
      <c r="W1822" s="208">
        <v>1</v>
      </c>
      <c r="X1822" s="208">
        <v>1</v>
      </c>
      <c r="Y1822" s="208">
        <v>1</v>
      </c>
      <c r="Z1822" s="208">
        <v>1</v>
      </c>
      <c r="AA1822" s="208">
        <v>1</v>
      </c>
      <c r="AB1822" s="208">
        <v>1</v>
      </c>
      <c r="AC1822" s="172"/>
    </row>
    <row r="1823" spans="1:31" s="658" customFormat="1" ht="11.25">
      <c r="A1823" s="2091" t="s">
        <v>124</v>
      </c>
      <c r="B1823" s="2094" t="s">
        <v>320</v>
      </c>
      <c r="C1823" s="10" t="s">
        <v>484</v>
      </c>
      <c r="D1823" s="1015" t="s">
        <v>507</v>
      </c>
      <c r="E1823" s="111">
        <v>9.1999999999643478E-2</v>
      </c>
      <c r="F1823" s="111">
        <v>9.2000000000552973E-2</v>
      </c>
      <c r="G1823" s="111">
        <v>9.1999999999643478E-2</v>
      </c>
      <c r="H1823" s="436">
        <v>9.2000000000552973E-2</v>
      </c>
      <c r="I1823" s="111">
        <v>9.4000000000050932E-2</v>
      </c>
      <c r="J1823" s="111">
        <v>9.1999999999643478E-2</v>
      </c>
      <c r="K1823" s="111">
        <v>9.5999999999548891E-2</v>
      </c>
      <c r="L1823" s="111">
        <v>9.7999999999956344E-2</v>
      </c>
      <c r="M1823" s="111">
        <v>0.17200000000048021</v>
      </c>
      <c r="N1823" s="436">
        <v>0.18000000000029104</v>
      </c>
      <c r="O1823" s="111">
        <v>0.11999999999989086</v>
      </c>
      <c r="P1823" s="111">
        <v>0.15999999999985448</v>
      </c>
      <c r="Q1823" s="111">
        <v>0.11999999999989086</v>
      </c>
      <c r="R1823" s="111">
        <v>0.11999999999989086</v>
      </c>
      <c r="S1823" s="111">
        <v>0.11999999999989086</v>
      </c>
      <c r="T1823" s="111">
        <v>7.999999999992724E-2</v>
      </c>
      <c r="U1823" s="111">
        <v>0.11999999999989086</v>
      </c>
      <c r="V1823" s="436">
        <v>0.16000000000076398</v>
      </c>
      <c r="W1823" s="111">
        <v>9.9999999999454303E-2</v>
      </c>
      <c r="X1823" s="111">
        <v>0.10599999999976717</v>
      </c>
      <c r="Y1823" s="111">
        <v>0.10600000000067666</v>
      </c>
      <c r="Z1823" s="111">
        <v>0.10999999999967258</v>
      </c>
      <c r="AA1823" s="111">
        <v>9.7999999999956344E-2</v>
      </c>
      <c r="AB1823" s="111">
        <v>0.11999999999989086</v>
      </c>
      <c r="AC1823" s="123">
        <f>SUM(E1823:AB1823)</f>
        <v>2.7399999999997817</v>
      </c>
    </row>
    <row r="1824" spans="1:31" s="658" customFormat="1" ht="11.25">
      <c r="A1824" s="2092"/>
      <c r="B1824" s="2095"/>
      <c r="C1824" s="11" t="s">
        <v>485</v>
      </c>
      <c r="D1824" s="1005" t="s">
        <v>507</v>
      </c>
      <c r="E1824" s="109">
        <v>0</v>
      </c>
      <c r="F1824" s="109">
        <v>0</v>
      </c>
      <c r="G1824" s="109">
        <v>0</v>
      </c>
      <c r="H1824" s="416">
        <v>0</v>
      </c>
      <c r="I1824" s="109">
        <v>0</v>
      </c>
      <c r="J1824" s="109">
        <v>0</v>
      </c>
      <c r="K1824" s="109">
        <v>0</v>
      </c>
      <c r="L1824" s="109">
        <v>0</v>
      </c>
      <c r="M1824" s="109">
        <v>1.4000000000123691E-2</v>
      </c>
      <c r="N1824" s="416">
        <v>1.9999999999527063E-3</v>
      </c>
      <c r="O1824" s="109">
        <v>1.9999999999527063E-3</v>
      </c>
      <c r="P1824" s="109">
        <v>0</v>
      </c>
      <c r="Q1824" s="109">
        <v>0</v>
      </c>
      <c r="R1824" s="109">
        <v>0</v>
      </c>
      <c r="S1824" s="109">
        <v>0</v>
      </c>
      <c r="T1824" s="109">
        <v>0</v>
      </c>
      <c r="U1824" s="109">
        <v>0</v>
      </c>
      <c r="V1824" s="416">
        <v>0</v>
      </c>
      <c r="W1824" s="109">
        <v>0</v>
      </c>
      <c r="X1824" s="109">
        <v>0</v>
      </c>
      <c r="Y1824" s="109">
        <v>0</v>
      </c>
      <c r="Z1824" s="109">
        <v>0</v>
      </c>
      <c r="AA1824" s="109">
        <v>0</v>
      </c>
      <c r="AB1824" s="109">
        <v>0</v>
      </c>
      <c r="AC1824" s="123">
        <f>SUM(E1824:AB1824)</f>
        <v>1.8000000000029104E-2</v>
      </c>
    </row>
    <row r="1825" spans="1:31" s="658" customFormat="1" ht="11.25">
      <c r="A1825" s="2092"/>
      <c r="B1825" s="2095"/>
      <c r="C1825" s="11" t="s">
        <v>8</v>
      </c>
      <c r="D1825" s="1005" t="s">
        <v>506</v>
      </c>
      <c r="E1825" s="112">
        <f>SQRT(E1823*E1823+E1824*E1824)*1000/(1.732*E1830)</f>
        <v>5.1074791259350834</v>
      </c>
      <c r="F1825" s="112">
        <f t="shared" ref="F1825:AB1825" si="536">SQRT(F1823*F1823+F1824*F1824)*1000/(1.732*F1830)</f>
        <v>5.1074791259855745</v>
      </c>
      <c r="G1825" s="112">
        <f t="shared" si="536"/>
        <v>5.1074791259350834</v>
      </c>
      <c r="H1825" s="417">
        <f t="shared" si="536"/>
        <v>5.1074791259855745</v>
      </c>
      <c r="I1825" s="112">
        <f t="shared" si="536"/>
        <v>5.218511280869766</v>
      </c>
      <c r="J1825" s="112">
        <f t="shared" si="536"/>
        <v>5.1074791259350834</v>
      </c>
      <c r="K1825" s="112">
        <f t="shared" si="536"/>
        <v>5.3295434357539575</v>
      </c>
      <c r="L1825" s="112">
        <f t="shared" si="536"/>
        <v>5.4405755906886402</v>
      </c>
      <c r="M1825" s="112">
        <f t="shared" si="536"/>
        <v>9.5803443578662026</v>
      </c>
      <c r="N1825" s="417">
        <f t="shared" si="536"/>
        <v>9.9935107683695605</v>
      </c>
      <c r="O1825" s="112">
        <f t="shared" si="536"/>
        <v>6.6628544984294535</v>
      </c>
      <c r="P1825" s="112">
        <f t="shared" si="536"/>
        <v>8.8825723929569236</v>
      </c>
      <c r="Q1825" s="112">
        <f t="shared" si="536"/>
        <v>6.6619292947176918</v>
      </c>
      <c r="R1825" s="112">
        <f t="shared" si="536"/>
        <v>6.6619292947176918</v>
      </c>
      <c r="S1825" s="112">
        <f t="shared" si="536"/>
        <v>6.6619292947176918</v>
      </c>
      <c r="T1825" s="112">
        <f t="shared" si="536"/>
        <v>4.4412861964784618</v>
      </c>
      <c r="U1825" s="112">
        <f t="shared" si="536"/>
        <v>6.6619292947176918</v>
      </c>
      <c r="V1825" s="417">
        <f t="shared" si="536"/>
        <v>8.8825723930074147</v>
      </c>
      <c r="W1825" s="112">
        <f t="shared" si="536"/>
        <v>5.5516077455728308</v>
      </c>
      <c r="X1825" s="112">
        <f t="shared" si="536"/>
        <v>5.8847042103263876</v>
      </c>
      <c r="Y1825" s="112">
        <f t="shared" si="536"/>
        <v>5.8847042103768796</v>
      </c>
      <c r="Z1825" s="112">
        <f t="shared" si="536"/>
        <v>6.1067685201452617</v>
      </c>
      <c r="AA1825" s="112">
        <f t="shared" si="536"/>
        <v>5.4405755906886402</v>
      </c>
      <c r="AB1825" s="112">
        <f t="shared" si="536"/>
        <v>6.6619292947176918</v>
      </c>
      <c r="AC1825" s="87"/>
    </row>
    <row r="1826" spans="1:31" s="658" customFormat="1" ht="11.25">
      <c r="A1826" s="2092"/>
      <c r="B1826" s="2095"/>
      <c r="C1826" s="11" t="s">
        <v>16</v>
      </c>
      <c r="D1826" s="11"/>
      <c r="E1826" s="109">
        <f t="shared" ref="E1826:AC1826" si="537">E1824/E1823</f>
        <v>0</v>
      </c>
      <c r="F1826" s="109">
        <f t="shared" si="537"/>
        <v>0</v>
      </c>
      <c r="G1826" s="109">
        <f t="shared" si="537"/>
        <v>0</v>
      </c>
      <c r="H1826" s="416">
        <f t="shared" si="537"/>
        <v>0</v>
      </c>
      <c r="I1826" s="109">
        <f t="shared" si="537"/>
        <v>0</v>
      </c>
      <c r="J1826" s="109">
        <f t="shared" si="537"/>
        <v>0</v>
      </c>
      <c r="K1826" s="109">
        <f t="shared" si="537"/>
        <v>0</v>
      </c>
      <c r="L1826" s="109">
        <f t="shared" si="537"/>
        <v>0</v>
      </c>
      <c r="M1826" s="109">
        <f t="shared" si="537"/>
        <v>8.1395348837701192E-2</v>
      </c>
      <c r="N1826" s="416">
        <f t="shared" si="537"/>
        <v>1.1111111110830402E-2</v>
      </c>
      <c r="O1826" s="109">
        <f t="shared" si="537"/>
        <v>1.6666666666287709E-2</v>
      </c>
      <c r="P1826" s="109">
        <f t="shared" si="537"/>
        <v>0</v>
      </c>
      <c r="Q1826" s="109">
        <f t="shared" si="537"/>
        <v>0</v>
      </c>
      <c r="R1826" s="109">
        <f t="shared" si="537"/>
        <v>0</v>
      </c>
      <c r="S1826" s="109">
        <f t="shared" si="537"/>
        <v>0</v>
      </c>
      <c r="T1826" s="109">
        <f t="shared" si="537"/>
        <v>0</v>
      </c>
      <c r="U1826" s="109">
        <f t="shared" si="537"/>
        <v>0</v>
      </c>
      <c r="V1826" s="416">
        <f t="shared" si="537"/>
        <v>0</v>
      </c>
      <c r="W1826" s="109">
        <f t="shared" si="537"/>
        <v>0</v>
      </c>
      <c r="X1826" s="109">
        <f t="shared" si="537"/>
        <v>0</v>
      </c>
      <c r="Y1826" s="109">
        <f t="shared" si="537"/>
        <v>0</v>
      </c>
      <c r="Z1826" s="109">
        <f t="shared" si="537"/>
        <v>0</v>
      </c>
      <c r="AA1826" s="109">
        <f t="shared" si="537"/>
        <v>0</v>
      </c>
      <c r="AB1826" s="109">
        <f t="shared" si="537"/>
        <v>0</v>
      </c>
      <c r="AC1826" s="179">
        <f t="shared" si="537"/>
        <v>6.5693430657045755E-3</v>
      </c>
    </row>
    <row r="1827" spans="1:31" s="658" customFormat="1" ht="11.25">
      <c r="A1827" s="2093"/>
      <c r="B1827" s="2096"/>
      <c r="C1827" s="46" t="s">
        <v>13</v>
      </c>
      <c r="D1827" s="46"/>
      <c r="E1827" s="90"/>
      <c r="F1827" s="90"/>
      <c r="G1827" s="90"/>
      <c r="H1827" s="439"/>
      <c r="I1827" s="90"/>
      <c r="J1827" s="90"/>
      <c r="K1827" s="90"/>
      <c r="L1827" s="90"/>
      <c r="M1827" s="90"/>
      <c r="N1827" s="439"/>
      <c r="O1827" s="90"/>
      <c r="P1827" s="90"/>
      <c r="Q1827" s="90"/>
      <c r="R1827" s="90"/>
      <c r="S1827" s="90"/>
      <c r="T1827" s="90"/>
      <c r="U1827" s="90"/>
      <c r="V1827" s="439"/>
      <c r="W1827" s="90"/>
      <c r="X1827" s="90"/>
      <c r="Y1827" s="90"/>
      <c r="Z1827" s="90"/>
      <c r="AA1827" s="90"/>
      <c r="AB1827" s="90"/>
      <c r="AC1827" s="91"/>
    </row>
    <row r="1828" spans="1:31" s="658" customFormat="1" ht="12" thickBot="1">
      <c r="A1828" s="257" t="s">
        <v>515</v>
      </c>
      <c r="B1828" s="258"/>
      <c r="C1828" s="259"/>
      <c r="D1828" s="260"/>
      <c r="E1828" s="260">
        <f>SQRT(E1823*E1823+E1824*E1824)</f>
        <v>9.1999999999643478E-2</v>
      </c>
      <c r="F1828" s="260">
        <f t="shared" ref="F1828:AB1828" si="538">SQRT(F1823*F1823+F1824*F1824)</f>
        <v>9.2000000000552973E-2</v>
      </c>
      <c r="G1828" s="260">
        <f t="shared" si="538"/>
        <v>9.1999999999643478E-2</v>
      </c>
      <c r="H1828" s="260">
        <f t="shared" si="538"/>
        <v>9.2000000000552973E-2</v>
      </c>
      <c r="I1828" s="260">
        <f t="shared" si="538"/>
        <v>9.4000000000050932E-2</v>
      </c>
      <c r="J1828" s="260">
        <f t="shared" si="538"/>
        <v>9.1999999999643478E-2</v>
      </c>
      <c r="K1828" s="260">
        <f t="shared" si="538"/>
        <v>9.5999999999548891E-2</v>
      </c>
      <c r="L1828" s="260">
        <f t="shared" si="538"/>
        <v>9.7999999999956344E-2</v>
      </c>
      <c r="M1828" s="260">
        <f t="shared" si="538"/>
        <v>0.17256882684937236</v>
      </c>
      <c r="N1828" s="260">
        <f t="shared" si="538"/>
        <v>0.18001111076848725</v>
      </c>
      <c r="O1828" s="260">
        <f t="shared" si="538"/>
        <v>0.12001666550931007</v>
      </c>
      <c r="P1828" s="260">
        <f t="shared" si="538"/>
        <v>0.15999999999985448</v>
      </c>
      <c r="Q1828" s="260">
        <f t="shared" si="538"/>
        <v>0.11999999999989086</v>
      </c>
      <c r="R1828" s="260">
        <f t="shared" si="538"/>
        <v>0.11999999999989086</v>
      </c>
      <c r="S1828" s="260">
        <f t="shared" si="538"/>
        <v>0.11999999999989086</v>
      </c>
      <c r="T1828" s="260">
        <f t="shared" si="538"/>
        <v>7.999999999992724E-2</v>
      </c>
      <c r="U1828" s="260">
        <f t="shared" si="538"/>
        <v>0.11999999999989086</v>
      </c>
      <c r="V1828" s="260">
        <f t="shared" si="538"/>
        <v>0.16000000000076398</v>
      </c>
      <c r="W1828" s="260">
        <f t="shared" si="538"/>
        <v>9.9999999999454303E-2</v>
      </c>
      <c r="X1828" s="260">
        <f t="shared" si="538"/>
        <v>0.10599999999976717</v>
      </c>
      <c r="Y1828" s="260">
        <f t="shared" si="538"/>
        <v>0.10600000000067666</v>
      </c>
      <c r="Z1828" s="260">
        <f t="shared" si="538"/>
        <v>0.10999999999967258</v>
      </c>
      <c r="AA1828" s="260">
        <f t="shared" si="538"/>
        <v>9.7999999999956344E-2</v>
      </c>
      <c r="AB1828" s="260">
        <f t="shared" si="538"/>
        <v>0.11999999999989086</v>
      </c>
      <c r="AC1828" s="261"/>
      <c r="AD1828" s="119">
        <f>MAX(E1828:AB1828)</f>
        <v>0.18001111076848725</v>
      </c>
    </row>
    <row r="1829" spans="1:31" s="13" customFormat="1" ht="14.25" customHeight="1" thickBot="1">
      <c r="A1829" s="142" t="s">
        <v>310</v>
      </c>
      <c r="B1829" s="143"/>
      <c r="C1829" s="144"/>
      <c r="D1829" s="144"/>
      <c r="E1829" s="145">
        <v>1</v>
      </c>
      <c r="F1829" s="145">
        <v>2</v>
      </c>
      <c r="G1829" s="145">
        <v>3</v>
      </c>
      <c r="H1829" s="145">
        <v>4</v>
      </c>
      <c r="I1829" s="145">
        <v>5</v>
      </c>
      <c r="J1829" s="145">
        <v>6</v>
      </c>
      <c r="K1829" s="145">
        <v>7</v>
      </c>
      <c r="L1829" s="145">
        <v>8</v>
      </c>
      <c r="M1829" s="145">
        <v>9</v>
      </c>
      <c r="N1829" s="145">
        <v>10</v>
      </c>
      <c r="O1829" s="145">
        <v>11</v>
      </c>
      <c r="P1829" s="145">
        <v>12</v>
      </c>
      <c r="Q1829" s="145">
        <v>13</v>
      </c>
      <c r="R1829" s="145">
        <v>14</v>
      </c>
      <c r="S1829" s="145">
        <v>15</v>
      </c>
      <c r="T1829" s="145">
        <v>16</v>
      </c>
      <c r="U1829" s="145">
        <v>17</v>
      </c>
      <c r="V1829" s="145">
        <v>18</v>
      </c>
      <c r="W1829" s="145">
        <v>19</v>
      </c>
      <c r="X1829" s="145">
        <v>20</v>
      </c>
      <c r="Y1829" s="145">
        <v>21</v>
      </c>
      <c r="Z1829" s="145">
        <v>22</v>
      </c>
      <c r="AA1829" s="145">
        <v>23</v>
      </c>
      <c r="AB1829" s="145">
        <v>24</v>
      </c>
      <c r="AC1829" s="146"/>
    </row>
    <row r="1830" spans="1:31" s="32" customFormat="1" ht="14.25" customHeight="1" thickBot="1">
      <c r="A1830" s="28" t="s">
        <v>144</v>
      </c>
      <c r="B1830" s="29"/>
      <c r="C1830" s="420" t="s">
        <v>13</v>
      </c>
      <c r="D1830" s="1007" t="s">
        <v>531</v>
      </c>
      <c r="E1830" s="296">
        <v>10.4</v>
      </c>
      <c r="F1830" s="296">
        <v>10.4</v>
      </c>
      <c r="G1830" s="296">
        <v>10.4</v>
      </c>
      <c r="H1830" s="296">
        <v>10.4</v>
      </c>
      <c r="I1830" s="296">
        <v>10.4</v>
      </c>
      <c r="J1830" s="296">
        <v>10.4</v>
      </c>
      <c r="K1830" s="296">
        <v>10.4</v>
      </c>
      <c r="L1830" s="296">
        <v>10.4</v>
      </c>
      <c r="M1830" s="296">
        <v>10.4</v>
      </c>
      <c r="N1830" s="296">
        <v>10.4</v>
      </c>
      <c r="O1830" s="296">
        <v>10.4</v>
      </c>
      <c r="P1830" s="296">
        <v>10.4</v>
      </c>
      <c r="Q1830" s="296">
        <v>10.4</v>
      </c>
      <c r="R1830" s="296">
        <v>10.4</v>
      </c>
      <c r="S1830" s="296">
        <v>10.4</v>
      </c>
      <c r="T1830" s="296">
        <v>10.4</v>
      </c>
      <c r="U1830" s="296">
        <v>10.4</v>
      </c>
      <c r="V1830" s="296">
        <v>10.4</v>
      </c>
      <c r="W1830" s="296">
        <v>10.4</v>
      </c>
      <c r="X1830" s="296">
        <v>10.4</v>
      </c>
      <c r="Y1830" s="296">
        <v>10.4</v>
      </c>
      <c r="Z1830" s="296">
        <v>10.4</v>
      </c>
      <c r="AA1830" s="296">
        <v>10.4</v>
      </c>
      <c r="AB1830" s="296">
        <v>10.4</v>
      </c>
      <c r="AC1830" s="31"/>
    </row>
    <row r="1831" spans="1:31">
      <c r="A1831" s="2091" t="s">
        <v>125</v>
      </c>
      <c r="B1831" s="2094" t="s">
        <v>683</v>
      </c>
      <c r="C1831" s="10" t="s">
        <v>484</v>
      </c>
      <c r="D1831" s="1015" t="s">
        <v>507</v>
      </c>
      <c r="E1831" s="220">
        <v>0</v>
      </c>
      <c r="F1831" s="220">
        <v>0</v>
      </c>
      <c r="G1831" s="220">
        <v>0</v>
      </c>
      <c r="H1831" s="440">
        <v>0</v>
      </c>
      <c r="I1831" s="220">
        <v>0</v>
      </c>
      <c r="J1831" s="220">
        <v>0</v>
      </c>
      <c r="K1831" s="220">
        <v>0</v>
      </c>
      <c r="L1831" s="220">
        <v>0</v>
      </c>
      <c r="M1831" s="220">
        <v>0</v>
      </c>
      <c r="N1831" s="440">
        <v>0</v>
      </c>
      <c r="O1831" s="220">
        <v>0</v>
      </c>
      <c r="P1831" s="220">
        <v>0</v>
      </c>
      <c r="Q1831" s="220">
        <v>0</v>
      </c>
      <c r="R1831" s="220">
        <v>0</v>
      </c>
      <c r="S1831" s="220">
        <v>0</v>
      </c>
      <c r="T1831" s="220">
        <v>0</v>
      </c>
      <c r="U1831" s="220">
        <v>0</v>
      </c>
      <c r="V1831" s="440">
        <v>0</v>
      </c>
      <c r="W1831" s="220">
        <v>0</v>
      </c>
      <c r="X1831" s="220">
        <v>0</v>
      </c>
      <c r="Y1831" s="220">
        <v>0</v>
      </c>
      <c r="Z1831" s="220">
        <v>0</v>
      </c>
      <c r="AA1831" s="220">
        <v>0</v>
      </c>
      <c r="AB1831" s="220">
        <v>0</v>
      </c>
      <c r="AC1831" s="123">
        <f>SUM(E1831:AB1831)</f>
        <v>0</v>
      </c>
      <c r="AD1831" s="658"/>
    </row>
    <row r="1832" spans="1:31">
      <c r="A1832" s="2149"/>
      <c r="B1832" s="2151"/>
      <c r="C1832" s="11" t="s">
        <v>485</v>
      </c>
      <c r="D1832" s="1005" t="s">
        <v>507</v>
      </c>
      <c r="E1832" s="82">
        <v>0</v>
      </c>
      <c r="F1832" s="82">
        <v>0</v>
      </c>
      <c r="G1832" s="82">
        <v>0</v>
      </c>
      <c r="H1832" s="418">
        <v>0</v>
      </c>
      <c r="I1832" s="82">
        <v>0</v>
      </c>
      <c r="J1832" s="82">
        <v>0</v>
      </c>
      <c r="K1832" s="82">
        <v>0</v>
      </c>
      <c r="L1832" s="82">
        <v>0</v>
      </c>
      <c r="M1832" s="82">
        <v>0</v>
      </c>
      <c r="N1832" s="418">
        <v>0</v>
      </c>
      <c r="O1832" s="82">
        <v>0</v>
      </c>
      <c r="P1832" s="82">
        <v>0</v>
      </c>
      <c r="Q1832" s="82">
        <v>0</v>
      </c>
      <c r="R1832" s="82">
        <v>0</v>
      </c>
      <c r="S1832" s="82">
        <v>0</v>
      </c>
      <c r="T1832" s="82">
        <v>0</v>
      </c>
      <c r="U1832" s="82">
        <v>0</v>
      </c>
      <c r="V1832" s="418">
        <v>0</v>
      </c>
      <c r="W1832" s="82">
        <v>0</v>
      </c>
      <c r="X1832" s="82">
        <v>0</v>
      </c>
      <c r="Y1832" s="82">
        <v>0</v>
      </c>
      <c r="Z1832" s="82">
        <v>0</v>
      </c>
      <c r="AA1832" s="82">
        <v>0</v>
      </c>
      <c r="AB1832" s="82">
        <v>0</v>
      </c>
      <c r="AC1832" s="123">
        <f>SUM(E1832:AB1832)</f>
        <v>0</v>
      </c>
      <c r="AD1832" s="658" t="s">
        <v>472</v>
      </c>
    </row>
    <row r="1833" spans="1:31">
      <c r="A1833" s="2149"/>
      <c r="B1833" s="2151"/>
      <c r="C1833" s="11" t="s">
        <v>8</v>
      </c>
      <c r="D1833" s="1005" t="s">
        <v>506</v>
      </c>
      <c r="E1833" s="112">
        <f>SQRT(E1831*E1831+E1832*E1832)*1000/(1.732*E1830)</f>
        <v>0</v>
      </c>
      <c r="F1833" s="112">
        <f t="shared" ref="F1833:AB1833" si="539">SQRT(F1831*F1831+F1832*F1832)*1000/(1.732*F1830)</f>
        <v>0</v>
      </c>
      <c r="G1833" s="112">
        <f t="shared" si="539"/>
        <v>0</v>
      </c>
      <c r="H1833" s="417">
        <f t="shared" si="539"/>
        <v>0</v>
      </c>
      <c r="I1833" s="112">
        <f t="shared" si="539"/>
        <v>0</v>
      </c>
      <c r="J1833" s="112">
        <f t="shared" si="539"/>
        <v>0</v>
      </c>
      <c r="K1833" s="112">
        <f t="shared" si="539"/>
        <v>0</v>
      </c>
      <c r="L1833" s="112">
        <f t="shared" si="539"/>
        <v>0</v>
      </c>
      <c r="M1833" s="112">
        <f t="shared" si="539"/>
        <v>0</v>
      </c>
      <c r="N1833" s="417">
        <f t="shared" si="539"/>
        <v>0</v>
      </c>
      <c r="O1833" s="112">
        <f t="shared" si="539"/>
        <v>0</v>
      </c>
      <c r="P1833" s="112">
        <f t="shared" si="539"/>
        <v>0</v>
      </c>
      <c r="Q1833" s="112">
        <f t="shared" si="539"/>
        <v>0</v>
      </c>
      <c r="R1833" s="112">
        <f t="shared" si="539"/>
        <v>0</v>
      </c>
      <c r="S1833" s="112">
        <f t="shared" si="539"/>
        <v>0</v>
      </c>
      <c r="T1833" s="112">
        <f t="shared" si="539"/>
        <v>0</v>
      </c>
      <c r="U1833" s="112">
        <f t="shared" si="539"/>
        <v>0</v>
      </c>
      <c r="V1833" s="417">
        <f t="shared" si="539"/>
        <v>0</v>
      </c>
      <c r="W1833" s="112">
        <f t="shared" si="539"/>
        <v>0</v>
      </c>
      <c r="X1833" s="112">
        <f t="shared" si="539"/>
        <v>0</v>
      </c>
      <c r="Y1833" s="112">
        <f t="shared" si="539"/>
        <v>0</v>
      </c>
      <c r="Z1833" s="112">
        <f t="shared" si="539"/>
        <v>0</v>
      </c>
      <c r="AA1833" s="112">
        <f t="shared" si="539"/>
        <v>0</v>
      </c>
      <c r="AB1833" s="112">
        <f t="shared" si="539"/>
        <v>0</v>
      </c>
      <c r="AC1833" s="87"/>
    </row>
    <row r="1834" spans="1:31" ht="13.5" thickBot="1">
      <c r="A1834" s="2150"/>
      <c r="B1834" s="2152"/>
      <c r="C1834" s="46" t="s">
        <v>16</v>
      </c>
      <c r="D1834" s="1006"/>
      <c r="E1834" s="109" t="e">
        <f t="shared" ref="E1834:AC1834" si="540">E1832/E1831</f>
        <v>#DIV/0!</v>
      </c>
      <c r="F1834" s="109" t="e">
        <f t="shared" si="540"/>
        <v>#DIV/0!</v>
      </c>
      <c r="G1834" s="109" t="e">
        <f t="shared" si="540"/>
        <v>#DIV/0!</v>
      </c>
      <c r="H1834" s="416" t="e">
        <f t="shared" si="540"/>
        <v>#DIV/0!</v>
      </c>
      <c r="I1834" s="109" t="e">
        <f t="shared" si="540"/>
        <v>#DIV/0!</v>
      </c>
      <c r="J1834" s="109" t="e">
        <f t="shared" si="540"/>
        <v>#DIV/0!</v>
      </c>
      <c r="K1834" s="109" t="e">
        <f t="shared" si="540"/>
        <v>#DIV/0!</v>
      </c>
      <c r="L1834" s="109" t="e">
        <f t="shared" si="540"/>
        <v>#DIV/0!</v>
      </c>
      <c r="M1834" s="109" t="e">
        <f t="shared" si="540"/>
        <v>#DIV/0!</v>
      </c>
      <c r="N1834" s="416" t="e">
        <f t="shared" si="540"/>
        <v>#DIV/0!</v>
      </c>
      <c r="O1834" s="109" t="e">
        <f t="shared" si="540"/>
        <v>#DIV/0!</v>
      </c>
      <c r="P1834" s="109" t="e">
        <f t="shared" si="540"/>
        <v>#DIV/0!</v>
      </c>
      <c r="Q1834" s="109" t="e">
        <f t="shared" si="540"/>
        <v>#DIV/0!</v>
      </c>
      <c r="R1834" s="109" t="e">
        <f t="shared" si="540"/>
        <v>#DIV/0!</v>
      </c>
      <c r="S1834" s="109" t="e">
        <f t="shared" si="540"/>
        <v>#DIV/0!</v>
      </c>
      <c r="T1834" s="109" t="e">
        <f t="shared" si="540"/>
        <v>#DIV/0!</v>
      </c>
      <c r="U1834" s="109" t="e">
        <f t="shared" si="540"/>
        <v>#DIV/0!</v>
      </c>
      <c r="V1834" s="416" t="e">
        <f t="shared" si="540"/>
        <v>#DIV/0!</v>
      </c>
      <c r="W1834" s="109" t="e">
        <f t="shared" si="540"/>
        <v>#DIV/0!</v>
      </c>
      <c r="X1834" s="109" t="e">
        <f t="shared" si="540"/>
        <v>#DIV/0!</v>
      </c>
      <c r="Y1834" s="109" t="e">
        <f t="shared" si="540"/>
        <v>#DIV/0!</v>
      </c>
      <c r="Z1834" s="109" t="e">
        <f t="shared" si="540"/>
        <v>#DIV/0!</v>
      </c>
      <c r="AA1834" s="109" t="e">
        <f t="shared" si="540"/>
        <v>#DIV/0!</v>
      </c>
      <c r="AB1834" s="109" t="e">
        <f t="shared" si="540"/>
        <v>#DIV/0!</v>
      </c>
      <c r="AC1834" s="121" t="e">
        <f t="shared" si="540"/>
        <v>#DIV/0!</v>
      </c>
    </row>
    <row r="1835" spans="1:31">
      <c r="A1835" s="2091" t="s">
        <v>100</v>
      </c>
      <c r="B1835" s="2094" t="s">
        <v>435</v>
      </c>
      <c r="C1835" s="10" t="s">
        <v>484</v>
      </c>
      <c r="D1835" s="1015" t="s">
        <v>507</v>
      </c>
      <c r="E1835" s="108">
        <v>9.2000000000552973E-2</v>
      </c>
      <c r="F1835" s="108">
        <v>9.1999999999643478E-2</v>
      </c>
      <c r="G1835" s="108">
        <v>9.2000000000552973E-2</v>
      </c>
      <c r="H1835" s="415">
        <v>9.1999999999643478E-2</v>
      </c>
      <c r="I1835" s="108">
        <v>9.1999999999643478E-2</v>
      </c>
      <c r="J1835" s="108">
        <v>9.2000000000552973E-2</v>
      </c>
      <c r="K1835" s="108">
        <v>9.1999999999643478E-2</v>
      </c>
      <c r="L1835" s="108">
        <v>0.10199999999986176</v>
      </c>
      <c r="M1835" s="108">
        <v>0.1750000000001819</v>
      </c>
      <c r="N1835" s="415">
        <v>0.17900000000008731</v>
      </c>
      <c r="O1835" s="108">
        <v>0.10999999999967258</v>
      </c>
      <c r="P1835" s="108">
        <v>0.1500000000005457</v>
      </c>
      <c r="Q1835" s="108">
        <v>0.11999999999989086</v>
      </c>
      <c r="R1835" s="108">
        <v>0.11999999999989086</v>
      </c>
      <c r="S1835" s="108">
        <v>0.13000000000010914</v>
      </c>
      <c r="T1835" s="108">
        <v>0.10999999999967258</v>
      </c>
      <c r="U1835" s="108">
        <v>0.11999999999989086</v>
      </c>
      <c r="V1835" s="415">
        <v>0.11999999999989086</v>
      </c>
      <c r="W1835" s="108">
        <v>0.10500000000047294</v>
      </c>
      <c r="X1835" s="108">
        <v>0.10499999999956344</v>
      </c>
      <c r="Y1835" s="108">
        <v>0.10500000000047294</v>
      </c>
      <c r="Z1835" s="108">
        <v>0.10800000000017462</v>
      </c>
      <c r="AA1835" s="108">
        <v>0.10199999999986176</v>
      </c>
      <c r="AB1835" s="108">
        <v>0.10300000000006548</v>
      </c>
      <c r="AC1835" s="123">
        <f>SUM(E1835:AB1835)</f>
        <v>2.7080000000005384</v>
      </c>
    </row>
    <row r="1836" spans="1:31">
      <c r="A1836" s="2149"/>
      <c r="B1836" s="2151"/>
      <c r="C1836" s="11" t="s">
        <v>485</v>
      </c>
      <c r="D1836" s="1005" t="s">
        <v>507</v>
      </c>
      <c r="E1836" s="82">
        <v>0</v>
      </c>
      <c r="F1836" s="82">
        <v>0</v>
      </c>
      <c r="G1836" s="82">
        <v>0</v>
      </c>
      <c r="H1836" s="418">
        <v>0</v>
      </c>
      <c r="I1836" s="82">
        <v>0</v>
      </c>
      <c r="J1836" s="82">
        <v>0</v>
      </c>
      <c r="K1836" s="82">
        <v>0</v>
      </c>
      <c r="L1836" s="82">
        <v>0</v>
      </c>
      <c r="M1836" s="82">
        <v>0</v>
      </c>
      <c r="N1836" s="418">
        <v>0</v>
      </c>
      <c r="O1836" s="82">
        <v>0</v>
      </c>
      <c r="P1836" s="82">
        <v>0</v>
      </c>
      <c r="Q1836" s="82">
        <v>0</v>
      </c>
      <c r="R1836" s="82">
        <v>0</v>
      </c>
      <c r="S1836" s="82">
        <v>0</v>
      </c>
      <c r="T1836" s="82">
        <v>0</v>
      </c>
      <c r="U1836" s="82">
        <v>0</v>
      </c>
      <c r="V1836" s="418">
        <v>0</v>
      </c>
      <c r="W1836" s="82">
        <v>0</v>
      </c>
      <c r="X1836" s="82">
        <v>0</v>
      </c>
      <c r="Y1836" s="82">
        <v>0</v>
      </c>
      <c r="Z1836" s="82">
        <v>0</v>
      </c>
      <c r="AA1836" s="82">
        <v>0</v>
      </c>
      <c r="AB1836" s="82">
        <v>0</v>
      </c>
      <c r="AC1836" s="123">
        <f>SUM(E1836:AB1836)</f>
        <v>0</v>
      </c>
      <c r="AD1836" s="658" t="s">
        <v>472</v>
      </c>
    </row>
    <row r="1837" spans="1:31">
      <c r="A1837" s="2149"/>
      <c r="B1837" s="2151"/>
      <c r="C1837" s="11" t="s">
        <v>8</v>
      </c>
      <c r="D1837" s="1005" t="s">
        <v>506</v>
      </c>
      <c r="E1837" s="112">
        <f>SQRT(E1835*E1835+E1836*E1836)*1000/(1.732*E1830)</f>
        <v>5.1074791259855745</v>
      </c>
      <c r="F1837" s="112">
        <f t="shared" ref="F1837:AB1837" si="541">SQRT(F1835*F1835+F1836*F1836)*1000/(1.732*F1830)</f>
        <v>5.1074791259350834</v>
      </c>
      <c r="G1837" s="112">
        <f t="shared" si="541"/>
        <v>5.1074791259855745</v>
      </c>
      <c r="H1837" s="417">
        <f t="shared" si="541"/>
        <v>5.1074791259350834</v>
      </c>
      <c r="I1837" s="112">
        <f t="shared" si="541"/>
        <v>5.1074791259350834</v>
      </c>
      <c r="J1837" s="112">
        <f t="shared" si="541"/>
        <v>5.1074791259855745</v>
      </c>
      <c r="K1837" s="112">
        <f t="shared" si="541"/>
        <v>5.1074791259350834</v>
      </c>
      <c r="L1837" s="112">
        <f t="shared" si="541"/>
        <v>5.6626399005075134</v>
      </c>
      <c r="M1837" s="112">
        <f t="shared" si="541"/>
        <v>9.7153135548155696</v>
      </c>
      <c r="N1837" s="417">
        <f t="shared" si="541"/>
        <v>9.9373778646344419</v>
      </c>
      <c r="O1837" s="112">
        <f t="shared" si="541"/>
        <v>6.1067685201452617</v>
      </c>
      <c r="P1837" s="112">
        <f t="shared" si="541"/>
        <v>8.3274116184349847</v>
      </c>
      <c r="Q1837" s="112">
        <f t="shared" si="541"/>
        <v>6.6619292947176918</v>
      </c>
      <c r="R1837" s="112">
        <f t="shared" si="541"/>
        <v>6.6619292947176918</v>
      </c>
      <c r="S1837" s="112">
        <f t="shared" si="541"/>
        <v>7.2170900692901228</v>
      </c>
      <c r="T1837" s="112">
        <f t="shared" si="541"/>
        <v>6.1067685201452617</v>
      </c>
      <c r="U1837" s="112">
        <f t="shared" si="541"/>
        <v>6.6619292947176918</v>
      </c>
      <c r="V1837" s="417">
        <f t="shared" si="541"/>
        <v>6.6619292947176918</v>
      </c>
      <c r="W1837" s="112">
        <f t="shared" si="541"/>
        <v>5.8291881329095379</v>
      </c>
      <c r="X1837" s="112">
        <f t="shared" si="541"/>
        <v>5.8291881328590467</v>
      </c>
      <c r="Y1837" s="112">
        <f t="shared" si="541"/>
        <v>5.8291881329095379</v>
      </c>
      <c r="Z1837" s="112">
        <f t="shared" si="541"/>
        <v>5.9957363652610702</v>
      </c>
      <c r="AA1837" s="112">
        <f t="shared" si="541"/>
        <v>5.6626399005075134</v>
      </c>
      <c r="AB1837" s="112">
        <f t="shared" si="541"/>
        <v>5.7181559779748552</v>
      </c>
      <c r="AC1837" s="87"/>
    </row>
    <row r="1838" spans="1:31" ht="13.5" thickBot="1">
      <c r="A1838" s="2150"/>
      <c r="B1838" s="2152"/>
      <c r="C1838" s="46" t="s">
        <v>16</v>
      </c>
      <c r="D1838" s="1006"/>
      <c r="E1838" s="109">
        <f t="shared" ref="E1838:AC1838" si="542">E1836/E1835</f>
        <v>0</v>
      </c>
      <c r="F1838" s="109">
        <f t="shared" si="542"/>
        <v>0</v>
      </c>
      <c r="G1838" s="109">
        <f t="shared" si="542"/>
        <v>0</v>
      </c>
      <c r="H1838" s="416">
        <f t="shared" si="542"/>
        <v>0</v>
      </c>
      <c r="I1838" s="109">
        <f t="shared" si="542"/>
        <v>0</v>
      </c>
      <c r="J1838" s="109">
        <f t="shared" si="542"/>
        <v>0</v>
      </c>
      <c r="K1838" s="109">
        <f t="shared" si="542"/>
        <v>0</v>
      </c>
      <c r="L1838" s="109">
        <f t="shared" si="542"/>
        <v>0</v>
      </c>
      <c r="M1838" s="109">
        <f t="shared" si="542"/>
        <v>0</v>
      </c>
      <c r="N1838" s="416">
        <f t="shared" si="542"/>
        <v>0</v>
      </c>
      <c r="O1838" s="109">
        <f t="shared" si="542"/>
        <v>0</v>
      </c>
      <c r="P1838" s="109">
        <f t="shared" si="542"/>
        <v>0</v>
      </c>
      <c r="Q1838" s="109">
        <f t="shared" si="542"/>
        <v>0</v>
      </c>
      <c r="R1838" s="109">
        <f t="shared" si="542"/>
        <v>0</v>
      </c>
      <c r="S1838" s="109">
        <f t="shared" si="542"/>
        <v>0</v>
      </c>
      <c r="T1838" s="109">
        <f t="shared" si="542"/>
        <v>0</v>
      </c>
      <c r="U1838" s="109">
        <f t="shared" si="542"/>
        <v>0</v>
      </c>
      <c r="V1838" s="416">
        <f t="shared" si="542"/>
        <v>0</v>
      </c>
      <c r="W1838" s="109">
        <f t="shared" si="542"/>
        <v>0</v>
      </c>
      <c r="X1838" s="109">
        <f t="shared" si="542"/>
        <v>0</v>
      </c>
      <c r="Y1838" s="109">
        <f t="shared" si="542"/>
        <v>0</v>
      </c>
      <c r="Z1838" s="109">
        <f t="shared" si="542"/>
        <v>0</v>
      </c>
      <c r="AA1838" s="109">
        <f t="shared" si="542"/>
        <v>0</v>
      </c>
      <c r="AB1838" s="109">
        <f t="shared" si="542"/>
        <v>0</v>
      </c>
      <c r="AC1838" s="121">
        <f t="shared" si="542"/>
        <v>0</v>
      </c>
    </row>
    <row r="1839" spans="1:31" ht="13.5" thickBot="1">
      <c r="A1839" s="161"/>
      <c r="B1839" s="76" t="s">
        <v>20</v>
      </c>
      <c r="C1839" s="77" t="s">
        <v>484</v>
      </c>
      <c r="D1839" s="1784" t="s">
        <v>507</v>
      </c>
      <c r="E1839" s="317">
        <v>2.9799999999959256E-3</v>
      </c>
      <c r="F1839" s="317">
        <v>3.0400000000008732E-3</v>
      </c>
      <c r="G1839" s="317">
        <v>3.3000000000029104E-3</v>
      </c>
      <c r="H1839" s="475">
        <v>2.5299999999988357E-3</v>
      </c>
      <c r="I1839" s="317">
        <v>2.4599999999991269E-3</v>
      </c>
      <c r="J1839" s="317">
        <v>3.6100000000005824E-3</v>
      </c>
      <c r="K1839" s="317">
        <v>4.2099999999991268E-3</v>
      </c>
      <c r="L1839" s="317">
        <v>3.8899999999994178E-3</v>
      </c>
      <c r="M1839" s="317">
        <v>4.67000000000553E-3</v>
      </c>
      <c r="N1839" s="475">
        <v>4.2099999999991268E-3</v>
      </c>
      <c r="O1839" s="317">
        <v>4.1800000000002911E-3</v>
      </c>
      <c r="P1839" s="317">
        <v>2.7299999999959254E-3</v>
      </c>
      <c r="Q1839" s="317">
        <v>2.0600000000049476E-3</v>
      </c>
      <c r="R1839" s="317">
        <v>3.2299999999959254E-3</v>
      </c>
      <c r="S1839" s="317">
        <v>3.0699999999997088E-3</v>
      </c>
      <c r="T1839" s="317">
        <v>3.7499999999999999E-3</v>
      </c>
      <c r="U1839" s="317">
        <v>3.0999999999985449E-3</v>
      </c>
      <c r="V1839" s="475">
        <v>3.3899999999994178E-3</v>
      </c>
      <c r="W1839" s="317">
        <v>2.5600000000049476E-3</v>
      </c>
      <c r="X1839" s="317">
        <v>4.2399999999979624E-3</v>
      </c>
      <c r="Y1839" s="317">
        <v>4.0900000000037833E-3</v>
      </c>
      <c r="Z1839" s="317">
        <v>3.6599999999962166E-3</v>
      </c>
      <c r="AA1839" s="317">
        <v>3.6500000000014555E-3</v>
      </c>
      <c r="AB1839" s="317">
        <v>3.0899999999965074E-3</v>
      </c>
      <c r="AC1839" s="240">
        <f>SUM(E1839:AB1839)</f>
        <v>8.1699999999997122E-2</v>
      </c>
      <c r="AD1839" s="658"/>
      <c r="AE1839" s="658"/>
    </row>
    <row r="1840" spans="1:31" s="658" customFormat="1" ht="10.5" customHeight="1">
      <c r="A1840" s="2155" t="s">
        <v>154</v>
      </c>
      <c r="B1840" s="2156"/>
      <c r="C1840" s="63" t="s">
        <v>484</v>
      </c>
      <c r="D1840" s="63"/>
      <c r="E1840" s="111">
        <f>E1831+E1835</f>
        <v>9.2000000000552973E-2</v>
      </c>
      <c r="F1840" s="111">
        <f t="shared" ref="F1840:AC1841" si="543">F1831+F1835</f>
        <v>9.1999999999643478E-2</v>
      </c>
      <c r="G1840" s="111">
        <f t="shared" si="543"/>
        <v>9.2000000000552973E-2</v>
      </c>
      <c r="H1840" s="436">
        <f t="shared" si="543"/>
        <v>9.1999999999643478E-2</v>
      </c>
      <c r="I1840" s="111">
        <f t="shared" si="543"/>
        <v>9.1999999999643478E-2</v>
      </c>
      <c r="J1840" s="111">
        <f t="shared" si="543"/>
        <v>9.2000000000552973E-2</v>
      </c>
      <c r="K1840" s="111">
        <f t="shared" si="543"/>
        <v>9.1999999999643478E-2</v>
      </c>
      <c r="L1840" s="111">
        <f t="shared" si="543"/>
        <v>0.10199999999986176</v>
      </c>
      <c r="M1840" s="111">
        <f t="shared" si="543"/>
        <v>0.1750000000001819</v>
      </c>
      <c r="N1840" s="436">
        <f t="shared" si="543"/>
        <v>0.17900000000008731</v>
      </c>
      <c r="O1840" s="111">
        <f t="shared" si="543"/>
        <v>0.10999999999967258</v>
      </c>
      <c r="P1840" s="111">
        <f t="shared" si="543"/>
        <v>0.1500000000005457</v>
      </c>
      <c r="Q1840" s="111">
        <f t="shared" si="543"/>
        <v>0.11999999999989086</v>
      </c>
      <c r="R1840" s="111">
        <f t="shared" si="543"/>
        <v>0.11999999999989086</v>
      </c>
      <c r="S1840" s="111">
        <f t="shared" si="543"/>
        <v>0.13000000000010914</v>
      </c>
      <c r="T1840" s="111">
        <f t="shared" si="543"/>
        <v>0.10999999999967258</v>
      </c>
      <c r="U1840" s="111">
        <f t="shared" si="543"/>
        <v>0.11999999999989086</v>
      </c>
      <c r="V1840" s="436">
        <f t="shared" si="543"/>
        <v>0.11999999999989086</v>
      </c>
      <c r="W1840" s="111">
        <f t="shared" si="543"/>
        <v>0.10500000000047294</v>
      </c>
      <c r="X1840" s="111">
        <f t="shared" si="543"/>
        <v>0.10499999999956344</v>
      </c>
      <c r="Y1840" s="111">
        <f t="shared" si="543"/>
        <v>0.10500000000047294</v>
      </c>
      <c r="Z1840" s="111">
        <f t="shared" si="543"/>
        <v>0.10800000000017462</v>
      </c>
      <c r="AA1840" s="111">
        <f t="shared" si="543"/>
        <v>0.10199999999986176</v>
      </c>
      <c r="AB1840" s="111">
        <f t="shared" si="543"/>
        <v>0.10300000000006548</v>
      </c>
      <c r="AC1840" s="111">
        <f t="shared" si="543"/>
        <v>2.7080000000005384</v>
      </c>
    </row>
    <row r="1841" spans="1:29" s="658" customFormat="1" ht="10.5" customHeight="1" thickBot="1">
      <c r="A1841" s="2157"/>
      <c r="B1841" s="2158"/>
      <c r="C1841" s="45" t="s">
        <v>485</v>
      </c>
      <c r="D1841" s="45"/>
      <c r="E1841" s="125">
        <f>E1832+E1836</f>
        <v>0</v>
      </c>
      <c r="F1841" s="125">
        <f t="shared" si="543"/>
        <v>0</v>
      </c>
      <c r="G1841" s="125">
        <f t="shared" si="543"/>
        <v>0</v>
      </c>
      <c r="H1841" s="438">
        <f t="shared" si="543"/>
        <v>0</v>
      </c>
      <c r="I1841" s="125">
        <f t="shared" si="543"/>
        <v>0</v>
      </c>
      <c r="J1841" s="125">
        <f t="shared" si="543"/>
        <v>0</v>
      </c>
      <c r="K1841" s="125">
        <f t="shared" si="543"/>
        <v>0</v>
      </c>
      <c r="L1841" s="125">
        <f t="shared" si="543"/>
        <v>0</v>
      </c>
      <c r="M1841" s="125">
        <f t="shared" si="543"/>
        <v>0</v>
      </c>
      <c r="N1841" s="438">
        <f t="shared" si="543"/>
        <v>0</v>
      </c>
      <c r="O1841" s="125">
        <f t="shared" si="543"/>
        <v>0</v>
      </c>
      <c r="P1841" s="125">
        <f t="shared" si="543"/>
        <v>0</v>
      </c>
      <c r="Q1841" s="125">
        <f t="shared" si="543"/>
        <v>0</v>
      </c>
      <c r="R1841" s="125">
        <f t="shared" si="543"/>
        <v>0</v>
      </c>
      <c r="S1841" s="125">
        <f t="shared" si="543"/>
        <v>0</v>
      </c>
      <c r="T1841" s="125">
        <f t="shared" si="543"/>
        <v>0</v>
      </c>
      <c r="U1841" s="125">
        <f t="shared" si="543"/>
        <v>0</v>
      </c>
      <c r="V1841" s="438">
        <f t="shared" si="543"/>
        <v>0</v>
      </c>
      <c r="W1841" s="125">
        <f t="shared" si="543"/>
        <v>0</v>
      </c>
      <c r="X1841" s="125">
        <f t="shared" si="543"/>
        <v>0</v>
      </c>
      <c r="Y1841" s="125">
        <f t="shared" si="543"/>
        <v>0</v>
      </c>
      <c r="Z1841" s="125">
        <f t="shared" si="543"/>
        <v>0</v>
      </c>
      <c r="AA1841" s="125">
        <f t="shared" si="543"/>
        <v>0</v>
      </c>
      <c r="AB1841" s="125">
        <f t="shared" si="543"/>
        <v>0</v>
      </c>
      <c r="AC1841" s="125">
        <f t="shared" si="543"/>
        <v>0</v>
      </c>
    </row>
    <row r="1842" spans="1:29" s="658" customFormat="1" ht="10.5" customHeight="1">
      <c r="A1842" s="2108" t="s">
        <v>155</v>
      </c>
      <c r="B1842" s="2109"/>
      <c r="C1842" s="12" t="s">
        <v>484</v>
      </c>
      <c r="D1842" s="12"/>
      <c r="E1842" s="111">
        <f>E1823-E1840</f>
        <v>-9.0949470177292824E-13</v>
      </c>
      <c r="F1842" s="111">
        <f t="shared" ref="F1842:AC1843" si="544">F1823-F1840</f>
        <v>9.0949470177292824E-13</v>
      </c>
      <c r="G1842" s="111">
        <f t="shared" si="544"/>
        <v>-9.0949470177292824E-13</v>
      </c>
      <c r="H1842" s="436">
        <f t="shared" si="544"/>
        <v>9.0949470177292824E-13</v>
      </c>
      <c r="I1842" s="111">
        <f t="shared" si="544"/>
        <v>2.0000000004074536E-3</v>
      </c>
      <c r="J1842" s="111">
        <f t="shared" si="544"/>
        <v>-9.0949470177292824E-13</v>
      </c>
      <c r="K1842" s="111">
        <f t="shared" si="544"/>
        <v>3.9999999999054126E-3</v>
      </c>
      <c r="L1842" s="111">
        <f t="shared" si="544"/>
        <v>-3.9999999999054126E-3</v>
      </c>
      <c r="M1842" s="111">
        <f t="shared" si="544"/>
        <v>-2.9999999997016857E-3</v>
      </c>
      <c r="N1842" s="436">
        <f t="shared" si="544"/>
        <v>1.0000000002037268E-3</v>
      </c>
      <c r="O1842" s="111">
        <f t="shared" si="544"/>
        <v>1.0000000000218279E-2</v>
      </c>
      <c r="P1842" s="111">
        <f t="shared" si="544"/>
        <v>9.999999999308784E-3</v>
      </c>
      <c r="Q1842" s="111">
        <f t="shared" si="544"/>
        <v>0</v>
      </c>
      <c r="R1842" s="111">
        <f t="shared" si="544"/>
        <v>0</v>
      </c>
      <c r="S1842" s="111">
        <f t="shared" si="544"/>
        <v>-1.0000000000218279E-2</v>
      </c>
      <c r="T1842" s="111">
        <f t="shared" si="544"/>
        <v>-2.9999999999745341E-2</v>
      </c>
      <c r="U1842" s="111">
        <f t="shared" si="544"/>
        <v>0</v>
      </c>
      <c r="V1842" s="436">
        <f t="shared" si="544"/>
        <v>4.0000000000873115E-2</v>
      </c>
      <c r="W1842" s="111">
        <f t="shared" si="544"/>
        <v>-5.0000000010186341E-3</v>
      </c>
      <c r="X1842" s="111">
        <f t="shared" si="544"/>
        <v>1.0000000002037268E-3</v>
      </c>
      <c r="Y1842" s="111">
        <f t="shared" si="544"/>
        <v>1.0000000002037268E-3</v>
      </c>
      <c r="Z1842" s="111">
        <f t="shared" si="544"/>
        <v>1.9999999994979589E-3</v>
      </c>
      <c r="AA1842" s="111">
        <f t="shared" si="544"/>
        <v>-3.9999999999054126E-3</v>
      </c>
      <c r="AB1842" s="111">
        <f t="shared" si="544"/>
        <v>1.6999999999825377E-2</v>
      </c>
      <c r="AC1842" s="111">
        <f t="shared" si="544"/>
        <v>3.19999999992433E-2</v>
      </c>
    </row>
    <row r="1843" spans="1:29" s="658" customFormat="1" ht="10.5" customHeight="1" thickBot="1">
      <c r="A1843" s="2110"/>
      <c r="B1843" s="2111"/>
      <c r="C1843" s="9" t="s">
        <v>485</v>
      </c>
      <c r="D1843" s="234"/>
      <c r="E1843" s="111">
        <f>E1824-E1841</f>
        <v>0</v>
      </c>
      <c r="F1843" s="111">
        <f t="shared" si="544"/>
        <v>0</v>
      </c>
      <c r="G1843" s="111">
        <f t="shared" si="544"/>
        <v>0</v>
      </c>
      <c r="H1843" s="436">
        <f t="shared" si="544"/>
        <v>0</v>
      </c>
      <c r="I1843" s="111">
        <f t="shared" si="544"/>
        <v>0</v>
      </c>
      <c r="J1843" s="111">
        <f t="shared" si="544"/>
        <v>0</v>
      </c>
      <c r="K1843" s="111">
        <f t="shared" si="544"/>
        <v>0</v>
      </c>
      <c r="L1843" s="111">
        <f t="shared" si="544"/>
        <v>0</v>
      </c>
      <c r="M1843" s="111">
        <f t="shared" si="544"/>
        <v>1.4000000000123691E-2</v>
      </c>
      <c r="N1843" s="436">
        <f t="shared" si="544"/>
        <v>1.9999999999527063E-3</v>
      </c>
      <c r="O1843" s="111">
        <f t="shared" si="544"/>
        <v>1.9999999999527063E-3</v>
      </c>
      <c r="P1843" s="111">
        <f t="shared" si="544"/>
        <v>0</v>
      </c>
      <c r="Q1843" s="111">
        <f t="shared" si="544"/>
        <v>0</v>
      </c>
      <c r="R1843" s="111">
        <f t="shared" si="544"/>
        <v>0</v>
      </c>
      <c r="S1843" s="111">
        <f t="shared" si="544"/>
        <v>0</v>
      </c>
      <c r="T1843" s="111">
        <f t="shared" si="544"/>
        <v>0</v>
      </c>
      <c r="U1843" s="111">
        <f t="shared" si="544"/>
        <v>0</v>
      </c>
      <c r="V1843" s="436">
        <f t="shared" si="544"/>
        <v>0</v>
      </c>
      <c r="W1843" s="111">
        <f t="shared" si="544"/>
        <v>0</v>
      </c>
      <c r="X1843" s="111">
        <f t="shared" si="544"/>
        <v>0</v>
      </c>
      <c r="Y1843" s="111">
        <f t="shared" si="544"/>
        <v>0</v>
      </c>
      <c r="Z1843" s="111">
        <f t="shared" si="544"/>
        <v>0</v>
      </c>
      <c r="AA1843" s="111">
        <f t="shared" si="544"/>
        <v>0</v>
      </c>
      <c r="AB1843" s="111">
        <f t="shared" si="544"/>
        <v>0</v>
      </c>
      <c r="AC1843" s="111">
        <f t="shared" si="544"/>
        <v>1.8000000000029104E-2</v>
      </c>
    </row>
    <row r="1844" spans="1:29" s="32" customFormat="1" ht="10.5" customHeight="1">
      <c r="A1844" s="2167" t="s">
        <v>9</v>
      </c>
      <c r="B1844" s="2168"/>
      <c r="C1844" s="14" t="s">
        <v>484</v>
      </c>
      <c r="D1844" s="14"/>
      <c r="E1844" s="20"/>
      <c r="F1844" s="20"/>
      <c r="G1844" s="20"/>
      <c r="H1844" s="20"/>
      <c r="I1844" s="20"/>
      <c r="J1844" s="20"/>
      <c r="K1844" s="20"/>
      <c r="L1844" s="20"/>
      <c r="M1844" s="20"/>
      <c r="N1844" s="20"/>
      <c r="O1844" s="20"/>
      <c r="P1844" s="20"/>
      <c r="Q1844" s="20"/>
      <c r="R1844" s="20"/>
      <c r="S1844" s="20"/>
      <c r="T1844" s="20"/>
      <c r="U1844" s="20"/>
      <c r="V1844" s="20"/>
      <c r="W1844" s="20"/>
      <c r="X1844" s="20"/>
      <c r="Y1844" s="20"/>
      <c r="Z1844" s="20"/>
      <c r="AA1844" s="20"/>
      <c r="AB1844" s="20"/>
      <c r="AC1844" s="92"/>
    </row>
    <row r="1845" spans="1:29" s="32" customFormat="1" ht="12" customHeight="1" thickBot="1">
      <c r="A1845" s="2169"/>
      <c r="B1845" s="2170"/>
      <c r="C1845" s="15" t="s">
        <v>485</v>
      </c>
      <c r="D1845" s="15"/>
      <c r="E1845" s="93"/>
      <c r="F1845" s="93"/>
      <c r="G1845" s="93"/>
      <c r="H1845" s="93"/>
      <c r="I1845" s="93"/>
      <c r="J1845" s="93"/>
      <c r="K1845" s="93"/>
      <c r="L1845" s="93"/>
      <c r="M1845" s="93"/>
      <c r="N1845" s="93"/>
      <c r="O1845" s="93"/>
      <c r="P1845" s="93"/>
      <c r="Q1845" s="93"/>
      <c r="R1845" s="93"/>
      <c r="S1845" s="93"/>
      <c r="T1845" s="93"/>
      <c r="U1845" s="93"/>
      <c r="V1845" s="93"/>
      <c r="W1845" s="93"/>
      <c r="X1845" s="93"/>
      <c r="Y1845" s="93"/>
      <c r="Z1845" s="93"/>
      <c r="AA1845" s="93"/>
      <c r="AB1845" s="93"/>
      <c r="AC1845" s="94"/>
    </row>
    <row r="1846" spans="1:29" s="72" customFormat="1" ht="30" customHeight="1" thickBot="1">
      <c r="A1846" s="64"/>
      <c r="B1846" s="71"/>
      <c r="E1846" s="101"/>
      <c r="F1846" s="101"/>
      <c r="G1846" s="101"/>
      <c r="H1846" s="199"/>
      <c r="I1846" s="101"/>
      <c r="J1846" s="101"/>
      <c r="K1846" s="101"/>
      <c r="L1846" s="101"/>
      <c r="M1846" s="101"/>
      <c r="N1846" s="199"/>
      <c r="O1846" s="101"/>
      <c r="P1846" s="101"/>
      <c r="Q1846" s="101"/>
      <c r="R1846" s="101"/>
      <c r="S1846" s="101"/>
      <c r="T1846" s="101"/>
      <c r="U1846" s="101"/>
      <c r="V1846" s="199"/>
      <c r="W1846" s="101"/>
      <c r="X1846" s="101"/>
      <c r="Y1846" s="101"/>
      <c r="Z1846" s="101"/>
      <c r="AA1846" s="101"/>
      <c r="AB1846" s="101"/>
      <c r="AC1846" s="101"/>
    </row>
    <row r="1847" spans="1:29" s="658" customFormat="1" ht="28.5" customHeight="1">
      <c r="A1847" s="133" t="s">
        <v>17</v>
      </c>
      <c r="B1847" s="134" t="s">
        <v>5</v>
      </c>
      <c r="C1847" s="6" t="s">
        <v>14</v>
      </c>
      <c r="D1847" s="237" t="s">
        <v>499</v>
      </c>
      <c r="E1847" s="2119" t="s">
        <v>15</v>
      </c>
      <c r="F1847" s="2119"/>
      <c r="G1847" s="2119"/>
      <c r="H1847" s="2119"/>
      <c r="I1847" s="2119"/>
      <c r="J1847" s="2119"/>
      <c r="K1847" s="2119"/>
      <c r="L1847" s="2119"/>
      <c r="M1847" s="2119"/>
      <c r="N1847" s="2119"/>
      <c r="O1847" s="2119"/>
      <c r="P1847" s="2119"/>
      <c r="Q1847" s="2119"/>
      <c r="R1847" s="2119"/>
      <c r="S1847" s="2119"/>
      <c r="T1847" s="2119"/>
      <c r="U1847" s="2119"/>
      <c r="V1847" s="2119"/>
      <c r="W1847" s="2119"/>
      <c r="X1847" s="2119"/>
      <c r="Y1847" s="2119"/>
      <c r="Z1847" s="2119"/>
      <c r="AA1847" s="2119"/>
      <c r="AB1847" s="2119"/>
      <c r="AC1847" s="2102" t="s">
        <v>10</v>
      </c>
    </row>
    <row r="1848" spans="1:29" s="13" customFormat="1" ht="12.75" customHeight="1" thickBot="1">
      <c r="A1848" s="2121" t="s">
        <v>436</v>
      </c>
      <c r="B1848" s="2122"/>
      <c r="C1848" s="17"/>
      <c r="D1848" s="17"/>
      <c r="E1848" s="18">
        <v>1</v>
      </c>
      <c r="F1848" s="18">
        <v>2</v>
      </c>
      <c r="G1848" s="18">
        <v>3</v>
      </c>
      <c r="H1848" s="18">
        <v>4</v>
      </c>
      <c r="I1848" s="18">
        <v>5</v>
      </c>
      <c r="J1848" s="18">
        <v>6</v>
      </c>
      <c r="K1848" s="18">
        <v>7</v>
      </c>
      <c r="L1848" s="18">
        <v>8</v>
      </c>
      <c r="M1848" s="18">
        <v>9</v>
      </c>
      <c r="N1848" s="18">
        <v>10</v>
      </c>
      <c r="O1848" s="18">
        <v>11</v>
      </c>
      <c r="P1848" s="18">
        <v>12</v>
      </c>
      <c r="Q1848" s="18">
        <v>13</v>
      </c>
      <c r="R1848" s="18">
        <v>14</v>
      </c>
      <c r="S1848" s="18">
        <v>15</v>
      </c>
      <c r="T1848" s="18">
        <v>16</v>
      </c>
      <c r="U1848" s="18">
        <v>17</v>
      </c>
      <c r="V1848" s="18">
        <v>18</v>
      </c>
      <c r="W1848" s="18">
        <v>19</v>
      </c>
      <c r="X1848" s="18">
        <v>20</v>
      </c>
      <c r="Y1848" s="18">
        <v>21</v>
      </c>
      <c r="Z1848" s="18">
        <v>22</v>
      </c>
      <c r="AA1848" s="18">
        <v>23</v>
      </c>
      <c r="AB1848" s="18">
        <v>24</v>
      </c>
      <c r="AC1848" s="2120"/>
    </row>
    <row r="1849" spans="1:29" s="13" customFormat="1" ht="12.75" customHeight="1" thickBot="1">
      <c r="A1849" s="19" t="s">
        <v>7</v>
      </c>
      <c r="B1849" s="20"/>
      <c r="C1849" s="21"/>
      <c r="D1849" s="1015"/>
      <c r="E1849" s="20">
        <v>3</v>
      </c>
      <c r="F1849" s="20">
        <v>3</v>
      </c>
      <c r="G1849" s="20">
        <v>3</v>
      </c>
      <c r="H1849" s="20">
        <v>3</v>
      </c>
      <c r="I1849" s="20">
        <v>3</v>
      </c>
      <c r="J1849" s="20">
        <v>3</v>
      </c>
      <c r="K1849" s="20">
        <v>3</v>
      </c>
      <c r="L1849" s="20">
        <v>3</v>
      </c>
      <c r="M1849" s="20">
        <v>3</v>
      </c>
      <c r="N1849" s="20">
        <v>3</v>
      </c>
      <c r="O1849" s="20">
        <v>3</v>
      </c>
      <c r="P1849" s="20">
        <v>3</v>
      </c>
      <c r="Q1849" s="20">
        <v>3</v>
      </c>
      <c r="R1849" s="20">
        <v>3</v>
      </c>
      <c r="S1849" s="20">
        <v>3</v>
      </c>
      <c r="T1849" s="20">
        <v>3</v>
      </c>
      <c r="U1849" s="20">
        <v>3</v>
      </c>
      <c r="V1849" s="20">
        <v>3</v>
      </c>
      <c r="W1849" s="20">
        <v>3</v>
      </c>
      <c r="X1849" s="20">
        <v>3</v>
      </c>
      <c r="Y1849" s="20">
        <v>3</v>
      </c>
      <c r="Z1849" s="20">
        <v>3</v>
      </c>
      <c r="AA1849" s="20">
        <v>3</v>
      </c>
      <c r="AB1849" s="20">
        <v>3</v>
      </c>
      <c r="AC1849" s="20"/>
    </row>
    <row r="1850" spans="1:29" s="658" customFormat="1" ht="11.25">
      <c r="A1850" s="2091" t="s">
        <v>108</v>
      </c>
      <c r="B1850" s="2094" t="s">
        <v>320</v>
      </c>
      <c r="C1850" s="10" t="s">
        <v>484</v>
      </c>
      <c r="D1850" s="1015" t="s">
        <v>507</v>
      </c>
      <c r="E1850" s="108">
        <v>0.23999999999978172</v>
      </c>
      <c r="F1850" s="108">
        <v>0.2459999999982756</v>
      </c>
      <c r="G1850" s="108">
        <v>0.27000000000043656</v>
      </c>
      <c r="H1850" s="415">
        <v>0.21000000000185537</v>
      </c>
      <c r="I1850" s="108">
        <v>0.2459999999982756</v>
      </c>
      <c r="J1850" s="108">
        <v>0.27600000000165892</v>
      </c>
      <c r="K1850" s="108">
        <v>0.26999999999770807</v>
      </c>
      <c r="L1850" s="108">
        <v>0.34200000000146247</v>
      </c>
      <c r="M1850" s="108">
        <v>0.28799999999864667</v>
      </c>
      <c r="N1850" s="415">
        <v>0.22800000000006548</v>
      </c>
      <c r="O1850" s="108">
        <v>0.38400000000183354</v>
      </c>
      <c r="P1850" s="108">
        <v>0.29999999999836291</v>
      </c>
      <c r="Q1850" s="108">
        <v>0.31200000000080763</v>
      </c>
      <c r="R1850" s="108">
        <v>0.30000000000109139</v>
      </c>
      <c r="S1850" s="108">
        <v>0.33600000000024011</v>
      </c>
      <c r="T1850" s="108">
        <v>0.35999999999967258</v>
      </c>
      <c r="U1850" s="108">
        <v>0.35999999999967258</v>
      </c>
      <c r="V1850" s="415">
        <v>0.37800000000061118</v>
      </c>
      <c r="W1850" s="108">
        <v>0.37199999999938882</v>
      </c>
      <c r="X1850" s="108">
        <v>0.32999999999901775</v>
      </c>
      <c r="Y1850" s="108">
        <v>0.31200000000080763</v>
      </c>
      <c r="Z1850" s="108">
        <v>0.30599999999958527</v>
      </c>
      <c r="AA1850" s="108">
        <v>0.29399999999986903</v>
      </c>
      <c r="AB1850" s="108">
        <v>0.25199999999949796</v>
      </c>
      <c r="AC1850" s="123">
        <f>SUM(E1850:AB1850)</f>
        <v>7.2119999999986248</v>
      </c>
    </row>
    <row r="1851" spans="1:29" s="658" customFormat="1" ht="11.25">
      <c r="A1851" s="2092"/>
      <c r="B1851" s="2095"/>
      <c r="C1851" s="11" t="s">
        <v>485</v>
      </c>
      <c r="D1851" s="1005" t="s">
        <v>507</v>
      </c>
      <c r="E1851" s="109">
        <v>0.1</v>
      </c>
      <c r="F1851" s="109">
        <v>0.1</v>
      </c>
      <c r="G1851" s="109">
        <v>0.1</v>
      </c>
      <c r="H1851" s="416">
        <v>0.1</v>
      </c>
      <c r="I1851" s="109">
        <v>0.1</v>
      </c>
      <c r="J1851" s="109">
        <v>0.11400000000003274</v>
      </c>
      <c r="K1851" s="109">
        <v>0.47999999999956344</v>
      </c>
      <c r="L1851" s="109">
        <v>0.30000000000109139</v>
      </c>
      <c r="M1851" s="109">
        <v>0.47999999999956344</v>
      </c>
      <c r="N1851" s="416">
        <v>0.35999999999967258</v>
      </c>
      <c r="O1851" s="109">
        <v>0.3</v>
      </c>
      <c r="P1851" s="109">
        <v>0.3</v>
      </c>
      <c r="Q1851" s="109">
        <v>0.29999999999972715</v>
      </c>
      <c r="R1851" s="109">
        <v>0.3</v>
      </c>
      <c r="S1851" s="109">
        <v>0.3</v>
      </c>
      <c r="T1851" s="109">
        <v>0.3</v>
      </c>
      <c r="U1851" s="109">
        <v>0.3</v>
      </c>
      <c r="V1851" s="416">
        <v>0.3</v>
      </c>
      <c r="W1851" s="109">
        <v>0.3</v>
      </c>
      <c r="X1851" s="109">
        <v>0.3</v>
      </c>
      <c r="Y1851" s="109">
        <v>0.2</v>
      </c>
      <c r="Z1851" s="109">
        <v>0.2</v>
      </c>
      <c r="AA1851" s="109">
        <v>0.2</v>
      </c>
      <c r="AB1851" s="109">
        <v>0.15</v>
      </c>
      <c r="AC1851" s="123">
        <f>SUM(E1851:AB1851)</f>
        <v>5.98399999999965</v>
      </c>
    </row>
    <row r="1852" spans="1:29" s="658" customFormat="1" ht="11.25">
      <c r="A1852" s="2092"/>
      <c r="B1852" s="2095"/>
      <c r="C1852" s="11" t="s">
        <v>8</v>
      </c>
      <c r="D1852" s="1005" t="s">
        <v>506</v>
      </c>
      <c r="E1852" s="112">
        <f>SQRT(E1850*E1850+E1851*E1851)*1000/(1.732*E1862)</f>
        <v>14.296711756284971</v>
      </c>
      <c r="F1852" s="112">
        <f t="shared" ref="F1852:AB1852" si="545">SQRT(F1850*F1850+F1851*F1851)*1000/(1.732*F1862)</f>
        <v>14.601808477907666</v>
      </c>
      <c r="G1852" s="112">
        <f t="shared" si="545"/>
        <v>15.832156657767994</v>
      </c>
      <c r="H1852" s="417">
        <f t="shared" si="545"/>
        <v>12.789732046295793</v>
      </c>
      <c r="I1852" s="112">
        <f t="shared" si="545"/>
        <v>14.601808477907666</v>
      </c>
      <c r="J1852" s="112">
        <f t="shared" si="545"/>
        <v>16.420147988378371</v>
      </c>
      <c r="K1852" s="112">
        <f t="shared" si="545"/>
        <v>30.871028079052802</v>
      </c>
      <c r="L1852" s="112">
        <f t="shared" si="545"/>
        <v>25.015559336645541</v>
      </c>
      <c r="M1852" s="112">
        <f t="shared" si="545"/>
        <v>31.226438503647081</v>
      </c>
      <c r="N1852" s="417">
        <f t="shared" si="545"/>
        <v>23.771169668379876</v>
      </c>
      <c r="O1852" s="112">
        <f t="shared" si="545"/>
        <v>27.183372499658145</v>
      </c>
      <c r="P1852" s="112">
        <f t="shared" si="545"/>
        <v>23.782151433371311</v>
      </c>
      <c r="Q1852" s="112">
        <f t="shared" si="545"/>
        <v>23.800315139409847</v>
      </c>
      <c r="R1852" s="112">
        <f t="shared" si="545"/>
        <v>23.440780838740526</v>
      </c>
      <c r="S1852" s="112">
        <f t="shared" si="545"/>
        <v>25.00664999884205</v>
      </c>
      <c r="T1852" s="112">
        <f t="shared" si="545"/>
        <v>25.891188688804476</v>
      </c>
      <c r="U1852" s="112">
        <f t="shared" si="545"/>
        <v>25.524803943208191</v>
      </c>
      <c r="V1852" s="417">
        <f t="shared" si="545"/>
        <v>26.535827736876069</v>
      </c>
      <c r="W1852" s="112">
        <f t="shared" si="545"/>
        <v>26.153661002883076</v>
      </c>
      <c r="X1852" s="112">
        <f t="shared" si="545"/>
        <v>24.523373057232398</v>
      </c>
      <c r="Y1852" s="112">
        <f t="shared" si="545"/>
        <v>20.378286280737651</v>
      </c>
      <c r="Z1852" s="112">
        <f t="shared" si="545"/>
        <v>20.197497162422437</v>
      </c>
      <c r="AA1852" s="112">
        <f t="shared" si="545"/>
        <v>19.552315079932939</v>
      </c>
      <c r="AB1852" s="112">
        <f t="shared" si="545"/>
        <v>16.04940653415316</v>
      </c>
      <c r="AC1852" s="87"/>
    </row>
    <row r="1853" spans="1:29" s="658" customFormat="1" ht="12" thickBot="1">
      <c r="A1853" s="2092"/>
      <c r="B1853" s="2095"/>
      <c r="C1853" s="11" t="s">
        <v>16</v>
      </c>
      <c r="D1853" s="1005"/>
      <c r="E1853" s="109">
        <f t="shared" ref="E1853:AC1853" si="546">E1851/E1850</f>
        <v>0.41666666666704566</v>
      </c>
      <c r="F1853" s="109">
        <f t="shared" si="546"/>
        <v>0.40650406504349995</v>
      </c>
      <c r="G1853" s="109">
        <f t="shared" si="546"/>
        <v>0.37037037036977155</v>
      </c>
      <c r="H1853" s="416">
        <f t="shared" si="546"/>
        <v>0.47619047618626903</v>
      </c>
      <c r="I1853" s="109">
        <f t="shared" si="546"/>
        <v>0.40650406504349995</v>
      </c>
      <c r="J1853" s="109">
        <f t="shared" si="546"/>
        <v>0.41304347825850557</v>
      </c>
      <c r="K1853" s="109">
        <f t="shared" si="546"/>
        <v>1.7777777777912518</v>
      </c>
      <c r="L1853" s="109">
        <f t="shared" si="546"/>
        <v>0.87719298245558053</v>
      </c>
      <c r="M1853" s="109">
        <f t="shared" si="546"/>
        <v>1.6666666666729826</v>
      </c>
      <c r="N1853" s="416">
        <f t="shared" si="546"/>
        <v>1.5789473684191631</v>
      </c>
      <c r="O1853" s="109">
        <f t="shared" si="546"/>
        <v>0.78124999999626965</v>
      </c>
      <c r="P1853" s="109">
        <f t="shared" si="546"/>
        <v>1.000000000005457</v>
      </c>
      <c r="Q1853" s="109">
        <f t="shared" si="546"/>
        <v>0.96153846153509803</v>
      </c>
      <c r="R1853" s="109">
        <f t="shared" si="546"/>
        <v>0.99999999999636202</v>
      </c>
      <c r="S1853" s="109">
        <f t="shared" si="546"/>
        <v>0.89285714285650475</v>
      </c>
      <c r="T1853" s="109">
        <f t="shared" si="546"/>
        <v>0.83333333333409121</v>
      </c>
      <c r="U1853" s="109">
        <f t="shared" si="546"/>
        <v>0.83333333333409121</v>
      </c>
      <c r="V1853" s="416">
        <f t="shared" si="546"/>
        <v>0.79365079364951041</v>
      </c>
      <c r="W1853" s="109">
        <f t="shared" si="546"/>
        <v>0.8064516129045507</v>
      </c>
      <c r="X1853" s="109">
        <f t="shared" si="546"/>
        <v>0.90909090909361501</v>
      </c>
      <c r="Y1853" s="109">
        <f t="shared" si="546"/>
        <v>0.64102564102398174</v>
      </c>
      <c r="Z1853" s="109">
        <f t="shared" si="546"/>
        <v>0.65359477124271592</v>
      </c>
      <c r="AA1853" s="109">
        <f t="shared" si="546"/>
        <v>0.68027210884384048</v>
      </c>
      <c r="AB1853" s="109">
        <f t="shared" si="546"/>
        <v>0.59523809523928106</v>
      </c>
      <c r="AC1853" s="123">
        <f t="shared" si="546"/>
        <v>0.82972823072667656</v>
      </c>
    </row>
    <row r="1854" spans="1:29" s="658" customFormat="1" ht="11.25">
      <c r="A1854" s="2091" t="s">
        <v>122</v>
      </c>
      <c r="B1854" s="2094" t="s">
        <v>295</v>
      </c>
      <c r="C1854" s="10" t="s">
        <v>484</v>
      </c>
      <c r="D1854" s="1015" t="s">
        <v>507</v>
      </c>
      <c r="E1854" s="108">
        <v>0.11969999999982975</v>
      </c>
      <c r="F1854" s="108">
        <v>0.1224000000003798</v>
      </c>
      <c r="G1854" s="108">
        <v>0.13049999999957437</v>
      </c>
      <c r="H1854" s="415">
        <v>0.12150000000019645</v>
      </c>
      <c r="I1854" s="108">
        <v>0.11880000000046494</v>
      </c>
      <c r="J1854" s="108">
        <v>0.1376999999994041</v>
      </c>
      <c r="K1854" s="108">
        <v>0.14760000000060244</v>
      </c>
      <c r="L1854" s="108">
        <v>0.14939999999933207</v>
      </c>
      <c r="M1854" s="108">
        <v>0.1575000000001637</v>
      </c>
      <c r="N1854" s="415">
        <v>0.13229999999994108</v>
      </c>
      <c r="O1854" s="108">
        <v>0.16200000000026193</v>
      </c>
      <c r="P1854" s="108">
        <v>0.15209999999988214</v>
      </c>
      <c r="Q1854" s="108">
        <v>0.12960000000020955</v>
      </c>
      <c r="R1854" s="108">
        <v>0.1530000000000655</v>
      </c>
      <c r="S1854" s="108">
        <v>0.1656000000001768</v>
      </c>
      <c r="T1854" s="108">
        <v>0.17639999999992143</v>
      </c>
      <c r="U1854" s="108">
        <v>0.17639999999992143</v>
      </c>
      <c r="V1854" s="415">
        <v>0.17459999999955472</v>
      </c>
      <c r="W1854" s="108">
        <v>0.16650000000036017</v>
      </c>
      <c r="X1854" s="108">
        <v>0.15929999999971187</v>
      </c>
      <c r="Y1854" s="108">
        <v>0.15120000000051734</v>
      </c>
      <c r="Z1854" s="108">
        <v>0.1449000000000524</v>
      </c>
      <c r="AA1854" s="108">
        <v>0.14399999999986904</v>
      </c>
      <c r="AB1854" s="108">
        <v>0.14399999999986904</v>
      </c>
      <c r="AC1854" s="123">
        <f>SUM(E1854:AB1854)</f>
        <v>3.5370000000002619</v>
      </c>
    </row>
    <row r="1855" spans="1:29" s="658" customFormat="1" ht="11.25">
      <c r="A1855" s="2092"/>
      <c r="B1855" s="2095"/>
      <c r="C1855" s="11" t="s">
        <v>485</v>
      </c>
      <c r="D1855" s="1005" t="s">
        <v>507</v>
      </c>
      <c r="E1855" s="109">
        <v>4.5000000000163708E-2</v>
      </c>
      <c r="F1855" s="109">
        <v>4.5000000000163708E-2</v>
      </c>
      <c r="G1855" s="109">
        <v>5.3999999999541616E-2</v>
      </c>
      <c r="H1855" s="416">
        <v>4.5000000000163708E-2</v>
      </c>
      <c r="I1855" s="109">
        <v>5.4000000000360163E-2</v>
      </c>
      <c r="J1855" s="109">
        <v>6.2999999999738071E-2</v>
      </c>
      <c r="K1855" s="109">
        <v>5.3999999999541616E-2</v>
      </c>
      <c r="L1855" s="109">
        <v>4.5000000000163708E-2</v>
      </c>
      <c r="M1855" s="109">
        <v>4.5000000000163708E-2</v>
      </c>
      <c r="N1855" s="416">
        <v>5.4000000000360163E-2</v>
      </c>
      <c r="O1855" s="109">
        <v>7.1999999999934519E-2</v>
      </c>
      <c r="P1855" s="109">
        <v>5.3999999999541616E-2</v>
      </c>
      <c r="Q1855" s="109">
        <v>5.4000000000360163E-2</v>
      </c>
      <c r="R1855" s="109">
        <v>5.3999999999541616E-2</v>
      </c>
      <c r="S1855" s="109">
        <v>7.1999999999934519E-2</v>
      </c>
      <c r="T1855" s="109">
        <v>5.4000000000360163E-2</v>
      </c>
      <c r="U1855" s="109">
        <v>8.1000000000130967E-2</v>
      </c>
      <c r="V1855" s="416">
        <v>7.1999999999934519E-2</v>
      </c>
      <c r="W1855" s="109">
        <v>0.10799999999990177</v>
      </c>
      <c r="X1855" s="109">
        <v>4.5000000000163708E-2</v>
      </c>
      <c r="Y1855" s="109">
        <v>5.3999999999541616E-2</v>
      </c>
      <c r="Z1855" s="109">
        <v>6.3000000000556611E-2</v>
      </c>
      <c r="AA1855" s="109">
        <v>5.3999999999541616E-2</v>
      </c>
      <c r="AB1855" s="109">
        <v>6.3000000000556611E-2</v>
      </c>
      <c r="AC1855" s="123">
        <f>SUM(E1855:AB1855)</f>
        <v>1.4040000000003603</v>
      </c>
    </row>
    <row r="1856" spans="1:29" s="658" customFormat="1" ht="11.25">
      <c r="A1856" s="2092"/>
      <c r="B1856" s="2095"/>
      <c r="C1856" s="11" t="s">
        <v>8</v>
      </c>
      <c r="D1856" s="1005" t="s">
        <v>506</v>
      </c>
      <c r="E1856" s="112">
        <f>SQRT(E1854*E1854+E1855*E1855)*1000/(1.732*E1881)</f>
        <v>11.719564574458685</v>
      </c>
      <c r="F1856" s="112">
        <f t="shared" ref="F1856:AB1856" si="547">SQRT(F1854*F1854+F1855*F1855)*1000/(1.732*F1881)</f>
        <v>11.951498308635641</v>
      </c>
      <c r="G1856" s="112">
        <f t="shared" si="547"/>
        <v>12.943215792157742</v>
      </c>
      <c r="H1856" s="417">
        <f t="shared" si="547"/>
        <v>11.874117493331205</v>
      </c>
      <c r="I1856" s="112">
        <f t="shared" si="547"/>
        <v>11.959464836998578</v>
      </c>
      <c r="J1856" s="112">
        <f t="shared" si="547"/>
        <v>13.87766298324809</v>
      </c>
      <c r="K1856" s="112">
        <f t="shared" si="547"/>
        <v>14.403747906961254</v>
      </c>
      <c r="L1856" s="112">
        <f t="shared" si="547"/>
        <v>14.299460859575762</v>
      </c>
      <c r="M1856" s="112">
        <f t="shared" si="547"/>
        <v>15.011773938653731</v>
      </c>
      <c r="N1856" s="417">
        <f t="shared" si="547"/>
        <v>13.095795403239981</v>
      </c>
      <c r="O1856" s="112">
        <f t="shared" si="547"/>
        <v>16.246878590907169</v>
      </c>
      <c r="P1856" s="112">
        <f t="shared" si="547"/>
        <v>14.791725690619144</v>
      </c>
      <c r="Q1856" s="112">
        <f t="shared" si="547"/>
        <v>12.867040580696868</v>
      </c>
      <c r="R1856" s="112">
        <f t="shared" si="547"/>
        <v>14.869479031103481</v>
      </c>
      <c r="S1856" s="112">
        <f t="shared" si="547"/>
        <v>16.54890954007773</v>
      </c>
      <c r="T1856" s="112">
        <f t="shared" si="547"/>
        <v>16.906800363340231</v>
      </c>
      <c r="U1856" s="112">
        <f t="shared" si="547"/>
        <v>17.789152297042886</v>
      </c>
      <c r="V1856" s="417">
        <f t="shared" si="547"/>
        <v>17.308443065108435</v>
      </c>
      <c r="W1856" s="112">
        <f t="shared" si="547"/>
        <v>18.187955354031327</v>
      </c>
      <c r="X1856" s="112">
        <f t="shared" si="547"/>
        <v>15.170456598541554</v>
      </c>
      <c r="Y1856" s="112">
        <f t="shared" si="547"/>
        <v>14.714023834393936</v>
      </c>
      <c r="Z1856" s="112">
        <f t="shared" si="547"/>
        <v>14.480295847581848</v>
      </c>
      <c r="AA1856" s="112">
        <f t="shared" si="547"/>
        <v>14.094364475918471</v>
      </c>
      <c r="AB1856" s="112">
        <f t="shared" si="547"/>
        <v>14.404692507905343</v>
      </c>
      <c r="AC1856" s="123"/>
    </row>
    <row r="1857" spans="1:30" s="658" customFormat="1" ht="12" thickBot="1">
      <c r="A1857" s="2092"/>
      <c r="B1857" s="2095"/>
      <c r="C1857" s="11" t="s">
        <v>16</v>
      </c>
      <c r="D1857" s="11"/>
      <c r="E1857" s="109">
        <f t="shared" ref="E1857:AC1857" si="548">E1855/E1854</f>
        <v>0.3759398496259625</v>
      </c>
      <c r="F1857" s="109">
        <f t="shared" si="548"/>
        <v>0.36764705882372611</v>
      </c>
      <c r="G1857" s="109">
        <f t="shared" si="548"/>
        <v>0.41379310344611292</v>
      </c>
      <c r="H1857" s="416">
        <f t="shared" si="548"/>
        <v>0.37037037037111892</v>
      </c>
      <c r="I1857" s="109">
        <f t="shared" si="548"/>
        <v>0.45454545454670731</v>
      </c>
      <c r="J1857" s="109">
        <f t="shared" si="548"/>
        <v>0.45751633986935875</v>
      </c>
      <c r="K1857" s="109">
        <f t="shared" si="548"/>
        <v>0.36585365853198654</v>
      </c>
      <c r="L1857" s="109">
        <f t="shared" si="548"/>
        <v>0.30120481927955084</v>
      </c>
      <c r="M1857" s="109">
        <f t="shared" si="548"/>
        <v>0.28571428571502816</v>
      </c>
      <c r="N1857" s="416">
        <f t="shared" si="548"/>
        <v>0.40816326530902658</v>
      </c>
      <c r="O1857" s="109">
        <f t="shared" si="548"/>
        <v>0.44444444444332165</v>
      </c>
      <c r="P1857" s="109">
        <f t="shared" si="548"/>
        <v>0.35502958579607796</v>
      </c>
      <c r="Q1857" s="109">
        <f t="shared" si="548"/>
        <v>0.416666666668772</v>
      </c>
      <c r="R1857" s="109">
        <f t="shared" si="548"/>
        <v>0.35294117646744116</v>
      </c>
      <c r="S1857" s="109">
        <f t="shared" si="548"/>
        <v>0.43478260869479257</v>
      </c>
      <c r="T1857" s="109">
        <f t="shared" si="548"/>
        <v>0.30612244898176993</v>
      </c>
      <c r="U1857" s="109">
        <f t="shared" si="548"/>
        <v>0.45918367347033473</v>
      </c>
      <c r="V1857" s="416">
        <f t="shared" si="548"/>
        <v>0.41237113402129516</v>
      </c>
      <c r="W1857" s="109">
        <f t="shared" si="548"/>
        <v>0.64864864864665561</v>
      </c>
      <c r="X1857" s="109">
        <f t="shared" si="548"/>
        <v>0.2824858757077533</v>
      </c>
      <c r="Y1857" s="109">
        <f t="shared" si="548"/>
        <v>0.3571428571386035</v>
      </c>
      <c r="Z1857" s="109">
        <f t="shared" si="548"/>
        <v>0.43478260869933627</v>
      </c>
      <c r="AA1857" s="109">
        <f t="shared" si="548"/>
        <v>0.37499999999715783</v>
      </c>
      <c r="AB1857" s="109">
        <f t="shared" si="548"/>
        <v>0.43750000000426326</v>
      </c>
      <c r="AC1857" s="123">
        <f t="shared" si="548"/>
        <v>0.39694656488556868</v>
      </c>
    </row>
    <row r="1858" spans="1:30" s="658" customFormat="1" ht="11.25">
      <c r="A1858" s="247" t="s">
        <v>519</v>
      </c>
      <c r="B1858" s="248"/>
      <c r="C1858" s="249"/>
      <c r="D1858" s="249"/>
      <c r="E1858" s="250">
        <f t="shared" ref="E1858:AB1859" si="549">E1850+E1854</f>
        <v>0.35969999999961144</v>
      </c>
      <c r="F1858" s="250">
        <f t="shared" si="549"/>
        <v>0.36839999999865541</v>
      </c>
      <c r="G1858" s="250">
        <f t="shared" si="549"/>
        <v>0.40050000000001096</v>
      </c>
      <c r="H1858" s="250">
        <f t="shared" si="549"/>
        <v>0.33150000000205182</v>
      </c>
      <c r="I1858" s="250">
        <f t="shared" si="549"/>
        <v>0.36479999999874052</v>
      </c>
      <c r="J1858" s="250">
        <f t="shared" si="549"/>
        <v>0.413700000001063</v>
      </c>
      <c r="K1858" s="250">
        <f t="shared" si="549"/>
        <v>0.41759999999831054</v>
      </c>
      <c r="L1858" s="250">
        <f t="shared" si="549"/>
        <v>0.49140000000079453</v>
      </c>
      <c r="M1858" s="250">
        <f t="shared" si="549"/>
        <v>0.4454999999988104</v>
      </c>
      <c r="N1858" s="250">
        <f t="shared" si="549"/>
        <v>0.36030000000000656</v>
      </c>
      <c r="O1858" s="250">
        <f t="shared" si="549"/>
        <v>0.54600000000209548</v>
      </c>
      <c r="P1858" s="250">
        <f t="shared" si="549"/>
        <v>0.45209999999824502</v>
      </c>
      <c r="Q1858" s="250">
        <f t="shared" si="549"/>
        <v>0.44160000000101718</v>
      </c>
      <c r="R1858" s="250">
        <f>R1850+R1854</f>
        <v>0.45300000000115692</v>
      </c>
      <c r="S1858" s="250">
        <f t="shared" si="549"/>
        <v>0.50160000000041693</v>
      </c>
      <c r="T1858" s="250">
        <f>T1850+T1854</f>
        <v>0.53639999999959398</v>
      </c>
      <c r="U1858" s="250">
        <f t="shared" si="549"/>
        <v>0.53639999999959398</v>
      </c>
      <c r="V1858" s="250">
        <f>V1850+V1854</f>
        <v>0.55260000000016585</v>
      </c>
      <c r="W1858" s="250">
        <f t="shared" si="549"/>
        <v>0.53849999999974896</v>
      </c>
      <c r="X1858" s="250">
        <f t="shared" si="549"/>
        <v>0.48929999999872964</v>
      </c>
      <c r="Y1858" s="250">
        <f t="shared" si="549"/>
        <v>0.463200000001325</v>
      </c>
      <c r="Z1858" s="250">
        <f t="shared" si="549"/>
        <v>0.4508999999996377</v>
      </c>
      <c r="AA1858" s="250">
        <f t="shared" si="549"/>
        <v>0.43799999999973804</v>
      </c>
      <c r="AB1858" s="250">
        <f t="shared" si="549"/>
        <v>0.39599999999936697</v>
      </c>
      <c r="AC1858" s="250"/>
    </row>
    <row r="1859" spans="1:30" s="658" customFormat="1" ht="11.25">
      <c r="A1859" s="252" t="s">
        <v>520</v>
      </c>
      <c r="B1859" s="253"/>
      <c r="C1859" s="254"/>
      <c r="D1859" s="254"/>
      <c r="E1859" s="262">
        <f t="shared" si="549"/>
        <v>0.14500000000016372</v>
      </c>
      <c r="F1859" s="262">
        <f t="shared" si="549"/>
        <v>0.14500000000016372</v>
      </c>
      <c r="G1859" s="262">
        <f t="shared" si="549"/>
        <v>0.15399999999954161</v>
      </c>
      <c r="H1859" s="262">
        <f t="shared" si="549"/>
        <v>0.14500000000016372</v>
      </c>
      <c r="I1859" s="262">
        <f t="shared" si="549"/>
        <v>0.15400000000036018</v>
      </c>
      <c r="J1859" s="262">
        <f t="shared" si="549"/>
        <v>0.17699999999977081</v>
      </c>
      <c r="K1859" s="262">
        <f t="shared" si="549"/>
        <v>0.53399999999910508</v>
      </c>
      <c r="L1859" s="262">
        <f t="shared" si="549"/>
        <v>0.34500000000125508</v>
      </c>
      <c r="M1859" s="262">
        <f t="shared" si="549"/>
        <v>0.52499999999972713</v>
      </c>
      <c r="N1859" s="262">
        <f t="shared" si="549"/>
        <v>0.41400000000003273</v>
      </c>
      <c r="O1859" s="262">
        <f t="shared" si="549"/>
        <v>0.37199999999993449</v>
      </c>
      <c r="P1859" s="262">
        <f t="shared" si="549"/>
        <v>0.35399999999954163</v>
      </c>
      <c r="Q1859" s="262">
        <f t="shared" si="549"/>
        <v>0.3540000000000873</v>
      </c>
      <c r="R1859" s="262">
        <f t="shared" si="549"/>
        <v>0.35399999999954163</v>
      </c>
      <c r="S1859" s="262">
        <f t="shared" si="549"/>
        <v>0.37199999999993449</v>
      </c>
      <c r="T1859" s="262">
        <f t="shared" si="549"/>
        <v>0.35400000000036014</v>
      </c>
      <c r="U1859" s="262">
        <f t="shared" si="549"/>
        <v>0.38100000000013096</v>
      </c>
      <c r="V1859" s="262">
        <f t="shared" si="549"/>
        <v>0.37199999999993449</v>
      </c>
      <c r="W1859" s="262">
        <f t="shared" si="549"/>
        <v>0.40799999999990177</v>
      </c>
      <c r="X1859" s="262">
        <f t="shared" si="549"/>
        <v>0.34500000000016368</v>
      </c>
      <c r="Y1859" s="262">
        <f t="shared" si="549"/>
        <v>0.25399999999954165</v>
      </c>
      <c r="Z1859" s="262">
        <f t="shared" si="549"/>
        <v>0.26300000000055662</v>
      </c>
      <c r="AA1859" s="262">
        <f t="shared" si="549"/>
        <v>0.25399999999954165</v>
      </c>
      <c r="AB1859" s="262">
        <f t="shared" si="549"/>
        <v>0.21300000000055661</v>
      </c>
      <c r="AC1859" s="262"/>
    </row>
    <row r="1860" spans="1:30" s="658" customFormat="1" ht="12" thickBot="1">
      <c r="A1860" s="257" t="s">
        <v>521</v>
      </c>
      <c r="B1860" s="258"/>
      <c r="C1860" s="259"/>
      <c r="D1860" s="259"/>
      <c r="E1860" s="260">
        <f t="shared" ref="E1860:AB1860" si="550">SQRT(E1858*E1858+E1859*E1859)</f>
        <v>0.38782610793984457</v>
      </c>
      <c r="F1860" s="260">
        <f t="shared" si="550"/>
        <v>0.39590852478704824</v>
      </c>
      <c r="G1860" s="260">
        <f t="shared" si="550"/>
        <v>0.42908769499936444</v>
      </c>
      <c r="H1860" s="260">
        <f t="shared" si="550"/>
        <v>0.36182488858757056</v>
      </c>
      <c r="I1860" s="260">
        <f t="shared" si="550"/>
        <v>0.39597353446814093</v>
      </c>
      <c r="J1860" s="260">
        <f t="shared" si="550"/>
        <v>0.4499740992554998</v>
      </c>
      <c r="K1860" s="260">
        <f t="shared" si="550"/>
        <v>0.67789804542986642</v>
      </c>
      <c r="L1860" s="260">
        <f t="shared" si="550"/>
        <v>0.60041565602642877</v>
      </c>
      <c r="M1860" s="260">
        <f t="shared" si="550"/>
        <v>0.68854575011298524</v>
      </c>
      <c r="N1860" s="260">
        <f t="shared" si="550"/>
        <v>0.54882792385230528</v>
      </c>
      <c r="O1860" s="260">
        <f t="shared" si="550"/>
        <v>0.66068146636805214</v>
      </c>
      <c r="P1860" s="260">
        <f t="shared" si="550"/>
        <v>0.57420415358832844</v>
      </c>
      <c r="Q1860" s="260">
        <f t="shared" si="550"/>
        <v>0.56597399233618517</v>
      </c>
      <c r="R1860" s="260">
        <f t="shared" si="550"/>
        <v>0.57491303690273332</v>
      </c>
      <c r="S1860" s="260">
        <f t="shared" si="550"/>
        <v>0.62448903913549159</v>
      </c>
      <c r="T1860" s="260">
        <f t="shared" si="550"/>
        <v>0.64268262774079976</v>
      </c>
      <c r="U1860" s="260">
        <f t="shared" si="550"/>
        <v>0.65794069641546282</v>
      </c>
      <c r="V1860" s="260">
        <f>SQRT(V1858*V1858+V1859*V1859)</f>
        <v>0.66614620016940318</v>
      </c>
      <c r="W1860" s="260">
        <f t="shared" si="550"/>
        <v>0.67560805945433289</v>
      </c>
      <c r="X1860" s="260">
        <f t="shared" si="550"/>
        <v>0.59869816268205611</v>
      </c>
      <c r="Y1860" s="260">
        <f t="shared" si="550"/>
        <v>0.52827099106518671</v>
      </c>
      <c r="Z1860" s="260">
        <f t="shared" si="550"/>
        <v>0.52199598657457713</v>
      </c>
      <c r="AA1860" s="260">
        <f t="shared" si="550"/>
        <v>0.50632005688056414</v>
      </c>
      <c r="AB1860" s="260">
        <f t="shared" si="550"/>
        <v>0.44964986378262783</v>
      </c>
      <c r="AC1860" s="261"/>
      <c r="AD1860" s="119">
        <f>MAX(E1860:AB1860)</f>
        <v>0.68854575011298524</v>
      </c>
    </row>
    <row r="1861" spans="1:30" s="13" customFormat="1" ht="14.25" customHeight="1" thickBot="1">
      <c r="A1861" s="142" t="s">
        <v>310</v>
      </c>
      <c r="B1861" s="143"/>
      <c r="C1861" s="144"/>
      <c r="D1861" s="144"/>
      <c r="E1861" s="145">
        <v>1</v>
      </c>
      <c r="F1861" s="145">
        <v>2</v>
      </c>
      <c r="G1861" s="145">
        <v>3</v>
      </c>
      <c r="H1861" s="145">
        <v>4</v>
      </c>
      <c r="I1861" s="145">
        <v>5</v>
      </c>
      <c r="J1861" s="145">
        <v>6</v>
      </c>
      <c r="K1861" s="145">
        <v>7</v>
      </c>
      <c r="L1861" s="145">
        <v>8</v>
      </c>
      <c r="M1861" s="145">
        <v>9</v>
      </c>
      <c r="N1861" s="145">
        <v>10</v>
      </c>
      <c r="O1861" s="145">
        <v>11</v>
      </c>
      <c r="P1861" s="145">
        <v>12</v>
      </c>
      <c r="Q1861" s="145">
        <v>13</v>
      </c>
      <c r="R1861" s="145">
        <v>14</v>
      </c>
      <c r="S1861" s="145">
        <v>15</v>
      </c>
      <c r="T1861" s="145">
        <v>16</v>
      </c>
      <c r="U1861" s="145">
        <v>17</v>
      </c>
      <c r="V1861" s="145">
        <v>18</v>
      </c>
      <c r="W1861" s="145">
        <v>19</v>
      </c>
      <c r="X1861" s="145">
        <v>20</v>
      </c>
      <c r="Y1861" s="145">
        <v>21</v>
      </c>
      <c r="Z1861" s="145">
        <v>22</v>
      </c>
      <c r="AA1861" s="145">
        <v>23</v>
      </c>
      <c r="AB1861" s="145">
        <v>24</v>
      </c>
      <c r="AC1861" s="146"/>
    </row>
    <row r="1862" spans="1:30" s="32" customFormat="1" ht="14.25" customHeight="1" thickBot="1">
      <c r="A1862" s="28" t="s">
        <v>144</v>
      </c>
      <c r="B1862" s="29"/>
      <c r="C1862" s="420" t="s">
        <v>13</v>
      </c>
      <c r="D1862" s="1007" t="s">
        <v>531</v>
      </c>
      <c r="E1862" s="296">
        <v>10.5</v>
      </c>
      <c r="F1862" s="296">
        <v>10.5</v>
      </c>
      <c r="G1862" s="296">
        <v>10.5</v>
      </c>
      <c r="H1862" s="296">
        <v>10.5</v>
      </c>
      <c r="I1862" s="296">
        <v>10.5</v>
      </c>
      <c r="J1862" s="296">
        <v>10.5</v>
      </c>
      <c r="K1862" s="296">
        <v>10.3</v>
      </c>
      <c r="L1862" s="296">
        <v>10.5</v>
      </c>
      <c r="M1862" s="296">
        <v>10.35</v>
      </c>
      <c r="N1862" s="296">
        <v>10.35</v>
      </c>
      <c r="O1862" s="296">
        <v>10.35</v>
      </c>
      <c r="P1862" s="296">
        <v>10.3</v>
      </c>
      <c r="Q1862" s="296">
        <v>10.5</v>
      </c>
      <c r="R1862" s="296">
        <v>10.45</v>
      </c>
      <c r="S1862" s="296">
        <v>10.4</v>
      </c>
      <c r="T1862" s="296">
        <v>10.45</v>
      </c>
      <c r="U1862" s="296">
        <v>10.6</v>
      </c>
      <c r="V1862" s="296">
        <v>10.5</v>
      </c>
      <c r="W1862" s="296">
        <v>10.55</v>
      </c>
      <c r="X1862" s="296">
        <v>10.5</v>
      </c>
      <c r="Y1862" s="296">
        <v>10.5</v>
      </c>
      <c r="Z1862" s="296">
        <v>10.45</v>
      </c>
      <c r="AA1862" s="296">
        <v>10.5</v>
      </c>
      <c r="AB1862" s="296">
        <v>10.55</v>
      </c>
      <c r="AC1862" s="31"/>
    </row>
    <row r="1863" spans="1:30" s="72" customFormat="1">
      <c r="A1863" s="2091" t="s">
        <v>389</v>
      </c>
      <c r="B1863" s="2094" t="s">
        <v>392</v>
      </c>
      <c r="C1863" s="10" t="s">
        <v>484</v>
      </c>
      <c r="D1863" s="10"/>
      <c r="E1863" s="184"/>
      <c r="F1863" s="184"/>
      <c r="G1863" s="184"/>
      <c r="H1863" s="476"/>
      <c r="I1863" s="184"/>
      <c r="J1863" s="184"/>
      <c r="K1863" s="184"/>
      <c r="L1863" s="184"/>
      <c r="M1863" s="184"/>
      <c r="N1863" s="476"/>
      <c r="O1863" s="184"/>
      <c r="P1863" s="184"/>
      <c r="Q1863" s="184"/>
      <c r="R1863" s="184"/>
      <c r="S1863" s="184"/>
      <c r="T1863" s="184"/>
      <c r="U1863" s="184"/>
      <c r="V1863" s="476"/>
      <c r="W1863" s="184"/>
      <c r="X1863" s="184"/>
      <c r="Y1863" s="184"/>
      <c r="Z1863" s="184"/>
      <c r="AA1863" s="184"/>
      <c r="AB1863" s="184"/>
      <c r="AC1863" s="187"/>
    </row>
    <row r="1864" spans="1:30" s="72" customFormat="1">
      <c r="A1864" s="2149"/>
      <c r="B1864" s="2151"/>
      <c r="C1864" s="11" t="s">
        <v>485</v>
      </c>
      <c r="D1864" s="11"/>
      <c r="E1864" s="183"/>
      <c r="F1864" s="183"/>
      <c r="G1864" s="183"/>
      <c r="H1864" s="477"/>
      <c r="I1864" s="183"/>
      <c r="J1864" s="183"/>
      <c r="K1864" s="183"/>
      <c r="L1864" s="183"/>
      <c r="M1864" s="183"/>
      <c r="N1864" s="477"/>
      <c r="O1864" s="183"/>
      <c r="P1864" s="183"/>
      <c r="Q1864" s="183"/>
      <c r="R1864" s="183"/>
      <c r="S1864" s="183"/>
      <c r="T1864" s="183"/>
      <c r="U1864" s="183"/>
      <c r="V1864" s="477"/>
      <c r="W1864" s="183"/>
      <c r="X1864" s="183"/>
      <c r="Y1864" s="183"/>
      <c r="Z1864" s="183"/>
      <c r="AA1864" s="183"/>
      <c r="AB1864" s="183"/>
      <c r="AC1864" s="188"/>
    </row>
    <row r="1865" spans="1:30" s="72" customFormat="1">
      <c r="A1865" s="2149"/>
      <c r="B1865" s="2151"/>
      <c r="C1865" s="11" t="s">
        <v>8</v>
      </c>
      <c r="D1865" s="11"/>
      <c r="E1865" s="183"/>
      <c r="F1865" s="183"/>
      <c r="G1865" s="183"/>
      <c r="H1865" s="477"/>
      <c r="I1865" s="183"/>
      <c r="J1865" s="183"/>
      <c r="K1865" s="183"/>
      <c r="L1865" s="183"/>
      <c r="M1865" s="183"/>
      <c r="N1865" s="477"/>
      <c r="O1865" s="183"/>
      <c r="P1865" s="183"/>
      <c r="Q1865" s="183"/>
      <c r="R1865" s="183"/>
      <c r="S1865" s="183"/>
      <c r="T1865" s="183"/>
      <c r="U1865" s="183"/>
      <c r="V1865" s="477"/>
      <c r="W1865" s="183"/>
      <c r="X1865" s="183"/>
      <c r="Y1865" s="183"/>
      <c r="Z1865" s="183"/>
      <c r="AA1865" s="183"/>
      <c r="AB1865" s="183"/>
      <c r="AC1865" s="188"/>
    </row>
    <row r="1866" spans="1:30" s="72" customFormat="1" ht="13.5" thickBot="1">
      <c r="A1866" s="2150"/>
      <c r="B1866" s="2152"/>
      <c r="C1866" s="46" t="s">
        <v>16</v>
      </c>
      <c r="D1866" s="46"/>
      <c r="E1866" s="189"/>
      <c r="F1866" s="189"/>
      <c r="G1866" s="189"/>
      <c r="H1866" s="478"/>
      <c r="I1866" s="189"/>
      <c r="J1866" s="189"/>
      <c r="K1866" s="189"/>
      <c r="L1866" s="189"/>
      <c r="M1866" s="189"/>
      <c r="N1866" s="478"/>
      <c r="O1866" s="189"/>
      <c r="P1866" s="189"/>
      <c r="Q1866" s="189"/>
      <c r="R1866" s="189"/>
      <c r="S1866" s="189"/>
      <c r="T1866" s="189"/>
      <c r="U1866" s="189"/>
      <c r="V1866" s="478"/>
      <c r="W1866" s="189"/>
      <c r="X1866" s="189"/>
      <c r="Y1866" s="189"/>
      <c r="Z1866" s="189"/>
      <c r="AA1866" s="189"/>
      <c r="AB1866" s="189"/>
      <c r="AC1866" s="190"/>
    </row>
    <row r="1867" spans="1:30" s="72" customFormat="1">
      <c r="A1867" s="2091" t="s">
        <v>123</v>
      </c>
      <c r="B1867" s="2094" t="s">
        <v>437</v>
      </c>
      <c r="C1867" s="10" t="s">
        <v>484</v>
      </c>
      <c r="D1867" s="1015" t="s">
        <v>507</v>
      </c>
      <c r="E1867" s="108">
        <v>6.5000000000509317E-2</v>
      </c>
      <c r="F1867" s="108">
        <v>5.9999999999490683E-2</v>
      </c>
      <c r="G1867" s="108">
        <v>6.0000000000400178E-2</v>
      </c>
      <c r="H1867" s="415">
        <v>5.9999999999490683E-2</v>
      </c>
      <c r="I1867" s="108">
        <v>6.2000000000807631E-2</v>
      </c>
      <c r="J1867" s="108">
        <v>6.5999999999803549E-2</v>
      </c>
      <c r="K1867" s="108">
        <v>6.9999999999708962E-2</v>
      </c>
      <c r="L1867" s="108">
        <v>6.900000000041473E-2</v>
      </c>
      <c r="M1867" s="108">
        <v>6.7999999999301508E-2</v>
      </c>
      <c r="N1867" s="415">
        <v>5.4000000000087311E-2</v>
      </c>
      <c r="O1867" s="108">
        <v>8.6000000000240107E-2</v>
      </c>
      <c r="P1867" s="108">
        <v>6.9999999999708962E-2</v>
      </c>
      <c r="Q1867" s="108">
        <v>7.6000000000021828E-2</v>
      </c>
      <c r="R1867" s="108">
        <v>7.4000000000523869E-2</v>
      </c>
      <c r="S1867" s="108">
        <v>8.7999999999738066E-2</v>
      </c>
      <c r="T1867" s="108">
        <v>9.7999999999956344E-2</v>
      </c>
      <c r="U1867" s="108">
        <v>6.400000000030559E-2</v>
      </c>
      <c r="V1867" s="415">
        <v>8.1000000000130967E-2</v>
      </c>
      <c r="W1867" s="108">
        <v>7.999999999992724E-2</v>
      </c>
      <c r="X1867" s="108">
        <v>7.999999999992724E-2</v>
      </c>
      <c r="Y1867" s="108">
        <v>6.8000000000211003E-2</v>
      </c>
      <c r="Z1867" s="108">
        <v>7.0999999999912689E-2</v>
      </c>
      <c r="AA1867" s="108">
        <v>7.0999999999912689E-2</v>
      </c>
      <c r="AB1867" s="108">
        <v>6.099999999969441E-2</v>
      </c>
      <c r="AC1867" s="123">
        <f>SUM(E1867:AB1867)</f>
        <v>1.7020000000002256</v>
      </c>
    </row>
    <row r="1868" spans="1:30" s="72" customFormat="1">
      <c r="A1868" s="2149"/>
      <c r="B1868" s="2151"/>
      <c r="C1868" s="11" t="s">
        <v>485</v>
      </c>
      <c r="D1868" s="1005" t="s">
        <v>507</v>
      </c>
      <c r="E1868" s="109">
        <v>9.9999999997635314E-3</v>
      </c>
      <c r="F1868" s="109">
        <v>1.2000000000170985E-2</v>
      </c>
      <c r="G1868" s="109">
        <v>1.2999999999919964E-2</v>
      </c>
      <c r="H1868" s="416">
        <v>5.9999999998581188E-3</v>
      </c>
      <c r="I1868" s="109">
        <v>1.2999999999919964E-2</v>
      </c>
      <c r="J1868" s="109">
        <v>8.0000000002655725E-3</v>
      </c>
      <c r="K1868" s="109">
        <v>9.9999999997635314E-3</v>
      </c>
      <c r="L1868" s="109">
        <v>8.0000000002655725E-3</v>
      </c>
      <c r="M1868" s="109">
        <v>9.9999999997635314E-3</v>
      </c>
      <c r="N1868" s="416">
        <v>6.0000000003128662E-3</v>
      </c>
      <c r="O1868" s="109">
        <v>1.3999999999668944E-2</v>
      </c>
      <c r="P1868" s="109">
        <v>1.2000000000170985E-2</v>
      </c>
      <c r="Q1868" s="109">
        <v>1.0000000000218279E-2</v>
      </c>
      <c r="R1868" s="109">
        <v>1.1999999999716238E-2</v>
      </c>
      <c r="S1868" s="109">
        <v>1.9999999999527063E-3</v>
      </c>
      <c r="T1868" s="109">
        <v>2.400000000034197E-2</v>
      </c>
      <c r="U1868" s="109">
        <v>1.7999999999574356E-2</v>
      </c>
      <c r="V1868" s="416">
        <v>1.9000000000232831E-2</v>
      </c>
      <c r="W1868" s="109">
        <v>1.8999999999778083E-2</v>
      </c>
      <c r="X1868" s="109">
        <v>1.999999999998181E-2</v>
      </c>
      <c r="Y1868" s="109">
        <v>1.6000000000076398E-2</v>
      </c>
      <c r="Z1868" s="109">
        <v>1.9000000000232831E-2</v>
      </c>
      <c r="AA1868" s="109">
        <v>1.6000000000076398E-2</v>
      </c>
      <c r="AB1868" s="109">
        <v>1.0999999999967258E-2</v>
      </c>
      <c r="AC1868" s="123">
        <f>SUM(E1868:AB1868)</f>
        <v>0.30799999999999272</v>
      </c>
    </row>
    <row r="1869" spans="1:30" s="72" customFormat="1">
      <c r="A1869" s="2149"/>
      <c r="B1869" s="2151"/>
      <c r="C1869" s="11" t="s">
        <v>8</v>
      </c>
      <c r="D1869" s="1005" t="s">
        <v>506</v>
      </c>
      <c r="E1869" s="112">
        <f>SQRT(E1867*E1867+E1868*E1868)*1000/(1.732*E1862)</f>
        <v>3.6162285379026158</v>
      </c>
      <c r="F1869" s="112">
        <f t="shared" ref="F1869:AB1869" si="551">SQRT(F1867*F1867+F1868*F1868)*1000/(1.732*F1862)</f>
        <v>3.3645790257696864</v>
      </c>
      <c r="G1869" s="112">
        <f t="shared" si="551"/>
        <v>3.3757935726964408</v>
      </c>
      <c r="H1869" s="417">
        <f t="shared" si="551"/>
        <v>3.3156963447819439</v>
      </c>
      <c r="I1869" s="112">
        <f t="shared" si="551"/>
        <v>3.4833522412636886</v>
      </c>
      <c r="J1869" s="112">
        <f t="shared" si="551"/>
        <v>3.6557286129008895</v>
      </c>
      <c r="K1869" s="112">
        <f t="shared" si="551"/>
        <v>3.9636919055546764</v>
      </c>
      <c r="L1869" s="112">
        <f t="shared" si="551"/>
        <v>3.8195436020945546</v>
      </c>
      <c r="M1869" s="112">
        <f t="shared" si="551"/>
        <v>3.8341288789053389</v>
      </c>
      <c r="N1869" s="417">
        <f t="shared" si="551"/>
        <v>3.0308883549746088</v>
      </c>
      <c r="O1869" s="112">
        <f t="shared" si="551"/>
        <v>4.8605997725871442</v>
      </c>
      <c r="P1869" s="112">
        <f t="shared" si="551"/>
        <v>3.981093949303844</v>
      </c>
      <c r="Q1869" s="112">
        <f t="shared" si="551"/>
        <v>4.2150594736059235</v>
      </c>
      <c r="R1869" s="112">
        <f t="shared" si="551"/>
        <v>4.1419416807428382</v>
      </c>
      <c r="S1869" s="112">
        <f t="shared" si="551"/>
        <v>4.8866763822614256</v>
      </c>
      <c r="T1869" s="112">
        <f t="shared" si="551"/>
        <v>5.5745486615619555</v>
      </c>
      <c r="U1869" s="112">
        <f t="shared" si="551"/>
        <v>3.6212406071374343</v>
      </c>
      <c r="V1869" s="417">
        <f t="shared" si="551"/>
        <v>4.5748684526551546</v>
      </c>
      <c r="W1869" s="112">
        <f t="shared" si="551"/>
        <v>4.4999233958257054</v>
      </c>
      <c r="X1869" s="112">
        <f t="shared" si="551"/>
        <v>4.5343732823203675</v>
      </c>
      <c r="Y1869" s="112">
        <f t="shared" si="551"/>
        <v>3.8412513354511608</v>
      </c>
      <c r="Z1869" s="112">
        <f t="shared" si="551"/>
        <v>4.0608141319617044</v>
      </c>
      <c r="AA1869" s="112">
        <f t="shared" si="551"/>
        <v>4.0020065925242863</v>
      </c>
      <c r="AB1869" s="112">
        <f t="shared" si="551"/>
        <v>3.3921756547475668</v>
      </c>
      <c r="AC1869" s="87"/>
    </row>
    <row r="1870" spans="1:30" s="72" customFormat="1" ht="13.5" thickBot="1">
      <c r="A1870" s="2150"/>
      <c r="B1870" s="2152"/>
      <c r="C1870" s="46" t="s">
        <v>16</v>
      </c>
      <c r="D1870" s="1006"/>
      <c r="E1870" s="109">
        <f t="shared" ref="E1870:AC1870" si="552">E1868/E1867</f>
        <v>0.1538461538413104</v>
      </c>
      <c r="F1870" s="109">
        <f t="shared" si="552"/>
        <v>0.20000000000454748</v>
      </c>
      <c r="G1870" s="109">
        <f t="shared" si="552"/>
        <v>0.21666666666388765</v>
      </c>
      <c r="H1870" s="416">
        <f t="shared" si="552"/>
        <v>9.9999999998484176E-2</v>
      </c>
      <c r="I1870" s="109">
        <f t="shared" si="552"/>
        <v>0.20967741935081649</v>
      </c>
      <c r="J1870" s="109">
        <f t="shared" si="552"/>
        <v>0.12121212121650583</v>
      </c>
      <c r="K1870" s="109">
        <f t="shared" si="552"/>
        <v>0.14285714285435869</v>
      </c>
      <c r="L1870" s="109">
        <f t="shared" si="552"/>
        <v>0.11594202898865924</v>
      </c>
      <c r="M1870" s="109">
        <f t="shared" si="552"/>
        <v>0.14705882352744487</v>
      </c>
      <c r="N1870" s="416">
        <f t="shared" si="552"/>
        <v>0.11111111111672528</v>
      </c>
      <c r="O1870" s="109">
        <f t="shared" si="552"/>
        <v>0.16279069767011461</v>
      </c>
      <c r="P1870" s="109">
        <f t="shared" si="552"/>
        <v>0.17142857143172682</v>
      </c>
      <c r="Q1870" s="109">
        <f t="shared" si="552"/>
        <v>0.13157894737125536</v>
      </c>
      <c r="R1870" s="109">
        <f t="shared" si="552"/>
        <v>0.16216216215717955</v>
      </c>
      <c r="S1870" s="109">
        <f t="shared" si="552"/>
        <v>2.2727272726802947E-2</v>
      </c>
      <c r="T1870" s="109">
        <f t="shared" si="552"/>
        <v>0.24489795918727206</v>
      </c>
      <c r="U1870" s="109">
        <f t="shared" si="552"/>
        <v>0.28124999999200639</v>
      </c>
      <c r="V1870" s="416">
        <f t="shared" si="552"/>
        <v>0.23456790123706309</v>
      </c>
      <c r="W1870" s="109">
        <f t="shared" si="552"/>
        <v>0.23749999999744204</v>
      </c>
      <c r="X1870" s="109">
        <f t="shared" si="552"/>
        <v>0.25</v>
      </c>
      <c r="Y1870" s="109">
        <f t="shared" si="552"/>
        <v>0.2352941176474522</v>
      </c>
      <c r="Z1870" s="109">
        <f t="shared" si="552"/>
        <v>0.26760563380642527</v>
      </c>
      <c r="AA1870" s="109">
        <f t="shared" si="552"/>
        <v>0.22535211267740948</v>
      </c>
      <c r="AB1870" s="109">
        <f t="shared" si="552"/>
        <v>0.18032786885282565</v>
      </c>
      <c r="AC1870" s="121">
        <f t="shared" si="552"/>
        <v>0.18096357226789184</v>
      </c>
    </row>
    <row r="1871" spans="1:30" s="72" customFormat="1">
      <c r="A1871" s="2091" t="s">
        <v>100</v>
      </c>
      <c r="B1871" s="2094" t="s">
        <v>438</v>
      </c>
      <c r="C1871" s="10" t="s">
        <v>484</v>
      </c>
      <c r="D1871" s="1015" t="s">
        <v>507</v>
      </c>
      <c r="E1871" s="108">
        <v>0.18499999999949068</v>
      </c>
      <c r="F1871" s="108">
        <v>0.19100000000071304</v>
      </c>
      <c r="G1871" s="108">
        <v>0.19299999999930151</v>
      </c>
      <c r="H1871" s="415">
        <v>0.19100000000071304</v>
      </c>
      <c r="I1871" s="108">
        <v>0.18100000000049477</v>
      </c>
      <c r="J1871" s="108">
        <v>0.20499999999992724</v>
      </c>
      <c r="K1871" s="108">
        <v>0.21399999999994179</v>
      </c>
      <c r="L1871" s="108">
        <v>0.27800000000024738</v>
      </c>
      <c r="M1871" s="108">
        <v>0.22799999999915599</v>
      </c>
      <c r="N1871" s="415">
        <v>0.230000000000291</v>
      </c>
      <c r="O1871" s="108">
        <v>0.25009799999999999</v>
      </c>
      <c r="P1871" s="108">
        <v>0.23599999999896681</v>
      </c>
      <c r="Q1871" s="108">
        <v>0.24600000000100408</v>
      </c>
      <c r="R1871" s="108">
        <v>0.23399999999855936</v>
      </c>
      <c r="S1871" s="108">
        <v>0.25</v>
      </c>
      <c r="T1871" s="108">
        <v>0.29500000000007276</v>
      </c>
      <c r="U1871" s="108">
        <v>0.28000000000065484</v>
      </c>
      <c r="V1871" s="415">
        <v>0.2999999999992724</v>
      </c>
      <c r="W1871" s="108">
        <v>0.29500000000007276</v>
      </c>
      <c r="X1871" s="108">
        <v>0.26600000000144064</v>
      </c>
      <c r="Y1871" s="108">
        <v>0.24399999999877764</v>
      </c>
      <c r="Z1871" s="108">
        <v>0.23700000000098953</v>
      </c>
      <c r="AA1871" s="108">
        <v>0.23300000000017462</v>
      </c>
      <c r="AB1871" s="108">
        <v>0.19999999999890861</v>
      </c>
      <c r="AC1871" s="123">
        <f>SUM(E1871:AB1871)</f>
        <v>5.6620979999991707</v>
      </c>
    </row>
    <row r="1872" spans="1:30" s="72" customFormat="1">
      <c r="A1872" s="2149"/>
      <c r="B1872" s="2151"/>
      <c r="C1872" s="11" t="s">
        <v>485</v>
      </c>
      <c r="D1872" s="1005" t="s">
        <v>507</v>
      </c>
      <c r="E1872" s="109">
        <v>3.4000000000560249E-2</v>
      </c>
      <c r="F1872" s="109">
        <v>3.2999999999447027E-2</v>
      </c>
      <c r="G1872" s="109">
        <v>3.7000000000261934E-2</v>
      </c>
      <c r="H1872" s="416">
        <v>3.3000000000356522E-2</v>
      </c>
      <c r="I1872" s="109">
        <v>3.0999999999949068E-2</v>
      </c>
      <c r="J1872" s="109">
        <v>3.8999999999759893E-2</v>
      </c>
      <c r="K1872" s="109">
        <v>3.6000000000058208E-2</v>
      </c>
      <c r="L1872" s="109">
        <v>4.2000000000371074E-2</v>
      </c>
      <c r="M1872" s="109">
        <v>4.3999999999869033E-2</v>
      </c>
      <c r="N1872" s="416">
        <v>3.2000000000152795E-2</v>
      </c>
      <c r="O1872" s="109">
        <v>5.3999999999177817E-2</v>
      </c>
      <c r="P1872" s="109">
        <v>4.6000000000276486E-2</v>
      </c>
      <c r="Q1872" s="109">
        <v>5.1000000000385626E-2</v>
      </c>
      <c r="R1872" s="109">
        <v>4.6999999999570719E-2</v>
      </c>
      <c r="S1872" s="109">
        <v>5.1000000000385626E-2</v>
      </c>
      <c r="T1872" s="109">
        <v>6.4999999999599822E-2</v>
      </c>
      <c r="U1872" s="109">
        <v>6.0000000000400178E-2</v>
      </c>
      <c r="V1872" s="416">
        <v>6.8999999999505235E-2</v>
      </c>
      <c r="W1872" s="109">
        <v>6.5000000000509317E-2</v>
      </c>
      <c r="X1872" s="109">
        <v>5.599999999958527E-2</v>
      </c>
      <c r="Y1872" s="109">
        <v>5.2000000000589353E-2</v>
      </c>
      <c r="Z1872" s="109">
        <v>5.6999999999788997E-2</v>
      </c>
      <c r="AA1872" s="109">
        <v>5.599999999958527E-2</v>
      </c>
      <c r="AB1872" s="109">
        <v>3.999999999996362E-2</v>
      </c>
      <c r="AC1872" s="123">
        <f>SUM(E1872:AB1872)</f>
        <v>1.1300000000001091</v>
      </c>
    </row>
    <row r="1873" spans="1:30" s="72" customFormat="1">
      <c r="A1873" s="2149"/>
      <c r="B1873" s="2151"/>
      <c r="C1873" s="11" t="s">
        <v>8</v>
      </c>
      <c r="D1873" s="1005" t="s">
        <v>506</v>
      </c>
      <c r="E1873" s="112">
        <f>SQRT(E1871*E1871+E1872*E1872)*1000/(1.732*E1862)</f>
        <v>10.343031920965259</v>
      </c>
      <c r="F1873" s="112">
        <f t="shared" ref="F1873:AB1873" si="553">SQRT(F1871*F1871+F1872*F1872)*1000/(1.732*F1862)</f>
        <v>10.658188841276914</v>
      </c>
      <c r="G1873" s="112">
        <f t="shared" si="553"/>
        <v>10.805819338939846</v>
      </c>
      <c r="H1873" s="417">
        <f t="shared" si="553"/>
        <v>10.658188841285428</v>
      </c>
      <c r="I1873" s="112">
        <f t="shared" si="553"/>
        <v>10.097630515195387</v>
      </c>
      <c r="J1873" s="112">
        <f t="shared" si="553"/>
        <v>11.474583941889289</v>
      </c>
      <c r="K1873" s="112">
        <f t="shared" si="553"/>
        <v>12.164337335604811</v>
      </c>
      <c r="L1873" s="112">
        <f t="shared" si="553"/>
        <v>15.459956101013088</v>
      </c>
      <c r="M1873" s="112">
        <f t="shared" si="553"/>
        <v>12.953487319027253</v>
      </c>
      <c r="N1873" s="417">
        <f t="shared" si="553"/>
        <v>12.953967780779536</v>
      </c>
      <c r="O1873" s="112">
        <f t="shared" si="553"/>
        <v>14.273036634315803</v>
      </c>
      <c r="P1873" s="112">
        <f t="shared" si="553"/>
        <v>13.477951356375293</v>
      </c>
      <c r="Q1873" s="112">
        <f t="shared" si="553"/>
        <v>13.814525977652782</v>
      </c>
      <c r="R1873" s="112">
        <f t="shared" si="553"/>
        <v>13.186813763730092</v>
      </c>
      <c r="S1873" s="112">
        <f t="shared" si="553"/>
        <v>14.164870319468223</v>
      </c>
      <c r="T1873" s="112">
        <f t="shared" si="553"/>
        <v>16.689843273249352</v>
      </c>
      <c r="U1873" s="112">
        <f t="shared" si="553"/>
        <v>15.597434597708574</v>
      </c>
      <c r="V1873" s="417">
        <f t="shared" si="553"/>
        <v>16.926907884924027</v>
      </c>
      <c r="W1873" s="112">
        <f t="shared" si="553"/>
        <v>16.531645706688973</v>
      </c>
      <c r="X1873" s="112">
        <f t="shared" si="553"/>
        <v>14.947257766776127</v>
      </c>
      <c r="Y1873" s="112">
        <f t="shared" si="553"/>
        <v>13.718215004461133</v>
      </c>
      <c r="Z1873" s="112">
        <f t="shared" si="553"/>
        <v>13.467743504766748</v>
      </c>
      <c r="AA1873" s="112">
        <f t="shared" si="553"/>
        <v>13.176901975503577</v>
      </c>
      <c r="AB1873" s="112">
        <f t="shared" si="553"/>
        <v>11.162110512058167</v>
      </c>
      <c r="AC1873" s="123"/>
    </row>
    <row r="1874" spans="1:30" s="72" customFormat="1" ht="13.5" thickBot="1">
      <c r="A1874" s="2153"/>
      <c r="B1874" s="2154"/>
      <c r="C1874" s="45" t="s">
        <v>16</v>
      </c>
      <c r="D1874" s="1009"/>
      <c r="E1874" s="125">
        <f t="shared" ref="E1874:AC1874" si="554">E1872/E1871</f>
        <v>0.18378378378731813</v>
      </c>
      <c r="F1874" s="125">
        <f t="shared" si="554"/>
        <v>0.17277486910640749</v>
      </c>
      <c r="G1874" s="125">
        <f t="shared" si="554"/>
        <v>0.19170984456163648</v>
      </c>
      <c r="H1874" s="438">
        <f t="shared" si="554"/>
        <v>0.17277486911116924</v>
      </c>
      <c r="I1874" s="125">
        <f t="shared" si="554"/>
        <v>0.17127071823129464</v>
      </c>
      <c r="J1874" s="125">
        <f t="shared" si="554"/>
        <v>0.19024390243792066</v>
      </c>
      <c r="K1874" s="125">
        <f t="shared" si="554"/>
        <v>0.16822429906573833</v>
      </c>
      <c r="L1874" s="125">
        <f t="shared" si="554"/>
        <v>0.15107913669184783</v>
      </c>
      <c r="M1874" s="125">
        <f t="shared" si="554"/>
        <v>0.19298245614049084</v>
      </c>
      <c r="N1874" s="438">
        <f t="shared" si="554"/>
        <v>0.139130434783097</v>
      </c>
      <c r="O1874" s="125">
        <f t="shared" si="554"/>
        <v>0.21591536117513063</v>
      </c>
      <c r="P1874" s="125">
        <f t="shared" si="554"/>
        <v>0.194915254239313</v>
      </c>
      <c r="Q1874" s="125">
        <f t="shared" si="554"/>
        <v>0.20731707317145309</v>
      </c>
      <c r="R1874" s="125">
        <f t="shared" si="554"/>
        <v>0.2008547008541029</v>
      </c>
      <c r="S1874" s="125">
        <f t="shared" si="554"/>
        <v>0.2040000000015425</v>
      </c>
      <c r="T1874" s="125">
        <f t="shared" si="554"/>
        <v>0.22033898304943658</v>
      </c>
      <c r="U1874" s="125">
        <f t="shared" si="554"/>
        <v>0.21428571428664234</v>
      </c>
      <c r="V1874" s="438">
        <f t="shared" si="554"/>
        <v>0.22999999999890861</v>
      </c>
      <c r="W1874" s="125">
        <f t="shared" si="554"/>
        <v>0.22033898305251962</v>
      </c>
      <c r="X1874" s="125">
        <f t="shared" si="554"/>
        <v>0.21052631578677436</v>
      </c>
      <c r="Y1874" s="125">
        <f t="shared" si="554"/>
        <v>0.21311475410184366</v>
      </c>
      <c r="Z1874" s="125">
        <f t="shared" si="554"/>
        <v>0.24050632911202957</v>
      </c>
      <c r="AA1874" s="125">
        <f t="shared" si="554"/>
        <v>0.24034334763752491</v>
      </c>
      <c r="AB1874" s="125">
        <f t="shared" si="554"/>
        <v>0.20000000000090951</v>
      </c>
      <c r="AC1874" s="121">
        <f t="shared" si="554"/>
        <v>0.19957266723399605</v>
      </c>
    </row>
    <row r="1875" spans="1:30" ht="13.5" thickBot="1">
      <c r="A1875" s="161"/>
      <c r="B1875" s="76" t="s">
        <v>20</v>
      </c>
      <c r="C1875" s="77" t="s">
        <v>484</v>
      </c>
      <c r="D1875" s="1784" t="s">
        <v>507</v>
      </c>
      <c r="E1875" s="317">
        <v>5.7999999999992728E-3</v>
      </c>
      <c r="F1875" s="317">
        <v>6.2000000000080038E-3</v>
      </c>
      <c r="G1875" s="317">
        <v>5.9999999999854484E-3</v>
      </c>
      <c r="H1875" s="475">
        <v>6.2000000000080038E-3</v>
      </c>
      <c r="I1875" s="317">
        <v>5.4000000000087311E-3</v>
      </c>
      <c r="J1875" s="317">
        <v>6.5999999999985445E-3</v>
      </c>
      <c r="K1875" s="317">
        <v>5.9999999999854484E-3</v>
      </c>
      <c r="L1875" s="317">
        <v>6.2000000000080038E-3</v>
      </c>
      <c r="M1875" s="317">
        <v>5.0000000000000001E-3</v>
      </c>
      <c r="N1875" s="475">
        <v>4.5999999999912691E-3</v>
      </c>
      <c r="O1875" s="317">
        <v>7.0000000000072764E-3</v>
      </c>
      <c r="P1875" s="317">
        <v>5.4000000000087311E-3</v>
      </c>
      <c r="Q1875" s="317">
        <v>5.9999999999854484E-3</v>
      </c>
      <c r="R1875" s="317">
        <v>6.0000000000036378E-3</v>
      </c>
      <c r="S1875" s="317">
        <v>6.0000000000036378E-3</v>
      </c>
      <c r="T1875" s="317">
        <v>6.0000000000036378E-3</v>
      </c>
      <c r="U1875" s="317">
        <v>6.3999999999941794E-3</v>
      </c>
      <c r="V1875" s="475">
        <v>6.8000000000029105E-3</v>
      </c>
      <c r="W1875" s="317">
        <v>5.7999999999992728E-3</v>
      </c>
      <c r="X1875" s="317">
        <v>6.0000000000036378E-3</v>
      </c>
      <c r="Y1875" s="317">
        <v>5.7999999999992728E-3</v>
      </c>
      <c r="Z1875" s="317">
        <v>6.1999999999898135E-3</v>
      </c>
      <c r="AA1875" s="317">
        <v>6.0000000000036378E-3</v>
      </c>
      <c r="AB1875" s="317">
        <v>6.0000000000036378E-3</v>
      </c>
      <c r="AC1875" s="240">
        <f>SUM(E1875:AB1875)</f>
        <v>0.1434000000000015</v>
      </c>
      <c r="AD1875" s="571">
        <f>MAX(E1875:AB1875)</f>
        <v>7.0000000000072764E-3</v>
      </c>
    </row>
    <row r="1876" spans="1:30" s="658" customFormat="1" ht="10.5" customHeight="1">
      <c r="A1876" s="2155" t="s">
        <v>154</v>
      </c>
      <c r="B1876" s="2156"/>
      <c r="C1876" s="63" t="s">
        <v>484</v>
      </c>
      <c r="D1876" s="63"/>
      <c r="E1876" s="111">
        <f>E1863+E1867+E1871</f>
        <v>0.25</v>
      </c>
      <c r="F1876" s="111">
        <f t="shared" ref="F1876:AC1877" si="555">F1863+F1867+F1871</f>
        <v>0.25100000000020373</v>
      </c>
      <c r="G1876" s="111">
        <f t="shared" si="555"/>
        <v>0.25299999999970169</v>
      </c>
      <c r="H1876" s="436">
        <f t="shared" si="555"/>
        <v>0.25100000000020373</v>
      </c>
      <c r="I1876" s="111">
        <f t="shared" si="555"/>
        <v>0.2430000000013024</v>
      </c>
      <c r="J1876" s="111">
        <f t="shared" si="555"/>
        <v>0.27099999999973079</v>
      </c>
      <c r="K1876" s="111">
        <f t="shared" si="555"/>
        <v>0.28399999999965075</v>
      </c>
      <c r="L1876" s="111">
        <f t="shared" si="555"/>
        <v>0.34700000000066211</v>
      </c>
      <c r="M1876" s="111">
        <f t="shared" si="555"/>
        <v>0.2959999999984575</v>
      </c>
      <c r="N1876" s="436">
        <f t="shared" si="555"/>
        <v>0.28400000000037828</v>
      </c>
      <c r="O1876" s="111">
        <f t="shared" si="555"/>
        <v>0.33609800000024009</v>
      </c>
      <c r="P1876" s="111">
        <f t="shared" si="555"/>
        <v>0.30599999999867578</v>
      </c>
      <c r="Q1876" s="111">
        <f t="shared" si="555"/>
        <v>0.32200000000102591</v>
      </c>
      <c r="R1876" s="111">
        <f t="shared" si="555"/>
        <v>0.30799999999908323</v>
      </c>
      <c r="S1876" s="111">
        <f t="shared" si="555"/>
        <v>0.33799999999973807</v>
      </c>
      <c r="T1876" s="111">
        <f t="shared" si="555"/>
        <v>0.3930000000000291</v>
      </c>
      <c r="U1876" s="111">
        <f t="shared" si="555"/>
        <v>0.34400000000096043</v>
      </c>
      <c r="V1876" s="436">
        <f t="shared" si="555"/>
        <v>0.38099999999940337</v>
      </c>
      <c r="W1876" s="111">
        <f t="shared" si="555"/>
        <v>0.375</v>
      </c>
      <c r="X1876" s="111">
        <f t="shared" si="555"/>
        <v>0.34600000000136788</v>
      </c>
      <c r="Y1876" s="111">
        <f t="shared" si="555"/>
        <v>0.31199999999898864</v>
      </c>
      <c r="Z1876" s="111">
        <f t="shared" si="555"/>
        <v>0.30800000000090222</v>
      </c>
      <c r="AA1876" s="111">
        <f t="shared" si="555"/>
        <v>0.30400000000008731</v>
      </c>
      <c r="AB1876" s="111">
        <f t="shared" si="555"/>
        <v>0.26099999999860302</v>
      </c>
      <c r="AC1876" s="111">
        <f t="shared" si="555"/>
        <v>7.3640979999993963</v>
      </c>
    </row>
    <row r="1877" spans="1:30" s="658" customFormat="1" ht="10.5" customHeight="1" thickBot="1">
      <c r="A1877" s="2157"/>
      <c r="B1877" s="2158"/>
      <c r="C1877" s="45" t="s">
        <v>485</v>
      </c>
      <c r="D1877" s="45"/>
      <c r="E1877" s="125">
        <f>E1864+E1868+E1872</f>
        <v>4.400000000032378E-2</v>
      </c>
      <c r="F1877" s="125">
        <f t="shared" si="555"/>
        <v>4.4999999999618012E-2</v>
      </c>
      <c r="G1877" s="125">
        <f t="shared" si="555"/>
        <v>5.0000000000181899E-2</v>
      </c>
      <c r="H1877" s="438">
        <f t="shared" si="555"/>
        <v>3.9000000000214641E-2</v>
      </c>
      <c r="I1877" s="125">
        <f t="shared" si="555"/>
        <v>4.3999999999869033E-2</v>
      </c>
      <c r="J1877" s="125">
        <f t="shared" si="555"/>
        <v>4.7000000000025466E-2</v>
      </c>
      <c r="K1877" s="125">
        <f t="shared" si="555"/>
        <v>4.5999999999821739E-2</v>
      </c>
      <c r="L1877" s="125">
        <f t="shared" si="555"/>
        <v>5.0000000000636646E-2</v>
      </c>
      <c r="M1877" s="125">
        <f t="shared" si="555"/>
        <v>5.3999999999632564E-2</v>
      </c>
      <c r="N1877" s="438">
        <f t="shared" si="555"/>
        <v>3.8000000000465661E-2</v>
      </c>
      <c r="O1877" s="125">
        <f t="shared" si="555"/>
        <v>6.7999999998846761E-2</v>
      </c>
      <c r="P1877" s="125">
        <f t="shared" si="555"/>
        <v>5.8000000000447471E-2</v>
      </c>
      <c r="Q1877" s="125">
        <f t="shared" si="555"/>
        <v>6.1000000000603904E-2</v>
      </c>
      <c r="R1877" s="125">
        <f t="shared" si="555"/>
        <v>5.8999999999286956E-2</v>
      </c>
      <c r="S1877" s="125">
        <f t="shared" si="555"/>
        <v>5.3000000000338332E-2</v>
      </c>
      <c r="T1877" s="125">
        <f t="shared" si="555"/>
        <v>8.8999999999941792E-2</v>
      </c>
      <c r="U1877" s="125">
        <f t="shared" si="555"/>
        <v>7.7999999999974534E-2</v>
      </c>
      <c r="V1877" s="438">
        <f t="shared" si="555"/>
        <v>8.7999999999738066E-2</v>
      </c>
      <c r="W1877" s="125">
        <f t="shared" si="555"/>
        <v>8.40000000002874E-2</v>
      </c>
      <c r="X1877" s="125">
        <f t="shared" si="555"/>
        <v>7.5999999999567081E-2</v>
      </c>
      <c r="Y1877" s="125">
        <f t="shared" si="555"/>
        <v>6.800000000066575E-2</v>
      </c>
      <c r="Z1877" s="125">
        <f t="shared" si="555"/>
        <v>7.6000000000021828E-2</v>
      </c>
      <c r="AA1877" s="125">
        <f t="shared" si="555"/>
        <v>7.1999999999661668E-2</v>
      </c>
      <c r="AB1877" s="125">
        <f t="shared" si="555"/>
        <v>5.0999999999930878E-2</v>
      </c>
      <c r="AC1877" s="125">
        <f t="shared" si="555"/>
        <v>1.4380000000001019</v>
      </c>
    </row>
    <row r="1878" spans="1:30" s="658" customFormat="1" ht="10.5" customHeight="1">
      <c r="A1878" s="2108" t="s">
        <v>155</v>
      </c>
      <c r="B1878" s="2109"/>
      <c r="C1878" s="12" t="s">
        <v>484</v>
      </c>
      <c r="D1878" s="12"/>
      <c r="E1878" s="111">
        <f t="shared" ref="E1878:AC1879" si="556">E1850-E1876</f>
        <v>-1.0000000000218279E-2</v>
      </c>
      <c r="F1878" s="111">
        <f t="shared" si="556"/>
        <v>-5.0000000019281288E-3</v>
      </c>
      <c r="G1878" s="111">
        <f t="shared" si="556"/>
        <v>1.7000000000734872E-2</v>
      </c>
      <c r="H1878" s="436">
        <f t="shared" si="556"/>
        <v>-4.0999999998348358E-2</v>
      </c>
      <c r="I1878" s="111">
        <f t="shared" si="556"/>
        <v>2.9999999969732016E-3</v>
      </c>
      <c r="J1878" s="111">
        <f t="shared" si="556"/>
        <v>5.0000000019281288E-3</v>
      </c>
      <c r="K1878" s="111">
        <f t="shared" si="556"/>
        <v>-1.4000000001942681E-2</v>
      </c>
      <c r="L1878" s="111">
        <f t="shared" si="556"/>
        <v>-4.9999999991996447E-3</v>
      </c>
      <c r="M1878" s="111">
        <f t="shared" si="556"/>
        <v>-7.9999999998108251E-3</v>
      </c>
      <c r="N1878" s="436">
        <f t="shared" si="556"/>
        <v>-5.60000000003128E-2</v>
      </c>
      <c r="O1878" s="111">
        <f t="shared" si="556"/>
        <v>4.7902000001593448E-2</v>
      </c>
      <c r="P1878" s="111">
        <f t="shared" si="556"/>
        <v>-6.0000000003128662E-3</v>
      </c>
      <c r="Q1878" s="111">
        <f t="shared" si="556"/>
        <v>-1.0000000000218279E-2</v>
      </c>
      <c r="R1878" s="111">
        <f t="shared" si="556"/>
        <v>-7.9999999979918357E-3</v>
      </c>
      <c r="S1878" s="111">
        <f t="shared" si="556"/>
        <v>-1.9999999994979589E-3</v>
      </c>
      <c r="T1878" s="111">
        <f t="shared" si="556"/>
        <v>-3.3000000000356522E-2</v>
      </c>
      <c r="U1878" s="111">
        <f t="shared" si="556"/>
        <v>1.5999999998712156E-2</v>
      </c>
      <c r="V1878" s="436">
        <f t="shared" si="556"/>
        <v>-2.999999998792191E-3</v>
      </c>
      <c r="W1878" s="111">
        <f t="shared" si="556"/>
        <v>-3.0000000006111804E-3</v>
      </c>
      <c r="X1878" s="111">
        <f t="shared" si="556"/>
        <v>-1.6000000002350134E-2</v>
      </c>
      <c r="Y1878" s="111">
        <f t="shared" si="556"/>
        <v>1.8189894035458565E-12</v>
      </c>
      <c r="Z1878" s="111">
        <f t="shared" si="556"/>
        <v>-2.0000000013169483E-3</v>
      </c>
      <c r="AA1878" s="111">
        <f t="shared" si="556"/>
        <v>-1.0000000000218279E-2</v>
      </c>
      <c r="AB1878" s="111">
        <f t="shared" si="556"/>
        <v>-8.9999999991050572E-3</v>
      </c>
      <c r="AC1878" s="111">
        <f t="shared" si="556"/>
        <v>-0.15209800000077145</v>
      </c>
    </row>
    <row r="1879" spans="1:30" s="658" customFormat="1" ht="10.5" customHeight="1" thickBot="1">
      <c r="A1879" s="2110"/>
      <c r="B1879" s="2111"/>
      <c r="C1879" s="9" t="s">
        <v>485</v>
      </c>
      <c r="D1879" s="234"/>
      <c r="E1879" s="111">
        <f t="shared" si="556"/>
        <v>5.5999999999676225E-2</v>
      </c>
      <c r="F1879" s="111">
        <f t="shared" si="556"/>
        <v>5.5000000000381993E-2</v>
      </c>
      <c r="G1879" s="111">
        <f t="shared" si="556"/>
        <v>4.9999999999818107E-2</v>
      </c>
      <c r="H1879" s="436">
        <f t="shared" si="556"/>
        <v>6.0999999999785365E-2</v>
      </c>
      <c r="I1879" s="111">
        <f t="shared" si="556"/>
        <v>5.6000000000130973E-2</v>
      </c>
      <c r="J1879" s="111">
        <f t="shared" si="556"/>
        <v>6.7000000000007276E-2</v>
      </c>
      <c r="K1879" s="111">
        <f t="shared" si="556"/>
        <v>0.4339999999997417</v>
      </c>
      <c r="L1879" s="111">
        <f t="shared" si="556"/>
        <v>0.25000000000045475</v>
      </c>
      <c r="M1879" s="111">
        <f t="shared" si="556"/>
        <v>0.42599999999993088</v>
      </c>
      <c r="N1879" s="436">
        <f t="shared" si="556"/>
        <v>0.32199999999920692</v>
      </c>
      <c r="O1879" s="111">
        <f t="shared" si="556"/>
        <v>0.23200000000115323</v>
      </c>
      <c r="P1879" s="111">
        <f t="shared" si="556"/>
        <v>0.24199999999955252</v>
      </c>
      <c r="Q1879" s="111">
        <f t="shared" si="556"/>
        <v>0.23899999999912325</v>
      </c>
      <c r="R1879" s="111">
        <f t="shared" si="556"/>
        <v>0.24100000000071303</v>
      </c>
      <c r="S1879" s="111">
        <f t="shared" si="556"/>
        <v>0.24699999999966166</v>
      </c>
      <c r="T1879" s="111">
        <f t="shared" si="556"/>
        <v>0.2110000000000582</v>
      </c>
      <c r="U1879" s="111">
        <f t="shared" si="556"/>
        <v>0.22200000000002545</v>
      </c>
      <c r="V1879" s="436">
        <f t="shared" si="556"/>
        <v>0.21200000000026192</v>
      </c>
      <c r="W1879" s="111">
        <f t="shared" si="556"/>
        <v>0.21599999999971259</v>
      </c>
      <c r="X1879" s="111">
        <f t="shared" si="556"/>
        <v>0.22400000000043291</v>
      </c>
      <c r="Y1879" s="111">
        <f t="shared" si="556"/>
        <v>0.13199999999933426</v>
      </c>
      <c r="Z1879" s="111">
        <f t="shared" si="556"/>
        <v>0.12399999999997818</v>
      </c>
      <c r="AA1879" s="111">
        <f t="shared" si="556"/>
        <v>0.12800000000033834</v>
      </c>
      <c r="AB1879" s="111">
        <f t="shared" si="556"/>
        <v>9.9000000000069116E-2</v>
      </c>
      <c r="AC1879" s="111">
        <f t="shared" si="556"/>
        <v>4.5459999999995482</v>
      </c>
    </row>
    <row r="1880" spans="1:30" s="13" customFormat="1" ht="14.25" customHeight="1" thickBot="1">
      <c r="A1880" s="142" t="s">
        <v>297</v>
      </c>
      <c r="B1880" s="143"/>
      <c r="C1880" s="144"/>
      <c r="D1880" s="144"/>
      <c r="E1880" s="145">
        <v>1</v>
      </c>
      <c r="F1880" s="145">
        <v>2</v>
      </c>
      <c r="G1880" s="145">
        <v>3</v>
      </c>
      <c r="H1880" s="145">
        <v>4</v>
      </c>
      <c r="I1880" s="145">
        <v>5</v>
      </c>
      <c r="J1880" s="145">
        <v>6</v>
      </c>
      <c r="K1880" s="145">
        <v>7</v>
      </c>
      <c r="L1880" s="145">
        <v>8</v>
      </c>
      <c r="M1880" s="145">
        <v>9</v>
      </c>
      <c r="N1880" s="145">
        <v>10</v>
      </c>
      <c r="O1880" s="145">
        <v>11</v>
      </c>
      <c r="P1880" s="145">
        <v>12</v>
      </c>
      <c r="Q1880" s="145">
        <v>13</v>
      </c>
      <c r="R1880" s="145">
        <v>14</v>
      </c>
      <c r="S1880" s="145">
        <v>15</v>
      </c>
      <c r="T1880" s="145">
        <v>16</v>
      </c>
      <c r="U1880" s="145">
        <v>17</v>
      </c>
      <c r="V1880" s="145">
        <v>18</v>
      </c>
      <c r="W1880" s="145">
        <v>19</v>
      </c>
      <c r="X1880" s="145">
        <v>20</v>
      </c>
      <c r="Y1880" s="145">
        <v>21</v>
      </c>
      <c r="Z1880" s="145">
        <v>22</v>
      </c>
      <c r="AA1880" s="145">
        <v>23</v>
      </c>
      <c r="AB1880" s="145">
        <v>24</v>
      </c>
      <c r="AC1880" s="146"/>
    </row>
    <row r="1881" spans="1:30" s="32" customFormat="1" ht="14.25" customHeight="1" thickBot="1">
      <c r="A1881" s="28" t="s">
        <v>148</v>
      </c>
      <c r="B1881" s="29"/>
      <c r="C1881" s="420" t="s">
        <v>13</v>
      </c>
      <c r="D1881" s="1007" t="s">
        <v>531</v>
      </c>
      <c r="E1881" s="296">
        <v>6.3</v>
      </c>
      <c r="F1881" s="296">
        <v>6.3</v>
      </c>
      <c r="G1881" s="296">
        <v>6.3</v>
      </c>
      <c r="H1881" s="296">
        <v>6.3</v>
      </c>
      <c r="I1881" s="296">
        <v>6.3</v>
      </c>
      <c r="J1881" s="296">
        <v>6.3</v>
      </c>
      <c r="K1881" s="296">
        <v>6.3</v>
      </c>
      <c r="L1881" s="296">
        <v>6.3</v>
      </c>
      <c r="M1881" s="296">
        <v>6.3</v>
      </c>
      <c r="N1881" s="296">
        <v>6.3</v>
      </c>
      <c r="O1881" s="296">
        <v>6.3</v>
      </c>
      <c r="P1881" s="296">
        <v>6.3</v>
      </c>
      <c r="Q1881" s="296">
        <v>6.3</v>
      </c>
      <c r="R1881" s="296">
        <v>6.3</v>
      </c>
      <c r="S1881" s="296">
        <v>6.3</v>
      </c>
      <c r="T1881" s="296">
        <v>6.3</v>
      </c>
      <c r="U1881" s="296">
        <v>6.3</v>
      </c>
      <c r="V1881" s="296">
        <v>6.3</v>
      </c>
      <c r="W1881" s="296">
        <v>6.3</v>
      </c>
      <c r="X1881" s="296">
        <v>6.3</v>
      </c>
      <c r="Y1881" s="296">
        <v>6.3</v>
      </c>
      <c r="Z1881" s="296">
        <v>6.3</v>
      </c>
      <c r="AA1881" s="296">
        <v>6.3</v>
      </c>
      <c r="AB1881" s="296">
        <v>6.3</v>
      </c>
      <c r="AC1881" s="31"/>
    </row>
    <row r="1882" spans="1:30" s="32" customFormat="1" ht="12.75" customHeight="1">
      <c r="A1882" s="2091" t="s">
        <v>123</v>
      </c>
      <c r="B1882" s="2094" t="s">
        <v>439</v>
      </c>
      <c r="C1882" s="10" t="s">
        <v>484</v>
      </c>
      <c r="D1882" s="1015" t="s">
        <v>507</v>
      </c>
      <c r="E1882" s="113">
        <v>0.12600000000002182</v>
      </c>
      <c r="F1882" s="113">
        <v>0.14099999999980353</v>
      </c>
      <c r="G1882" s="113">
        <v>0.10740000000005238</v>
      </c>
      <c r="H1882" s="113">
        <v>0.12660000000014407</v>
      </c>
      <c r="I1882" s="113">
        <v>0.12060000000001309</v>
      </c>
      <c r="J1882" s="113">
        <v>0.13680000000003928</v>
      </c>
      <c r="K1882" s="113">
        <v>0.15060000000012222</v>
      </c>
      <c r="L1882" s="113">
        <v>0.14759999999951104</v>
      </c>
      <c r="M1882" s="113">
        <v>0.1584000000000742</v>
      </c>
      <c r="N1882" s="113">
        <v>0.1320000000001528</v>
      </c>
      <c r="O1882" s="113">
        <v>0.16200000000026193</v>
      </c>
      <c r="P1882" s="113">
        <v>0.13680000000003928</v>
      </c>
      <c r="Q1882" s="113">
        <v>0.14879999999975552</v>
      </c>
      <c r="R1882" s="113">
        <v>0.14879999999975552</v>
      </c>
      <c r="S1882" s="113">
        <v>0.16680000000014841</v>
      </c>
      <c r="T1882" s="113">
        <v>0.17879999999986465</v>
      </c>
      <c r="U1882" s="113">
        <v>0.17880000000041035</v>
      </c>
      <c r="V1882" s="113">
        <v>0.17459999999955469</v>
      </c>
      <c r="W1882" s="113">
        <v>0.16560000000044964</v>
      </c>
      <c r="X1882" s="113">
        <v>0.16199999999971623</v>
      </c>
      <c r="Y1882" s="113">
        <v>0.15179999999982099</v>
      </c>
      <c r="Z1882" s="113">
        <v>0.14400000000041471</v>
      </c>
      <c r="AA1882" s="113">
        <v>0.14459999999999126</v>
      </c>
      <c r="AB1882" s="113">
        <v>0.13919999999998253</v>
      </c>
      <c r="AC1882" s="123">
        <f>SUM(E1882:AB1882)</f>
        <v>3.5496000000001011</v>
      </c>
    </row>
    <row r="1883" spans="1:30" s="32" customFormat="1" ht="12.75" customHeight="1">
      <c r="A1883" s="2182"/>
      <c r="B1883" s="2184"/>
      <c r="C1883" s="11" t="s">
        <v>485</v>
      </c>
      <c r="D1883" s="1783" t="s">
        <v>467</v>
      </c>
      <c r="E1883" s="88"/>
      <c r="F1883" s="88"/>
      <c r="G1883" s="88"/>
      <c r="H1883" s="418"/>
      <c r="I1883" s="88"/>
      <c r="J1883" s="88"/>
      <c r="K1883" s="88"/>
      <c r="L1883" s="88"/>
      <c r="M1883" s="88"/>
      <c r="N1883" s="418"/>
      <c r="O1883" s="88"/>
      <c r="P1883" s="88"/>
      <c r="Q1883" s="88"/>
      <c r="R1883" s="88"/>
      <c r="S1883" s="88"/>
      <c r="T1883" s="88"/>
      <c r="U1883" s="88"/>
      <c r="V1883" s="418"/>
      <c r="W1883" s="88"/>
      <c r="X1883" s="88"/>
      <c r="Y1883" s="88"/>
      <c r="Z1883" s="88"/>
      <c r="AA1883" s="88"/>
      <c r="AB1883" s="88"/>
      <c r="AC1883" s="123">
        <f>SUM(E1883:AB1883)</f>
        <v>0</v>
      </c>
      <c r="AD1883" s="57"/>
    </row>
    <row r="1884" spans="1:30" s="32" customFormat="1" ht="12.75" customHeight="1">
      <c r="A1884" s="2182"/>
      <c r="B1884" s="2184"/>
      <c r="C1884" s="11" t="s">
        <v>8</v>
      </c>
      <c r="D1884" s="1005" t="s">
        <v>506</v>
      </c>
      <c r="E1884" s="112">
        <f>SQRT(E1882*E1882+E1883*E1883)*1000/(1.732*E1881)</f>
        <v>11.547344110856503</v>
      </c>
      <c r="F1884" s="112">
        <f t="shared" ref="F1884:AB1884" si="557">SQRT(F1882*F1882+F1883*F1883)*1000/(1.732*F1881)</f>
        <v>12.922027933557271</v>
      </c>
      <c r="G1884" s="112">
        <f t="shared" si="557"/>
        <v>9.8427361706855443</v>
      </c>
      <c r="H1884" s="417">
        <f t="shared" si="557"/>
        <v>11.602331463776537</v>
      </c>
      <c r="I1884" s="112">
        <f t="shared" si="557"/>
        <v>11.052457934676223</v>
      </c>
      <c r="J1884" s="112">
        <f t="shared" si="557"/>
        <v>12.537116463217062</v>
      </c>
      <c r="K1884" s="112">
        <f t="shared" si="557"/>
        <v>13.801825580127772</v>
      </c>
      <c r="L1884" s="112">
        <f t="shared" si="557"/>
        <v>13.526888815527606</v>
      </c>
      <c r="M1884" s="112">
        <f t="shared" si="557"/>
        <v>14.516661167938178</v>
      </c>
      <c r="N1884" s="417">
        <f t="shared" si="557"/>
        <v>12.097217639956817</v>
      </c>
      <c r="O1884" s="112">
        <f t="shared" si="557"/>
        <v>14.846585285408366</v>
      </c>
      <c r="P1884" s="112">
        <f t="shared" si="557"/>
        <v>12.537116463217062</v>
      </c>
      <c r="Q1884" s="112">
        <f t="shared" si="557"/>
        <v>13.636863521367676</v>
      </c>
      <c r="R1884" s="112">
        <f t="shared" si="557"/>
        <v>13.636863521367676</v>
      </c>
      <c r="S1884" s="112">
        <f t="shared" si="557"/>
        <v>15.28648410866861</v>
      </c>
      <c r="T1884" s="112">
        <f t="shared" si="557"/>
        <v>16.386231166819222</v>
      </c>
      <c r="U1884" s="112">
        <f t="shared" si="557"/>
        <v>16.386231166869237</v>
      </c>
      <c r="V1884" s="417">
        <f t="shared" si="557"/>
        <v>16.001319696429</v>
      </c>
      <c r="W1884" s="112">
        <f t="shared" si="557"/>
        <v>15.176509402878553</v>
      </c>
      <c r="X1884" s="112">
        <f t="shared" si="557"/>
        <v>14.846585285358357</v>
      </c>
      <c r="Y1884" s="112">
        <f t="shared" si="557"/>
        <v>13.911800285917829</v>
      </c>
      <c r="Z1884" s="112">
        <f t="shared" si="557"/>
        <v>13.196964698157439</v>
      </c>
      <c r="AA1884" s="112">
        <f t="shared" si="557"/>
        <v>13.251952051027464</v>
      </c>
      <c r="AB1884" s="112">
        <f t="shared" si="557"/>
        <v>12.757065874847184</v>
      </c>
      <c r="AC1884" s="123"/>
    </row>
    <row r="1885" spans="1:30" s="32" customFormat="1" ht="12.75" customHeight="1" thickBot="1">
      <c r="A1885" s="2183"/>
      <c r="B1885" s="2185"/>
      <c r="C1885" s="46" t="s">
        <v>16</v>
      </c>
      <c r="D1885" s="1006"/>
      <c r="E1885" s="125">
        <f t="shared" ref="E1885:AC1885" si="558">E1883/E1882</f>
        <v>0</v>
      </c>
      <c r="F1885" s="125">
        <f t="shared" si="558"/>
        <v>0</v>
      </c>
      <c r="G1885" s="125">
        <f t="shared" si="558"/>
        <v>0</v>
      </c>
      <c r="H1885" s="438">
        <f t="shared" si="558"/>
        <v>0</v>
      </c>
      <c r="I1885" s="125">
        <f t="shared" si="558"/>
        <v>0</v>
      </c>
      <c r="J1885" s="125">
        <f t="shared" si="558"/>
        <v>0</v>
      </c>
      <c r="K1885" s="125">
        <f t="shared" si="558"/>
        <v>0</v>
      </c>
      <c r="L1885" s="125">
        <f t="shared" si="558"/>
        <v>0</v>
      </c>
      <c r="M1885" s="125">
        <f t="shared" si="558"/>
        <v>0</v>
      </c>
      <c r="N1885" s="438">
        <f t="shared" si="558"/>
        <v>0</v>
      </c>
      <c r="O1885" s="125">
        <f t="shared" si="558"/>
        <v>0</v>
      </c>
      <c r="P1885" s="125">
        <f t="shared" si="558"/>
        <v>0</v>
      </c>
      <c r="Q1885" s="125">
        <f t="shared" si="558"/>
        <v>0</v>
      </c>
      <c r="R1885" s="125">
        <f t="shared" si="558"/>
        <v>0</v>
      </c>
      <c r="S1885" s="125">
        <f t="shared" si="558"/>
        <v>0</v>
      </c>
      <c r="T1885" s="125">
        <f t="shared" si="558"/>
        <v>0</v>
      </c>
      <c r="U1885" s="125">
        <f t="shared" si="558"/>
        <v>0</v>
      </c>
      <c r="V1885" s="438">
        <f t="shared" si="558"/>
        <v>0</v>
      </c>
      <c r="W1885" s="125">
        <f t="shared" si="558"/>
        <v>0</v>
      </c>
      <c r="X1885" s="125">
        <f t="shared" si="558"/>
        <v>0</v>
      </c>
      <c r="Y1885" s="125">
        <f t="shared" si="558"/>
        <v>0</v>
      </c>
      <c r="Z1885" s="125">
        <f t="shared" si="558"/>
        <v>0</v>
      </c>
      <c r="AA1885" s="125">
        <f t="shared" si="558"/>
        <v>0</v>
      </c>
      <c r="AB1885" s="125">
        <f t="shared" si="558"/>
        <v>0</v>
      </c>
      <c r="AC1885" s="121">
        <f t="shared" si="558"/>
        <v>0</v>
      </c>
    </row>
    <row r="1886" spans="1:30" s="32" customFormat="1" ht="12.75" customHeight="1">
      <c r="A1886" s="2091" t="s">
        <v>100</v>
      </c>
      <c r="B1886" s="2094" t="s">
        <v>392</v>
      </c>
      <c r="C1886" s="10" t="s">
        <v>484</v>
      </c>
      <c r="D1886" s="1015"/>
      <c r="E1886" s="80"/>
      <c r="F1886" s="80"/>
      <c r="G1886" s="80"/>
      <c r="H1886" s="414"/>
      <c r="I1886" s="80"/>
      <c r="J1886" s="80"/>
      <c r="K1886" s="80"/>
      <c r="L1886" s="80"/>
      <c r="M1886" s="80"/>
      <c r="N1886" s="414"/>
      <c r="O1886" s="80"/>
      <c r="P1886" s="80"/>
      <c r="Q1886" s="80"/>
      <c r="R1886" s="80"/>
      <c r="S1886" s="80"/>
      <c r="T1886" s="80"/>
      <c r="U1886" s="80"/>
      <c r="V1886" s="414"/>
      <c r="W1886" s="80"/>
      <c r="X1886" s="80"/>
      <c r="Y1886" s="80"/>
      <c r="Z1886" s="80"/>
      <c r="AA1886" s="80"/>
      <c r="AB1886" s="80"/>
      <c r="AC1886" s="201"/>
    </row>
    <row r="1887" spans="1:30" s="32" customFormat="1" ht="12.75" customHeight="1">
      <c r="A1887" s="2159"/>
      <c r="B1887" s="2161"/>
      <c r="C1887" s="11" t="s">
        <v>485</v>
      </c>
      <c r="D1887" s="1005"/>
      <c r="E1887" s="82"/>
      <c r="F1887" s="82"/>
      <c r="G1887" s="82"/>
      <c r="H1887" s="418"/>
      <c r="I1887" s="82"/>
      <c r="J1887" s="82"/>
      <c r="K1887" s="82"/>
      <c r="L1887" s="82"/>
      <c r="M1887" s="82"/>
      <c r="N1887" s="418"/>
      <c r="O1887" s="82"/>
      <c r="P1887" s="82"/>
      <c r="Q1887" s="82"/>
      <c r="R1887" s="82"/>
      <c r="S1887" s="82"/>
      <c r="T1887" s="82"/>
      <c r="U1887" s="82"/>
      <c r="V1887" s="418"/>
      <c r="W1887" s="82"/>
      <c r="X1887" s="82"/>
      <c r="Y1887" s="82"/>
      <c r="Z1887" s="82"/>
      <c r="AA1887" s="82"/>
      <c r="AB1887" s="82"/>
      <c r="AC1887" s="166"/>
    </row>
    <row r="1888" spans="1:30" s="32" customFormat="1" ht="12.75" customHeight="1">
      <c r="A1888" s="2159"/>
      <c r="B1888" s="2161"/>
      <c r="C1888" s="11" t="s">
        <v>8</v>
      </c>
      <c r="D1888" s="1005"/>
      <c r="E1888" s="165"/>
      <c r="F1888" s="165"/>
      <c r="G1888" s="165"/>
      <c r="H1888" s="484"/>
      <c r="I1888" s="165"/>
      <c r="J1888" s="165"/>
      <c r="K1888" s="165"/>
      <c r="L1888" s="165"/>
      <c r="M1888" s="165"/>
      <c r="N1888" s="484"/>
      <c r="O1888" s="165"/>
      <c r="P1888" s="165"/>
      <c r="Q1888" s="165"/>
      <c r="R1888" s="165"/>
      <c r="S1888" s="165"/>
      <c r="T1888" s="165"/>
      <c r="U1888" s="165"/>
      <c r="V1888" s="484"/>
      <c r="W1888" s="165"/>
      <c r="X1888" s="165"/>
      <c r="Y1888" s="165"/>
      <c r="Z1888" s="165"/>
      <c r="AA1888" s="165"/>
      <c r="AB1888" s="165"/>
      <c r="AC1888" s="166"/>
    </row>
    <row r="1889" spans="1:31" s="32" customFormat="1" ht="12.75" customHeight="1" thickBot="1">
      <c r="A1889" s="2160"/>
      <c r="B1889" s="2162"/>
      <c r="C1889" s="45" t="s">
        <v>16</v>
      </c>
      <c r="D1889" s="1009"/>
      <c r="E1889" s="167"/>
      <c r="F1889" s="167"/>
      <c r="G1889" s="167"/>
      <c r="H1889" s="485"/>
      <c r="I1889" s="167"/>
      <c r="J1889" s="167"/>
      <c r="K1889" s="167"/>
      <c r="L1889" s="167"/>
      <c r="M1889" s="167"/>
      <c r="N1889" s="485"/>
      <c r="O1889" s="167"/>
      <c r="P1889" s="167"/>
      <c r="Q1889" s="167"/>
      <c r="R1889" s="167"/>
      <c r="S1889" s="167"/>
      <c r="T1889" s="167"/>
      <c r="U1889" s="167"/>
      <c r="V1889" s="485"/>
      <c r="W1889" s="167"/>
      <c r="X1889" s="167"/>
      <c r="Y1889" s="167"/>
      <c r="Z1889" s="167"/>
      <c r="AA1889" s="167"/>
      <c r="AB1889" s="167"/>
      <c r="AC1889" s="168"/>
    </row>
    <row r="1890" spans="1:31" ht="13.5" thickBot="1">
      <c r="A1890" s="161"/>
      <c r="B1890" s="76" t="s">
        <v>20</v>
      </c>
      <c r="C1890" s="77" t="s">
        <v>484</v>
      </c>
      <c r="D1890" s="1784" t="s">
        <v>507</v>
      </c>
      <c r="E1890" s="317">
        <v>7.0000000000000001E-3</v>
      </c>
      <c r="F1890" s="317">
        <v>7.4400000000023284E-3</v>
      </c>
      <c r="G1890" s="317">
        <v>7.4600000000064033E-3</v>
      </c>
      <c r="H1890" s="475">
        <v>7.3999999999941795E-3</v>
      </c>
      <c r="I1890" s="317">
        <v>7.1999999999970898E-3</v>
      </c>
      <c r="J1890" s="317">
        <v>7.6000000000058208E-3</v>
      </c>
      <c r="K1890" s="317">
        <v>6.899999999994179E-3</v>
      </c>
      <c r="L1890" s="317">
        <v>6.1000000000058213E-3</v>
      </c>
      <c r="M1890" s="317">
        <v>7.4999999999999997E-3</v>
      </c>
      <c r="N1890" s="475">
        <v>5.0999999999912686E-3</v>
      </c>
      <c r="O1890" s="317">
        <v>6.9000000000087316E-3</v>
      </c>
      <c r="P1890" s="317">
        <v>6.1999999999970898E-3</v>
      </c>
      <c r="Q1890" s="317">
        <v>6.44999999999709E-3</v>
      </c>
      <c r="R1890" s="317">
        <v>6.1500000000087309E-3</v>
      </c>
      <c r="S1890" s="317">
        <v>6.8499999999912693E-3</v>
      </c>
      <c r="T1890" s="317">
        <v>7.44999999999709E-3</v>
      </c>
      <c r="U1890" s="317">
        <v>7.3000000000029109E-3</v>
      </c>
      <c r="V1890" s="475">
        <v>7.6999999999970894E-3</v>
      </c>
      <c r="W1890" s="317">
        <v>7.4000000000087312E-3</v>
      </c>
      <c r="X1890" s="317">
        <v>7.3999999999941795E-3</v>
      </c>
      <c r="Y1890" s="317">
        <v>7.1999999999970898E-3</v>
      </c>
      <c r="Z1890" s="317">
        <v>7.4000000000087312E-3</v>
      </c>
      <c r="AA1890" s="317">
        <v>7.4999999999999997E-3</v>
      </c>
      <c r="AB1890" s="317">
        <v>8.5999999999912691E-3</v>
      </c>
      <c r="AC1890" s="240">
        <f>SUM(E1890:AB1890)</f>
        <v>0.1701999999999971</v>
      </c>
      <c r="AD1890" s="571">
        <f>MAX(E1890:AB1890)</f>
        <v>8.5999999999912691E-3</v>
      </c>
      <c r="AE1890" s="658"/>
    </row>
    <row r="1891" spans="1:31" s="658" customFormat="1" ht="10.5" customHeight="1">
      <c r="A1891" s="2155" t="s">
        <v>152</v>
      </c>
      <c r="B1891" s="2156"/>
      <c r="C1891" s="63" t="s">
        <v>484</v>
      </c>
      <c r="D1891" s="63"/>
      <c r="E1891" s="111">
        <f>E1882+E1886</f>
        <v>0.12600000000002182</v>
      </c>
      <c r="F1891" s="111">
        <f t="shared" ref="F1891:AC1892" si="559">F1882+F1886</f>
        <v>0.14099999999980353</v>
      </c>
      <c r="G1891" s="111">
        <f t="shared" si="559"/>
        <v>0.10740000000005238</v>
      </c>
      <c r="H1891" s="436">
        <f t="shared" si="559"/>
        <v>0.12660000000014407</v>
      </c>
      <c r="I1891" s="111">
        <f t="shared" si="559"/>
        <v>0.12060000000001309</v>
      </c>
      <c r="J1891" s="111">
        <f t="shared" si="559"/>
        <v>0.13680000000003928</v>
      </c>
      <c r="K1891" s="111">
        <f t="shared" si="559"/>
        <v>0.15060000000012222</v>
      </c>
      <c r="L1891" s="111">
        <f t="shared" si="559"/>
        <v>0.14759999999951104</v>
      </c>
      <c r="M1891" s="111">
        <f t="shared" si="559"/>
        <v>0.1584000000000742</v>
      </c>
      <c r="N1891" s="436">
        <f t="shared" si="559"/>
        <v>0.1320000000001528</v>
      </c>
      <c r="O1891" s="111">
        <f t="shared" si="559"/>
        <v>0.16200000000026193</v>
      </c>
      <c r="P1891" s="111">
        <f t="shared" si="559"/>
        <v>0.13680000000003928</v>
      </c>
      <c r="Q1891" s="111">
        <f t="shared" si="559"/>
        <v>0.14879999999975552</v>
      </c>
      <c r="R1891" s="111">
        <f t="shared" si="559"/>
        <v>0.14879999999975552</v>
      </c>
      <c r="S1891" s="111">
        <f t="shared" si="559"/>
        <v>0.16680000000014841</v>
      </c>
      <c r="T1891" s="111">
        <f t="shared" si="559"/>
        <v>0.17879999999986465</v>
      </c>
      <c r="U1891" s="111">
        <f t="shared" si="559"/>
        <v>0.17880000000041035</v>
      </c>
      <c r="V1891" s="436">
        <f t="shared" si="559"/>
        <v>0.17459999999955469</v>
      </c>
      <c r="W1891" s="111">
        <f t="shared" si="559"/>
        <v>0.16560000000044964</v>
      </c>
      <c r="X1891" s="111">
        <f t="shared" si="559"/>
        <v>0.16199999999971623</v>
      </c>
      <c r="Y1891" s="111">
        <f t="shared" si="559"/>
        <v>0.15179999999982099</v>
      </c>
      <c r="Z1891" s="111">
        <f t="shared" si="559"/>
        <v>0.14400000000041471</v>
      </c>
      <c r="AA1891" s="111">
        <f t="shared" si="559"/>
        <v>0.14459999999999126</v>
      </c>
      <c r="AB1891" s="111">
        <f t="shared" si="559"/>
        <v>0.13919999999998253</v>
      </c>
      <c r="AC1891" s="111">
        <f t="shared" si="559"/>
        <v>3.5496000000001011</v>
      </c>
    </row>
    <row r="1892" spans="1:31" s="658" customFormat="1" ht="10.5" customHeight="1" thickBot="1">
      <c r="A1892" s="2157"/>
      <c r="B1892" s="2158"/>
      <c r="C1892" s="45" t="s">
        <v>485</v>
      </c>
      <c r="D1892" s="45"/>
      <c r="E1892" s="125">
        <f>E1883+E1887</f>
        <v>0</v>
      </c>
      <c r="F1892" s="125">
        <f t="shared" si="559"/>
        <v>0</v>
      </c>
      <c r="G1892" s="125">
        <f t="shared" si="559"/>
        <v>0</v>
      </c>
      <c r="H1892" s="438">
        <f t="shared" si="559"/>
        <v>0</v>
      </c>
      <c r="I1892" s="125">
        <f t="shared" si="559"/>
        <v>0</v>
      </c>
      <c r="J1892" s="125">
        <f t="shared" si="559"/>
        <v>0</v>
      </c>
      <c r="K1892" s="125">
        <f t="shared" si="559"/>
        <v>0</v>
      </c>
      <c r="L1892" s="125">
        <f t="shared" si="559"/>
        <v>0</v>
      </c>
      <c r="M1892" s="125">
        <f t="shared" si="559"/>
        <v>0</v>
      </c>
      <c r="N1892" s="438">
        <f t="shared" si="559"/>
        <v>0</v>
      </c>
      <c r="O1892" s="125">
        <f t="shared" si="559"/>
        <v>0</v>
      </c>
      <c r="P1892" s="125">
        <f t="shared" si="559"/>
        <v>0</v>
      </c>
      <c r="Q1892" s="125">
        <f t="shared" si="559"/>
        <v>0</v>
      </c>
      <c r="R1892" s="125">
        <f t="shared" si="559"/>
        <v>0</v>
      </c>
      <c r="S1892" s="125">
        <f t="shared" si="559"/>
        <v>0</v>
      </c>
      <c r="T1892" s="125">
        <f t="shared" si="559"/>
        <v>0</v>
      </c>
      <c r="U1892" s="125">
        <f t="shared" si="559"/>
        <v>0</v>
      </c>
      <c r="V1892" s="438">
        <f t="shared" si="559"/>
        <v>0</v>
      </c>
      <c r="W1892" s="125">
        <f t="shared" si="559"/>
        <v>0</v>
      </c>
      <c r="X1892" s="125">
        <f t="shared" si="559"/>
        <v>0</v>
      </c>
      <c r="Y1892" s="125">
        <f t="shared" si="559"/>
        <v>0</v>
      </c>
      <c r="Z1892" s="125">
        <f t="shared" si="559"/>
        <v>0</v>
      </c>
      <c r="AA1892" s="125">
        <f t="shared" si="559"/>
        <v>0</v>
      </c>
      <c r="AB1892" s="125">
        <f t="shared" si="559"/>
        <v>0</v>
      </c>
      <c r="AC1892" s="125">
        <f t="shared" si="559"/>
        <v>0</v>
      </c>
    </row>
    <row r="1893" spans="1:31" s="658" customFormat="1" ht="10.5" customHeight="1">
      <c r="A1893" s="2108" t="s">
        <v>153</v>
      </c>
      <c r="B1893" s="2109"/>
      <c r="C1893" s="12" t="s">
        <v>484</v>
      </c>
      <c r="D1893" s="12"/>
      <c r="E1893" s="111">
        <f t="shared" ref="E1893:AC1894" si="560">E1854-E1891</f>
        <v>-6.3000000001920686E-3</v>
      </c>
      <c r="F1893" s="111">
        <f t="shared" si="560"/>
        <v>-1.859999999942373E-2</v>
      </c>
      <c r="G1893" s="111">
        <f t="shared" si="560"/>
        <v>2.3099999999521989E-2</v>
      </c>
      <c r="H1893" s="436">
        <f t="shared" si="560"/>
        <v>-5.0999999999476187E-3</v>
      </c>
      <c r="I1893" s="111">
        <f t="shared" si="560"/>
        <v>-1.7999999995481492E-3</v>
      </c>
      <c r="J1893" s="111">
        <f t="shared" si="560"/>
        <v>8.9999999936482555E-4</v>
      </c>
      <c r="K1893" s="111">
        <f t="shared" si="560"/>
        <v>-2.9999999995197757E-3</v>
      </c>
      <c r="L1893" s="111">
        <f t="shared" si="560"/>
        <v>1.7999999998210281E-3</v>
      </c>
      <c r="M1893" s="111">
        <f t="shared" si="560"/>
        <v>-8.9999999991050017E-4</v>
      </c>
      <c r="N1893" s="436">
        <f t="shared" si="560"/>
        <v>2.9999999978827518E-4</v>
      </c>
      <c r="O1893" s="111">
        <f t="shared" si="560"/>
        <v>0</v>
      </c>
      <c r="P1893" s="111">
        <f t="shared" si="560"/>
        <v>1.5299999999842856E-2</v>
      </c>
      <c r="Q1893" s="111">
        <f t="shared" si="560"/>
        <v>-1.9199999999545969E-2</v>
      </c>
      <c r="R1893" s="111">
        <f t="shared" si="560"/>
        <v>4.2000000003099835E-3</v>
      </c>
      <c r="S1893" s="111">
        <f t="shared" si="560"/>
        <v>-1.1999999999716127E-3</v>
      </c>
      <c r="T1893" s="111">
        <f t="shared" si="560"/>
        <v>-2.3999999999432253E-3</v>
      </c>
      <c r="U1893" s="111">
        <f t="shared" si="560"/>
        <v>-2.4000000004889277E-3</v>
      </c>
      <c r="V1893" s="436">
        <f t="shared" si="560"/>
        <v>0</v>
      </c>
      <c r="W1893" s="111">
        <f t="shared" si="560"/>
        <v>8.9999999991052793E-4</v>
      </c>
      <c r="X1893" s="111">
        <f t="shared" si="560"/>
        <v>-2.7000000000043656E-3</v>
      </c>
      <c r="Y1893" s="111">
        <f t="shared" si="560"/>
        <v>-5.9999999930365755E-4</v>
      </c>
      <c r="Z1893" s="111">
        <f t="shared" si="560"/>
        <v>8.9999999963769062E-4</v>
      </c>
      <c r="AA1893" s="111">
        <f t="shared" si="560"/>
        <v>-6.0000000012222499E-4</v>
      </c>
      <c r="AB1893" s="111">
        <f t="shared" si="560"/>
        <v>4.7999999998865062E-3</v>
      </c>
      <c r="AC1893" s="111">
        <f t="shared" si="560"/>
        <v>-1.2599999999839184E-2</v>
      </c>
    </row>
    <row r="1894" spans="1:31" s="658" customFormat="1" ht="10.5" customHeight="1" thickBot="1">
      <c r="A1894" s="2110"/>
      <c r="B1894" s="2111"/>
      <c r="C1894" s="9" t="s">
        <v>485</v>
      </c>
      <c r="D1894" s="234"/>
      <c r="E1894" s="111">
        <f t="shared" si="560"/>
        <v>4.5000000000163708E-2</v>
      </c>
      <c r="F1894" s="111">
        <f t="shared" si="560"/>
        <v>4.5000000000163708E-2</v>
      </c>
      <c r="G1894" s="111">
        <f t="shared" si="560"/>
        <v>5.3999999999541616E-2</v>
      </c>
      <c r="H1894" s="436">
        <f t="shared" si="560"/>
        <v>4.5000000000163708E-2</v>
      </c>
      <c r="I1894" s="111">
        <f t="shared" si="560"/>
        <v>5.4000000000360163E-2</v>
      </c>
      <c r="J1894" s="111">
        <f t="shared" si="560"/>
        <v>6.2999999999738071E-2</v>
      </c>
      <c r="K1894" s="111">
        <f t="shared" si="560"/>
        <v>5.3999999999541616E-2</v>
      </c>
      <c r="L1894" s="111">
        <f t="shared" si="560"/>
        <v>4.5000000000163708E-2</v>
      </c>
      <c r="M1894" s="111">
        <f t="shared" si="560"/>
        <v>4.5000000000163708E-2</v>
      </c>
      <c r="N1894" s="436">
        <f t="shared" si="560"/>
        <v>5.4000000000360163E-2</v>
      </c>
      <c r="O1894" s="111">
        <f t="shared" si="560"/>
        <v>7.1999999999934519E-2</v>
      </c>
      <c r="P1894" s="111">
        <f t="shared" si="560"/>
        <v>5.3999999999541616E-2</v>
      </c>
      <c r="Q1894" s="111">
        <f t="shared" si="560"/>
        <v>5.4000000000360163E-2</v>
      </c>
      <c r="R1894" s="111">
        <f t="shared" si="560"/>
        <v>5.3999999999541616E-2</v>
      </c>
      <c r="S1894" s="111">
        <f t="shared" si="560"/>
        <v>7.1999999999934519E-2</v>
      </c>
      <c r="T1894" s="111">
        <f t="shared" si="560"/>
        <v>5.4000000000360163E-2</v>
      </c>
      <c r="U1894" s="111">
        <f t="shared" si="560"/>
        <v>8.1000000000130967E-2</v>
      </c>
      <c r="V1894" s="436">
        <f t="shared" si="560"/>
        <v>7.1999999999934519E-2</v>
      </c>
      <c r="W1894" s="111">
        <f t="shared" si="560"/>
        <v>0.10799999999990177</v>
      </c>
      <c r="X1894" s="111">
        <f t="shared" si="560"/>
        <v>4.5000000000163708E-2</v>
      </c>
      <c r="Y1894" s="111">
        <f t="shared" si="560"/>
        <v>5.3999999999541616E-2</v>
      </c>
      <c r="Z1894" s="111">
        <f t="shared" si="560"/>
        <v>6.3000000000556611E-2</v>
      </c>
      <c r="AA1894" s="111">
        <f t="shared" si="560"/>
        <v>5.3999999999541616E-2</v>
      </c>
      <c r="AB1894" s="111">
        <f t="shared" si="560"/>
        <v>6.3000000000556611E-2</v>
      </c>
      <c r="AC1894" s="111">
        <f t="shared" si="560"/>
        <v>1.4040000000003603</v>
      </c>
    </row>
    <row r="1895" spans="1:31" s="32" customFormat="1" ht="10.5" customHeight="1">
      <c r="A1895" s="2167" t="s">
        <v>9</v>
      </c>
      <c r="B1895" s="2168"/>
      <c r="C1895" s="14" t="s">
        <v>484</v>
      </c>
      <c r="D1895" s="14"/>
      <c r="E1895" s="20"/>
      <c r="F1895" s="20"/>
      <c r="G1895" s="20"/>
      <c r="H1895" s="20"/>
      <c r="I1895" s="20"/>
      <c r="J1895" s="20"/>
      <c r="K1895" s="20"/>
      <c r="L1895" s="20"/>
      <c r="M1895" s="20"/>
      <c r="N1895" s="20"/>
      <c r="O1895" s="20"/>
      <c r="P1895" s="20"/>
      <c r="Q1895" s="20"/>
      <c r="R1895" s="20"/>
      <c r="S1895" s="20"/>
      <c r="T1895" s="20"/>
      <c r="U1895" s="20"/>
      <c r="V1895" s="20"/>
      <c r="W1895" s="20"/>
      <c r="X1895" s="20"/>
      <c r="Y1895" s="20"/>
      <c r="Z1895" s="20"/>
      <c r="AA1895" s="20"/>
      <c r="AB1895" s="20"/>
      <c r="AC1895" s="92"/>
    </row>
    <row r="1896" spans="1:31" s="32" customFormat="1" ht="12" customHeight="1" thickBot="1">
      <c r="A1896" s="2169"/>
      <c r="B1896" s="2170"/>
      <c r="C1896" s="15" t="s">
        <v>485</v>
      </c>
      <c r="D1896" s="15"/>
      <c r="E1896" s="93"/>
      <c r="F1896" s="93"/>
      <c r="G1896" s="93"/>
      <c r="H1896" s="93"/>
      <c r="I1896" s="93"/>
      <c r="J1896" s="93"/>
      <c r="K1896" s="93"/>
      <c r="L1896" s="93"/>
      <c r="M1896" s="93"/>
      <c r="N1896" s="93"/>
      <c r="O1896" s="93"/>
      <c r="P1896" s="93"/>
      <c r="Q1896" s="93"/>
      <c r="R1896" s="93"/>
      <c r="S1896" s="93"/>
      <c r="T1896" s="93"/>
      <c r="U1896" s="93"/>
      <c r="V1896" s="93"/>
      <c r="W1896" s="93"/>
      <c r="X1896" s="93"/>
      <c r="Y1896" s="93"/>
      <c r="Z1896" s="93"/>
      <c r="AA1896" s="93"/>
      <c r="AB1896" s="93"/>
      <c r="AC1896" s="94"/>
    </row>
    <row r="1897" spans="1:31" s="72" customFormat="1" ht="30" customHeight="1" thickBot="1">
      <c r="A1897" s="64"/>
      <c r="B1897" s="71"/>
      <c r="E1897" s="101"/>
      <c r="F1897" s="101"/>
      <c r="G1897" s="101"/>
      <c r="H1897" s="199"/>
      <c r="I1897" s="101"/>
      <c r="J1897" s="101"/>
      <c r="K1897" s="101"/>
      <c r="L1897" s="101"/>
      <c r="M1897" s="101"/>
      <c r="N1897" s="199"/>
      <c r="O1897" s="101"/>
      <c r="P1897" s="101"/>
      <c r="Q1897" s="101"/>
      <c r="R1897" s="101"/>
      <c r="S1897" s="101"/>
      <c r="T1897" s="101"/>
      <c r="U1897" s="101"/>
      <c r="V1897" s="199"/>
      <c r="W1897" s="101"/>
      <c r="X1897" s="101"/>
      <c r="Y1897" s="101"/>
      <c r="Z1897" s="101"/>
      <c r="AA1897" s="101"/>
      <c r="AB1897" s="101"/>
      <c r="AC1897" s="101"/>
    </row>
    <row r="1898" spans="1:31" s="658" customFormat="1" ht="28.5" customHeight="1">
      <c r="A1898" s="133" t="s">
        <v>17</v>
      </c>
      <c r="B1898" s="134" t="s">
        <v>5</v>
      </c>
      <c r="C1898" s="6" t="s">
        <v>14</v>
      </c>
      <c r="D1898" s="237" t="s">
        <v>499</v>
      </c>
      <c r="E1898" s="2119" t="s">
        <v>15</v>
      </c>
      <c r="F1898" s="2119"/>
      <c r="G1898" s="2119"/>
      <c r="H1898" s="2119"/>
      <c r="I1898" s="2119"/>
      <c r="J1898" s="2119"/>
      <c r="K1898" s="2119"/>
      <c r="L1898" s="2119"/>
      <c r="M1898" s="2119"/>
      <c r="N1898" s="2119"/>
      <c r="O1898" s="2119"/>
      <c r="P1898" s="2119"/>
      <c r="Q1898" s="2119"/>
      <c r="R1898" s="2119"/>
      <c r="S1898" s="2119"/>
      <c r="T1898" s="2119"/>
      <c r="U1898" s="2119"/>
      <c r="V1898" s="2119"/>
      <c r="W1898" s="2119"/>
      <c r="X1898" s="2119"/>
      <c r="Y1898" s="2119"/>
      <c r="Z1898" s="2119"/>
      <c r="AA1898" s="2119"/>
      <c r="AB1898" s="2119"/>
      <c r="AC1898" s="2102" t="s">
        <v>10</v>
      </c>
    </row>
    <row r="1899" spans="1:31" s="13" customFormat="1" ht="12.75" customHeight="1" thickBot="1">
      <c r="A1899" s="2121" t="s">
        <v>440</v>
      </c>
      <c r="B1899" s="2122"/>
      <c r="C1899" s="17"/>
      <c r="D1899" s="17"/>
      <c r="E1899" s="18">
        <v>1</v>
      </c>
      <c r="F1899" s="18">
        <v>2</v>
      </c>
      <c r="G1899" s="18">
        <v>3</v>
      </c>
      <c r="H1899" s="18">
        <v>4</v>
      </c>
      <c r="I1899" s="18">
        <v>5</v>
      </c>
      <c r="J1899" s="18">
        <v>6</v>
      </c>
      <c r="K1899" s="18">
        <v>7</v>
      </c>
      <c r="L1899" s="18">
        <v>8</v>
      </c>
      <c r="M1899" s="18">
        <v>9</v>
      </c>
      <c r="N1899" s="18">
        <v>10</v>
      </c>
      <c r="O1899" s="18">
        <v>11</v>
      </c>
      <c r="P1899" s="18">
        <v>12</v>
      </c>
      <c r="Q1899" s="18">
        <v>13</v>
      </c>
      <c r="R1899" s="18">
        <v>14</v>
      </c>
      <c r="S1899" s="18">
        <v>15</v>
      </c>
      <c r="T1899" s="18">
        <v>16</v>
      </c>
      <c r="U1899" s="18">
        <v>17</v>
      </c>
      <c r="V1899" s="18">
        <v>18</v>
      </c>
      <c r="W1899" s="18">
        <v>19</v>
      </c>
      <c r="X1899" s="18">
        <v>20</v>
      </c>
      <c r="Y1899" s="18">
        <v>21</v>
      </c>
      <c r="Z1899" s="18">
        <v>22</v>
      </c>
      <c r="AA1899" s="18">
        <v>23</v>
      </c>
      <c r="AB1899" s="18">
        <v>24</v>
      </c>
      <c r="AC1899" s="2120"/>
    </row>
    <row r="1900" spans="1:31" s="13" customFormat="1" ht="12.75" customHeight="1" thickBot="1">
      <c r="A1900" s="19" t="s">
        <v>293</v>
      </c>
      <c r="B1900" s="20"/>
      <c r="C1900" s="21"/>
      <c r="D1900" s="1015"/>
      <c r="E1900" s="20">
        <v>3</v>
      </c>
      <c r="F1900" s="20">
        <v>3</v>
      </c>
      <c r="G1900" s="20">
        <v>3</v>
      </c>
      <c r="H1900" s="20">
        <v>3</v>
      </c>
      <c r="I1900" s="20">
        <v>3</v>
      </c>
      <c r="J1900" s="20">
        <v>3</v>
      </c>
      <c r="K1900" s="20">
        <v>3</v>
      </c>
      <c r="L1900" s="20">
        <v>3</v>
      </c>
      <c r="M1900" s="20">
        <v>3</v>
      </c>
      <c r="N1900" s="20">
        <v>3</v>
      </c>
      <c r="O1900" s="20">
        <v>3</v>
      </c>
      <c r="P1900" s="20">
        <v>3</v>
      </c>
      <c r="Q1900" s="20">
        <v>3</v>
      </c>
      <c r="R1900" s="20">
        <v>3</v>
      </c>
      <c r="S1900" s="20">
        <v>3</v>
      </c>
      <c r="T1900" s="20">
        <v>3</v>
      </c>
      <c r="U1900" s="20">
        <v>3</v>
      </c>
      <c r="V1900" s="20">
        <v>3</v>
      </c>
      <c r="W1900" s="20">
        <v>3</v>
      </c>
      <c r="X1900" s="20">
        <v>3</v>
      </c>
      <c r="Y1900" s="20">
        <v>3</v>
      </c>
      <c r="Z1900" s="20">
        <v>3</v>
      </c>
      <c r="AA1900" s="20">
        <v>3</v>
      </c>
      <c r="AB1900" s="20">
        <v>3</v>
      </c>
      <c r="AC1900" s="172"/>
    </row>
    <row r="1901" spans="1:31" s="658" customFormat="1" ht="11.25">
      <c r="A1901" s="2091" t="s">
        <v>124</v>
      </c>
      <c r="B1901" s="2094" t="s">
        <v>320</v>
      </c>
      <c r="C1901" s="10" t="s">
        <v>484</v>
      </c>
      <c r="D1901" s="1015" t="s">
        <v>507</v>
      </c>
      <c r="E1901" s="108">
        <v>0.17000000000007276</v>
      </c>
      <c r="F1901" s="108">
        <v>0.17000000000007276</v>
      </c>
      <c r="G1901" s="108">
        <v>0.17000000000007276</v>
      </c>
      <c r="H1901" s="415">
        <v>0.18000000000029104</v>
      </c>
      <c r="I1901" s="108">
        <v>0.17000000000007276</v>
      </c>
      <c r="J1901" s="108">
        <v>0.18999999999959982</v>
      </c>
      <c r="K1901" s="108">
        <v>0.17000000000007276</v>
      </c>
      <c r="L1901" s="108">
        <v>0.17000000000007276</v>
      </c>
      <c r="M1901" s="108">
        <v>0.21000000000003638</v>
      </c>
      <c r="N1901" s="415">
        <v>0.27999999999974534</v>
      </c>
      <c r="O1901" s="108">
        <v>0.1999999999998181</v>
      </c>
      <c r="P1901" s="108">
        <v>0.2000000000007276</v>
      </c>
      <c r="Q1901" s="108">
        <v>0.2999999999992724</v>
      </c>
      <c r="R1901" s="108">
        <v>0.2000000000007276</v>
      </c>
      <c r="S1901" s="108">
        <v>0.1999999999998181</v>
      </c>
      <c r="T1901" s="108">
        <v>0.1999999999998181</v>
      </c>
      <c r="U1901" s="108">
        <v>0.1999999999998181</v>
      </c>
      <c r="V1901" s="415">
        <v>0.1999999999998181</v>
      </c>
      <c r="W1901" s="108">
        <v>0.2000000000007276</v>
      </c>
      <c r="X1901" s="108">
        <v>0.21999999999934516</v>
      </c>
      <c r="Y1901" s="108">
        <v>0.22000000000025466</v>
      </c>
      <c r="Z1901" s="108">
        <v>0.17000000000007276</v>
      </c>
      <c r="AA1901" s="108">
        <v>0.17000000000007276</v>
      </c>
      <c r="AB1901" s="108">
        <v>0.1999999999998181</v>
      </c>
      <c r="AC1901" s="123">
        <f>SUM(E1901:AB1901)</f>
        <v>4.7600000000002183</v>
      </c>
    </row>
    <row r="1902" spans="1:31" s="658" customFormat="1" ht="11.25">
      <c r="A1902" s="2092"/>
      <c r="B1902" s="2095"/>
      <c r="C1902" s="11" t="s">
        <v>485</v>
      </c>
      <c r="D1902" s="1005" t="s">
        <v>507</v>
      </c>
      <c r="E1902" s="109">
        <v>7.999999999992724E-2</v>
      </c>
      <c r="F1902" s="109">
        <v>9.0000000000145519E-2</v>
      </c>
      <c r="G1902" s="109">
        <v>7.999999999992724E-2</v>
      </c>
      <c r="H1902" s="416">
        <v>8.9999999999690772E-2</v>
      </c>
      <c r="I1902" s="109">
        <v>8.0000000000381988E-2</v>
      </c>
      <c r="J1902" s="109">
        <v>8.9999999999690772E-2</v>
      </c>
      <c r="K1902" s="109">
        <v>7.999999999992724E-2</v>
      </c>
      <c r="L1902" s="109">
        <v>7.0000000000163709E-2</v>
      </c>
      <c r="M1902" s="109">
        <v>7.999999999992724E-2</v>
      </c>
      <c r="N1902" s="416">
        <v>9.9999999999909051E-2</v>
      </c>
      <c r="O1902" s="109">
        <v>5.0000000000181899E-2</v>
      </c>
      <c r="P1902" s="109">
        <v>5.0000000000181899E-2</v>
      </c>
      <c r="Q1902" s="109">
        <v>4.9999999999727152E-2</v>
      </c>
      <c r="R1902" s="109">
        <v>7.0000000000163709E-2</v>
      </c>
      <c r="S1902" s="109">
        <v>7.999999999992724E-2</v>
      </c>
      <c r="T1902" s="109">
        <v>9.9999999999909051E-2</v>
      </c>
      <c r="U1902" s="109">
        <v>9.9999999999909051E-2</v>
      </c>
      <c r="V1902" s="416">
        <v>0.1000000000003638</v>
      </c>
      <c r="W1902" s="109">
        <v>6.9999999999708962E-2</v>
      </c>
      <c r="X1902" s="109">
        <v>7.999999999992724E-2</v>
      </c>
      <c r="Y1902" s="109">
        <v>8.0000000000381988E-2</v>
      </c>
      <c r="Z1902" s="109">
        <v>6.9999999999708962E-2</v>
      </c>
      <c r="AA1902" s="109">
        <v>5.999999999994543E-2</v>
      </c>
      <c r="AB1902" s="109">
        <v>5.999999999994543E-2</v>
      </c>
      <c r="AC1902" s="123">
        <f>SUM(E1902:AB1902)</f>
        <v>1.8599999999996726</v>
      </c>
    </row>
    <row r="1903" spans="1:31" s="658" customFormat="1" ht="11.25">
      <c r="A1903" s="2092"/>
      <c r="B1903" s="2095"/>
      <c r="C1903" s="11" t="s">
        <v>8</v>
      </c>
      <c r="D1903" s="1005" t="s">
        <v>506</v>
      </c>
      <c r="E1903" s="112">
        <f>SQRT(E1901*E1901+E1902*E1902)*1000/(1.732*E1908)</f>
        <v>10.43052397631652</v>
      </c>
      <c r="F1903" s="112">
        <f t="shared" ref="F1903:AB1903" si="561">SQRT(F1901*F1901+F1902*F1902)*1000/(1.732*F1908)</f>
        <v>10.678730714649905</v>
      </c>
      <c r="G1903" s="112">
        <f t="shared" si="561"/>
        <v>10.43052397631652</v>
      </c>
      <c r="H1903" s="417">
        <f t="shared" si="561"/>
        <v>11.17239507323143</v>
      </c>
      <c r="I1903" s="112">
        <f t="shared" si="561"/>
        <v>10.430523976327269</v>
      </c>
      <c r="J1903" s="112">
        <f t="shared" si="561"/>
        <v>11.671586894641163</v>
      </c>
      <c r="K1903" s="112">
        <f t="shared" si="561"/>
        <v>10.531791199387554</v>
      </c>
      <c r="L1903" s="112">
        <f t="shared" si="561"/>
        <v>10.305598954496286</v>
      </c>
      <c r="M1903" s="112">
        <f t="shared" si="561"/>
        <v>12.596809936458801</v>
      </c>
      <c r="N1903" s="417">
        <f t="shared" si="561"/>
        <v>16.666370038907807</v>
      </c>
      <c r="O1903" s="112">
        <f t="shared" si="561"/>
        <v>11.556048413683639</v>
      </c>
      <c r="P1903" s="112">
        <f t="shared" si="561"/>
        <v>11.5560484137331</v>
      </c>
      <c r="Q1903" s="112">
        <f t="shared" si="561"/>
        <v>17.048483514997447</v>
      </c>
      <c r="R1903" s="112">
        <f t="shared" si="561"/>
        <v>11.877856062070435</v>
      </c>
      <c r="S1903" s="112">
        <f t="shared" si="561"/>
        <v>12.074631285745433</v>
      </c>
      <c r="T1903" s="112">
        <f t="shared" si="561"/>
        <v>12.534294364771386</v>
      </c>
      <c r="U1903" s="112">
        <f t="shared" si="561"/>
        <v>12.534294364771386</v>
      </c>
      <c r="V1903" s="417">
        <f t="shared" si="561"/>
        <v>12.534294364782784</v>
      </c>
      <c r="W1903" s="112">
        <f t="shared" si="561"/>
        <v>11.877856062062014</v>
      </c>
      <c r="X1903" s="112">
        <f t="shared" si="561"/>
        <v>13.122155105145419</v>
      </c>
      <c r="Y1903" s="112">
        <f t="shared" si="561"/>
        <v>12.995980536882792</v>
      </c>
      <c r="Z1903" s="112">
        <f t="shared" si="561"/>
        <v>10.206506656847287</v>
      </c>
      <c r="AA1903" s="112">
        <f t="shared" si="561"/>
        <v>10.008303194020357</v>
      </c>
      <c r="AB1903" s="112">
        <f t="shared" si="561"/>
        <v>11.592097296257165</v>
      </c>
      <c r="AC1903" s="87"/>
    </row>
    <row r="1904" spans="1:31" s="658" customFormat="1" ht="11.25">
      <c r="A1904" s="2092"/>
      <c r="B1904" s="2095"/>
      <c r="C1904" s="11" t="s">
        <v>16</v>
      </c>
      <c r="D1904" s="11"/>
      <c r="E1904" s="109">
        <f t="shared" ref="E1904:AC1904" si="562">E1902/E1901</f>
        <v>0.47058823529348826</v>
      </c>
      <c r="F1904" s="109">
        <f t="shared" si="562"/>
        <v>0.52941176470651174</v>
      </c>
      <c r="G1904" s="109">
        <f t="shared" si="562"/>
        <v>0.47058823529348826</v>
      </c>
      <c r="H1904" s="416">
        <f t="shared" si="562"/>
        <v>0.49999999999747363</v>
      </c>
      <c r="I1904" s="109">
        <f t="shared" si="562"/>
        <v>0.47058823529616323</v>
      </c>
      <c r="J1904" s="109">
        <f t="shared" si="562"/>
        <v>0.47368421052568593</v>
      </c>
      <c r="K1904" s="109">
        <f t="shared" si="562"/>
        <v>0.47058823529348826</v>
      </c>
      <c r="L1904" s="109">
        <f t="shared" si="562"/>
        <v>0.41176470588313968</v>
      </c>
      <c r="M1904" s="109">
        <f t="shared" si="562"/>
        <v>0.38095238095196848</v>
      </c>
      <c r="N1904" s="416">
        <f t="shared" si="562"/>
        <v>0.35714285714285715</v>
      </c>
      <c r="O1904" s="109">
        <f t="shared" si="562"/>
        <v>0.25000000000113687</v>
      </c>
      <c r="P1904" s="109">
        <f t="shared" si="562"/>
        <v>0.25</v>
      </c>
      <c r="Q1904" s="109">
        <f t="shared" si="562"/>
        <v>0.16666666666616139</v>
      </c>
      <c r="R1904" s="109">
        <f t="shared" si="562"/>
        <v>0.34999999999954523</v>
      </c>
      <c r="S1904" s="109">
        <f t="shared" si="562"/>
        <v>0.4</v>
      </c>
      <c r="T1904" s="109">
        <f t="shared" si="562"/>
        <v>0.5</v>
      </c>
      <c r="U1904" s="109">
        <f t="shared" si="562"/>
        <v>0.5</v>
      </c>
      <c r="V1904" s="416">
        <f t="shared" si="562"/>
        <v>0.50000000000227374</v>
      </c>
      <c r="W1904" s="109">
        <f t="shared" si="562"/>
        <v>0.34999999999727149</v>
      </c>
      <c r="X1904" s="109">
        <f t="shared" si="562"/>
        <v>0.36363636363711527</v>
      </c>
      <c r="Y1904" s="109">
        <f t="shared" si="562"/>
        <v>0.36363636363767904</v>
      </c>
      <c r="Z1904" s="109">
        <f t="shared" si="562"/>
        <v>0.41176470588046471</v>
      </c>
      <c r="AA1904" s="109">
        <f t="shared" si="562"/>
        <v>0.35294117647011619</v>
      </c>
      <c r="AB1904" s="109">
        <f t="shared" si="562"/>
        <v>0.3</v>
      </c>
      <c r="AC1904" s="123">
        <f t="shared" si="562"/>
        <v>0.39075630252092169</v>
      </c>
    </row>
    <row r="1905" spans="1:31" s="658" customFormat="1" ht="12" thickBot="1">
      <c r="A1905" s="2093"/>
      <c r="B1905" s="2096"/>
      <c r="C1905" s="46" t="s">
        <v>13</v>
      </c>
      <c r="D1905" s="46"/>
      <c r="E1905" s="90"/>
      <c r="F1905" s="90"/>
      <c r="G1905" s="90"/>
      <c r="H1905" s="439"/>
      <c r="I1905" s="90"/>
      <c r="J1905" s="90"/>
      <c r="K1905" s="90"/>
      <c r="L1905" s="90"/>
      <c r="M1905" s="90"/>
      <c r="N1905" s="439"/>
      <c r="O1905" s="90"/>
      <c r="P1905" s="90"/>
      <c r="Q1905" s="90"/>
      <c r="R1905" s="90"/>
      <c r="S1905" s="90"/>
      <c r="T1905" s="90"/>
      <c r="U1905" s="90"/>
      <c r="V1905" s="439"/>
      <c r="W1905" s="90"/>
      <c r="X1905" s="90"/>
      <c r="Y1905" s="90"/>
      <c r="Z1905" s="90"/>
      <c r="AA1905" s="90"/>
      <c r="AB1905" s="90"/>
      <c r="AC1905" s="91"/>
    </row>
    <row r="1906" spans="1:31" s="658" customFormat="1" ht="12" thickBot="1">
      <c r="A1906" s="257" t="s">
        <v>515</v>
      </c>
      <c r="B1906" s="258"/>
      <c r="C1906" s="259"/>
      <c r="D1906" s="259"/>
      <c r="E1906" s="260">
        <f>SQRT(E1901*E1901+E1902*E1902)</f>
        <v>0.18788294228059421</v>
      </c>
      <c r="F1906" s="260">
        <f t="shared" ref="F1906:AB1906" si="563">SQRT(F1901*F1901+F1902*F1902)</f>
        <v>0.19235384061684585</v>
      </c>
      <c r="G1906" s="260">
        <f t="shared" si="563"/>
        <v>0.18788294228059421</v>
      </c>
      <c r="H1906" s="260">
        <f t="shared" si="563"/>
        <v>0.20124611797510311</v>
      </c>
      <c r="I1906" s="260">
        <f t="shared" si="563"/>
        <v>0.18788294228078786</v>
      </c>
      <c r="J1906" s="260">
        <f t="shared" si="563"/>
        <v>0.21023796041579235</v>
      </c>
      <c r="K1906" s="260">
        <f t="shared" si="563"/>
        <v>0.18788294228059421</v>
      </c>
      <c r="L1906" s="260">
        <f t="shared" si="563"/>
        <v>0.18384776310863196</v>
      </c>
      <c r="M1906" s="637">
        <f t="shared" si="563"/>
        <v>0.22472205054245042</v>
      </c>
      <c r="N1906" s="260">
        <f t="shared" si="563"/>
        <v>0.29732137494609973</v>
      </c>
      <c r="O1906" s="260">
        <f t="shared" si="563"/>
        <v>0.20615528128075067</v>
      </c>
      <c r="P1906" s="260">
        <f t="shared" si="563"/>
        <v>0.20615528128163302</v>
      </c>
      <c r="Q1906" s="260">
        <f t="shared" si="563"/>
        <v>0.30413812651414845</v>
      </c>
      <c r="R1906" s="260">
        <f t="shared" si="563"/>
        <v>0.21189620100491174</v>
      </c>
      <c r="S1906" s="260">
        <f t="shared" si="563"/>
        <v>0.21540659228518425</v>
      </c>
      <c r="T1906" s="260">
        <f t="shared" si="563"/>
        <v>0.2236067977497756</v>
      </c>
      <c r="U1906" s="260">
        <f t="shared" si="563"/>
        <v>0.2236067977497756</v>
      </c>
      <c r="V1906" s="466">
        <f t="shared" si="563"/>
        <v>0.22360679774997896</v>
      </c>
      <c r="W1906" s="260">
        <f t="shared" si="563"/>
        <v>0.2118962010047615</v>
      </c>
      <c r="X1906" s="260">
        <f t="shared" si="563"/>
        <v>0.23409399821375224</v>
      </c>
      <c r="Y1906" s="260">
        <f t="shared" si="563"/>
        <v>0.23409399821476237</v>
      </c>
      <c r="Z1906" s="260">
        <f t="shared" si="563"/>
        <v>0.18384776310845882</v>
      </c>
      <c r="AA1906" s="260">
        <f t="shared" si="563"/>
        <v>0.18027756377324991</v>
      </c>
      <c r="AB1906" s="260">
        <f t="shared" si="563"/>
        <v>0.20880613017802108</v>
      </c>
      <c r="AC1906" s="261"/>
      <c r="AD1906" s="119">
        <f>MAX(E1906:AB1906)</f>
        <v>0.30413812651414845</v>
      </c>
    </row>
    <row r="1907" spans="1:31" s="13" customFormat="1" ht="14.25" customHeight="1" thickBot="1">
      <c r="A1907" s="142" t="s">
        <v>310</v>
      </c>
      <c r="B1907" s="143"/>
      <c r="C1907" s="144"/>
      <c r="D1907" s="144"/>
      <c r="E1907" s="145">
        <v>1</v>
      </c>
      <c r="F1907" s="145">
        <v>2</v>
      </c>
      <c r="G1907" s="145">
        <v>3</v>
      </c>
      <c r="H1907" s="145">
        <v>4</v>
      </c>
      <c r="I1907" s="145">
        <v>5</v>
      </c>
      <c r="J1907" s="145">
        <v>6</v>
      </c>
      <c r="K1907" s="145">
        <v>7</v>
      </c>
      <c r="L1907" s="145">
        <v>8</v>
      </c>
      <c r="M1907" s="145">
        <v>9</v>
      </c>
      <c r="N1907" s="145">
        <v>10</v>
      </c>
      <c r="O1907" s="145">
        <v>11</v>
      </c>
      <c r="P1907" s="145">
        <v>12</v>
      </c>
      <c r="Q1907" s="145">
        <v>13</v>
      </c>
      <c r="R1907" s="145">
        <v>14</v>
      </c>
      <c r="S1907" s="145">
        <v>15</v>
      </c>
      <c r="T1907" s="145">
        <v>16</v>
      </c>
      <c r="U1907" s="145">
        <v>17</v>
      </c>
      <c r="V1907" s="145">
        <v>18</v>
      </c>
      <c r="W1907" s="145">
        <v>19</v>
      </c>
      <c r="X1907" s="145">
        <v>20</v>
      </c>
      <c r="Y1907" s="145">
        <v>21</v>
      </c>
      <c r="Z1907" s="145">
        <v>22</v>
      </c>
      <c r="AA1907" s="145">
        <v>23</v>
      </c>
      <c r="AB1907" s="145">
        <v>24</v>
      </c>
      <c r="AC1907" s="146"/>
    </row>
    <row r="1908" spans="1:31" s="32" customFormat="1" ht="14.25" customHeight="1" thickBot="1">
      <c r="A1908" s="28" t="s">
        <v>144</v>
      </c>
      <c r="B1908" s="29"/>
      <c r="C1908" s="420" t="s">
        <v>13</v>
      </c>
      <c r="D1908" s="1007" t="s">
        <v>531</v>
      </c>
      <c r="E1908" s="296">
        <v>10.4</v>
      </c>
      <c r="F1908" s="296">
        <v>10.4</v>
      </c>
      <c r="G1908" s="296">
        <v>10.4</v>
      </c>
      <c r="H1908" s="296">
        <v>10.4</v>
      </c>
      <c r="I1908" s="296">
        <v>10.4</v>
      </c>
      <c r="J1908" s="296">
        <v>10.4</v>
      </c>
      <c r="K1908" s="296">
        <v>10.3</v>
      </c>
      <c r="L1908" s="296">
        <v>10.3</v>
      </c>
      <c r="M1908" s="296">
        <v>10.3</v>
      </c>
      <c r="N1908" s="296">
        <v>10.3</v>
      </c>
      <c r="O1908" s="296">
        <v>10.3</v>
      </c>
      <c r="P1908" s="296">
        <v>10.3</v>
      </c>
      <c r="Q1908" s="296">
        <v>10.3</v>
      </c>
      <c r="R1908" s="296">
        <v>10.3</v>
      </c>
      <c r="S1908" s="296">
        <v>10.3</v>
      </c>
      <c r="T1908" s="296">
        <v>10.3</v>
      </c>
      <c r="U1908" s="296">
        <v>10.3</v>
      </c>
      <c r="V1908" s="296">
        <v>10.3</v>
      </c>
      <c r="W1908" s="296">
        <v>10.3</v>
      </c>
      <c r="X1908" s="296">
        <v>10.3</v>
      </c>
      <c r="Y1908" s="296">
        <v>10.4</v>
      </c>
      <c r="Z1908" s="296">
        <v>10.4</v>
      </c>
      <c r="AA1908" s="296">
        <v>10.4</v>
      </c>
      <c r="AB1908" s="296">
        <v>10.4</v>
      </c>
      <c r="AC1908" s="31"/>
    </row>
    <row r="1909" spans="1:31" s="72" customFormat="1" ht="11.25" customHeight="1">
      <c r="A1909" s="2091" t="s">
        <v>124</v>
      </c>
      <c r="B1909" s="2094" t="s">
        <v>441</v>
      </c>
      <c r="C1909" s="10" t="s">
        <v>484</v>
      </c>
      <c r="D1909" s="1015" t="s">
        <v>507</v>
      </c>
      <c r="E1909" s="108">
        <v>0.17000000000007276</v>
      </c>
      <c r="F1909" s="108">
        <v>0.17000000000007276</v>
      </c>
      <c r="G1909" s="108">
        <v>0.17000000000007276</v>
      </c>
      <c r="H1909" s="415">
        <v>0.18000000000029104</v>
      </c>
      <c r="I1909" s="108">
        <v>0.17000000000007276</v>
      </c>
      <c r="J1909" s="108">
        <v>0.18999999999959982</v>
      </c>
      <c r="K1909" s="108">
        <v>0.17000000000007276</v>
      </c>
      <c r="L1909" s="108">
        <v>0.17000000000007276</v>
      </c>
      <c r="M1909" s="108">
        <v>0.21000000000003638</v>
      </c>
      <c r="N1909" s="415">
        <v>0.27999999999974534</v>
      </c>
      <c r="O1909" s="108">
        <v>0.1999999999998181</v>
      </c>
      <c r="P1909" s="108">
        <v>0.2000000000007276</v>
      </c>
      <c r="Q1909" s="108">
        <v>0.2999999999992724</v>
      </c>
      <c r="R1909" s="108">
        <v>0.2000000000007276</v>
      </c>
      <c r="S1909" s="108">
        <v>0.1999999999998181</v>
      </c>
      <c r="T1909" s="108">
        <v>0.1999999999998181</v>
      </c>
      <c r="U1909" s="108">
        <v>0.1999999999998181</v>
      </c>
      <c r="V1909" s="415">
        <v>0.1999999999998181</v>
      </c>
      <c r="W1909" s="108">
        <v>0.2000000000007276</v>
      </c>
      <c r="X1909" s="108">
        <v>0.21999999999934516</v>
      </c>
      <c r="Y1909" s="108">
        <v>0.22000000000025466</v>
      </c>
      <c r="Z1909" s="108">
        <v>0.17000000000007276</v>
      </c>
      <c r="AA1909" s="108">
        <v>0.17000000000007276</v>
      </c>
      <c r="AB1909" s="108">
        <v>0.1999999999998181</v>
      </c>
      <c r="AC1909" s="123">
        <f>SUM(E1909:AB1909)</f>
        <v>4.7600000000002183</v>
      </c>
    </row>
    <row r="1910" spans="1:31" s="72" customFormat="1" ht="11.25" customHeight="1">
      <c r="A1910" s="2159"/>
      <c r="B1910" s="2161"/>
      <c r="C1910" s="11" t="s">
        <v>485</v>
      </c>
      <c r="D1910" s="1005" t="s">
        <v>507</v>
      </c>
      <c r="E1910" s="109">
        <v>7.999999999992724E-2</v>
      </c>
      <c r="F1910" s="109">
        <v>9.0000000000145519E-2</v>
      </c>
      <c r="G1910" s="109">
        <v>7.999999999992724E-2</v>
      </c>
      <c r="H1910" s="416">
        <v>8.9999999999690772E-2</v>
      </c>
      <c r="I1910" s="109">
        <v>8.0000000000381988E-2</v>
      </c>
      <c r="J1910" s="109">
        <v>8.9999999999690772E-2</v>
      </c>
      <c r="K1910" s="109">
        <v>7.999999999992724E-2</v>
      </c>
      <c r="L1910" s="109">
        <v>7.0000000000163709E-2</v>
      </c>
      <c r="M1910" s="109">
        <v>7.999999999992724E-2</v>
      </c>
      <c r="N1910" s="416">
        <v>9.9999999999909051E-2</v>
      </c>
      <c r="O1910" s="109">
        <v>5.0000000000181899E-2</v>
      </c>
      <c r="P1910" s="109">
        <v>5.0000000000181899E-2</v>
      </c>
      <c r="Q1910" s="109">
        <v>4.9999999999727152E-2</v>
      </c>
      <c r="R1910" s="109">
        <v>7.0000000000163709E-2</v>
      </c>
      <c r="S1910" s="109">
        <v>7.999999999992724E-2</v>
      </c>
      <c r="T1910" s="109">
        <v>9.9999999999909051E-2</v>
      </c>
      <c r="U1910" s="109">
        <v>9.9999999999909051E-2</v>
      </c>
      <c r="V1910" s="416">
        <v>0.1000000000003638</v>
      </c>
      <c r="W1910" s="109">
        <v>6.9999999999708962E-2</v>
      </c>
      <c r="X1910" s="109">
        <v>7.999999999992724E-2</v>
      </c>
      <c r="Y1910" s="109">
        <v>8.0000000000381988E-2</v>
      </c>
      <c r="Z1910" s="109">
        <v>6.9999999999708962E-2</v>
      </c>
      <c r="AA1910" s="109">
        <v>5.999999999994543E-2</v>
      </c>
      <c r="AB1910" s="109">
        <v>5.999999999994543E-2</v>
      </c>
      <c r="AC1910" s="123">
        <f>SUM(E1910:AB1910)</f>
        <v>1.8599999999996726</v>
      </c>
      <c r="AD1910" s="658"/>
    </row>
    <row r="1911" spans="1:31" s="72" customFormat="1" ht="11.25" customHeight="1">
      <c r="A1911" s="2159"/>
      <c r="B1911" s="2161"/>
      <c r="C1911" s="11" t="s">
        <v>8</v>
      </c>
      <c r="D1911" s="1005" t="s">
        <v>506</v>
      </c>
      <c r="E1911" s="112">
        <f>SQRT(E1909*E1909+E1910*E1910)*1000/(1.732*E1908)</f>
        <v>10.43052397631652</v>
      </c>
      <c r="F1911" s="112">
        <f t="shared" ref="F1911:AB1911" si="564">SQRT(F1909*F1909+F1910*F1910)*1000/(1.732*F1908)</f>
        <v>10.678730714649905</v>
      </c>
      <c r="G1911" s="112">
        <f t="shared" si="564"/>
        <v>10.43052397631652</v>
      </c>
      <c r="H1911" s="417">
        <f t="shared" si="564"/>
        <v>11.17239507323143</v>
      </c>
      <c r="I1911" s="112">
        <f t="shared" si="564"/>
        <v>10.430523976327269</v>
      </c>
      <c r="J1911" s="112">
        <f t="shared" si="564"/>
        <v>11.671586894641163</v>
      </c>
      <c r="K1911" s="112">
        <f t="shared" si="564"/>
        <v>10.531791199387554</v>
      </c>
      <c r="L1911" s="112">
        <f t="shared" si="564"/>
        <v>10.305598954496286</v>
      </c>
      <c r="M1911" s="112">
        <f t="shared" si="564"/>
        <v>12.596809936458801</v>
      </c>
      <c r="N1911" s="417">
        <f t="shared" si="564"/>
        <v>16.666370038907807</v>
      </c>
      <c r="O1911" s="112">
        <f t="shared" si="564"/>
        <v>11.556048413683639</v>
      </c>
      <c r="P1911" s="112">
        <f t="shared" si="564"/>
        <v>11.5560484137331</v>
      </c>
      <c r="Q1911" s="112">
        <f t="shared" si="564"/>
        <v>17.048483514997447</v>
      </c>
      <c r="R1911" s="112">
        <f t="shared" si="564"/>
        <v>11.877856062070435</v>
      </c>
      <c r="S1911" s="112">
        <f t="shared" si="564"/>
        <v>12.074631285745433</v>
      </c>
      <c r="T1911" s="112">
        <f t="shared" si="564"/>
        <v>12.534294364771386</v>
      </c>
      <c r="U1911" s="112">
        <f t="shared" si="564"/>
        <v>12.534294364771386</v>
      </c>
      <c r="V1911" s="417">
        <f t="shared" si="564"/>
        <v>12.534294364782784</v>
      </c>
      <c r="W1911" s="112">
        <f t="shared" si="564"/>
        <v>11.877856062062014</v>
      </c>
      <c r="X1911" s="112">
        <f t="shared" si="564"/>
        <v>13.122155105145419</v>
      </c>
      <c r="Y1911" s="112">
        <f t="shared" si="564"/>
        <v>12.995980536882792</v>
      </c>
      <c r="Z1911" s="112">
        <f t="shared" si="564"/>
        <v>10.206506656847287</v>
      </c>
      <c r="AA1911" s="112">
        <f t="shared" si="564"/>
        <v>10.008303194020357</v>
      </c>
      <c r="AB1911" s="112">
        <f t="shared" si="564"/>
        <v>11.592097296257165</v>
      </c>
      <c r="AC1911" s="87"/>
    </row>
    <row r="1912" spans="1:31" ht="11.25" customHeight="1" thickBot="1">
      <c r="A1912" s="2174"/>
      <c r="B1912" s="2181"/>
      <c r="C1912" s="46" t="s">
        <v>16</v>
      </c>
      <c r="D1912" s="1006"/>
      <c r="E1912" s="109">
        <f t="shared" ref="E1912:AC1912" si="565">E1910/E1909</f>
        <v>0.47058823529348826</v>
      </c>
      <c r="F1912" s="109">
        <f t="shared" si="565"/>
        <v>0.52941176470651174</v>
      </c>
      <c r="G1912" s="109">
        <f t="shared" si="565"/>
        <v>0.47058823529348826</v>
      </c>
      <c r="H1912" s="416">
        <f t="shared" si="565"/>
        <v>0.49999999999747363</v>
      </c>
      <c r="I1912" s="109">
        <f t="shared" si="565"/>
        <v>0.47058823529616323</v>
      </c>
      <c r="J1912" s="109">
        <f t="shared" si="565"/>
        <v>0.47368421052568593</v>
      </c>
      <c r="K1912" s="109">
        <f t="shared" si="565"/>
        <v>0.47058823529348826</v>
      </c>
      <c r="L1912" s="109">
        <f t="shared" si="565"/>
        <v>0.41176470588313968</v>
      </c>
      <c r="M1912" s="109">
        <f t="shared" si="565"/>
        <v>0.38095238095196848</v>
      </c>
      <c r="N1912" s="416">
        <f t="shared" si="565"/>
        <v>0.35714285714285715</v>
      </c>
      <c r="O1912" s="109">
        <f t="shared" si="565"/>
        <v>0.25000000000113687</v>
      </c>
      <c r="P1912" s="109">
        <f t="shared" si="565"/>
        <v>0.25</v>
      </c>
      <c r="Q1912" s="109">
        <f t="shared" si="565"/>
        <v>0.16666666666616139</v>
      </c>
      <c r="R1912" s="109">
        <f t="shared" si="565"/>
        <v>0.34999999999954523</v>
      </c>
      <c r="S1912" s="109">
        <f t="shared" si="565"/>
        <v>0.4</v>
      </c>
      <c r="T1912" s="109">
        <f t="shared" si="565"/>
        <v>0.5</v>
      </c>
      <c r="U1912" s="109">
        <f t="shared" si="565"/>
        <v>0.5</v>
      </c>
      <c r="V1912" s="416">
        <f t="shared" si="565"/>
        <v>0.50000000000227374</v>
      </c>
      <c r="W1912" s="109">
        <f t="shared" si="565"/>
        <v>0.34999999999727149</v>
      </c>
      <c r="X1912" s="109">
        <f t="shared" si="565"/>
        <v>0.36363636363711527</v>
      </c>
      <c r="Y1912" s="109">
        <f t="shared" si="565"/>
        <v>0.36363636363767904</v>
      </c>
      <c r="Z1912" s="109">
        <f t="shared" si="565"/>
        <v>0.41176470588046471</v>
      </c>
      <c r="AA1912" s="109">
        <f t="shared" si="565"/>
        <v>0.35294117647011619</v>
      </c>
      <c r="AB1912" s="109">
        <f t="shared" si="565"/>
        <v>0.3</v>
      </c>
      <c r="AC1912" s="121">
        <f t="shared" si="565"/>
        <v>0.39075630252092169</v>
      </c>
    </row>
    <row r="1913" spans="1:31" s="72" customFormat="1" ht="12.75" customHeight="1" thickBot="1">
      <c r="A1913" s="75" t="s">
        <v>125</v>
      </c>
      <c r="B1913" s="76" t="s">
        <v>20</v>
      </c>
      <c r="C1913" s="77" t="s">
        <v>484</v>
      </c>
      <c r="D1913" s="1784" t="s">
        <v>507</v>
      </c>
      <c r="E1913" s="317">
        <v>2.1100000000005823E-3</v>
      </c>
      <c r="F1913" s="317">
        <v>2.1100000000005823E-3</v>
      </c>
      <c r="G1913" s="317">
        <v>3.8000000000029104E-3</v>
      </c>
      <c r="H1913" s="317">
        <v>3.4300000000002913E-3</v>
      </c>
      <c r="I1913" s="317">
        <v>3.0599999999976718E-3</v>
      </c>
      <c r="J1913" s="317">
        <v>3.1200000000026194E-3</v>
      </c>
      <c r="K1913" s="317">
        <v>3.1599999999962166E-3</v>
      </c>
      <c r="L1913" s="317">
        <v>3.2799999999988359E-3</v>
      </c>
      <c r="M1913" s="317">
        <v>2.1200000000026194E-3</v>
      </c>
      <c r="N1913" s="317">
        <v>2.3099999999976716E-3</v>
      </c>
      <c r="O1913" s="317">
        <v>3.5000000000000001E-3</v>
      </c>
      <c r="P1913" s="317">
        <v>2.1000000000058207E-3</v>
      </c>
      <c r="Q1913" s="317">
        <v>9.9999999998544816E-5</v>
      </c>
      <c r="R1913" s="317">
        <v>6.099999999998545E-3</v>
      </c>
      <c r="S1913" s="317">
        <v>2.5999999999985449E-3</v>
      </c>
      <c r="T1913" s="317">
        <v>2.4000000000014552E-3</v>
      </c>
      <c r="U1913" s="317">
        <v>2.3000000000029104E-3</v>
      </c>
      <c r="V1913" s="317">
        <v>3.0000000000000001E-3</v>
      </c>
      <c r="W1913" s="317">
        <v>2.4099999999962164E-3</v>
      </c>
      <c r="X1913" s="317">
        <v>2.4300000000002913E-3</v>
      </c>
      <c r="Y1913" s="317">
        <v>2.3899999999994178E-3</v>
      </c>
      <c r="Z1913" s="317">
        <v>2.4100000000034927E-3</v>
      </c>
      <c r="AA1913" s="317">
        <v>2.4099999999962164E-3</v>
      </c>
      <c r="AB1913" s="317">
        <v>2.4599999999991269E-3</v>
      </c>
      <c r="AC1913" s="317">
        <v>0</v>
      </c>
      <c r="AD1913" s="571">
        <f>MAX(E1913:AB1913)</f>
        <v>6.099999999998545E-3</v>
      </c>
      <c r="AE1913" s="658"/>
    </row>
    <row r="1914" spans="1:31" s="658" customFormat="1" ht="10.5" customHeight="1">
      <c r="A1914" s="2155" t="s">
        <v>154</v>
      </c>
      <c r="B1914" s="2156"/>
      <c r="C1914" s="63" t="s">
        <v>484</v>
      </c>
      <c r="D1914" s="63"/>
      <c r="E1914" s="111">
        <f>E1909+E1913</f>
        <v>0.17211000000007334</v>
      </c>
      <c r="F1914" s="111">
        <f t="shared" ref="F1914:AC1914" si="566">F1909+F1913</f>
        <v>0.17211000000007334</v>
      </c>
      <c r="G1914" s="111">
        <f t="shared" si="566"/>
        <v>0.17380000000007567</v>
      </c>
      <c r="H1914" s="436">
        <f t="shared" si="566"/>
        <v>0.18343000000029133</v>
      </c>
      <c r="I1914" s="111">
        <f t="shared" si="566"/>
        <v>0.17306000000007044</v>
      </c>
      <c r="J1914" s="111">
        <f t="shared" si="566"/>
        <v>0.19311999999960244</v>
      </c>
      <c r="K1914" s="111">
        <f t="shared" si="566"/>
        <v>0.17316000000006898</v>
      </c>
      <c r="L1914" s="111">
        <f t="shared" si="566"/>
        <v>0.1732800000000716</v>
      </c>
      <c r="M1914" s="111">
        <f t="shared" si="566"/>
        <v>0.212120000000039</v>
      </c>
      <c r="N1914" s="436">
        <f t="shared" si="566"/>
        <v>0.28230999999974299</v>
      </c>
      <c r="O1914" s="111">
        <f t="shared" si="566"/>
        <v>0.2034999999998181</v>
      </c>
      <c r="P1914" s="111">
        <f t="shared" si="566"/>
        <v>0.20210000000073342</v>
      </c>
      <c r="Q1914" s="111">
        <f t="shared" si="566"/>
        <v>0.30009999999927095</v>
      </c>
      <c r="R1914" s="111">
        <f t="shared" si="566"/>
        <v>0.20610000000072615</v>
      </c>
      <c r="S1914" s="111">
        <f t="shared" si="566"/>
        <v>0.20259999999981665</v>
      </c>
      <c r="T1914" s="111">
        <f t="shared" si="566"/>
        <v>0.20239999999981956</v>
      </c>
      <c r="U1914" s="111">
        <f t="shared" si="566"/>
        <v>0.20229999999982101</v>
      </c>
      <c r="V1914" s="436">
        <f t="shared" si="566"/>
        <v>0.2029999999998181</v>
      </c>
      <c r="W1914" s="111">
        <f t="shared" si="566"/>
        <v>0.20241000000072382</v>
      </c>
      <c r="X1914" s="111">
        <f t="shared" si="566"/>
        <v>0.22242999999934546</v>
      </c>
      <c r="Y1914" s="111">
        <f t="shared" si="566"/>
        <v>0.22239000000025408</v>
      </c>
      <c r="Z1914" s="111">
        <f t="shared" si="566"/>
        <v>0.17241000000007625</v>
      </c>
      <c r="AA1914" s="111">
        <f t="shared" si="566"/>
        <v>0.17241000000006898</v>
      </c>
      <c r="AB1914" s="111">
        <f t="shared" si="566"/>
        <v>0.20245999999981723</v>
      </c>
      <c r="AC1914" s="111">
        <f t="shared" si="566"/>
        <v>4.7600000000002183</v>
      </c>
    </row>
    <row r="1915" spans="1:31" s="658" customFormat="1" ht="10.5" customHeight="1" thickBot="1">
      <c r="A1915" s="2157"/>
      <c r="B1915" s="2158"/>
      <c r="C1915" s="45" t="s">
        <v>485</v>
      </c>
      <c r="D1915" s="45"/>
      <c r="E1915" s="125">
        <f>E1910</f>
        <v>7.999999999992724E-2</v>
      </c>
      <c r="F1915" s="125">
        <f t="shared" ref="F1915:AC1915" si="567">F1910</f>
        <v>9.0000000000145519E-2</v>
      </c>
      <c r="G1915" s="125">
        <f t="shared" si="567"/>
        <v>7.999999999992724E-2</v>
      </c>
      <c r="H1915" s="438">
        <f t="shared" si="567"/>
        <v>8.9999999999690772E-2</v>
      </c>
      <c r="I1915" s="125">
        <f t="shared" si="567"/>
        <v>8.0000000000381988E-2</v>
      </c>
      <c r="J1915" s="125">
        <f t="shared" si="567"/>
        <v>8.9999999999690772E-2</v>
      </c>
      <c r="K1915" s="125">
        <f t="shared" si="567"/>
        <v>7.999999999992724E-2</v>
      </c>
      <c r="L1915" s="125">
        <f t="shared" si="567"/>
        <v>7.0000000000163709E-2</v>
      </c>
      <c r="M1915" s="125">
        <f t="shared" si="567"/>
        <v>7.999999999992724E-2</v>
      </c>
      <c r="N1915" s="438">
        <f t="shared" si="567"/>
        <v>9.9999999999909051E-2</v>
      </c>
      <c r="O1915" s="125">
        <f t="shared" si="567"/>
        <v>5.0000000000181899E-2</v>
      </c>
      <c r="P1915" s="125">
        <f t="shared" si="567"/>
        <v>5.0000000000181899E-2</v>
      </c>
      <c r="Q1915" s="125">
        <f t="shared" si="567"/>
        <v>4.9999999999727152E-2</v>
      </c>
      <c r="R1915" s="125">
        <f t="shared" si="567"/>
        <v>7.0000000000163709E-2</v>
      </c>
      <c r="S1915" s="125">
        <f t="shared" si="567"/>
        <v>7.999999999992724E-2</v>
      </c>
      <c r="T1915" s="125">
        <f t="shared" si="567"/>
        <v>9.9999999999909051E-2</v>
      </c>
      <c r="U1915" s="125">
        <f t="shared" si="567"/>
        <v>9.9999999999909051E-2</v>
      </c>
      <c r="V1915" s="438">
        <f t="shared" si="567"/>
        <v>0.1000000000003638</v>
      </c>
      <c r="W1915" s="125">
        <f t="shared" si="567"/>
        <v>6.9999999999708962E-2</v>
      </c>
      <c r="X1915" s="125">
        <f t="shared" si="567"/>
        <v>7.999999999992724E-2</v>
      </c>
      <c r="Y1915" s="125">
        <f t="shared" si="567"/>
        <v>8.0000000000381988E-2</v>
      </c>
      <c r="Z1915" s="125">
        <f t="shared" si="567"/>
        <v>6.9999999999708962E-2</v>
      </c>
      <c r="AA1915" s="125">
        <f t="shared" si="567"/>
        <v>5.999999999994543E-2</v>
      </c>
      <c r="AB1915" s="125">
        <f t="shared" si="567"/>
        <v>5.999999999994543E-2</v>
      </c>
      <c r="AC1915" s="125">
        <f t="shared" si="567"/>
        <v>1.8599999999996726</v>
      </c>
    </row>
    <row r="1916" spans="1:31" s="658" customFormat="1" ht="10.5" customHeight="1">
      <c r="A1916" s="2108" t="s">
        <v>155</v>
      </c>
      <c r="B1916" s="2109"/>
      <c r="C1916" s="12" t="s">
        <v>484</v>
      </c>
      <c r="D1916" s="12"/>
      <c r="E1916" s="111">
        <f>E1901-E1914</f>
        <v>-2.1100000000005836E-3</v>
      </c>
      <c r="F1916" s="111">
        <f t="shared" ref="F1916:AC1917" si="568">F1901-F1914</f>
        <v>-2.1100000000005836E-3</v>
      </c>
      <c r="G1916" s="111">
        <f t="shared" si="568"/>
        <v>-3.8000000000029122E-3</v>
      </c>
      <c r="H1916" s="436">
        <f t="shared" si="568"/>
        <v>-3.4300000000002939E-3</v>
      </c>
      <c r="I1916" s="111">
        <f t="shared" si="568"/>
        <v>-3.0599999999976757E-3</v>
      </c>
      <c r="J1916" s="111">
        <f t="shared" si="568"/>
        <v>-3.1200000000026207E-3</v>
      </c>
      <c r="K1916" s="111">
        <f t="shared" si="568"/>
        <v>-3.1599999999962214E-3</v>
      </c>
      <c r="L1916" s="111">
        <f t="shared" si="568"/>
        <v>-3.2799999999988394E-3</v>
      </c>
      <c r="M1916" s="111">
        <f t="shared" si="568"/>
        <v>-2.1200000000026198E-3</v>
      </c>
      <c r="N1916" s="436">
        <f t="shared" si="568"/>
        <v>-2.3099999999976473E-3</v>
      </c>
      <c r="O1916" s="111">
        <f t="shared" si="568"/>
        <v>-3.5000000000000031E-3</v>
      </c>
      <c r="P1916" s="111">
        <f t="shared" si="568"/>
        <v>-2.1000000000058194E-3</v>
      </c>
      <c r="Q1916" s="111">
        <f t="shared" si="568"/>
        <v>-9.9999999998545697E-5</v>
      </c>
      <c r="R1916" s="111">
        <f t="shared" si="568"/>
        <v>-6.099999999998551E-3</v>
      </c>
      <c r="S1916" s="111">
        <f t="shared" si="568"/>
        <v>-2.5999999999985479E-3</v>
      </c>
      <c r="T1916" s="111">
        <f t="shared" si="568"/>
        <v>-2.4000000000014565E-3</v>
      </c>
      <c r="U1916" s="111">
        <f t="shared" si="568"/>
        <v>-2.3000000000029108E-3</v>
      </c>
      <c r="V1916" s="436">
        <f t="shared" si="568"/>
        <v>-3.0000000000000027E-3</v>
      </c>
      <c r="W1916" s="111">
        <f t="shared" si="568"/>
        <v>-2.4099999999962207E-3</v>
      </c>
      <c r="X1916" s="111">
        <f t="shared" si="568"/>
        <v>-2.430000000000293E-3</v>
      </c>
      <c r="Y1916" s="111">
        <f t="shared" si="568"/>
        <v>-2.3899999999994204E-3</v>
      </c>
      <c r="Z1916" s="111">
        <f t="shared" si="568"/>
        <v>-2.4100000000034927E-3</v>
      </c>
      <c r="AA1916" s="111">
        <f t="shared" si="568"/>
        <v>-2.4099999999962207E-3</v>
      </c>
      <c r="AB1916" s="111">
        <f t="shared" si="568"/>
        <v>-2.4599999999991295E-3</v>
      </c>
      <c r="AC1916" s="111">
        <f t="shared" si="568"/>
        <v>0</v>
      </c>
    </row>
    <row r="1917" spans="1:31" s="658" customFormat="1" ht="10.5" customHeight="1" thickBot="1">
      <c r="A1917" s="2110"/>
      <c r="B1917" s="2111"/>
      <c r="C1917" s="9" t="s">
        <v>485</v>
      </c>
      <c r="D1917" s="234"/>
      <c r="E1917" s="111">
        <f>E1902-E1915</f>
        <v>0</v>
      </c>
      <c r="F1917" s="111">
        <f t="shared" si="568"/>
        <v>0</v>
      </c>
      <c r="G1917" s="111">
        <f t="shared" si="568"/>
        <v>0</v>
      </c>
      <c r="H1917" s="436">
        <f t="shared" si="568"/>
        <v>0</v>
      </c>
      <c r="I1917" s="111">
        <f t="shared" si="568"/>
        <v>0</v>
      </c>
      <c r="J1917" s="111">
        <f t="shared" si="568"/>
        <v>0</v>
      </c>
      <c r="K1917" s="111">
        <f t="shared" si="568"/>
        <v>0</v>
      </c>
      <c r="L1917" s="111">
        <f t="shared" si="568"/>
        <v>0</v>
      </c>
      <c r="M1917" s="111">
        <f t="shared" si="568"/>
        <v>0</v>
      </c>
      <c r="N1917" s="436">
        <f t="shared" si="568"/>
        <v>0</v>
      </c>
      <c r="O1917" s="111">
        <f t="shared" si="568"/>
        <v>0</v>
      </c>
      <c r="P1917" s="111">
        <f t="shared" si="568"/>
        <v>0</v>
      </c>
      <c r="Q1917" s="111">
        <f t="shared" si="568"/>
        <v>0</v>
      </c>
      <c r="R1917" s="111">
        <f t="shared" si="568"/>
        <v>0</v>
      </c>
      <c r="S1917" s="111">
        <f t="shared" si="568"/>
        <v>0</v>
      </c>
      <c r="T1917" s="111">
        <f t="shared" si="568"/>
        <v>0</v>
      </c>
      <c r="U1917" s="111">
        <f t="shared" si="568"/>
        <v>0</v>
      </c>
      <c r="V1917" s="436">
        <f t="shared" si="568"/>
        <v>0</v>
      </c>
      <c r="W1917" s="111">
        <f t="shared" si="568"/>
        <v>0</v>
      </c>
      <c r="X1917" s="111">
        <f t="shared" si="568"/>
        <v>0</v>
      </c>
      <c r="Y1917" s="111">
        <f t="shared" si="568"/>
        <v>0</v>
      </c>
      <c r="Z1917" s="111">
        <f t="shared" si="568"/>
        <v>0</v>
      </c>
      <c r="AA1917" s="111">
        <f t="shared" si="568"/>
        <v>0</v>
      </c>
      <c r="AB1917" s="111">
        <f t="shared" si="568"/>
        <v>0</v>
      </c>
      <c r="AC1917" s="111">
        <f t="shared" si="568"/>
        <v>0</v>
      </c>
    </row>
    <row r="1918" spans="1:31" s="32" customFormat="1" ht="10.5" customHeight="1">
      <c r="A1918" s="2167" t="s">
        <v>9</v>
      </c>
      <c r="B1918" s="2168"/>
      <c r="C1918" s="14" t="s">
        <v>484</v>
      </c>
      <c r="D1918" s="14"/>
      <c r="E1918" s="20"/>
      <c r="F1918" s="20"/>
      <c r="G1918" s="20"/>
      <c r="H1918" s="20"/>
      <c r="I1918" s="20"/>
      <c r="J1918" s="20"/>
      <c r="K1918" s="20"/>
      <c r="L1918" s="20"/>
      <c r="M1918" s="20"/>
      <c r="N1918" s="20"/>
      <c r="O1918" s="20"/>
      <c r="P1918" s="20"/>
      <c r="Q1918" s="20"/>
      <c r="R1918" s="20"/>
      <c r="S1918" s="20"/>
      <c r="T1918" s="20"/>
      <c r="U1918" s="20"/>
      <c r="V1918" s="20"/>
      <c r="W1918" s="20"/>
      <c r="X1918" s="20"/>
      <c r="Y1918" s="20"/>
      <c r="Z1918" s="20"/>
      <c r="AA1918" s="20"/>
      <c r="AB1918" s="20"/>
      <c r="AC1918" s="92"/>
    </row>
    <row r="1919" spans="1:31" s="32" customFormat="1" ht="12" customHeight="1" thickBot="1">
      <c r="A1919" s="2169"/>
      <c r="B1919" s="2170"/>
      <c r="C1919" s="15" t="s">
        <v>485</v>
      </c>
      <c r="D1919" s="15"/>
      <c r="E1919" s="93"/>
      <c r="F1919" s="93"/>
      <c r="G1919" s="93"/>
      <c r="H1919" s="93"/>
      <c r="I1919" s="93"/>
      <c r="J1919" s="93"/>
      <c r="K1919" s="93"/>
      <c r="L1919" s="93"/>
      <c r="M1919" s="93"/>
      <c r="N1919" s="93"/>
      <c r="O1919" s="93"/>
      <c r="P1919" s="93"/>
      <c r="Q1919" s="93"/>
      <c r="R1919" s="93"/>
      <c r="S1919" s="93"/>
      <c r="T1919" s="93"/>
      <c r="U1919" s="93"/>
      <c r="V1919" s="93"/>
      <c r="W1919" s="93"/>
      <c r="X1919" s="93"/>
      <c r="Y1919" s="93"/>
      <c r="Z1919" s="93"/>
      <c r="AA1919" s="93"/>
      <c r="AB1919" s="93"/>
      <c r="AC1919" s="94"/>
    </row>
    <row r="1920" spans="1:31" s="72" customFormat="1" ht="30" customHeight="1" thickBot="1">
      <c r="B1920" s="71"/>
      <c r="E1920" s="101"/>
      <c r="F1920" s="101"/>
      <c r="G1920" s="101"/>
      <c r="H1920" s="199"/>
      <c r="I1920" s="101"/>
      <c r="J1920" s="101"/>
      <c r="K1920" s="101"/>
      <c r="L1920" s="101"/>
      <c r="M1920" s="101"/>
      <c r="N1920" s="199"/>
      <c r="O1920" s="101"/>
      <c r="P1920" s="101"/>
      <c r="Q1920" s="101"/>
      <c r="R1920" s="101"/>
      <c r="S1920" s="101"/>
      <c r="T1920" s="101"/>
      <c r="U1920" s="101"/>
      <c r="V1920" s="199"/>
      <c r="W1920" s="101"/>
      <c r="X1920" s="101"/>
      <c r="Y1920" s="101"/>
      <c r="Z1920" s="101"/>
      <c r="AA1920" s="101"/>
      <c r="AB1920" s="101"/>
      <c r="AC1920" s="101"/>
    </row>
    <row r="1921" spans="1:31" s="658" customFormat="1" ht="28.5" customHeight="1">
      <c r="A1921" s="133" t="s">
        <v>17</v>
      </c>
      <c r="B1921" s="134" t="s">
        <v>5</v>
      </c>
      <c r="C1921" s="6" t="s">
        <v>14</v>
      </c>
      <c r="D1921" s="237" t="s">
        <v>499</v>
      </c>
      <c r="E1921" s="2119" t="s">
        <v>15</v>
      </c>
      <c r="F1921" s="2119"/>
      <c r="G1921" s="2119"/>
      <c r="H1921" s="2119"/>
      <c r="I1921" s="2119"/>
      <c r="J1921" s="2119"/>
      <c r="K1921" s="2119"/>
      <c r="L1921" s="2119"/>
      <c r="M1921" s="2119"/>
      <c r="N1921" s="2119"/>
      <c r="O1921" s="2119"/>
      <c r="P1921" s="2119"/>
      <c r="Q1921" s="2119"/>
      <c r="R1921" s="2119"/>
      <c r="S1921" s="2119"/>
      <c r="T1921" s="2119"/>
      <c r="U1921" s="2119"/>
      <c r="V1921" s="2119"/>
      <c r="W1921" s="2119"/>
      <c r="X1921" s="2119"/>
      <c r="Y1921" s="2119"/>
      <c r="Z1921" s="2119"/>
      <c r="AA1921" s="2119"/>
      <c r="AB1921" s="2119"/>
      <c r="AC1921" s="2102" t="s">
        <v>10</v>
      </c>
    </row>
    <row r="1922" spans="1:31" s="13" customFormat="1" ht="12.75" customHeight="1" thickBot="1">
      <c r="A1922" s="2121" t="s">
        <v>442</v>
      </c>
      <c r="B1922" s="2122"/>
      <c r="C1922" s="17"/>
      <c r="D1922" s="17"/>
      <c r="E1922" s="18">
        <v>1</v>
      </c>
      <c r="F1922" s="18">
        <v>2</v>
      </c>
      <c r="G1922" s="18">
        <v>3</v>
      </c>
      <c r="H1922" s="18">
        <v>4</v>
      </c>
      <c r="I1922" s="18">
        <v>5</v>
      </c>
      <c r="J1922" s="18">
        <v>6</v>
      </c>
      <c r="K1922" s="18">
        <v>7</v>
      </c>
      <c r="L1922" s="18">
        <v>8</v>
      </c>
      <c r="M1922" s="18">
        <v>9</v>
      </c>
      <c r="N1922" s="18">
        <v>10</v>
      </c>
      <c r="O1922" s="18">
        <v>11</v>
      </c>
      <c r="P1922" s="18">
        <v>12</v>
      </c>
      <c r="Q1922" s="18">
        <v>13</v>
      </c>
      <c r="R1922" s="18">
        <v>14</v>
      </c>
      <c r="S1922" s="18">
        <v>15</v>
      </c>
      <c r="T1922" s="18">
        <v>16</v>
      </c>
      <c r="U1922" s="18">
        <v>17</v>
      </c>
      <c r="V1922" s="18">
        <v>18</v>
      </c>
      <c r="W1922" s="18">
        <v>19</v>
      </c>
      <c r="X1922" s="18">
        <v>20</v>
      </c>
      <c r="Y1922" s="18">
        <v>21</v>
      </c>
      <c r="Z1922" s="18">
        <v>22</v>
      </c>
      <c r="AA1922" s="18">
        <v>23</v>
      </c>
      <c r="AB1922" s="18">
        <v>24</v>
      </c>
      <c r="AC1922" s="2120"/>
    </row>
    <row r="1923" spans="1:31" s="13" customFormat="1" ht="12.75" customHeight="1" thickBot="1">
      <c r="A1923" s="19" t="s">
        <v>293</v>
      </c>
      <c r="B1923" s="20"/>
      <c r="C1923" s="21"/>
      <c r="D1923" s="1015"/>
      <c r="E1923" s="20">
        <v>1</v>
      </c>
      <c r="F1923" s="20">
        <v>1</v>
      </c>
      <c r="G1923" s="20">
        <v>1</v>
      </c>
      <c r="H1923" s="20">
        <v>1</v>
      </c>
      <c r="I1923" s="20">
        <v>1</v>
      </c>
      <c r="J1923" s="20">
        <v>1</v>
      </c>
      <c r="K1923" s="20">
        <v>1</v>
      </c>
      <c r="L1923" s="20">
        <v>1</v>
      </c>
      <c r="M1923" s="20">
        <v>1</v>
      </c>
      <c r="N1923" s="20">
        <v>1</v>
      </c>
      <c r="O1923" s="20">
        <v>1</v>
      </c>
      <c r="P1923" s="20">
        <v>1</v>
      </c>
      <c r="Q1923" s="20">
        <v>1</v>
      </c>
      <c r="R1923" s="20">
        <v>1</v>
      </c>
      <c r="S1923" s="20">
        <v>1</v>
      </c>
      <c r="T1923" s="20">
        <v>1</v>
      </c>
      <c r="U1923" s="20">
        <v>1</v>
      </c>
      <c r="V1923" s="20">
        <v>1</v>
      </c>
      <c r="W1923" s="20">
        <v>1</v>
      </c>
      <c r="X1923" s="20">
        <v>1</v>
      </c>
      <c r="Y1923" s="20">
        <v>1</v>
      </c>
      <c r="Z1923" s="20">
        <v>1</v>
      </c>
      <c r="AA1923" s="20">
        <v>1</v>
      </c>
      <c r="AB1923" s="20">
        <v>1</v>
      </c>
      <c r="AC1923" s="172"/>
    </row>
    <row r="1924" spans="1:31" s="658" customFormat="1" ht="11.25">
      <c r="A1924" s="2091" t="s">
        <v>125</v>
      </c>
      <c r="B1924" s="2094" t="s">
        <v>320</v>
      </c>
      <c r="C1924" s="10" t="s">
        <v>484</v>
      </c>
      <c r="D1924" s="1015" t="s">
        <v>507</v>
      </c>
      <c r="E1924" s="108">
        <v>0.16500000000002046</v>
      </c>
      <c r="F1924" s="108">
        <v>0.16500000000002046</v>
      </c>
      <c r="G1924" s="108">
        <v>0.16500000000002046</v>
      </c>
      <c r="H1924" s="415">
        <v>0.16499999999984993</v>
      </c>
      <c r="I1924" s="108">
        <v>0.18000000000000682</v>
      </c>
      <c r="J1924" s="108">
        <v>0.16500000000002046</v>
      </c>
      <c r="K1924" s="108">
        <v>0.19499999999999318</v>
      </c>
      <c r="L1924" s="108">
        <v>0.22499999999996589</v>
      </c>
      <c r="M1924" s="108">
        <v>0.21000000000015007</v>
      </c>
      <c r="N1924" s="415">
        <v>0.19499999999999318</v>
      </c>
      <c r="O1924" s="108">
        <v>0.19499999999999318</v>
      </c>
      <c r="P1924" s="108">
        <v>0.19499999999999318</v>
      </c>
      <c r="Q1924" s="108">
        <v>0.19499999999999318</v>
      </c>
      <c r="R1924" s="108">
        <v>0.18000000000000682</v>
      </c>
      <c r="S1924" s="108">
        <v>0.18000000000000682</v>
      </c>
      <c r="T1924" s="108">
        <v>0.19499999999999318</v>
      </c>
      <c r="U1924" s="108">
        <v>0.20999999999997954</v>
      </c>
      <c r="V1924" s="415">
        <v>0.20999999999997954</v>
      </c>
      <c r="W1924" s="108">
        <v>0.19499999999999318</v>
      </c>
      <c r="X1924" s="108">
        <v>0.22499999999996589</v>
      </c>
      <c r="Y1924" s="108">
        <v>0.20999999999997954</v>
      </c>
      <c r="Z1924" s="108">
        <v>0.18000000000000682</v>
      </c>
      <c r="AA1924" s="108">
        <v>0.18000000000000682</v>
      </c>
      <c r="AB1924" s="108">
        <v>0.16500000000002046</v>
      </c>
      <c r="AC1924" s="123">
        <f>SUM(E1924:AB1924)</f>
        <v>4.5449999999999591</v>
      </c>
    </row>
    <row r="1925" spans="1:31" s="658" customFormat="1" ht="11.25">
      <c r="A1925" s="2092"/>
      <c r="B1925" s="2095"/>
      <c r="C1925" s="11" t="s">
        <v>485</v>
      </c>
      <c r="D1925" s="1010" t="s">
        <v>507</v>
      </c>
      <c r="E1925" s="82">
        <v>3.0000000000015348E-2</v>
      </c>
      <c r="F1925" s="82">
        <v>4.5000000000001705E-2</v>
      </c>
      <c r="G1925" s="82">
        <v>2.9999999999972715E-2</v>
      </c>
      <c r="H1925" s="418">
        <v>3.0000000000015348E-2</v>
      </c>
      <c r="I1925" s="82">
        <v>4.5000000000001705E-2</v>
      </c>
      <c r="J1925" s="82">
        <v>3.0000000000015348E-2</v>
      </c>
      <c r="K1925" s="82">
        <v>2.9999999999972715E-2</v>
      </c>
      <c r="L1925" s="82">
        <v>4.5000000000001705E-2</v>
      </c>
      <c r="M1925" s="82">
        <v>4.5000000000001705E-2</v>
      </c>
      <c r="N1925" s="418">
        <v>4.5000000000001705E-2</v>
      </c>
      <c r="O1925" s="82">
        <v>3.0000000000015348E-2</v>
      </c>
      <c r="P1925" s="82">
        <v>4.5000000000001705E-2</v>
      </c>
      <c r="Q1925" s="82">
        <v>5.9999999999988063E-2</v>
      </c>
      <c r="R1925" s="82">
        <v>4.5000000000001705E-2</v>
      </c>
      <c r="S1925" s="82">
        <v>4.5000000000001705E-2</v>
      </c>
      <c r="T1925" s="82">
        <v>4.5000000000001705E-2</v>
      </c>
      <c r="U1925" s="82">
        <v>4.5000000000001705E-2</v>
      </c>
      <c r="V1925" s="418">
        <v>4.5000000000001705E-2</v>
      </c>
      <c r="W1925" s="82">
        <v>5.9999999999988063E-2</v>
      </c>
      <c r="X1925" s="82">
        <v>4.5000000000001705E-2</v>
      </c>
      <c r="Y1925" s="82">
        <v>4.5000000000001705E-2</v>
      </c>
      <c r="Z1925" s="82">
        <v>4.5000000000001705E-2</v>
      </c>
      <c r="AA1925" s="82">
        <v>4.5000000000001705E-2</v>
      </c>
      <c r="AB1925" s="82">
        <v>4.5000000000001705E-2</v>
      </c>
      <c r="AC1925" s="123">
        <f>SUM(E1925:AB1925)</f>
        <v>1.0200000000000102</v>
      </c>
    </row>
    <row r="1926" spans="1:31" s="658" customFormat="1" ht="11.25">
      <c r="A1926" s="2092"/>
      <c r="B1926" s="2095"/>
      <c r="C1926" s="11" t="s">
        <v>8</v>
      </c>
      <c r="D1926" s="1005" t="s">
        <v>506</v>
      </c>
      <c r="E1926" s="112">
        <f>SQRT(E1924*E1924+E1925*E1925)*1000/(1.732*E1931)</f>
        <v>9.7805478755515374</v>
      </c>
      <c r="F1926" s="112">
        <f t="shared" ref="F1926:AB1926" si="569">SQRT(F1924*F1924+F1925*F1925)*1000/(1.732*F1931)</f>
        <v>10.076018862521261</v>
      </c>
      <c r="G1926" s="112">
        <f t="shared" si="569"/>
        <v>9.8803493844852888</v>
      </c>
      <c r="H1926" s="417">
        <f t="shared" si="569"/>
        <v>9.880349384475851</v>
      </c>
      <c r="I1926" s="112">
        <f t="shared" si="569"/>
        <v>10.931078448461243</v>
      </c>
      <c r="J1926" s="112">
        <f t="shared" si="569"/>
        <v>9.7805478755515374</v>
      </c>
      <c r="K1926" s="112">
        <f t="shared" si="569"/>
        <v>11.391119894311645</v>
      </c>
      <c r="L1926" s="112">
        <f t="shared" si="569"/>
        <v>13.248029914067102</v>
      </c>
      <c r="M1926" s="112">
        <f t="shared" si="569"/>
        <v>12.399960505155448</v>
      </c>
      <c r="N1926" s="417">
        <f t="shared" si="569"/>
        <v>11.790366272440066</v>
      </c>
      <c r="O1926" s="112">
        <f t="shared" si="569"/>
        <v>11.39111989431202</v>
      </c>
      <c r="P1926" s="112">
        <f t="shared" si="569"/>
        <v>11.554558946991266</v>
      </c>
      <c r="Q1926" s="112">
        <f t="shared" si="569"/>
        <v>11.898550028636343</v>
      </c>
      <c r="R1926" s="112">
        <f t="shared" si="569"/>
        <v>11.643974869013064</v>
      </c>
      <c r="S1926" s="112">
        <f t="shared" si="569"/>
        <v>11.771930636804417</v>
      </c>
      <c r="T1926" s="112">
        <f t="shared" si="569"/>
        <v>12.697317524166227</v>
      </c>
      <c r="U1926" s="112">
        <f t="shared" si="569"/>
        <v>13.052590005416652</v>
      </c>
      <c r="V1926" s="417">
        <f t="shared" si="569"/>
        <v>13.052590005416652</v>
      </c>
      <c r="W1926" s="112">
        <f t="shared" si="569"/>
        <v>12.39954160878945</v>
      </c>
      <c r="X1926" s="112">
        <f t="shared" si="569"/>
        <v>13.945294646386422</v>
      </c>
      <c r="Y1926" s="112">
        <f t="shared" si="569"/>
        <v>13.052590005416652</v>
      </c>
      <c r="Z1926" s="112">
        <f t="shared" si="569"/>
        <v>11.276270399465282</v>
      </c>
      <c r="AA1926" s="112">
        <f t="shared" si="569"/>
        <v>10.931078448461243</v>
      </c>
      <c r="AB1926" s="112">
        <f t="shared" si="569"/>
        <v>10.076018862521261</v>
      </c>
      <c r="AC1926" s="87"/>
    </row>
    <row r="1927" spans="1:31" s="658" customFormat="1" ht="11.25">
      <c r="A1927" s="2092"/>
      <c r="B1927" s="2095"/>
      <c r="C1927" s="11" t="s">
        <v>16</v>
      </c>
      <c r="D1927" s="1005"/>
      <c r="E1927" s="109">
        <f t="shared" ref="E1927:AC1927" si="570">E1925/E1924</f>
        <v>0.18181818181825229</v>
      </c>
      <c r="F1927" s="109">
        <f t="shared" si="570"/>
        <v>0.27272727272724923</v>
      </c>
      <c r="G1927" s="109">
        <f t="shared" si="570"/>
        <v>0.18181818181799392</v>
      </c>
      <c r="H1927" s="416">
        <f t="shared" si="570"/>
        <v>0.1818181818184402</v>
      </c>
      <c r="I1927" s="109">
        <f t="shared" si="570"/>
        <v>0.25</v>
      </c>
      <c r="J1927" s="109">
        <f t="shared" si="570"/>
        <v>0.18181818181825229</v>
      </c>
      <c r="K1927" s="109">
        <f t="shared" si="570"/>
        <v>0.1538461538460193</v>
      </c>
      <c r="L1927" s="109">
        <f t="shared" si="570"/>
        <v>0.2000000000000379</v>
      </c>
      <c r="M1927" s="109">
        <f t="shared" si="570"/>
        <v>0.21428571428556928</v>
      </c>
      <c r="N1927" s="416">
        <f t="shared" si="570"/>
        <v>0.23076923076924757</v>
      </c>
      <c r="O1927" s="109">
        <f t="shared" si="570"/>
        <v>0.15384615384623793</v>
      </c>
      <c r="P1927" s="109">
        <f t="shared" si="570"/>
        <v>0.23076923076924757</v>
      </c>
      <c r="Q1927" s="109">
        <f t="shared" si="570"/>
        <v>0.30769230769225725</v>
      </c>
      <c r="R1927" s="109">
        <f t="shared" si="570"/>
        <v>0.25</v>
      </c>
      <c r="S1927" s="109">
        <f t="shared" si="570"/>
        <v>0.25</v>
      </c>
      <c r="T1927" s="109">
        <f t="shared" si="570"/>
        <v>0.23076923076924757</v>
      </c>
      <c r="U1927" s="109">
        <f t="shared" si="570"/>
        <v>0.21428571428574328</v>
      </c>
      <c r="V1927" s="416">
        <f t="shared" si="570"/>
        <v>0.21428571428574328</v>
      </c>
      <c r="W1927" s="109">
        <f t="shared" si="570"/>
        <v>0.30769230769225725</v>
      </c>
      <c r="X1927" s="109">
        <f t="shared" si="570"/>
        <v>0.2000000000000379</v>
      </c>
      <c r="Y1927" s="109">
        <f t="shared" si="570"/>
        <v>0.21428571428574328</v>
      </c>
      <c r="Z1927" s="109">
        <f t="shared" si="570"/>
        <v>0.25</v>
      </c>
      <c r="AA1927" s="109">
        <f t="shared" si="570"/>
        <v>0.25</v>
      </c>
      <c r="AB1927" s="109">
        <f t="shared" si="570"/>
        <v>0.27272727272724923</v>
      </c>
      <c r="AC1927" s="126">
        <f t="shared" si="570"/>
        <v>0.22442244224422869</v>
      </c>
    </row>
    <row r="1928" spans="1:31" s="658" customFormat="1" ht="12" thickBot="1">
      <c r="A1928" s="2093"/>
      <c r="B1928" s="2096"/>
      <c r="C1928" s="46" t="s">
        <v>13</v>
      </c>
      <c r="D1928" s="46"/>
      <c r="E1928" s="90"/>
      <c r="F1928" s="90"/>
      <c r="G1928" s="90"/>
      <c r="H1928" s="439"/>
      <c r="I1928" s="90"/>
      <c r="J1928" s="90"/>
      <c r="K1928" s="90"/>
      <c r="L1928" s="90"/>
      <c r="M1928" s="90"/>
      <c r="N1928" s="439"/>
      <c r="O1928" s="90"/>
      <c r="P1928" s="90"/>
      <c r="Q1928" s="90"/>
      <c r="R1928" s="90"/>
      <c r="S1928" s="90"/>
      <c r="T1928" s="90"/>
      <c r="U1928" s="90"/>
      <c r="V1928" s="439"/>
      <c r="W1928" s="90"/>
      <c r="X1928" s="90"/>
      <c r="Y1928" s="90"/>
      <c r="Z1928" s="90"/>
      <c r="AA1928" s="90"/>
      <c r="AB1928" s="90"/>
      <c r="AC1928" s="91"/>
    </row>
    <row r="1929" spans="1:31" s="658" customFormat="1" ht="12" thickBot="1">
      <c r="A1929" s="257" t="s">
        <v>515</v>
      </c>
      <c r="B1929" s="258"/>
      <c r="C1929" s="259"/>
      <c r="D1929" s="260"/>
      <c r="E1929" s="260">
        <f>SQRT(E1924*E1924+E1925*E1925)</f>
        <v>0.1677050983125071</v>
      </c>
      <c r="F1929" s="260">
        <f t="shared" ref="F1929:AB1929" si="571">SQRT(F1924*F1924+F1925*F1925)</f>
        <v>0.17102631376489089</v>
      </c>
      <c r="G1929" s="260">
        <f t="shared" si="571"/>
        <v>0.1677050983124995</v>
      </c>
      <c r="H1929" s="260">
        <f t="shared" si="571"/>
        <v>0.16770509831233932</v>
      </c>
      <c r="I1929" s="260">
        <f t="shared" si="571"/>
        <v>0.18553975315280175</v>
      </c>
      <c r="J1929" s="260">
        <f t="shared" si="571"/>
        <v>0.1677050983125071</v>
      </c>
      <c r="K1929" s="260">
        <f t="shared" si="571"/>
        <v>0.19729419656947769</v>
      </c>
      <c r="L1929" s="260">
        <f t="shared" si="571"/>
        <v>0.2294558781116422</v>
      </c>
      <c r="M1929" s="260">
        <f t="shared" si="571"/>
        <v>0.21476731594929238</v>
      </c>
      <c r="N1929" s="466">
        <f t="shared" si="571"/>
        <v>0.20012496096188873</v>
      </c>
      <c r="O1929" s="260">
        <f t="shared" si="571"/>
        <v>0.19729419656948416</v>
      </c>
      <c r="P1929" s="260">
        <f t="shared" si="571"/>
        <v>0.20012496096188873</v>
      </c>
      <c r="Q1929" s="260">
        <f t="shared" si="571"/>
        <v>0.20402205763102163</v>
      </c>
      <c r="R1929" s="260">
        <f t="shared" si="571"/>
        <v>0.18553975315280175</v>
      </c>
      <c r="S1929" s="260">
        <f t="shared" si="571"/>
        <v>0.18553975315280175</v>
      </c>
      <c r="T1929" s="260">
        <f t="shared" si="571"/>
        <v>0.20012496096188873</v>
      </c>
      <c r="U1929" s="260">
        <f t="shared" si="571"/>
        <v>0.21476731594912563</v>
      </c>
      <c r="V1929" s="260">
        <f t="shared" si="571"/>
        <v>0.21476731594912563</v>
      </c>
      <c r="W1929" s="260">
        <f t="shared" si="571"/>
        <v>0.20402205763102163</v>
      </c>
      <c r="X1929" s="260">
        <f t="shared" si="571"/>
        <v>0.2294558781116422</v>
      </c>
      <c r="Y1929" s="260">
        <f t="shared" si="571"/>
        <v>0.21476731594912563</v>
      </c>
      <c r="Z1929" s="260">
        <f t="shared" si="571"/>
        <v>0.18553975315280175</v>
      </c>
      <c r="AA1929" s="260">
        <f t="shared" si="571"/>
        <v>0.18553975315280175</v>
      </c>
      <c r="AB1929" s="260">
        <f t="shared" si="571"/>
        <v>0.17102631376489089</v>
      </c>
      <c r="AC1929" s="261"/>
      <c r="AD1929" s="119">
        <f>MAX(E1929:AB1929)</f>
        <v>0.2294558781116422</v>
      </c>
    </row>
    <row r="1930" spans="1:31" s="13" customFormat="1" ht="14.25" customHeight="1" thickBot="1">
      <c r="A1930" s="142" t="s">
        <v>310</v>
      </c>
      <c r="B1930" s="143"/>
      <c r="C1930" s="144"/>
      <c r="D1930" s="144"/>
      <c r="E1930" s="145">
        <v>1</v>
      </c>
      <c r="F1930" s="145">
        <v>2</v>
      </c>
      <c r="G1930" s="145">
        <v>3</v>
      </c>
      <c r="H1930" s="145">
        <v>4</v>
      </c>
      <c r="I1930" s="145">
        <v>5</v>
      </c>
      <c r="J1930" s="145">
        <v>6</v>
      </c>
      <c r="K1930" s="145">
        <v>7</v>
      </c>
      <c r="L1930" s="145">
        <v>8</v>
      </c>
      <c r="M1930" s="145">
        <v>9</v>
      </c>
      <c r="N1930" s="145">
        <v>10</v>
      </c>
      <c r="O1930" s="145">
        <v>11</v>
      </c>
      <c r="P1930" s="145">
        <v>12</v>
      </c>
      <c r="Q1930" s="145">
        <v>13</v>
      </c>
      <c r="R1930" s="145">
        <v>14</v>
      </c>
      <c r="S1930" s="145">
        <v>15</v>
      </c>
      <c r="T1930" s="145">
        <v>16</v>
      </c>
      <c r="U1930" s="145">
        <v>17</v>
      </c>
      <c r="V1930" s="145">
        <v>18</v>
      </c>
      <c r="W1930" s="145">
        <v>19</v>
      </c>
      <c r="X1930" s="145">
        <v>20</v>
      </c>
      <c r="Y1930" s="145">
        <v>21</v>
      </c>
      <c r="Z1930" s="145">
        <v>22</v>
      </c>
      <c r="AA1930" s="145">
        <v>23</v>
      </c>
      <c r="AB1930" s="145">
        <v>24</v>
      </c>
      <c r="AC1930" s="146"/>
    </row>
    <row r="1931" spans="1:31" s="32" customFormat="1" ht="14.25" customHeight="1" thickBot="1">
      <c r="A1931" s="28" t="s">
        <v>144</v>
      </c>
      <c r="B1931" s="29"/>
      <c r="C1931" s="420" t="s">
        <v>13</v>
      </c>
      <c r="D1931" s="1007" t="s">
        <v>531</v>
      </c>
      <c r="E1931" s="296">
        <v>9.9</v>
      </c>
      <c r="F1931" s="296">
        <v>9.8000000000000007</v>
      </c>
      <c r="G1931" s="296">
        <v>9.8000000000000007</v>
      </c>
      <c r="H1931" s="296">
        <v>9.8000000000000007</v>
      </c>
      <c r="I1931" s="296">
        <v>9.8000000000000007</v>
      </c>
      <c r="J1931" s="296">
        <v>9.9</v>
      </c>
      <c r="K1931" s="296">
        <v>10</v>
      </c>
      <c r="L1931" s="296">
        <v>10</v>
      </c>
      <c r="M1931" s="296">
        <v>10</v>
      </c>
      <c r="N1931" s="296">
        <v>9.8000000000000007</v>
      </c>
      <c r="O1931" s="296">
        <v>10</v>
      </c>
      <c r="P1931" s="296">
        <v>10</v>
      </c>
      <c r="Q1931" s="296">
        <v>9.9</v>
      </c>
      <c r="R1931" s="296">
        <v>9.1999999999999993</v>
      </c>
      <c r="S1931" s="296">
        <v>9.1</v>
      </c>
      <c r="T1931" s="296">
        <v>9.1</v>
      </c>
      <c r="U1931" s="296">
        <v>9.5</v>
      </c>
      <c r="V1931" s="296">
        <v>9.5</v>
      </c>
      <c r="W1931" s="296">
        <v>9.5</v>
      </c>
      <c r="X1931" s="296">
        <v>9.5</v>
      </c>
      <c r="Y1931" s="296">
        <v>9.5</v>
      </c>
      <c r="Z1931" s="296">
        <v>9.5</v>
      </c>
      <c r="AA1931" s="296">
        <v>9.8000000000000007</v>
      </c>
      <c r="AB1931" s="296">
        <v>9.8000000000000007</v>
      </c>
      <c r="AC1931" s="31"/>
    </row>
    <row r="1932" spans="1:31">
      <c r="A1932" s="2091" t="s">
        <v>100</v>
      </c>
      <c r="B1932" s="2094" t="s">
        <v>443</v>
      </c>
      <c r="C1932" s="10" t="s">
        <v>484</v>
      </c>
      <c r="D1932" s="1015" t="s">
        <v>507</v>
      </c>
      <c r="E1932" s="108">
        <v>6.0000000000030695E-2</v>
      </c>
      <c r="F1932" s="108">
        <v>5.9999999999988063E-2</v>
      </c>
      <c r="G1932" s="108">
        <v>4.5000000000001705E-2</v>
      </c>
      <c r="H1932" s="415">
        <v>4.5000000000001705E-2</v>
      </c>
      <c r="I1932" s="108">
        <v>5.9999999999988063E-2</v>
      </c>
      <c r="J1932" s="108">
        <v>4.5000000000001705E-2</v>
      </c>
      <c r="K1932" s="108">
        <v>4.5000000000001705E-2</v>
      </c>
      <c r="L1932" s="108">
        <v>9.0000000000003411E-2</v>
      </c>
      <c r="M1932" s="108">
        <v>7.5000000000017053E-2</v>
      </c>
      <c r="N1932" s="415">
        <v>7.499999999997442E-2</v>
      </c>
      <c r="O1932" s="108">
        <v>5.9999999999988063E-2</v>
      </c>
      <c r="P1932" s="108">
        <v>6.0000000000030695E-2</v>
      </c>
      <c r="Q1932" s="108">
        <v>5.9999999999988063E-2</v>
      </c>
      <c r="R1932" s="108">
        <v>5.9999999999988063E-2</v>
      </c>
      <c r="S1932" s="108">
        <v>4.5000000000001705E-2</v>
      </c>
      <c r="T1932" s="108">
        <v>6.0000000000030695E-2</v>
      </c>
      <c r="U1932" s="108">
        <v>5.9999999999988063E-2</v>
      </c>
      <c r="V1932" s="415">
        <v>5.9999999999988063E-2</v>
      </c>
      <c r="W1932" s="108">
        <v>5.9999999999988063E-2</v>
      </c>
      <c r="X1932" s="108">
        <v>6.0000000000030695E-2</v>
      </c>
      <c r="Y1932" s="108">
        <v>7.499999999997442E-2</v>
      </c>
      <c r="Z1932" s="108">
        <v>6.0000000000030695E-2</v>
      </c>
      <c r="AA1932" s="108">
        <v>4.4999999999959073E-2</v>
      </c>
      <c r="AB1932" s="108">
        <v>4.5000000000001705E-2</v>
      </c>
      <c r="AC1932" s="123">
        <f>SUM(E1932:AB1932)</f>
        <v>1.4099999999999966</v>
      </c>
      <c r="AD1932" s="4">
        <f>MAX(E1932:AB1932)</f>
        <v>9.0000000000003411E-2</v>
      </c>
      <c r="AE1932" s="4">
        <f>MIN(E1932:AB1932)</f>
        <v>4.4999999999959073E-2</v>
      </c>
    </row>
    <row r="1933" spans="1:31">
      <c r="A1933" s="2159"/>
      <c r="B1933" s="2161"/>
      <c r="C1933" s="11" t="s">
        <v>485</v>
      </c>
      <c r="D1933" s="1783" t="s">
        <v>467</v>
      </c>
      <c r="E1933" s="82"/>
      <c r="F1933" s="82"/>
      <c r="G1933" s="82"/>
      <c r="H1933" s="418"/>
      <c r="I1933" s="82"/>
      <c r="J1933" s="82"/>
      <c r="K1933" s="82"/>
      <c r="L1933" s="82"/>
      <c r="M1933" s="82"/>
      <c r="N1933" s="418"/>
      <c r="O1933" s="82"/>
      <c r="P1933" s="82"/>
      <c r="Q1933" s="82"/>
      <c r="R1933" s="82"/>
      <c r="S1933" s="82"/>
      <c r="T1933" s="82"/>
      <c r="U1933" s="82"/>
      <c r="V1933" s="418"/>
      <c r="W1933" s="82"/>
      <c r="X1933" s="82"/>
      <c r="Y1933" s="82"/>
      <c r="Z1933" s="82"/>
      <c r="AA1933" s="82"/>
      <c r="AB1933" s="82"/>
      <c r="AC1933" s="123">
        <f>SUM(E1933:AB1933)</f>
        <v>0</v>
      </c>
      <c r="AD1933" s="658"/>
    </row>
    <row r="1934" spans="1:31">
      <c r="A1934" s="2159"/>
      <c r="B1934" s="2161"/>
      <c r="C1934" s="11" t="s">
        <v>8</v>
      </c>
      <c r="D1934" s="1005" t="s">
        <v>506</v>
      </c>
      <c r="E1934" s="112">
        <f>SQRT(E1932*E1932+E1933*E1933)*1000/(1.732*E1931)</f>
        <v>3.4991951851092158</v>
      </c>
      <c r="F1934" s="112">
        <f t="shared" ref="F1934:AB1934" si="572">SQRT(F1932*F1932+F1933*F1933)*1000/(1.732*F1931)</f>
        <v>3.5349012584241444</v>
      </c>
      <c r="G1934" s="112">
        <f t="shared" si="572"/>
        <v>2.6511759438187363</v>
      </c>
      <c r="H1934" s="417">
        <f t="shared" si="572"/>
        <v>2.6511759438187363</v>
      </c>
      <c r="I1934" s="112">
        <f t="shared" si="572"/>
        <v>3.5349012584241444</v>
      </c>
      <c r="J1934" s="112">
        <f t="shared" si="572"/>
        <v>2.6243963888306685</v>
      </c>
      <c r="K1934" s="112">
        <f t="shared" si="572"/>
        <v>2.5981524249423615</v>
      </c>
      <c r="L1934" s="112">
        <f t="shared" si="572"/>
        <v>5.1963048498847231</v>
      </c>
      <c r="M1934" s="112">
        <f t="shared" si="572"/>
        <v>4.3302540415714237</v>
      </c>
      <c r="N1934" s="417">
        <f t="shared" si="572"/>
        <v>4.4186265730295524</v>
      </c>
      <c r="O1934" s="112">
        <f t="shared" si="572"/>
        <v>3.4642032332556618</v>
      </c>
      <c r="P1934" s="112">
        <f t="shared" si="572"/>
        <v>3.4642032332581234</v>
      </c>
      <c r="Q1934" s="112">
        <f t="shared" si="572"/>
        <v>3.4991951851067293</v>
      </c>
      <c r="R1934" s="112">
        <f t="shared" si="572"/>
        <v>3.7654382970170239</v>
      </c>
      <c r="S1934" s="112">
        <f t="shared" si="572"/>
        <v>2.8551125548817162</v>
      </c>
      <c r="T1934" s="112">
        <f t="shared" si="572"/>
        <v>3.8068167398440917</v>
      </c>
      <c r="U1934" s="112">
        <f t="shared" si="572"/>
        <v>3.6465297192164861</v>
      </c>
      <c r="V1934" s="417">
        <f t="shared" si="572"/>
        <v>3.6465297192164861</v>
      </c>
      <c r="W1934" s="112">
        <f t="shared" si="572"/>
        <v>3.6465297192164861</v>
      </c>
      <c r="X1934" s="112">
        <f t="shared" si="572"/>
        <v>3.6465297192190769</v>
      </c>
      <c r="Y1934" s="112">
        <f t="shared" si="572"/>
        <v>4.5581621490199593</v>
      </c>
      <c r="Z1934" s="112">
        <f t="shared" si="572"/>
        <v>3.6465297192190769</v>
      </c>
      <c r="AA1934" s="112">
        <f t="shared" si="572"/>
        <v>2.6511759438162246</v>
      </c>
      <c r="AB1934" s="112">
        <f t="shared" si="572"/>
        <v>2.6511759438187363</v>
      </c>
      <c r="AC1934" s="87"/>
    </row>
    <row r="1935" spans="1:31" ht="13.5" thickBot="1">
      <c r="A1935" s="2174"/>
      <c r="B1935" s="2181"/>
      <c r="C1935" s="46" t="s">
        <v>16</v>
      </c>
      <c r="D1935" s="1006"/>
      <c r="E1935" s="109">
        <f t="shared" ref="E1935:AC1935" si="573">E1933/E1932</f>
        <v>0</v>
      </c>
      <c r="F1935" s="109">
        <f t="shared" si="573"/>
        <v>0</v>
      </c>
      <c r="G1935" s="109">
        <f t="shared" si="573"/>
        <v>0</v>
      </c>
      <c r="H1935" s="416">
        <f t="shared" si="573"/>
        <v>0</v>
      </c>
      <c r="I1935" s="109">
        <f t="shared" si="573"/>
        <v>0</v>
      </c>
      <c r="J1935" s="109">
        <f t="shared" si="573"/>
        <v>0</v>
      </c>
      <c r="K1935" s="109">
        <f t="shared" si="573"/>
        <v>0</v>
      </c>
      <c r="L1935" s="109">
        <f t="shared" si="573"/>
        <v>0</v>
      </c>
      <c r="M1935" s="109">
        <f t="shared" si="573"/>
        <v>0</v>
      </c>
      <c r="N1935" s="416">
        <f t="shared" si="573"/>
        <v>0</v>
      </c>
      <c r="O1935" s="109">
        <f t="shared" si="573"/>
        <v>0</v>
      </c>
      <c r="P1935" s="109">
        <f t="shared" si="573"/>
        <v>0</v>
      </c>
      <c r="Q1935" s="109">
        <f t="shared" si="573"/>
        <v>0</v>
      </c>
      <c r="R1935" s="109">
        <f t="shared" si="573"/>
        <v>0</v>
      </c>
      <c r="S1935" s="109">
        <f t="shared" si="573"/>
        <v>0</v>
      </c>
      <c r="T1935" s="109">
        <f t="shared" si="573"/>
        <v>0</v>
      </c>
      <c r="U1935" s="109">
        <f t="shared" si="573"/>
        <v>0</v>
      </c>
      <c r="V1935" s="416">
        <f t="shared" si="573"/>
        <v>0</v>
      </c>
      <c r="W1935" s="109">
        <f t="shared" si="573"/>
        <v>0</v>
      </c>
      <c r="X1935" s="109">
        <f t="shared" si="573"/>
        <v>0</v>
      </c>
      <c r="Y1935" s="109">
        <f t="shared" si="573"/>
        <v>0</v>
      </c>
      <c r="Z1935" s="109">
        <f t="shared" si="573"/>
        <v>0</v>
      </c>
      <c r="AA1935" s="109">
        <f t="shared" si="573"/>
        <v>0</v>
      </c>
      <c r="AB1935" s="109">
        <f t="shared" si="573"/>
        <v>0</v>
      </c>
      <c r="AC1935" s="121">
        <f t="shared" si="573"/>
        <v>0</v>
      </c>
    </row>
    <row r="1936" spans="1:31" ht="12.75" customHeight="1">
      <c r="A1936" s="2091" t="s">
        <v>109</v>
      </c>
      <c r="B1936" s="2094" t="s">
        <v>444</v>
      </c>
      <c r="C1936" s="10" t="s">
        <v>484</v>
      </c>
      <c r="D1936" s="1015" t="s">
        <v>507</v>
      </c>
      <c r="E1936" s="108">
        <v>0.10499999999998977</v>
      </c>
      <c r="F1936" s="108">
        <v>0.10499999999998977</v>
      </c>
      <c r="G1936" s="108">
        <v>0.11999999999997613</v>
      </c>
      <c r="H1936" s="415">
        <v>0.11999999999997613</v>
      </c>
      <c r="I1936" s="108">
        <v>0.12000000000006139</v>
      </c>
      <c r="J1936" s="108">
        <v>0.11999999999997613</v>
      </c>
      <c r="K1936" s="108">
        <v>0.13499999999996248</v>
      </c>
      <c r="L1936" s="108">
        <v>0.15000000000003411</v>
      </c>
      <c r="M1936" s="108">
        <v>0.13499999999996248</v>
      </c>
      <c r="N1936" s="415">
        <v>0.12000000000006139</v>
      </c>
      <c r="O1936" s="108">
        <v>0.11999999999997613</v>
      </c>
      <c r="P1936" s="108">
        <v>0.20999999999997954</v>
      </c>
      <c r="Q1936" s="108">
        <v>7.5000000000017053E-2</v>
      </c>
      <c r="R1936" s="108">
        <v>0.11999999999997613</v>
      </c>
      <c r="S1936" s="108">
        <v>0.13500000000004775</v>
      </c>
      <c r="T1936" s="108">
        <v>0.13499999999996248</v>
      </c>
      <c r="U1936" s="108">
        <v>0.15000000000003411</v>
      </c>
      <c r="V1936" s="415">
        <v>0.14999999999994884</v>
      </c>
      <c r="W1936" s="108">
        <v>0.15000000000003411</v>
      </c>
      <c r="X1936" s="108">
        <v>0.13499999999996248</v>
      </c>
      <c r="Y1936" s="108">
        <v>0.13500000000004775</v>
      </c>
      <c r="Z1936" s="108">
        <v>0.13499999999996248</v>
      </c>
      <c r="AA1936" s="108">
        <v>0.12000000000006139</v>
      </c>
      <c r="AB1936" s="108">
        <v>0.10499999999998977</v>
      </c>
      <c r="AC1936" s="123">
        <f>SUM(E1936:AB1936)</f>
        <v>3.1049999999999898</v>
      </c>
      <c r="AD1936" s="4">
        <f>MAX(E1936:AB1936)</f>
        <v>0.20999999999997954</v>
      </c>
      <c r="AE1936" s="4">
        <f>MIN(E1936:AB1936)</f>
        <v>7.5000000000017053E-2</v>
      </c>
    </row>
    <row r="1937" spans="1:31" ht="12.75" customHeight="1">
      <c r="A1937" s="2159"/>
      <c r="B1937" s="2161"/>
      <c r="C1937" s="11" t="s">
        <v>485</v>
      </c>
      <c r="D1937" s="1010" t="s">
        <v>507</v>
      </c>
      <c r="E1937" s="82">
        <v>1.4999999999986358E-2</v>
      </c>
      <c r="F1937" s="82">
        <v>3.0000000000015348E-2</v>
      </c>
      <c r="G1937" s="82">
        <v>1.4999999999986358E-2</v>
      </c>
      <c r="H1937" s="418">
        <v>1.4999999999986358E-2</v>
      </c>
      <c r="I1937" s="82">
        <v>3.0000000000015348E-2</v>
      </c>
      <c r="J1937" s="82">
        <v>1.4999999999986358E-2</v>
      </c>
      <c r="K1937" s="82">
        <v>3.0000000000015348E-2</v>
      </c>
      <c r="L1937" s="82">
        <v>1.4999999999986358E-2</v>
      </c>
      <c r="M1937" s="82">
        <v>3.0000000000015348E-2</v>
      </c>
      <c r="N1937" s="418">
        <v>2.9999999999972715E-2</v>
      </c>
      <c r="O1937" s="82">
        <v>3.0000000000015348E-2</v>
      </c>
      <c r="P1937" s="82">
        <v>3.0000000000015348E-2</v>
      </c>
      <c r="Q1937" s="82">
        <v>4.5000000000001705E-2</v>
      </c>
      <c r="R1937" s="82">
        <v>2.9999999999972715E-2</v>
      </c>
      <c r="S1937" s="82">
        <v>3.0000000000015348E-2</v>
      </c>
      <c r="T1937" s="82">
        <v>3.0000000000015348E-2</v>
      </c>
      <c r="U1937" s="82">
        <v>2.9999999999972715E-2</v>
      </c>
      <c r="V1937" s="418">
        <v>3.0000000000015348E-2</v>
      </c>
      <c r="W1937" s="82">
        <v>4.5000000000001705E-2</v>
      </c>
      <c r="X1937" s="82">
        <v>2.9999999999972715E-2</v>
      </c>
      <c r="Y1937" s="82">
        <v>3.0000000000015348E-2</v>
      </c>
      <c r="Z1937" s="82">
        <v>3.0000000000015348E-2</v>
      </c>
      <c r="AA1937" s="82">
        <v>2.9999999999972715E-2</v>
      </c>
      <c r="AB1937" s="82">
        <v>1.500000000002899E-2</v>
      </c>
      <c r="AC1937" s="123">
        <f>SUM(E1937:AB1937)</f>
        <v>0.65999999999999659</v>
      </c>
    </row>
    <row r="1938" spans="1:31" ht="12.75" customHeight="1">
      <c r="A1938" s="2159"/>
      <c r="B1938" s="2161"/>
      <c r="C1938" s="11" t="s">
        <v>8</v>
      </c>
      <c r="D1938" s="1005" t="s">
        <v>506</v>
      </c>
      <c r="E1938" s="112">
        <f>SQRT(E1936*E1936+E1937*E1937)*1000/(1.732*E1931)</f>
        <v>6.1857616102112392</v>
      </c>
      <c r="F1938" s="112">
        <f t="shared" ref="F1938:AB1938" si="574">SQRT(F1936*F1936+F1937*F1937)*1000/(1.732*F1931)</f>
        <v>6.4336174022718895</v>
      </c>
      <c r="G1938" s="112">
        <f t="shared" si="574"/>
        <v>7.1248212650500102</v>
      </c>
      <c r="H1938" s="417">
        <f t="shared" si="574"/>
        <v>7.1248212650500102</v>
      </c>
      <c r="I1938" s="112">
        <f t="shared" si="574"/>
        <v>7.2873856323109472</v>
      </c>
      <c r="J1938" s="112">
        <f t="shared" si="574"/>
        <v>7.052853373483849</v>
      </c>
      <c r="K1938" s="112">
        <f t="shared" si="574"/>
        <v>7.9845939295242498</v>
      </c>
      <c r="L1938" s="112">
        <f t="shared" si="574"/>
        <v>8.7037029051296724</v>
      </c>
      <c r="M1938" s="112">
        <f t="shared" si="574"/>
        <v>7.9845939295242498</v>
      </c>
      <c r="N1938" s="417">
        <f t="shared" si="574"/>
        <v>7.2873856323103379</v>
      </c>
      <c r="O1938" s="112">
        <f t="shared" si="574"/>
        <v>7.141637919659952</v>
      </c>
      <c r="P1938" s="112">
        <f t="shared" si="574"/>
        <v>12.2478079882186</v>
      </c>
      <c r="Q1938" s="112">
        <f t="shared" si="574"/>
        <v>5.1009096987598284</v>
      </c>
      <c r="R1938" s="112">
        <f t="shared" si="574"/>
        <v>7.7626499126732131</v>
      </c>
      <c r="S1938" s="112">
        <f t="shared" si="574"/>
        <v>8.7742790434385221</v>
      </c>
      <c r="T1938" s="112">
        <f t="shared" si="574"/>
        <v>8.7742790434332427</v>
      </c>
      <c r="U1938" s="112">
        <f t="shared" si="574"/>
        <v>9.296863097593997</v>
      </c>
      <c r="V1938" s="417">
        <f t="shared" si="574"/>
        <v>9.2968630975894246</v>
      </c>
      <c r="W1938" s="112">
        <f t="shared" si="574"/>
        <v>9.5177219906218191</v>
      </c>
      <c r="X1938" s="112">
        <f t="shared" si="574"/>
        <v>8.4048357152881223</v>
      </c>
      <c r="Y1938" s="112">
        <f t="shared" si="574"/>
        <v>8.404835715293741</v>
      </c>
      <c r="Z1938" s="112">
        <f t="shared" si="574"/>
        <v>8.4048357152886837</v>
      </c>
      <c r="AA1938" s="112">
        <f t="shared" si="574"/>
        <v>7.2873856323103379</v>
      </c>
      <c r="AB1938" s="112">
        <f t="shared" si="574"/>
        <v>6.2488816266423211</v>
      </c>
      <c r="AC1938" s="87"/>
    </row>
    <row r="1939" spans="1:31" ht="12.75" customHeight="1" thickBot="1">
      <c r="A1939" s="2160"/>
      <c r="B1939" s="2162"/>
      <c r="C1939" s="45" t="s">
        <v>16</v>
      </c>
      <c r="D1939" s="1009"/>
      <c r="E1939" s="125">
        <f t="shared" ref="E1939:AC1939" si="575">E1937/E1936</f>
        <v>0.14285714285702686</v>
      </c>
      <c r="F1939" s="125">
        <f t="shared" si="575"/>
        <v>0.28571428571445973</v>
      </c>
      <c r="G1939" s="125">
        <f t="shared" si="575"/>
        <v>0.12499999999991118</v>
      </c>
      <c r="H1939" s="438">
        <f t="shared" si="575"/>
        <v>0.12499999999991118</v>
      </c>
      <c r="I1939" s="125">
        <f t="shared" si="575"/>
        <v>0.25</v>
      </c>
      <c r="J1939" s="125">
        <f t="shared" si="575"/>
        <v>0.12499999999991118</v>
      </c>
      <c r="K1939" s="125">
        <f t="shared" si="575"/>
        <v>0.22222222222239765</v>
      </c>
      <c r="L1939" s="125">
        <f t="shared" si="575"/>
        <v>9.9999999999886319E-2</v>
      </c>
      <c r="M1939" s="125">
        <f t="shared" si="575"/>
        <v>0.22222222222239765</v>
      </c>
      <c r="N1939" s="438">
        <f t="shared" si="575"/>
        <v>0.24999999999964473</v>
      </c>
      <c r="O1939" s="125">
        <f t="shared" si="575"/>
        <v>0.25000000000017764</v>
      </c>
      <c r="P1939" s="125">
        <f t="shared" si="575"/>
        <v>0.14285714285722986</v>
      </c>
      <c r="Q1939" s="125">
        <f t="shared" si="575"/>
        <v>0.59999999999988629</v>
      </c>
      <c r="R1939" s="125">
        <f t="shared" si="575"/>
        <v>0.24999999999982236</v>
      </c>
      <c r="S1939" s="125">
        <f t="shared" si="575"/>
        <v>0.22222222222225732</v>
      </c>
      <c r="T1939" s="125">
        <f t="shared" si="575"/>
        <v>0.22222222222239765</v>
      </c>
      <c r="U1939" s="125">
        <f t="shared" si="575"/>
        <v>0.19999999999977264</v>
      </c>
      <c r="V1939" s="438">
        <f t="shared" si="575"/>
        <v>0.20000000000017054</v>
      </c>
      <c r="W1939" s="125">
        <f t="shared" si="575"/>
        <v>0.29999999999994315</v>
      </c>
      <c r="X1939" s="125">
        <f t="shared" si="575"/>
        <v>0.22222222222208188</v>
      </c>
      <c r="Y1939" s="125">
        <f t="shared" si="575"/>
        <v>0.22222222222225732</v>
      </c>
      <c r="Z1939" s="125">
        <f t="shared" si="575"/>
        <v>0.22222222222239765</v>
      </c>
      <c r="AA1939" s="125">
        <f t="shared" si="575"/>
        <v>0.24999999999964473</v>
      </c>
      <c r="AB1939" s="125">
        <f t="shared" si="575"/>
        <v>0.14285714285743287</v>
      </c>
      <c r="AC1939" s="121">
        <f t="shared" si="575"/>
        <v>0.21256038647342956</v>
      </c>
    </row>
    <row r="1940" spans="1:31" ht="12.75" customHeight="1" thickBot="1">
      <c r="A1940" s="230"/>
      <c r="B1940" s="76" t="s">
        <v>20</v>
      </c>
      <c r="C1940" s="77" t="s">
        <v>484</v>
      </c>
      <c r="D1940" s="1784" t="s">
        <v>507</v>
      </c>
      <c r="E1940" s="982">
        <v>4.0000000000000001E-3</v>
      </c>
      <c r="F1940" s="982">
        <v>3.0000000000000001E-3</v>
      </c>
      <c r="G1940" s="982">
        <v>4.0000000000000001E-3</v>
      </c>
      <c r="H1940" s="983">
        <v>3.0000000000000001E-3</v>
      </c>
      <c r="I1940" s="982">
        <v>3.0000000000000001E-3</v>
      </c>
      <c r="J1940" s="982">
        <v>4.0000000000000001E-3</v>
      </c>
      <c r="K1940" s="982">
        <v>4.0000000000000001E-3</v>
      </c>
      <c r="L1940" s="982">
        <v>3.0000000000000001E-3</v>
      </c>
      <c r="M1940" s="982">
        <v>3.0000000000000001E-3</v>
      </c>
      <c r="N1940" s="983">
        <v>3.0000000000000001E-3</v>
      </c>
      <c r="O1940" s="982">
        <v>3.0000000000000001E-3</v>
      </c>
      <c r="P1940" s="982">
        <v>4.0000000000000001E-3</v>
      </c>
      <c r="Q1940" s="982">
        <v>3.0000000000000001E-3</v>
      </c>
      <c r="R1940" s="982">
        <v>3.0000000000000001E-3</v>
      </c>
      <c r="S1940" s="982">
        <v>3.0000000000000001E-3</v>
      </c>
      <c r="T1940" s="982">
        <v>3.0000000000000001E-3</v>
      </c>
      <c r="U1940" s="982">
        <v>3.0000000000000001E-3</v>
      </c>
      <c r="V1940" s="983">
        <v>3.0000000000000001E-3</v>
      </c>
      <c r="W1940" s="982">
        <v>3.0000000000000001E-3</v>
      </c>
      <c r="X1940" s="982">
        <v>3.0000000000000001E-3</v>
      </c>
      <c r="Y1940" s="982">
        <v>3.0000000000000001E-3</v>
      </c>
      <c r="Z1940" s="982">
        <v>3.0000000000000001E-3</v>
      </c>
      <c r="AA1940" s="982">
        <v>2E-3</v>
      </c>
      <c r="AB1940" s="982">
        <v>3.4000000000000002E-2</v>
      </c>
      <c r="AC1940" s="180">
        <f>SUM(E1940:AB1940)</f>
        <v>0.10700000000000003</v>
      </c>
      <c r="AD1940" s="571">
        <f>MAX(E1940:AB1940)</f>
        <v>3.4000000000000002E-2</v>
      </c>
      <c r="AE1940" s="658"/>
    </row>
    <row r="1941" spans="1:31" s="658" customFormat="1" ht="10.5" customHeight="1">
      <c r="A1941" s="2155" t="s">
        <v>154</v>
      </c>
      <c r="B1941" s="2156"/>
      <c r="C1941" s="63" t="s">
        <v>484</v>
      </c>
      <c r="D1941" s="63"/>
      <c r="E1941" s="108">
        <f>E1932+E1936</f>
        <v>0.16500000000002046</v>
      </c>
      <c r="F1941" s="108">
        <f t="shared" ref="F1941:AC1942" si="576">F1932+F1936</f>
        <v>0.16499999999997783</v>
      </c>
      <c r="G1941" s="108">
        <f t="shared" si="576"/>
        <v>0.16499999999997783</v>
      </c>
      <c r="H1941" s="415">
        <f t="shared" si="576"/>
        <v>0.16499999999997783</v>
      </c>
      <c r="I1941" s="108">
        <f t="shared" si="576"/>
        <v>0.18000000000004945</v>
      </c>
      <c r="J1941" s="108">
        <f t="shared" si="576"/>
        <v>0.16499999999997783</v>
      </c>
      <c r="K1941" s="108">
        <f t="shared" si="576"/>
        <v>0.17999999999996419</v>
      </c>
      <c r="L1941" s="108">
        <f t="shared" si="576"/>
        <v>0.24000000000003752</v>
      </c>
      <c r="M1941" s="108">
        <f t="shared" si="576"/>
        <v>0.20999999999997954</v>
      </c>
      <c r="N1941" s="415">
        <f t="shared" si="576"/>
        <v>0.19500000000003581</v>
      </c>
      <c r="O1941" s="108">
        <f t="shared" si="576"/>
        <v>0.17999999999996419</v>
      </c>
      <c r="P1941" s="108">
        <f t="shared" si="576"/>
        <v>0.27000000000001023</v>
      </c>
      <c r="Q1941" s="108">
        <f t="shared" si="576"/>
        <v>0.13500000000000512</v>
      </c>
      <c r="R1941" s="108">
        <f t="shared" si="576"/>
        <v>0.17999999999996419</v>
      </c>
      <c r="S1941" s="108">
        <f t="shared" si="576"/>
        <v>0.18000000000004945</v>
      </c>
      <c r="T1941" s="108">
        <f t="shared" si="576"/>
        <v>0.19499999999999318</v>
      </c>
      <c r="U1941" s="108">
        <f t="shared" si="576"/>
        <v>0.21000000000002217</v>
      </c>
      <c r="V1941" s="415">
        <f t="shared" si="576"/>
        <v>0.2099999999999369</v>
      </c>
      <c r="W1941" s="108">
        <f t="shared" si="576"/>
        <v>0.21000000000002217</v>
      </c>
      <c r="X1941" s="108">
        <f t="shared" si="576"/>
        <v>0.19499999999999318</v>
      </c>
      <c r="Y1941" s="108">
        <f t="shared" si="576"/>
        <v>0.21000000000002217</v>
      </c>
      <c r="Z1941" s="108">
        <f t="shared" si="576"/>
        <v>0.19499999999999318</v>
      </c>
      <c r="AA1941" s="108">
        <f t="shared" si="576"/>
        <v>0.16500000000002046</v>
      </c>
      <c r="AB1941" s="108">
        <f t="shared" si="576"/>
        <v>0.14999999999999147</v>
      </c>
      <c r="AC1941" s="108">
        <f t="shared" si="576"/>
        <v>4.5149999999999864</v>
      </c>
    </row>
    <row r="1942" spans="1:31" s="658" customFormat="1" ht="10.5" customHeight="1" thickBot="1">
      <c r="A1942" s="2157"/>
      <c r="B1942" s="2158"/>
      <c r="C1942" s="45" t="s">
        <v>485</v>
      </c>
      <c r="D1942" s="203"/>
      <c r="E1942" s="173">
        <f>E1933+E1937</f>
        <v>1.4999999999986358E-2</v>
      </c>
      <c r="F1942" s="173">
        <f t="shared" si="576"/>
        <v>3.0000000000015348E-2</v>
      </c>
      <c r="G1942" s="173">
        <f t="shared" si="576"/>
        <v>1.4999999999986358E-2</v>
      </c>
      <c r="H1942" s="474">
        <f t="shared" si="576"/>
        <v>1.4999999999986358E-2</v>
      </c>
      <c r="I1942" s="173">
        <f t="shared" si="576"/>
        <v>3.0000000000015348E-2</v>
      </c>
      <c r="J1942" s="173">
        <f t="shared" si="576"/>
        <v>1.4999999999986358E-2</v>
      </c>
      <c r="K1942" s="173">
        <f t="shared" si="576"/>
        <v>3.0000000000015348E-2</v>
      </c>
      <c r="L1942" s="173">
        <f t="shared" si="576"/>
        <v>1.4999999999986358E-2</v>
      </c>
      <c r="M1942" s="173">
        <f t="shared" si="576"/>
        <v>3.0000000000015348E-2</v>
      </c>
      <c r="N1942" s="474">
        <f t="shared" si="576"/>
        <v>2.9999999999972715E-2</v>
      </c>
      <c r="O1942" s="173">
        <f t="shared" si="576"/>
        <v>3.0000000000015348E-2</v>
      </c>
      <c r="P1942" s="173">
        <f t="shared" si="576"/>
        <v>3.0000000000015348E-2</v>
      </c>
      <c r="Q1942" s="173">
        <f t="shared" si="576"/>
        <v>4.5000000000001705E-2</v>
      </c>
      <c r="R1942" s="173">
        <f t="shared" si="576"/>
        <v>2.9999999999972715E-2</v>
      </c>
      <c r="S1942" s="173">
        <f t="shared" si="576"/>
        <v>3.0000000000015348E-2</v>
      </c>
      <c r="T1942" s="173">
        <f t="shared" si="576"/>
        <v>3.0000000000015348E-2</v>
      </c>
      <c r="U1942" s="173">
        <f t="shared" si="576"/>
        <v>2.9999999999972715E-2</v>
      </c>
      <c r="V1942" s="474">
        <f t="shared" si="576"/>
        <v>3.0000000000015348E-2</v>
      </c>
      <c r="W1942" s="173">
        <f t="shared" si="576"/>
        <v>4.5000000000001705E-2</v>
      </c>
      <c r="X1942" s="173">
        <f t="shared" si="576"/>
        <v>2.9999999999972715E-2</v>
      </c>
      <c r="Y1942" s="173">
        <f t="shared" si="576"/>
        <v>3.0000000000015348E-2</v>
      </c>
      <c r="Z1942" s="173">
        <f t="shared" si="576"/>
        <v>3.0000000000015348E-2</v>
      </c>
      <c r="AA1942" s="173">
        <f t="shared" si="576"/>
        <v>2.9999999999972715E-2</v>
      </c>
      <c r="AB1942" s="173">
        <f t="shared" si="576"/>
        <v>1.500000000002899E-2</v>
      </c>
      <c r="AC1942" s="173">
        <f t="shared" si="576"/>
        <v>0.65999999999999659</v>
      </c>
    </row>
    <row r="1943" spans="1:31" s="658" customFormat="1" ht="10.5" customHeight="1">
      <c r="A1943" s="2108" t="s">
        <v>155</v>
      </c>
      <c r="B1943" s="2109"/>
      <c r="C1943" s="12" t="s">
        <v>484</v>
      </c>
      <c r="D1943" s="12"/>
      <c r="E1943" s="111">
        <f>E1924-E1941</f>
        <v>0</v>
      </c>
      <c r="F1943" s="111">
        <f t="shared" ref="F1943:AC1944" si="577">F1924-F1941</f>
        <v>4.2632564145606011E-14</v>
      </c>
      <c r="G1943" s="111">
        <f t="shared" si="577"/>
        <v>4.2632564145606011E-14</v>
      </c>
      <c r="H1943" s="436">
        <f t="shared" si="577"/>
        <v>-1.2789769243681803E-13</v>
      </c>
      <c r="I1943" s="111">
        <f t="shared" si="577"/>
        <v>-4.2632564145606011E-14</v>
      </c>
      <c r="J1943" s="111">
        <f t="shared" si="577"/>
        <v>4.2632564145606011E-14</v>
      </c>
      <c r="K1943" s="111">
        <f t="shared" si="577"/>
        <v>1.500000000002899E-2</v>
      </c>
      <c r="L1943" s="111">
        <f t="shared" si="577"/>
        <v>-1.5000000000071623E-2</v>
      </c>
      <c r="M1943" s="111">
        <f t="shared" si="577"/>
        <v>1.7053025658242404E-13</v>
      </c>
      <c r="N1943" s="436">
        <f t="shared" si="577"/>
        <v>-4.2632564145606011E-14</v>
      </c>
      <c r="O1943" s="111">
        <f t="shared" si="577"/>
        <v>1.500000000002899E-2</v>
      </c>
      <c r="P1943" s="111">
        <f t="shared" si="577"/>
        <v>-7.5000000000017053E-2</v>
      </c>
      <c r="Q1943" s="111">
        <f t="shared" si="577"/>
        <v>5.9999999999988063E-2</v>
      </c>
      <c r="R1943" s="111">
        <f t="shared" si="577"/>
        <v>4.2632564145606011E-14</v>
      </c>
      <c r="S1943" s="111">
        <f t="shared" si="577"/>
        <v>-4.2632564145606011E-14</v>
      </c>
      <c r="T1943" s="111">
        <f t="shared" si="577"/>
        <v>0</v>
      </c>
      <c r="U1943" s="111">
        <f t="shared" si="577"/>
        <v>-4.2632564145606011E-14</v>
      </c>
      <c r="V1943" s="436">
        <f t="shared" si="577"/>
        <v>4.2632564145606011E-14</v>
      </c>
      <c r="W1943" s="111">
        <f t="shared" si="577"/>
        <v>-1.500000000002899E-2</v>
      </c>
      <c r="X1943" s="111">
        <f t="shared" si="577"/>
        <v>2.9999999999972715E-2</v>
      </c>
      <c r="Y1943" s="111">
        <f t="shared" si="577"/>
        <v>-4.2632564145606011E-14</v>
      </c>
      <c r="Z1943" s="111">
        <f t="shared" si="577"/>
        <v>-1.4999999999986358E-2</v>
      </c>
      <c r="AA1943" s="111">
        <f t="shared" si="577"/>
        <v>1.4999999999986358E-2</v>
      </c>
      <c r="AB1943" s="111">
        <f t="shared" si="577"/>
        <v>1.500000000002899E-2</v>
      </c>
      <c r="AC1943" s="111">
        <f t="shared" si="577"/>
        <v>2.9999999999972715E-2</v>
      </c>
    </row>
    <row r="1944" spans="1:31" s="658" customFormat="1" ht="10.5" customHeight="1" thickBot="1">
      <c r="A1944" s="2110"/>
      <c r="B1944" s="2111"/>
      <c r="C1944" s="9" t="s">
        <v>485</v>
      </c>
      <c r="D1944" s="234"/>
      <c r="E1944" s="111">
        <f>E1925-E1942</f>
        <v>1.500000000002899E-2</v>
      </c>
      <c r="F1944" s="111">
        <f t="shared" si="577"/>
        <v>1.4999999999986358E-2</v>
      </c>
      <c r="G1944" s="111">
        <f t="shared" si="577"/>
        <v>1.4999999999986358E-2</v>
      </c>
      <c r="H1944" s="436">
        <f t="shared" si="577"/>
        <v>1.500000000002899E-2</v>
      </c>
      <c r="I1944" s="111">
        <f t="shared" si="577"/>
        <v>1.4999999999986358E-2</v>
      </c>
      <c r="J1944" s="111">
        <f t="shared" si="577"/>
        <v>1.500000000002899E-2</v>
      </c>
      <c r="K1944" s="111">
        <f t="shared" si="577"/>
        <v>-4.2632564145606011E-14</v>
      </c>
      <c r="L1944" s="111">
        <f t="shared" si="577"/>
        <v>3.0000000000015348E-2</v>
      </c>
      <c r="M1944" s="111">
        <f t="shared" si="577"/>
        <v>1.4999999999986358E-2</v>
      </c>
      <c r="N1944" s="436">
        <f t="shared" si="577"/>
        <v>1.500000000002899E-2</v>
      </c>
      <c r="O1944" s="111">
        <f t="shared" si="577"/>
        <v>0</v>
      </c>
      <c r="P1944" s="111">
        <f t="shared" si="577"/>
        <v>1.4999999999986358E-2</v>
      </c>
      <c r="Q1944" s="111">
        <f t="shared" si="577"/>
        <v>1.4999999999986358E-2</v>
      </c>
      <c r="R1944" s="111">
        <f t="shared" si="577"/>
        <v>1.500000000002899E-2</v>
      </c>
      <c r="S1944" s="111">
        <f t="shared" si="577"/>
        <v>1.4999999999986358E-2</v>
      </c>
      <c r="T1944" s="111">
        <f t="shared" si="577"/>
        <v>1.4999999999986358E-2</v>
      </c>
      <c r="U1944" s="111">
        <f t="shared" si="577"/>
        <v>1.500000000002899E-2</v>
      </c>
      <c r="V1944" s="436">
        <f t="shared" si="577"/>
        <v>1.4999999999986358E-2</v>
      </c>
      <c r="W1944" s="111">
        <f t="shared" si="577"/>
        <v>1.4999999999986358E-2</v>
      </c>
      <c r="X1944" s="111">
        <f t="shared" si="577"/>
        <v>1.500000000002899E-2</v>
      </c>
      <c r="Y1944" s="111">
        <f t="shared" si="577"/>
        <v>1.4999999999986358E-2</v>
      </c>
      <c r="Z1944" s="111">
        <f t="shared" si="577"/>
        <v>1.4999999999986358E-2</v>
      </c>
      <c r="AA1944" s="111">
        <f t="shared" si="577"/>
        <v>1.500000000002899E-2</v>
      </c>
      <c r="AB1944" s="111">
        <f t="shared" si="577"/>
        <v>2.9999999999972715E-2</v>
      </c>
      <c r="AC1944" s="111">
        <f t="shared" si="577"/>
        <v>0.36000000000001364</v>
      </c>
    </row>
    <row r="1945" spans="1:31" s="32" customFormat="1" ht="10.5" customHeight="1">
      <c r="A1945" s="2167" t="s">
        <v>9</v>
      </c>
      <c r="B1945" s="2168"/>
      <c r="C1945" s="14" t="s">
        <v>484</v>
      </c>
      <c r="D1945" s="14"/>
      <c r="E1945" s="20"/>
      <c r="F1945" s="20"/>
      <c r="G1945" s="20"/>
      <c r="H1945" s="20"/>
      <c r="I1945" s="20"/>
      <c r="J1945" s="20"/>
      <c r="K1945" s="20"/>
      <c r="L1945" s="20"/>
      <c r="M1945" s="20"/>
      <c r="N1945" s="20"/>
      <c r="O1945" s="20"/>
      <c r="P1945" s="20"/>
      <c r="Q1945" s="20"/>
      <c r="R1945" s="20"/>
      <c r="S1945" s="20"/>
      <c r="T1945" s="20"/>
      <c r="U1945" s="20"/>
      <c r="V1945" s="20"/>
      <c r="W1945" s="20"/>
      <c r="X1945" s="20"/>
      <c r="Y1945" s="20"/>
      <c r="Z1945" s="20"/>
      <c r="AA1945" s="20"/>
      <c r="AB1945" s="20"/>
      <c r="AC1945" s="92"/>
    </row>
    <row r="1946" spans="1:31" s="32" customFormat="1" ht="12" customHeight="1" thickBot="1">
      <c r="A1946" s="2169"/>
      <c r="B1946" s="2170"/>
      <c r="C1946" s="15" t="s">
        <v>485</v>
      </c>
      <c r="D1946" s="15"/>
      <c r="E1946" s="93"/>
      <c r="F1946" s="93"/>
      <c r="G1946" s="93"/>
      <c r="H1946" s="93"/>
      <c r="I1946" s="93"/>
      <c r="J1946" s="93"/>
      <c r="K1946" s="93"/>
      <c r="L1946" s="93"/>
      <c r="M1946" s="93"/>
      <c r="N1946" s="93"/>
      <c r="O1946" s="93"/>
      <c r="P1946" s="93"/>
      <c r="Q1946" s="93"/>
      <c r="R1946" s="93"/>
      <c r="S1946" s="93"/>
      <c r="T1946" s="93"/>
      <c r="U1946" s="93"/>
      <c r="V1946" s="93"/>
      <c r="W1946" s="93"/>
      <c r="X1946" s="93"/>
      <c r="Y1946" s="93"/>
      <c r="Z1946" s="93"/>
      <c r="AA1946" s="93"/>
      <c r="AB1946" s="93"/>
      <c r="AC1946" s="94"/>
    </row>
    <row r="1947" spans="1:31" ht="30" customHeight="1" thickBot="1">
      <c r="E1947" s="301"/>
      <c r="F1947" s="301"/>
      <c r="G1947" s="301"/>
      <c r="I1947" s="301"/>
      <c r="J1947" s="301"/>
      <c r="K1947" s="301"/>
      <c r="L1947" s="301"/>
      <c r="M1947" s="301"/>
      <c r="O1947" s="301"/>
      <c r="P1947" s="301"/>
      <c r="Q1947" s="301"/>
      <c r="R1947" s="301"/>
      <c r="S1947" s="301"/>
      <c r="T1947" s="301"/>
      <c r="U1947" s="301"/>
      <c r="W1947" s="301"/>
      <c r="X1947" s="301"/>
      <c r="Y1947" s="301"/>
      <c r="Z1947" s="301"/>
      <c r="AA1947" s="301"/>
      <c r="AB1947" s="301"/>
      <c r="AC1947" s="301"/>
    </row>
    <row r="1948" spans="1:31" s="658" customFormat="1" ht="28.5" customHeight="1">
      <c r="A1948" s="133" t="s">
        <v>17</v>
      </c>
      <c r="B1948" s="134" t="s">
        <v>5</v>
      </c>
      <c r="C1948" s="6" t="s">
        <v>14</v>
      </c>
      <c r="D1948" s="237" t="s">
        <v>499</v>
      </c>
      <c r="E1948" s="2119" t="s">
        <v>15</v>
      </c>
      <c r="F1948" s="2119"/>
      <c r="G1948" s="2119"/>
      <c r="H1948" s="2119"/>
      <c r="I1948" s="2119"/>
      <c r="J1948" s="2119"/>
      <c r="K1948" s="2119"/>
      <c r="L1948" s="2119"/>
      <c r="M1948" s="2119"/>
      <c r="N1948" s="2119"/>
      <c r="O1948" s="2119"/>
      <c r="P1948" s="2119"/>
      <c r="Q1948" s="2119"/>
      <c r="R1948" s="2119"/>
      <c r="S1948" s="2119"/>
      <c r="T1948" s="2119"/>
      <c r="U1948" s="2119"/>
      <c r="V1948" s="2119"/>
      <c r="W1948" s="2119"/>
      <c r="X1948" s="2119"/>
      <c r="Y1948" s="2119"/>
      <c r="Z1948" s="2119"/>
      <c r="AA1948" s="2119"/>
      <c r="AB1948" s="2119"/>
      <c r="AC1948" s="2102" t="s">
        <v>10</v>
      </c>
    </row>
    <row r="1949" spans="1:31" s="13" customFormat="1" ht="12.75" customHeight="1" thickBot="1">
      <c r="A1949" s="2121" t="s">
        <v>445</v>
      </c>
      <c r="B1949" s="2122"/>
      <c r="C1949" s="17"/>
      <c r="D1949" s="17"/>
      <c r="E1949" s="18">
        <v>1</v>
      </c>
      <c r="F1949" s="18">
        <v>2</v>
      </c>
      <c r="G1949" s="18">
        <v>3</v>
      </c>
      <c r="H1949" s="18">
        <v>4</v>
      </c>
      <c r="I1949" s="18">
        <v>5</v>
      </c>
      <c r="J1949" s="18">
        <v>6</v>
      </c>
      <c r="K1949" s="18">
        <v>7</v>
      </c>
      <c r="L1949" s="18">
        <v>8</v>
      </c>
      <c r="M1949" s="18">
        <v>9</v>
      </c>
      <c r="N1949" s="18">
        <v>10</v>
      </c>
      <c r="O1949" s="18">
        <v>11</v>
      </c>
      <c r="P1949" s="18">
        <v>12</v>
      </c>
      <c r="Q1949" s="18">
        <v>13</v>
      </c>
      <c r="R1949" s="18">
        <v>14</v>
      </c>
      <c r="S1949" s="18">
        <v>15</v>
      </c>
      <c r="T1949" s="18">
        <v>16</v>
      </c>
      <c r="U1949" s="18">
        <v>17</v>
      </c>
      <c r="V1949" s="18">
        <v>18</v>
      </c>
      <c r="W1949" s="18">
        <v>19</v>
      </c>
      <c r="X1949" s="18">
        <v>20</v>
      </c>
      <c r="Y1949" s="18">
        <v>21</v>
      </c>
      <c r="Z1949" s="18">
        <v>22</v>
      </c>
      <c r="AA1949" s="18">
        <v>23</v>
      </c>
      <c r="AB1949" s="18">
        <v>24</v>
      </c>
      <c r="AC1949" s="2120"/>
    </row>
    <row r="1950" spans="1:31" s="13" customFormat="1" ht="12.75" customHeight="1">
      <c r="A1950" s="19" t="s">
        <v>293</v>
      </c>
      <c r="B1950" s="20"/>
      <c r="C1950" s="21"/>
      <c r="D1950" s="1015"/>
      <c r="E1950" s="20">
        <v>4</v>
      </c>
      <c r="F1950" s="20">
        <v>4</v>
      </c>
      <c r="G1950" s="20">
        <v>4</v>
      </c>
      <c r="H1950" s="20">
        <v>4</v>
      </c>
      <c r="I1950" s="20">
        <v>4</v>
      </c>
      <c r="J1950" s="20">
        <v>4</v>
      </c>
      <c r="K1950" s="20">
        <v>4</v>
      </c>
      <c r="L1950" s="20">
        <v>4</v>
      </c>
      <c r="M1950" s="20">
        <v>4</v>
      </c>
      <c r="N1950" s="20">
        <v>4</v>
      </c>
      <c r="O1950" s="20">
        <v>4</v>
      </c>
      <c r="P1950" s="20">
        <v>4</v>
      </c>
      <c r="Q1950" s="20">
        <v>4</v>
      </c>
      <c r="R1950" s="20">
        <v>4</v>
      </c>
      <c r="S1950" s="20">
        <v>4</v>
      </c>
      <c r="T1950" s="20">
        <v>4</v>
      </c>
      <c r="U1950" s="20">
        <v>4</v>
      </c>
      <c r="V1950" s="20">
        <v>4</v>
      </c>
      <c r="W1950" s="20">
        <v>4</v>
      </c>
      <c r="X1950" s="20">
        <v>4</v>
      </c>
      <c r="Y1950" s="20">
        <v>4</v>
      </c>
      <c r="Z1950" s="20">
        <v>4</v>
      </c>
      <c r="AA1950" s="20">
        <v>4</v>
      </c>
      <c r="AB1950" s="20">
        <v>4</v>
      </c>
      <c r="AC1950" s="22"/>
    </row>
    <row r="1951" spans="1:31" s="13" customFormat="1" ht="12.75" customHeight="1" thickBot="1">
      <c r="A1951" s="36" t="s">
        <v>294</v>
      </c>
      <c r="B1951" s="37"/>
      <c r="C1951" s="38"/>
      <c r="D1951" s="1006"/>
      <c r="E1951" s="37">
        <v>1</v>
      </c>
      <c r="F1951" s="37">
        <v>1</v>
      </c>
      <c r="G1951" s="37">
        <v>1</v>
      </c>
      <c r="H1951" s="37">
        <v>1</v>
      </c>
      <c r="I1951" s="37">
        <v>1</v>
      </c>
      <c r="J1951" s="37">
        <v>1</v>
      </c>
      <c r="K1951" s="37">
        <v>1</v>
      </c>
      <c r="L1951" s="37">
        <v>1</v>
      </c>
      <c r="M1951" s="37">
        <v>1</v>
      </c>
      <c r="N1951" s="37">
        <v>1</v>
      </c>
      <c r="O1951" s="37">
        <v>1</v>
      </c>
      <c r="P1951" s="37">
        <v>1</v>
      </c>
      <c r="Q1951" s="37">
        <v>1</v>
      </c>
      <c r="R1951" s="37">
        <v>1</v>
      </c>
      <c r="S1951" s="37">
        <v>1</v>
      </c>
      <c r="T1951" s="37">
        <v>1</v>
      </c>
      <c r="U1951" s="37">
        <v>1</v>
      </c>
      <c r="V1951" s="37">
        <v>1</v>
      </c>
      <c r="W1951" s="37">
        <v>1</v>
      </c>
      <c r="X1951" s="37">
        <v>1</v>
      </c>
      <c r="Y1951" s="37">
        <v>1</v>
      </c>
      <c r="Z1951" s="37">
        <v>1</v>
      </c>
      <c r="AA1951" s="37">
        <v>1</v>
      </c>
      <c r="AB1951" s="37">
        <v>1</v>
      </c>
      <c r="AC1951" s="171"/>
    </row>
    <row r="1952" spans="1:31" s="658" customFormat="1" ht="11.25">
      <c r="A1952" s="2091" t="s">
        <v>118</v>
      </c>
      <c r="B1952" s="2094" t="s">
        <v>295</v>
      </c>
      <c r="C1952" s="10" t="s">
        <v>484</v>
      </c>
      <c r="D1952" s="1015" t="s">
        <v>507</v>
      </c>
      <c r="E1952" s="108">
        <v>9.0000000000122787E-2</v>
      </c>
      <c r="F1952" s="108">
        <v>0.10799999999990177</v>
      </c>
      <c r="G1952" s="108">
        <v>0.10800000000010641</v>
      </c>
      <c r="H1952" s="415">
        <v>0.10799999999990177</v>
      </c>
      <c r="I1952" s="108">
        <v>0.10800000000010641</v>
      </c>
      <c r="J1952" s="108">
        <v>0.1259999999998854</v>
      </c>
      <c r="K1952" s="108">
        <v>0.12600000000009004</v>
      </c>
      <c r="L1952" s="108">
        <v>0.1259999999998854</v>
      </c>
      <c r="M1952" s="108">
        <v>0.12600000000009004</v>
      </c>
      <c r="N1952" s="415">
        <v>0.10799999999990177</v>
      </c>
      <c r="O1952" s="108">
        <v>0.12600000000009004</v>
      </c>
      <c r="P1952" s="108">
        <v>0.1259999999998854</v>
      </c>
      <c r="Q1952" s="108">
        <v>0.12600000000009004</v>
      </c>
      <c r="R1952" s="108">
        <v>0.10799999999990177</v>
      </c>
      <c r="S1952" s="108">
        <v>0.12600000000009004</v>
      </c>
      <c r="T1952" s="108">
        <v>0.12600000000009004</v>
      </c>
      <c r="U1952" s="108">
        <v>0.1259999999998854</v>
      </c>
      <c r="V1952" s="415">
        <v>0.12600000000009004</v>
      </c>
      <c r="W1952" s="108">
        <v>0.1259999999998854</v>
      </c>
      <c r="X1952" s="108">
        <v>0.12600000000009004</v>
      </c>
      <c r="Y1952" s="108">
        <v>0.10799999999990177</v>
      </c>
      <c r="Z1952" s="108">
        <v>0.12600000000009004</v>
      </c>
      <c r="AA1952" s="108">
        <v>0.1259999999998854</v>
      </c>
      <c r="AB1952" s="108">
        <v>0.14400000000007368</v>
      </c>
      <c r="AC1952" s="123">
        <f>SUM(E1952:AB1952)</f>
        <v>2.8800000000000407</v>
      </c>
    </row>
    <row r="1953" spans="1:30" s="658" customFormat="1" ht="11.25">
      <c r="A1953" s="2092"/>
      <c r="B1953" s="2095"/>
      <c r="C1953" s="11" t="s">
        <v>485</v>
      </c>
      <c r="D1953" s="1005" t="s">
        <v>507</v>
      </c>
      <c r="E1953" s="109">
        <v>7.200000000003684E-2</v>
      </c>
      <c r="F1953" s="109">
        <v>9.0000000000020466E-2</v>
      </c>
      <c r="G1953" s="109">
        <v>8.9999999999918145E-2</v>
      </c>
      <c r="H1953" s="416">
        <v>9.0000000000020466E-2</v>
      </c>
      <c r="I1953" s="109">
        <v>9.0000000000020466E-2</v>
      </c>
      <c r="J1953" s="109">
        <v>0.10800000000000409</v>
      </c>
      <c r="K1953" s="109">
        <v>9.0000000000020466E-2</v>
      </c>
      <c r="L1953" s="109">
        <v>0.10800000000000409</v>
      </c>
      <c r="M1953" s="109">
        <v>0.10800000000000409</v>
      </c>
      <c r="N1953" s="416">
        <v>8.9999999999918145E-2</v>
      </c>
      <c r="O1953" s="109">
        <v>0.10800000000000409</v>
      </c>
      <c r="P1953" s="109">
        <v>9.0000000000020466E-2</v>
      </c>
      <c r="Q1953" s="109">
        <v>0.10800000000000409</v>
      </c>
      <c r="R1953" s="109">
        <v>0.10800000000000409</v>
      </c>
      <c r="S1953" s="109">
        <v>9.0000000000020466E-2</v>
      </c>
      <c r="T1953" s="109">
        <v>0.10800000000000409</v>
      </c>
      <c r="U1953" s="109">
        <v>0.10800000000000409</v>
      </c>
      <c r="V1953" s="416">
        <v>9.0000000000020466E-2</v>
      </c>
      <c r="W1953" s="109">
        <v>0.10800000000000409</v>
      </c>
      <c r="X1953" s="109">
        <v>8.9999999999918145E-2</v>
      </c>
      <c r="Y1953" s="109">
        <v>9.0000000000020466E-2</v>
      </c>
      <c r="Z1953" s="109">
        <v>0.12599999999998773</v>
      </c>
      <c r="AA1953" s="109">
        <v>0.10800000000000409</v>
      </c>
      <c r="AB1953" s="109">
        <v>9.0000000000020466E-2</v>
      </c>
      <c r="AC1953" s="123">
        <f>SUM(E1953:AB1953)</f>
        <v>2.3580000000000041</v>
      </c>
    </row>
    <row r="1954" spans="1:30" s="658" customFormat="1" ht="12">
      <c r="A1954" s="2092"/>
      <c r="B1954" s="2095"/>
      <c r="C1954" s="11" t="s">
        <v>8</v>
      </c>
      <c r="D1954" s="1013" t="s">
        <v>466</v>
      </c>
      <c r="E1954" s="1618">
        <v>13</v>
      </c>
      <c r="F1954" s="1617">
        <v>13</v>
      </c>
      <c r="G1954" s="1617">
        <v>13</v>
      </c>
      <c r="H1954" s="775">
        <v>12</v>
      </c>
      <c r="I1954" s="1617">
        <v>13</v>
      </c>
      <c r="J1954" s="1617">
        <v>13</v>
      </c>
      <c r="K1954" s="1617">
        <v>15</v>
      </c>
      <c r="L1954" s="1617">
        <v>14</v>
      </c>
      <c r="M1954" s="1617">
        <v>14</v>
      </c>
      <c r="N1954" s="775">
        <v>14</v>
      </c>
      <c r="O1954" s="1617">
        <v>14</v>
      </c>
      <c r="P1954" s="1617">
        <v>14</v>
      </c>
      <c r="Q1954" s="1617">
        <v>14</v>
      </c>
      <c r="R1954" s="1617">
        <v>14</v>
      </c>
      <c r="S1954" s="1617">
        <v>14</v>
      </c>
      <c r="T1954" s="1617">
        <v>14</v>
      </c>
      <c r="U1954" s="1617">
        <v>14</v>
      </c>
      <c r="V1954" s="775">
        <v>14</v>
      </c>
      <c r="W1954" s="1617">
        <v>14</v>
      </c>
      <c r="X1954" s="1617">
        <v>15</v>
      </c>
      <c r="Y1954" s="1617">
        <v>15</v>
      </c>
      <c r="Z1954" s="1617">
        <v>14</v>
      </c>
      <c r="AA1954" s="1617">
        <v>14</v>
      </c>
      <c r="AB1954" s="1619">
        <v>14</v>
      </c>
      <c r="AC1954" s="123"/>
    </row>
    <row r="1955" spans="1:30" s="658" customFormat="1" ht="12" thickBot="1">
      <c r="A1955" s="2092"/>
      <c r="B1955" s="2095"/>
      <c r="C1955" s="11" t="s">
        <v>16</v>
      </c>
      <c r="D1955" s="11"/>
      <c r="E1955" s="109">
        <f t="shared" ref="E1955:M1955" si="578">E1953/E1952</f>
        <v>0.79999999999931792</v>
      </c>
      <c r="F1955" s="109">
        <f t="shared" si="578"/>
        <v>0.83333333333428072</v>
      </c>
      <c r="G1955" s="109">
        <f t="shared" si="578"/>
        <v>0.8333333333317543</v>
      </c>
      <c r="H1955" s="416">
        <f t="shared" si="578"/>
        <v>0.83333333333428072</v>
      </c>
      <c r="I1955" s="109">
        <f t="shared" si="578"/>
        <v>0.83333333333270176</v>
      </c>
      <c r="J1955" s="109">
        <f t="shared" si="578"/>
        <v>0.85714285714366922</v>
      </c>
      <c r="K1955" s="109">
        <f t="shared" si="578"/>
        <v>0.71428571428536625</v>
      </c>
      <c r="L1955" s="109">
        <f t="shared" si="578"/>
        <v>0.85714285714366922</v>
      </c>
      <c r="M1955" s="109">
        <f t="shared" si="578"/>
        <v>0.85714285714227711</v>
      </c>
      <c r="N1955" s="416">
        <f>N1953/N1952</f>
        <v>0.83333333333333337</v>
      </c>
      <c r="O1955" s="109">
        <f t="shared" ref="O1955:AC1955" si="579">O1953/O1952</f>
        <v>0.85714285714227711</v>
      </c>
      <c r="P1955" s="109">
        <f t="shared" si="579"/>
        <v>0.71428571428652643</v>
      </c>
      <c r="Q1955" s="109">
        <f t="shared" si="579"/>
        <v>0.85714285714227711</v>
      </c>
      <c r="R1955" s="109">
        <f t="shared" si="579"/>
        <v>1.0000000000009475</v>
      </c>
      <c r="S1955" s="109">
        <f t="shared" si="579"/>
        <v>0.71428571428536625</v>
      </c>
      <c r="T1955" s="109">
        <f t="shared" si="579"/>
        <v>0.85714285714227711</v>
      </c>
      <c r="U1955" s="109">
        <f t="shared" si="579"/>
        <v>0.85714285714366922</v>
      </c>
      <c r="V1955" s="416">
        <f t="shared" si="579"/>
        <v>0.71428571428536625</v>
      </c>
      <c r="W1955" s="109">
        <f t="shared" si="579"/>
        <v>0.85714285714366922</v>
      </c>
      <c r="X1955" s="109">
        <f t="shared" si="579"/>
        <v>0.71428571428455423</v>
      </c>
      <c r="Y1955" s="109">
        <f t="shared" si="579"/>
        <v>0.83333333333428072</v>
      </c>
      <c r="Z1955" s="109">
        <f t="shared" si="579"/>
        <v>0.99999999999918809</v>
      </c>
      <c r="AA1955" s="109">
        <f t="shared" si="579"/>
        <v>0.85714285714366922</v>
      </c>
      <c r="AB1955" s="109">
        <f t="shared" si="579"/>
        <v>0.62499999999982236</v>
      </c>
      <c r="AC1955" s="123">
        <f t="shared" si="579"/>
        <v>0.81874999999998987</v>
      </c>
    </row>
    <row r="1956" spans="1:30" s="658" customFormat="1" ht="11.25">
      <c r="A1956" s="2091" t="s">
        <v>122</v>
      </c>
      <c r="B1956" s="2094" t="s">
        <v>296</v>
      </c>
      <c r="C1956" s="10" t="s">
        <v>484</v>
      </c>
      <c r="D1956" s="1015" t="s">
        <v>507</v>
      </c>
      <c r="E1956" s="108">
        <v>3.600000000001842E-2</v>
      </c>
      <c r="F1956" s="108">
        <v>3.600000000001842E-2</v>
      </c>
      <c r="G1956" s="108">
        <v>3.599999999996726E-2</v>
      </c>
      <c r="H1956" s="415">
        <v>3.600000000001842E-2</v>
      </c>
      <c r="I1956" s="108">
        <v>3.599999999996726E-2</v>
      </c>
      <c r="J1956" s="108">
        <v>1.800000000003479E-2</v>
      </c>
      <c r="K1956" s="108">
        <v>3.599999999996726E-2</v>
      </c>
      <c r="L1956" s="108">
        <v>3.600000000001842E-2</v>
      </c>
      <c r="M1956" s="108">
        <v>3.600000000001842E-2</v>
      </c>
      <c r="N1956" s="415">
        <v>3.599999999996726E-2</v>
      </c>
      <c r="O1956" s="108">
        <v>1.800000000003479E-2</v>
      </c>
      <c r="P1956" s="108">
        <v>1.799999999998363E-2</v>
      </c>
      <c r="Q1956" s="108">
        <v>5.4000000000002046E-2</v>
      </c>
      <c r="R1956" s="108">
        <v>3.600000000001842E-2</v>
      </c>
      <c r="S1956" s="108">
        <v>3.599999999996726E-2</v>
      </c>
      <c r="T1956" s="108">
        <v>5.4000000000002046E-2</v>
      </c>
      <c r="U1956" s="108">
        <v>3.600000000001842E-2</v>
      </c>
      <c r="V1956" s="415">
        <v>5.4000000000002046E-2</v>
      </c>
      <c r="W1956" s="108">
        <v>5.4000000000002046E-2</v>
      </c>
      <c r="X1956" s="108">
        <v>3.599999999996726E-2</v>
      </c>
      <c r="Y1956" s="108">
        <v>3.600000000001842E-2</v>
      </c>
      <c r="Z1956" s="108">
        <v>3.600000000001842E-2</v>
      </c>
      <c r="AA1956" s="108">
        <v>3.599999999996726E-2</v>
      </c>
      <c r="AB1956" s="108">
        <v>1.800000000003479E-2</v>
      </c>
      <c r="AC1956" s="123">
        <f>SUM(E1956:AB1956)</f>
        <v>0.86400000000003285</v>
      </c>
    </row>
    <row r="1957" spans="1:30" s="658" customFormat="1" ht="11.25" customHeight="1">
      <c r="A1957" s="2092"/>
      <c r="B1957" s="2095"/>
      <c r="C1957" s="11" t="s">
        <v>485</v>
      </c>
      <c r="D1957" s="1005" t="s">
        <v>507</v>
      </c>
      <c r="E1957" s="109">
        <v>1.799999999998363E-2</v>
      </c>
      <c r="F1957" s="109">
        <v>3.600000000001842E-2</v>
      </c>
      <c r="G1957" s="109">
        <v>3.600000000001842E-2</v>
      </c>
      <c r="H1957" s="416">
        <v>3.599999999996726E-2</v>
      </c>
      <c r="I1957" s="109">
        <v>3.600000000001842E-2</v>
      </c>
      <c r="J1957" s="109">
        <v>3.600000000001842E-2</v>
      </c>
      <c r="K1957" s="109">
        <v>3.599999999996726E-2</v>
      </c>
      <c r="L1957" s="109">
        <v>3.600000000001842E-2</v>
      </c>
      <c r="M1957" s="109">
        <v>5.4000000000002046E-2</v>
      </c>
      <c r="N1957" s="416">
        <v>3.599999999996726E-2</v>
      </c>
      <c r="O1957" s="109">
        <v>5.4000000000002046E-2</v>
      </c>
      <c r="P1957" s="109">
        <v>3.600000000001842E-2</v>
      </c>
      <c r="Q1957" s="109">
        <v>5.4000000000002046E-2</v>
      </c>
      <c r="R1957" s="109">
        <v>5.4000000000002046E-2</v>
      </c>
      <c r="S1957" s="109">
        <v>5.4000000000002046E-2</v>
      </c>
      <c r="T1957" s="109">
        <v>3.600000000001842E-2</v>
      </c>
      <c r="U1957" s="109">
        <v>3.599999999996726E-2</v>
      </c>
      <c r="V1957" s="416">
        <v>5.4000000000002046E-2</v>
      </c>
      <c r="W1957" s="109">
        <v>3.600000000001842E-2</v>
      </c>
      <c r="X1957" s="109">
        <v>5.4000000000002046E-2</v>
      </c>
      <c r="Y1957" s="109">
        <v>5.4000000000002046E-2</v>
      </c>
      <c r="Z1957" s="109">
        <v>5.4000000000002046E-2</v>
      </c>
      <c r="AA1957" s="109">
        <v>3.599999999996726E-2</v>
      </c>
      <c r="AB1957" s="109">
        <v>7.200000000003684E-2</v>
      </c>
      <c r="AC1957" s="123">
        <f>SUM(E1957:AB1957)</f>
        <v>1.0440000000000227</v>
      </c>
    </row>
    <row r="1958" spans="1:30" s="658" customFormat="1" ht="11.25" customHeight="1">
      <c r="A1958" s="2092"/>
      <c r="B1958" s="2095"/>
      <c r="C1958" s="11" t="s">
        <v>8</v>
      </c>
      <c r="D1958" s="1013" t="s">
        <v>466</v>
      </c>
      <c r="E1958" s="1621">
        <v>4</v>
      </c>
      <c r="F1958" s="1620">
        <v>4</v>
      </c>
      <c r="G1958" s="1620">
        <v>4</v>
      </c>
      <c r="H1958" s="775">
        <v>4</v>
      </c>
      <c r="I1958" s="1620">
        <v>4</v>
      </c>
      <c r="J1958" s="1620">
        <v>4</v>
      </c>
      <c r="K1958" s="1620">
        <v>4</v>
      </c>
      <c r="L1958" s="1620">
        <v>4</v>
      </c>
      <c r="M1958" s="1620">
        <v>4</v>
      </c>
      <c r="N1958" s="775">
        <v>4</v>
      </c>
      <c r="O1958" s="1620">
        <v>1</v>
      </c>
      <c r="P1958" s="1620">
        <v>1</v>
      </c>
      <c r="Q1958" s="1620">
        <v>1</v>
      </c>
      <c r="R1958" s="1620">
        <v>4</v>
      </c>
      <c r="S1958" s="1620">
        <v>4</v>
      </c>
      <c r="T1958" s="1620">
        <v>4</v>
      </c>
      <c r="U1958" s="1620">
        <v>4</v>
      </c>
      <c r="V1958" s="775">
        <v>4</v>
      </c>
      <c r="W1958" s="1620">
        <v>4</v>
      </c>
      <c r="X1958" s="1620">
        <v>4</v>
      </c>
      <c r="Y1958" s="1620">
        <v>4</v>
      </c>
      <c r="Z1958" s="1620">
        <v>4</v>
      </c>
      <c r="AA1958" s="1620">
        <v>1</v>
      </c>
      <c r="AB1958" s="1622">
        <v>1</v>
      </c>
      <c r="AC1958" s="123"/>
    </row>
    <row r="1959" spans="1:30" s="658" customFormat="1" ht="11.25" customHeight="1" thickBot="1">
      <c r="A1959" s="2092"/>
      <c r="B1959" s="2095"/>
      <c r="C1959" s="11" t="s">
        <v>16</v>
      </c>
      <c r="D1959" s="11"/>
      <c r="E1959" s="109">
        <f t="shared" ref="E1959:M1959" si="580">E1957/E1956</f>
        <v>0.49999999999928946</v>
      </c>
      <c r="F1959" s="109">
        <f t="shared" si="580"/>
        <v>1</v>
      </c>
      <c r="G1959" s="109">
        <f t="shared" si="580"/>
        <v>1.0000000000014211</v>
      </c>
      <c r="H1959" s="416">
        <f t="shared" si="580"/>
        <v>0.99999999999857891</v>
      </c>
      <c r="I1959" s="109">
        <f t="shared" si="580"/>
        <v>1.0000000000014211</v>
      </c>
      <c r="J1959" s="109">
        <f t="shared" si="580"/>
        <v>1.9999999999971578</v>
      </c>
      <c r="K1959" s="109">
        <f t="shared" si="580"/>
        <v>1</v>
      </c>
      <c r="L1959" s="109">
        <f t="shared" si="580"/>
        <v>1</v>
      </c>
      <c r="M1959" s="109">
        <f t="shared" si="580"/>
        <v>1.4999999999992892</v>
      </c>
      <c r="N1959" s="416">
        <f>N1957/N1956</f>
        <v>1</v>
      </c>
      <c r="O1959" s="109">
        <f t="shared" ref="O1959:AC1959" si="581">O1957/O1956</f>
        <v>2.9999999999943152</v>
      </c>
      <c r="P1959" s="109">
        <f t="shared" si="581"/>
        <v>2.0000000000028422</v>
      </c>
      <c r="Q1959" s="109">
        <f t="shared" si="581"/>
        <v>1</v>
      </c>
      <c r="R1959" s="109">
        <f t="shared" si="581"/>
        <v>1.4999999999992892</v>
      </c>
      <c r="S1959" s="109">
        <f t="shared" si="581"/>
        <v>1.5000000000014211</v>
      </c>
      <c r="T1959" s="109">
        <f t="shared" si="581"/>
        <v>0.66666666666698249</v>
      </c>
      <c r="U1959" s="109">
        <f t="shared" si="581"/>
        <v>0.99999999999857891</v>
      </c>
      <c r="V1959" s="416">
        <f t="shared" si="581"/>
        <v>1</v>
      </c>
      <c r="W1959" s="109">
        <f t="shared" si="581"/>
        <v>0.66666666666698249</v>
      </c>
      <c r="X1959" s="109">
        <f t="shared" si="581"/>
        <v>1.5000000000014211</v>
      </c>
      <c r="Y1959" s="109">
        <f t="shared" si="581"/>
        <v>1.4999999999992892</v>
      </c>
      <c r="Z1959" s="109">
        <f t="shared" si="581"/>
        <v>1.4999999999992892</v>
      </c>
      <c r="AA1959" s="109">
        <f t="shared" si="581"/>
        <v>1</v>
      </c>
      <c r="AB1959" s="109">
        <f t="shared" si="581"/>
        <v>3.9999999999943157</v>
      </c>
      <c r="AC1959" s="123">
        <f t="shared" si="581"/>
        <v>1.2083333333333137</v>
      </c>
    </row>
    <row r="1960" spans="1:30" s="658" customFormat="1" ht="12" customHeight="1">
      <c r="A1960" s="247" t="s">
        <v>519</v>
      </c>
      <c r="B1960" s="248"/>
      <c r="C1960" s="249"/>
      <c r="D1960" s="249"/>
      <c r="E1960" s="250">
        <f t="shared" ref="E1960:AB1961" si="582">E1952+E1956</f>
        <v>0.12600000000014122</v>
      </c>
      <c r="F1960" s="250">
        <f t="shared" si="582"/>
        <v>0.14399999999992019</v>
      </c>
      <c r="G1960" s="250">
        <f t="shared" si="582"/>
        <v>0.14400000000007368</v>
      </c>
      <c r="H1960" s="250">
        <f t="shared" si="582"/>
        <v>0.14399999999992019</v>
      </c>
      <c r="I1960" s="250">
        <f t="shared" si="582"/>
        <v>0.14400000000007368</v>
      </c>
      <c r="J1960" s="250">
        <f t="shared" si="582"/>
        <v>0.14399999999992019</v>
      </c>
      <c r="K1960" s="250">
        <f t="shared" si="582"/>
        <v>0.16200000000005729</v>
      </c>
      <c r="L1960" s="250">
        <f t="shared" si="582"/>
        <v>0.16199999999990383</v>
      </c>
      <c r="M1960" s="250">
        <f t="shared" si="582"/>
        <v>0.16200000000010845</v>
      </c>
      <c r="N1960" s="250">
        <f t="shared" si="582"/>
        <v>0.14399999999986904</v>
      </c>
      <c r="O1960" s="250">
        <f t="shared" si="582"/>
        <v>0.14400000000012483</v>
      </c>
      <c r="P1960" s="250">
        <f t="shared" si="582"/>
        <v>0.14399999999986904</v>
      </c>
      <c r="Q1960" s="250">
        <f t="shared" si="582"/>
        <v>0.18000000000009209</v>
      </c>
      <c r="R1960" s="250">
        <f t="shared" si="582"/>
        <v>0.14399999999992019</v>
      </c>
      <c r="S1960" s="250">
        <f t="shared" si="582"/>
        <v>0.16200000000005729</v>
      </c>
      <c r="T1960" s="250">
        <f t="shared" si="582"/>
        <v>0.18000000000009209</v>
      </c>
      <c r="U1960" s="250">
        <f t="shared" si="582"/>
        <v>0.16199999999990383</v>
      </c>
      <c r="V1960" s="250">
        <f t="shared" si="582"/>
        <v>0.18000000000009209</v>
      </c>
      <c r="W1960" s="250">
        <f t="shared" si="582"/>
        <v>0.17999999999988744</v>
      </c>
      <c r="X1960" s="250">
        <f t="shared" si="582"/>
        <v>0.16200000000005729</v>
      </c>
      <c r="Y1960" s="250">
        <f t="shared" si="582"/>
        <v>0.14399999999992019</v>
      </c>
      <c r="Z1960" s="250">
        <f t="shared" si="582"/>
        <v>0.16200000000010845</v>
      </c>
      <c r="AA1960" s="250">
        <f t="shared" si="582"/>
        <v>0.16199999999985265</v>
      </c>
      <c r="AB1960" s="250">
        <f t="shared" si="582"/>
        <v>0.16200000000010847</v>
      </c>
      <c r="AC1960" s="250"/>
    </row>
    <row r="1961" spans="1:30" s="658" customFormat="1" ht="12" customHeight="1">
      <c r="A1961" s="252" t="s">
        <v>520</v>
      </c>
      <c r="B1961" s="253"/>
      <c r="C1961" s="254"/>
      <c r="D1961" s="254"/>
      <c r="E1961" s="262">
        <f t="shared" si="582"/>
        <v>9.0000000000020466E-2</v>
      </c>
      <c r="F1961" s="262">
        <f t="shared" si="582"/>
        <v>0.12600000000003889</v>
      </c>
      <c r="G1961" s="262">
        <f t="shared" si="582"/>
        <v>0.12599999999993655</v>
      </c>
      <c r="H1961" s="262">
        <f t="shared" si="582"/>
        <v>0.12599999999998773</v>
      </c>
      <c r="I1961" s="262">
        <f t="shared" si="582"/>
        <v>0.12600000000003889</v>
      </c>
      <c r="J1961" s="262">
        <f t="shared" si="582"/>
        <v>0.1440000000000225</v>
      </c>
      <c r="K1961" s="262">
        <f t="shared" si="582"/>
        <v>0.12599999999998773</v>
      </c>
      <c r="L1961" s="262">
        <f t="shared" si="582"/>
        <v>0.1440000000000225</v>
      </c>
      <c r="M1961" s="262">
        <f t="shared" si="582"/>
        <v>0.16200000000000614</v>
      </c>
      <c r="N1961" s="262">
        <f t="shared" si="582"/>
        <v>0.1259999999998854</v>
      </c>
      <c r="O1961" s="262">
        <f t="shared" si="582"/>
        <v>0.16200000000000614</v>
      </c>
      <c r="P1961" s="262">
        <f t="shared" si="582"/>
        <v>0.12600000000003889</v>
      </c>
      <c r="Q1961" s="262">
        <f t="shared" si="582"/>
        <v>0.16200000000000614</v>
      </c>
      <c r="R1961" s="262">
        <f t="shared" si="582"/>
        <v>0.16200000000000614</v>
      </c>
      <c r="S1961" s="262">
        <f t="shared" si="582"/>
        <v>0.1440000000000225</v>
      </c>
      <c r="T1961" s="262">
        <f t="shared" si="582"/>
        <v>0.1440000000000225</v>
      </c>
      <c r="U1961" s="262">
        <f t="shared" si="582"/>
        <v>0.14399999999997135</v>
      </c>
      <c r="V1961" s="262">
        <f t="shared" si="582"/>
        <v>0.1440000000000225</v>
      </c>
      <c r="W1961" s="262">
        <f t="shared" si="582"/>
        <v>0.1440000000000225</v>
      </c>
      <c r="X1961" s="262">
        <f t="shared" si="582"/>
        <v>0.14399999999992019</v>
      </c>
      <c r="Y1961" s="262">
        <f t="shared" si="582"/>
        <v>0.1440000000000225</v>
      </c>
      <c r="Z1961" s="262">
        <f t="shared" si="582"/>
        <v>0.17999999999998978</v>
      </c>
      <c r="AA1961" s="262">
        <f t="shared" si="582"/>
        <v>0.14399999999997135</v>
      </c>
      <c r="AB1961" s="262">
        <f t="shared" si="582"/>
        <v>0.16200000000005732</v>
      </c>
      <c r="AC1961" s="262"/>
    </row>
    <row r="1962" spans="1:30" s="658" customFormat="1" ht="12" customHeight="1" thickBot="1">
      <c r="A1962" s="257" t="s">
        <v>521</v>
      </c>
      <c r="B1962" s="258"/>
      <c r="C1962" s="259"/>
      <c r="D1962" s="259"/>
      <c r="E1962" s="260">
        <f t="shared" ref="E1962:AB1962" si="583">SQRT(E1960*E1960+E1961*E1961)</f>
        <v>0.15484185480689408</v>
      </c>
      <c r="F1962" s="260">
        <f t="shared" si="583"/>
        <v>0.19134262462918925</v>
      </c>
      <c r="G1962" s="260">
        <f t="shared" si="583"/>
        <v>0.19134262462923735</v>
      </c>
      <c r="H1962" s="260">
        <f t="shared" si="583"/>
        <v>0.19134262462915555</v>
      </c>
      <c r="I1962" s="260">
        <f t="shared" si="583"/>
        <v>0.19134262462930476</v>
      </c>
      <c r="J1962" s="260">
        <f t="shared" si="583"/>
        <v>0.20364675298168516</v>
      </c>
      <c r="K1962" s="260">
        <f t="shared" si="583"/>
        <v>0.20523157651788254</v>
      </c>
      <c r="L1962" s="260">
        <f t="shared" si="583"/>
        <v>0.21674870241820438</v>
      </c>
      <c r="M1962" s="260">
        <f t="shared" si="583"/>
        <v>0.22910259710452241</v>
      </c>
      <c r="N1962" s="260">
        <f t="shared" si="583"/>
        <v>0.19134262462904966</v>
      </c>
      <c r="O1962" s="637">
        <f t="shared" si="583"/>
        <v>0.21674870241834884</v>
      </c>
      <c r="P1962" s="260">
        <f t="shared" si="583"/>
        <v>0.19134262462915075</v>
      </c>
      <c r="Q1962" s="260">
        <f t="shared" si="583"/>
        <v>0.24216523284739935</v>
      </c>
      <c r="R1962" s="260">
        <f t="shared" si="583"/>
        <v>0.2167487024182129</v>
      </c>
      <c r="S1962" s="260">
        <f t="shared" si="583"/>
        <v>0.21674870241831909</v>
      </c>
      <c r="T1962" s="260">
        <f t="shared" si="583"/>
        <v>0.23051247254766852</v>
      </c>
      <c r="U1962" s="260">
        <f t="shared" si="583"/>
        <v>0.2167487024181704</v>
      </c>
      <c r="V1962" s="260">
        <f t="shared" si="583"/>
        <v>0.23051247254766852</v>
      </c>
      <c r="W1962" s="260">
        <f t="shared" si="583"/>
        <v>0.23051247254750873</v>
      </c>
      <c r="X1962" s="260">
        <f t="shared" si="583"/>
        <v>0.21674870241825112</v>
      </c>
      <c r="Y1962" s="260">
        <f t="shared" si="583"/>
        <v>0.20364675298168516</v>
      </c>
      <c r="Z1962" s="260">
        <f t="shared" si="583"/>
        <v>0.24216523284739172</v>
      </c>
      <c r="AA1962" s="260">
        <f t="shared" si="583"/>
        <v>0.21674870241813216</v>
      </c>
      <c r="AB1962" s="260">
        <f t="shared" si="583"/>
        <v>0.22910259710455863</v>
      </c>
      <c r="AC1962" s="261"/>
      <c r="AD1962" s="119">
        <f>MAX(E1962:AB1962)</f>
        <v>0.24216523284739935</v>
      </c>
    </row>
    <row r="1963" spans="1:30" s="13" customFormat="1" ht="14.25" customHeight="1" thickBot="1">
      <c r="A1963" s="137" t="s">
        <v>297</v>
      </c>
      <c r="B1963" s="138"/>
      <c r="C1963" s="139"/>
      <c r="D1963" s="139"/>
      <c r="E1963" s="3">
        <v>1</v>
      </c>
      <c r="F1963" s="3">
        <v>2</v>
      </c>
      <c r="G1963" s="3">
        <v>3</v>
      </c>
      <c r="H1963" s="3">
        <v>4</v>
      </c>
      <c r="I1963" s="3">
        <v>5</v>
      </c>
      <c r="J1963" s="3">
        <v>6</v>
      </c>
      <c r="K1963" s="3">
        <v>7</v>
      </c>
      <c r="L1963" s="3">
        <v>8</v>
      </c>
      <c r="M1963" s="3">
        <v>9</v>
      </c>
      <c r="N1963" s="3">
        <v>10</v>
      </c>
      <c r="O1963" s="3">
        <v>11</v>
      </c>
      <c r="P1963" s="3">
        <v>12</v>
      </c>
      <c r="Q1963" s="3">
        <v>13</v>
      </c>
      <c r="R1963" s="3">
        <v>14</v>
      </c>
      <c r="S1963" s="3">
        <v>15</v>
      </c>
      <c r="T1963" s="3">
        <v>16</v>
      </c>
      <c r="U1963" s="3">
        <v>17</v>
      </c>
      <c r="V1963" s="3">
        <v>18</v>
      </c>
      <c r="W1963" s="3">
        <v>19</v>
      </c>
      <c r="X1963" s="3">
        <v>20</v>
      </c>
      <c r="Y1963" s="3">
        <v>21</v>
      </c>
      <c r="Z1963" s="3">
        <v>22</v>
      </c>
      <c r="AA1963" s="3">
        <v>23</v>
      </c>
      <c r="AB1963" s="3">
        <v>24</v>
      </c>
      <c r="AC1963" s="140"/>
    </row>
    <row r="1964" spans="1:30" s="32" customFormat="1" ht="14.25" customHeight="1">
      <c r="A1964" s="764" t="s">
        <v>148</v>
      </c>
      <c r="B1964" s="421"/>
      <c r="C1964" s="421" t="s">
        <v>13</v>
      </c>
      <c r="D1964" s="421" t="s">
        <v>466</v>
      </c>
      <c r="E1964" s="1961">
        <v>6.6100001335144043</v>
      </c>
      <c r="F1964" s="1962">
        <v>6.6399998664855957</v>
      </c>
      <c r="G1964" s="1962">
        <v>6.6399998664855957</v>
      </c>
      <c r="H1964" s="1962">
        <v>6.6399998664855957</v>
      </c>
      <c r="I1964" s="1962">
        <v>6.6500000953674316</v>
      </c>
      <c r="J1964" s="1962">
        <v>6.630000114440918</v>
      </c>
      <c r="K1964" s="1962">
        <v>6.5399999618530273</v>
      </c>
      <c r="L1964" s="1962">
        <v>6.5399999618530273</v>
      </c>
      <c r="M1964" s="1962">
        <v>6.559999942779541</v>
      </c>
      <c r="N1964" s="1962">
        <v>6.6100001335144043</v>
      </c>
      <c r="O1964" s="1962">
        <v>6.5999999046325684</v>
      </c>
      <c r="P1964" s="1962">
        <v>6.6100001335144043</v>
      </c>
      <c r="Q1964" s="1962">
        <v>6.6500000953674316</v>
      </c>
      <c r="R1964" s="1962">
        <v>6.6399998664855957</v>
      </c>
      <c r="S1964" s="1962">
        <v>6.5900001525878906</v>
      </c>
      <c r="T1964" s="1962">
        <v>6.5900001525878906</v>
      </c>
      <c r="U1964" s="1962">
        <v>6.570000171661377</v>
      </c>
      <c r="V1964" s="1962">
        <v>6.5799999237060547</v>
      </c>
      <c r="W1964" s="1962">
        <v>6.6100001335144043</v>
      </c>
      <c r="X1964" s="1962">
        <v>6.630000114440918</v>
      </c>
      <c r="Y1964" s="1962">
        <v>6.619999885559082</v>
      </c>
      <c r="Z1964" s="1962">
        <v>6.630000114440918</v>
      </c>
      <c r="AA1964" s="1962">
        <v>6.5900001525878906</v>
      </c>
      <c r="AB1964" s="1963">
        <v>6.619999885559082</v>
      </c>
      <c r="AC1964" s="765"/>
    </row>
    <row r="1965" spans="1:30" s="32" customFormat="1" ht="14.25" customHeight="1" thickBot="1">
      <c r="A1965" s="766" t="s">
        <v>149</v>
      </c>
      <c r="B1965" s="425"/>
      <c r="C1965" s="425" t="s">
        <v>13</v>
      </c>
      <c r="D1965" s="425" t="s">
        <v>466</v>
      </c>
      <c r="E1965" s="1961">
        <v>6.440000057220459</v>
      </c>
      <c r="F1965" s="1962">
        <v>6.4600000381469727</v>
      </c>
      <c r="G1965" s="1962">
        <v>6.4699997901916504</v>
      </c>
      <c r="H1965" s="1962">
        <v>6.4699997901916504</v>
      </c>
      <c r="I1965" s="1962">
        <v>6.4699997901916504</v>
      </c>
      <c r="J1965" s="1962">
        <v>6.4499998092651367</v>
      </c>
      <c r="K1965" s="1962">
        <v>6.369999885559082</v>
      </c>
      <c r="L1965" s="1962">
        <v>6.380000114440918</v>
      </c>
      <c r="M1965" s="1962">
        <v>6.3899998664855957</v>
      </c>
      <c r="N1965" s="1962">
        <v>6.429999828338623</v>
      </c>
      <c r="O1965" s="1962">
        <v>6.440000057220459</v>
      </c>
      <c r="P1965" s="1962">
        <v>6.4499998092651367</v>
      </c>
      <c r="Q1965" s="1962">
        <v>6.4899997711181641</v>
      </c>
      <c r="R1965" s="1962">
        <v>6.4699997901916504</v>
      </c>
      <c r="S1965" s="1962">
        <v>6.4099998474121094</v>
      </c>
      <c r="T1965" s="1962">
        <v>6.4099998474121094</v>
      </c>
      <c r="U1965" s="1962">
        <v>6.4000000953674316</v>
      </c>
      <c r="V1965" s="1962">
        <v>6.4099998474121094</v>
      </c>
      <c r="W1965" s="1962">
        <v>6.429999828338623</v>
      </c>
      <c r="X1965" s="1962">
        <v>6.4499998092651367</v>
      </c>
      <c r="Y1965" s="1962">
        <v>6.4499998092651367</v>
      </c>
      <c r="Z1965" s="1962">
        <v>6.4600000381469727</v>
      </c>
      <c r="AA1965" s="1962">
        <v>6.429999828338623</v>
      </c>
      <c r="AB1965" s="1963">
        <v>6.4600000381469727</v>
      </c>
      <c r="AC1965" s="573"/>
    </row>
    <row r="1966" spans="1:30">
      <c r="A1966" s="2091" t="s">
        <v>109</v>
      </c>
      <c r="B1966" s="2094" t="s">
        <v>670</v>
      </c>
      <c r="C1966" s="10" t="s">
        <v>484</v>
      </c>
      <c r="D1966" s="1015" t="s">
        <v>507</v>
      </c>
      <c r="E1966" s="108">
        <v>3.6000000000785799E-2</v>
      </c>
      <c r="F1966" s="108">
        <v>5.9999999999126884E-2</v>
      </c>
      <c r="G1966" s="108">
        <v>2.400000000052387E-2</v>
      </c>
      <c r="H1966" s="415">
        <v>4.8000000001047739E-2</v>
      </c>
      <c r="I1966" s="108">
        <v>2.3999999998341081E-2</v>
      </c>
      <c r="J1966" s="108">
        <v>2.400000000052387E-2</v>
      </c>
      <c r="K1966" s="108">
        <v>2.400000000052387E-2</v>
      </c>
      <c r="L1966" s="108">
        <v>3.6000000000785799E-2</v>
      </c>
      <c r="M1966" s="108">
        <v>4.7999999998864951E-2</v>
      </c>
      <c r="N1966" s="415">
        <v>4.8000000001047739E-2</v>
      </c>
      <c r="O1966" s="108">
        <v>3.5999999998603018E-2</v>
      </c>
      <c r="P1966" s="108">
        <v>2.400000000052387E-2</v>
      </c>
      <c r="Q1966" s="108">
        <v>2.400000000052387E-2</v>
      </c>
      <c r="R1966" s="108">
        <v>2.400000000052387E-2</v>
      </c>
      <c r="S1966" s="108">
        <v>3.5999999998603018E-2</v>
      </c>
      <c r="T1966" s="108">
        <v>2.400000000052387E-2</v>
      </c>
      <c r="U1966" s="108">
        <v>3.6000000000785799E-2</v>
      </c>
      <c r="V1966" s="415">
        <v>4.7999999998864951E-2</v>
      </c>
      <c r="W1966" s="108">
        <v>2.400000000052387E-2</v>
      </c>
      <c r="X1966" s="108">
        <v>4.7999999998864951E-2</v>
      </c>
      <c r="Y1966" s="108">
        <v>2.400000000052387E-2</v>
      </c>
      <c r="Z1966" s="108">
        <v>4.8000000001047739E-2</v>
      </c>
      <c r="AA1966" s="108">
        <v>4.7999999998864951E-2</v>
      </c>
      <c r="AB1966" s="108">
        <v>6.0000000001309672E-2</v>
      </c>
      <c r="AC1966" s="123">
        <f>SUM(E1966:AB1966)</f>
        <v>0.8760000000016589</v>
      </c>
    </row>
    <row r="1967" spans="1:30">
      <c r="A1967" s="2159"/>
      <c r="B1967" s="2161"/>
      <c r="C1967" s="11" t="s">
        <v>485</v>
      </c>
      <c r="D1967" s="1005" t="s">
        <v>467</v>
      </c>
      <c r="E1967" s="82"/>
      <c r="F1967" s="82"/>
      <c r="G1967" s="82"/>
      <c r="H1967" s="418"/>
      <c r="I1967" s="82"/>
      <c r="J1967" s="82"/>
      <c r="K1967" s="82"/>
      <c r="L1967" s="82"/>
      <c r="M1967" s="82"/>
      <c r="N1967" s="418"/>
      <c r="O1967" s="82"/>
      <c r="P1967" s="82"/>
      <c r="Q1967" s="82"/>
      <c r="R1967" s="82"/>
      <c r="S1967" s="82"/>
      <c r="T1967" s="82"/>
      <c r="U1967" s="82"/>
      <c r="V1967" s="418"/>
      <c r="W1967" s="82"/>
      <c r="X1967" s="82"/>
      <c r="Y1967" s="82"/>
      <c r="Z1967" s="82"/>
      <c r="AA1967" s="82"/>
      <c r="AB1967" s="82"/>
      <c r="AC1967" s="123">
        <f>SUM(E1967:AB1967)</f>
        <v>0</v>
      </c>
      <c r="AD1967" s="658"/>
    </row>
    <row r="1968" spans="1:30">
      <c r="A1968" s="2159"/>
      <c r="B1968" s="2161"/>
      <c r="C1968" s="11" t="s">
        <v>8</v>
      </c>
      <c r="D1968" s="1013" t="s">
        <v>466</v>
      </c>
      <c r="E1968" s="1624">
        <v>3</v>
      </c>
      <c r="F1968" s="1623">
        <v>3</v>
      </c>
      <c r="G1968" s="1623">
        <v>3</v>
      </c>
      <c r="H1968" s="775">
        <v>3</v>
      </c>
      <c r="I1968" s="1623">
        <v>3</v>
      </c>
      <c r="J1968" s="1623">
        <v>3</v>
      </c>
      <c r="K1968" s="1623">
        <v>5</v>
      </c>
      <c r="L1968" s="1623">
        <v>4</v>
      </c>
      <c r="M1968" s="1623">
        <v>4</v>
      </c>
      <c r="N1968" s="775">
        <v>4</v>
      </c>
      <c r="O1968" s="1623">
        <v>4</v>
      </c>
      <c r="P1968" s="1623">
        <v>4</v>
      </c>
      <c r="Q1968" s="1623">
        <v>4</v>
      </c>
      <c r="R1968" s="1623">
        <v>4</v>
      </c>
      <c r="S1968" s="1623">
        <v>4</v>
      </c>
      <c r="T1968" s="1623">
        <v>4</v>
      </c>
      <c r="U1968" s="1623">
        <v>4</v>
      </c>
      <c r="V1968" s="775">
        <v>4</v>
      </c>
      <c r="W1968" s="1623">
        <v>4</v>
      </c>
      <c r="X1968" s="1623">
        <v>5</v>
      </c>
      <c r="Y1968" s="1623">
        <v>5</v>
      </c>
      <c r="Z1968" s="1623">
        <v>4</v>
      </c>
      <c r="AA1968" s="1623">
        <v>4</v>
      </c>
      <c r="AB1968" s="1625">
        <v>4</v>
      </c>
      <c r="AC1968" s="123"/>
    </row>
    <row r="1969" spans="1:31" ht="13.5" thickBot="1">
      <c r="A1969" s="2160"/>
      <c r="B1969" s="2162"/>
      <c r="C1969" s="11" t="s">
        <v>16</v>
      </c>
      <c r="D1969" s="11"/>
      <c r="E1969" s="109">
        <f t="shared" ref="E1969:M1969" si="584">E1967/E1966</f>
        <v>0</v>
      </c>
      <c r="F1969" s="109">
        <f t="shared" si="584"/>
        <v>0</v>
      </c>
      <c r="G1969" s="109">
        <f t="shared" si="584"/>
        <v>0</v>
      </c>
      <c r="H1969" s="416">
        <f t="shared" si="584"/>
        <v>0</v>
      </c>
      <c r="I1969" s="109">
        <f t="shared" si="584"/>
        <v>0</v>
      </c>
      <c r="J1969" s="109">
        <f t="shared" si="584"/>
        <v>0</v>
      </c>
      <c r="K1969" s="109">
        <f t="shared" si="584"/>
        <v>0</v>
      </c>
      <c r="L1969" s="109">
        <f t="shared" si="584"/>
        <v>0</v>
      </c>
      <c r="M1969" s="109">
        <f t="shared" si="584"/>
        <v>0</v>
      </c>
      <c r="N1969" s="416">
        <f>N1967/N1966</f>
        <v>0</v>
      </c>
      <c r="O1969" s="109">
        <f t="shared" ref="O1969:AC1969" si="585">O1967/O1966</f>
        <v>0</v>
      </c>
      <c r="P1969" s="109">
        <f t="shared" si="585"/>
        <v>0</v>
      </c>
      <c r="Q1969" s="109">
        <f t="shared" si="585"/>
        <v>0</v>
      </c>
      <c r="R1969" s="109">
        <f t="shared" si="585"/>
        <v>0</v>
      </c>
      <c r="S1969" s="109">
        <f t="shared" si="585"/>
        <v>0</v>
      </c>
      <c r="T1969" s="109">
        <f t="shared" si="585"/>
        <v>0</v>
      </c>
      <c r="U1969" s="109">
        <f t="shared" si="585"/>
        <v>0</v>
      </c>
      <c r="V1969" s="416">
        <f t="shared" si="585"/>
        <v>0</v>
      </c>
      <c r="W1969" s="109">
        <f t="shared" si="585"/>
        <v>0</v>
      </c>
      <c r="X1969" s="109">
        <f t="shared" si="585"/>
        <v>0</v>
      </c>
      <c r="Y1969" s="109">
        <f t="shared" si="585"/>
        <v>0</v>
      </c>
      <c r="Z1969" s="109">
        <f t="shared" si="585"/>
        <v>0</v>
      </c>
      <c r="AA1969" s="109">
        <f t="shared" si="585"/>
        <v>0</v>
      </c>
      <c r="AB1969" s="109">
        <f t="shared" si="585"/>
        <v>0</v>
      </c>
      <c r="AC1969" s="121">
        <f t="shared" si="585"/>
        <v>0</v>
      </c>
    </row>
    <row r="1970" spans="1:31">
      <c r="A1970" s="2091" t="s">
        <v>99</v>
      </c>
      <c r="B1970" s="2094" t="s">
        <v>446</v>
      </c>
      <c r="C1970" s="10" t="s">
        <v>484</v>
      </c>
      <c r="D1970" s="1015" t="s">
        <v>507</v>
      </c>
      <c r="E1970" s="108">
        <v>0.11999999999934516</v>
      </c>
      <c r="F1970" s="108">
        <v>0.12000000000043655</v>
      </c>
      <c r="G1970" s="108">
        <v>0.12000000000043655</v>
      </c>
      <c r="H1970" s="415">
        <v>0.11999999999934516</v>
      </c>
      <c r="I1970" s="108">
        <v>0.12000000000043655</v>
      </c>
      <c r="J1970" s="108">
        <v>6.0000000000218275E-2</v>
      </c>
      <c r="K1970" s="108">
        <v>5.9999999999126884E-2</v>
      </c>
      <c r="L1970" s="108">
        <v>6.0000000000218275E-2</v>
      </c>
      <c r="M1970" s="108">
        <v>6.0000000000218275E-2</v>
      </c>
      <c r="N1970" s="415">
        <v>0.12000000000043655</v>
      </c>
      <c r="O1970" s="108">
        <v>0.11999999999934516</v>
      </c>
      <c r="P1970" s="108">
        <v>6.0000000000218275E-2</v>
      </c>
      <c r="Q1970" s="108">
        <v>6.0000000000218275E-2</v>
      </c>
      <c r="R1970" s="108">
        <v>0.11999999999934516</v>
      </c>
      <c r="S1970" s="108">
        <v>4.7999999999956341E-2</v>
      </c>
      <c r="T1970" s="108">
        <v>7.2000000000480208E-2</v>
      </c>
      <c r="U1970" s="108">
        <v>0.12000000000043655</v>
      </c>
      <c r="V1970" s="415">
        <v>5.9999999999126884E-2</v>
      </c>
      <c r="W1970" s="108">
        <v>6.0000000000218275E-2</v>
      </c>
      <c r="X1970" s="108">
        <v>0.12000000000043655</v>
      </c>
      <c r="Y1970" s="108">
        <v>0.17999999999956343</v>
      </c>
      <c r="Z1970" s="108">
        <v>0.12000000000043655</v>
      </c>
      <c r="AA1970" s="108">
        <v>0.17999999999956343</v>
      </c>
      <c r="AB1970" s="108">
        <v>0.12000000000043655</v>
      </c>
      <c r="AC1970" s="123">
        <f>SUM(E1970:AB1970)</f>
        <v>2.4000000000000004</v>
      </c>
    </row>
    <row r="1971" spans="1:31">
      <c r="A1971" s="2159"/>
      <c r="B1971" s="2161"/>
      <c r="C1971" s="11" t="s">
        <v>485</v>
      </c>
      <c r="D1971" s="1005" t="s">
        <v>467</v>
      </c>
      <c r="E1971" s="82"/>
      <c r="F1971" s="82"/>
      <c r="G1971" s="82"/>
      <c r="H1971" s="418"/>
      <c r="I1971" s="82"/>
      <c r="J1971" s="82"/>
      <c r="K1971" s="82"/>
      <c r="L1971" s="82"/>
      <c r="M1971" s="82"/>
      <c r="N1971" s="418"/>
      <c r="O1971" s="82"/>
      <c r="P1971" s="82"/>
      <c r="Q1971" s="82"/>
      <c r="R1971" s="82"/>
      <c r="S1971" s="82"/>
      <c r="T1971" s="82"/>
      <c r="U1971" s="82"/>
      <c r="V1971" s="418"/>
      <c r="W1971" s="82"/>
      <c r="X1971" s="82"/>
      <c r="Y1971" s="82"/>
      <c r="Z1971" s="82"/>
      <c r="AA1971" s="82"/>
      <c r="AB1971" s="82"/>
      <c r="AC1971" s="123">
        <f>SUM(E1971:AB1971)</f>
        <v>0</v>
      </c>
      <c r="AD1971" s="658"/>
    </row>
    <row r="1972" spans="1:31">
      <c r="A1972" s="2159"/>
      <c r="B1972" s="2161"/>
      <c r="C1972" s="11" t="s">
        <v>8</v>
      </c>
      <c r="D1972" s="1013" t="s">
        <v>466</v>
      </c>
      <c r="E1972" s="1627">
        <v>10</v>
      </c>
      <c r="F1972" s="1626">
        <v>10</v>
      </c>
      <c r="G1972" s="1626">
        <v>10</v>
      </c>
      <c r="H1972" s="775">
        <v>10</v>
      </c>
      <c r="I1972" s="1626">
        <v>10</v>
      </c>
      <c r="J1972" s="1626">
        <v>10</v>
      </c>
      <c r="K1972" s="1626">
        <v>10</v>
      </c>
      <c r="L1972" s="1626">
        <v>10</v>
      </c>
      <c r="M1972" s="1626">
        <v>10</v>
      </c>
      <c r="N1972" s="775">
        <v>10</v>
      </c>
      <c r="O1972" s="1626">
        <v>10</v>
      </c>
      <c r="P1972" s="1626">
        <v>10</v>
      </c>
      <c r="Q1972" s="1626">
        <v>10</v>
      </c>
      <c r="R1972" s="1626">
        <v>10</v>
      </c>
      <c r="S1972" s="1626">
        <v>10</v>
      </c>
      <c r="T1972" s="1626">
        <v>10</v>
      </c>
      <c r="U1972" s="1626">
        <v>10</v>
      </c>
      <c r="V1972" s="775">
        <v>10</v>
      </c>
      <c r="W1972" s="1626">
        <v>10</v>
      </c>
      <c r="X1972" s="1626">
        <v>10</v>
      </c>
      <c r="Y1972" s="1626">
        <v>10</v>
      </c>
      <c r="Z1972" s="1626">
        <v>10</v>
      </c>
      <c r="AA1972" s="1626">
        <v>10</v>
      </c>
      <c r="AB1972" s="1628">
        <v>10</v>
      </c>
      <c r="AC1972" s="123"/>
    </row>
    <row r="1973" spans="1:31" ht="13.5" thickBot="1">
      <c r="A1973" s="2160"/>
      <c r="B1973" s="2162"/>
      <c r="C1973" s="11" t="s">
        <v>16</v>
      </c>
      <c r="D1973" s="11"/>
      <c r="E1973" s="109">
        <f t="shared" ref="E1973:M1973" si="586">E1971/E1970</f>
        <v>0</v>
      </c>
      <c r="F1973" s="109">
        <f t="shared" si="586"/>
        <v>0</v>
      </c>
      <c r="G1973" s="109">
        <f t="shared" si="586"/>
        <v>0</v>
      </c>
      <c r="H1973" s="416">
        <f t="shared" si="586"/>
        <v>0</v>
      </c>
      <c r="I1973" s="109">
        <f t="shared" si="586"/>
        <v>0</v>
      </c>
      <c r="J1973" s="109">
        <f t="shared" si="586"/>
        <v>0</v>
      </c>
      <c r="K1973" s="109">
        <f t="shared" si="586"/>
        <v>0</v>
      </c>
      <c r="L1973" s="109">
        <f t="shared" si="586"/>
        <v>0</v>
      </c>
      <c r="M1973" s="109">
        <f t="shared" si="586"/>
        <v>0</v>
      </c>
      <c r="N1973" s="416">
        <f>N1971/N1970</f>
        <v>0</v>
      </c>
      <c r="O1973" s="109">
        <f t="shared" ref="O1973:AC1973" si="587">O1971/O1970</f>
        <v>0</v>
      </c>
      <c r="P1973" s="109">
        <f t="shared" si="587"/>
        <v>0</v>
      </c>
      <c r="Q1973" s="109">
        <f t="shared" si="587"/>
        <v>0</v>
      </c>
      <c r="R1973" s="109">
        <f t="shared" si="587"/>
        <v>0</v>
      </c>
      <c r="S1973" s="109">
        <f t="shared" si="587"/>
        <v>0</v>
      </c>
      <c r="T1973" s="109">
        <f t="shared" si="587"/>
        <v>0</v>
      </c>
      <c r="U1973" s="109">
        <f t="shared" si="587"/>
        <v>0</v>
      </c>
      <c r="V1973" s="416">
        <f t="shared" si="587"/>
        <v>0</v>
      </c>
      <c r="W1973" s="109">
        <f t="shared" si="587"/>
        <v>0</v>
      </c>
      <c r="X1973" s="109">
        <f t="shared" si="587"/>
        <v>0</v>
      </c>
      <c r="Y1973" s="109">
        <f t="shared" si="587"/>
        <v>0</v>
      </c>
      <c r="Z1973" s="109">
        <f t="shared" si="587"/>
        <v>0</v>
      </c>
      <c r="AA1973" s="109">
        <f t="shared" si="587"/>
        <v>0</v>
      </c>
      <c r="AB1973" s="109">
        <f t="shared" si="587"/>
        <v>0</v>
      </c>
      <c r="AC1973" s="121">
        <f t="shared" si="587"/>
        <v>0</v>
      </c>
    </row>
    <row r="1974" spans="1:31">
      <c r="A1974" s="2091" t="s">
        <v>94</v>
      </c>
      <c r="B1974" s="2094" t="s">
        <v>671</v>
      </c>
      <c r="C1974" s="10" t="s">
        <v>484</v>
      </c>
      <c r="D1974" s="1015" t="s">
        <v>507</v>
      </c>
      <c r="E1974" s="108">
        <v>4.7999999999956341E-2</v>
      </c>
      <c r="F1974" s="108">
        <v>3.599999999996726E-2</v>
      </c>
      <c r="G1974" s="108">
        <v>3.6000000000240104E-2</v>
      </c>
      <c r="H1974" s="415">
        <v>2.3999999999978171E-2</v>
      </c>
      <c r="I1974" s="108">
        <v>3.599999999996726E-2</v>
      </c>
      <c r="J1974" s="108">
        <v>3.599999999996726E-2</v>
      </c>
      <c r="K1974" s="108">
        <v>4.7999999999956341E-2</v>
      </c>
      <c r="L1974" s="108">
        <v>3.599999999996726E-2</v>
      </c>
      <c r="M1974" s="108">
        <v>2.3999999999978171E-2</v>
      </c>
      <c r="N1974" s="415">
        <v>2.3999999999978171E-2</v>
      </c>
      <c r="O1974" s="108">
        <v>1.1999999999989085E-2</v>
      </c>
      <c r="P1974" s="108">
        <v>2.3999999999978171E-2</v>
      </c>
      <c r="Q1974" s="108">
        <v>1.2000000000261935E-2</v>
      </c>
      <c r="R1974" s="108">
        <v>2.3999999999978171E-2</v>
      </c>
      <c r="S1974" s="108">
        <v>3.599999999996726E-2</v>
      </c>
      <c r="T1974" s="108">
        <v>2.3999999999978171E-2</v>
      </c>
      <c r="U1974" s="108">
        <v>1.1999999999989085E-2</v>
      </c>
      <c r="V1974" s="415">
        <v>2.3999999999978171E-2</v>
      </c>
      <c r="W1974" s="108">
        <v>2.3999999999978171E-2</v>
      </c>
      <c r="X1974" s="108">
        <v>3.599999999996726E-2</v>
      </c>
      <c r="Y1974" s="108">
        <v>4.7999999999956341E-2</v>
      </c>
      <c r="Z1974" s="108">
        <v>3.599999999996726E-2</v>
      </c>
      <c r="AA1974" s="108">
        <v>2.3999999999978171E-2</v>
      </c>
      <c r="AB1974" s="108">
        <v>3.6000000000240104E-2</v>
      </c>
      <c r="AC1974" s="123">
        <f>SUM(E1974:AB1974)</f>
        <v>0.72000000000016351</v>
      </c>
    </row>
    <row r="1975" spans="1:31">
      <c r="A1975" s="2159"/>
      <c r="B1975" s="2161"/>
      <c r="C1975" s="11" t="s">
        <v>485</v>
      </c>
      <c r="D1975" s="1783" t="s">
        <v>467</v>
      </c>
      <c r="E1975" s="82"/>
      <c r="F1975" s="82"/>
      <c r="G1975" s="82"/>
      <c r="H1975" s="418"/>
      <c r="I1975" s="82"/>
      <c r="J1975" s="82"/>
      <c r="K1975" s="82"/>
      <c r="L1975" s="82"/>
      <c r="M1975" s="82"/>
      <c r="N1975" s="418"/>
      <c r="O1975" s="82"/>
      <c r="P1975" s="82"/>
      <c r="Q1975" s="82"/>
      <c r="R1975" s="82"/>
      <c r="S1975" s="82"/>
      <c r="T1975" s="82"/>
      <c r="U1975" s="82"/>
      <c r="V1975" s="418"/>
      <c r="W1975" s="82"/>
      <c r="X1975" s="82"/>
      <c r="Y1975" s="82"/>
      <c r="Z1975" s="82"/>
      <c r="AA1975" s="82"/>
      <c r="AB1975" s="82"/>
      <c r="AC1975" s="123">
        <f>SUM(E1975:AB1975)</f>
        <v>0</v>
      </c>
      <c r="AD1975" s="658"/>
    </row>
    <row r="1976" spans="1:31">
      <c r="A1976" s="2159"/>
      <c r="B1976" s="2161"/>
      <c r="C1976" s="11" t="s">
        <v>8</v>
      </c>
      <c r="D1976" s="1013" t="s">
        <v>466</v>
      </c>
      <c r="E1976" s="1630">
        <v>4</v>
      </c>
      <c r="F1976" s="1629">
        <v>4</v>
      </c>
      <c r="G1976" s="1629">
        <v>4</v>
      </c>
      <c r="H1976" s="775">
        <v>4</v>
      </c>
      <c r="I1976" s="1629">
        <v>4</v>
      </c>
      <c r="J1976" s="1629">
        <v>4</v>
      </c>
      <c r="K1976" s="1629">
        <v>4</v>
      </c>
      <c r="L1976" s="1629">
        <v>4</v>
      </c>
      <c r="M1976" s="1629">
        <v>4</v>
      </c>
      <c r="N1976" s="775">
        <v>4</v>
      </c>
      <c r="O1976" s="1629">
        <v>1</v>
      </c>
      <c r="P1976" s="1629">
        <v>1</v>
      </c>
      <c r="Q1976" s="1629">
        <v>1</v>
      </c>
      <c r="R1976" s="1629">
        <v>4</v>
      </c>
      <c r="S1976" s="1629">
        <v>4</v>
      </c>
      <c r="T1976" s="1629">
        <v>4</v>
      </c>
      <c r="U1976" s="1629">
        <v>4</v>
      </c>
      <c r="V1976" s="775">
        <v>4</v>
      </c>
      <c r="W1976" s="1629">
        <v>4</v>
      </c>
      <c r="X1976" s="1629">
        <v>4</v>
      </c>
      <c r="Y1976" s="1629">
        <v>4</v>
      </c>
      <c r="Z1976" s="1629">
        <v>4</v>
      </c>
      <c r="AA1976" s="1629">
        <v>1</v>
      </c>
      <c r="AB1976" s="1631">
        <v>1</v>
      </c>
      <c r="AC1976" s="123"/>
    </row>
    <row r="1977" spans="1:31" ht="13.5" thickBot="1">
      <c r="A1977" s="2160"/>
      <c r="B1977" s="2162"/>
      <c r="C1977" s="11" t="s">
        <v>16</v>
      </c>
      <c r="D1977" s="11"/>
      <c r="E1977" s="109">
        <f t="shared" ref="E1977:M1977" si="588">E1975/E1974</f>
        <v>0</v>
      </c>
      <c r="F1977" s="109">
        <f t="shared" si="588"/>
        <v>0</v>
      </c>
      <c r="G1977" s="109">
        <f t="shared" si="588"/>
        <v>0</v>
      </c>
      <c r="H1977" s="416">
        <f t="shared" si="588"/>
        <v>0</v>
      </c>
      <c r="I1977" s="109">
        <f t="shared" si="588"/>
        <v>0</v>
      </c>
      <c r="J1977" s="109">
        <f t="shared" si="588"/>
        <v>0</v>
      </c>
      <c r="K1977" s="109">
        <f t="shared" si="588"/>
        <v>0</v>
      </c>
      <c r="L1977" s="109">
        <f t="shared" si="588"/>
        <v>0</v>
      </c>
      <c r="M1977" s="109">
        <f t="shared" si="588"/>
        <v>0</v>
      </c>
      <c r="N1977" s="416">
        <f>N1975/N1974</f>
        <v>0</v>
      </c>
      <c r="O1977" s="109">
        <f t="shared" ref="O1977:AC1977" si="589">O1975/O1974</f>
        <v>0</v>
      </c>
      <c r="P1977" s="109">
        <f t="shared" si="589"/>
        <v>0</v>
      </c>
      <c r="Q1977" s="109">
        <f t="shared" si="589"/>
        <v>0</v>
      </c>
      <c r="R1977" s="109">
        <f t="shared" si="589"/>
        <v>0</v>
      </c>
      <c r="S1977" s="109">
        <f t="shared" si="589"/>
        <v>0</v>
      </c>
      <c r="T1977" s="109">
        <f t="shared" si="589"/>
        <v>0</v>
      </c>
      <c r="U1977" s="109">
        <f t="shared" si="589"/>
        <v>0</v>
      </c>
      <c r="V1977" s="416">
        <f t="shared" si="589"/>
        <v>0</v>
      </c>
      <c r="W1977" s="109">
        <f t="shared" si="589"/>
        <v>0</v>
      </c>
      <c r="X1977" s="109">
        <f t="shared" si="589"/>
        <v>0</v>
      </c>
      <c r="Y1977" s="109">
        <f t="shared" si="589"/>
        <v>0</v>
      </c>
      <c r="Z1977" s="109">
        <f t="shared" si="589"/>
        <v>0</v>
      </c>
      <c r="AA1977" s="109">
        <f t="shared" si="589"/>
        <v>0</v>
      </c>
      <c r="AB1977" s="109">
        <f t="shared" si="589"/>
        <v>0</v>
      </c>
      <c r="AC1977" s="121">
        <f t="shared" si="589"/>
        <v>0</v>
      </c>
    </row>
    <row r="1978" spans="1:31">
      <c r="A1978" s="2091" t="s">
        <v>108</v>
      </c>
      <c r="B1978" s="2094" t="s">
        <v>446</v>
      </c>
      <c r="C1978" s="10" t="s">
        <v>484</v>
      </c>
      <c r="D1978" s="1015" t="s">
        <v>507</v>
      </c>
      <c r="E1978" s="80">
        <v>0</v>
      </c>
      <c r="F1978" s="80">
        <v>0</v>
      </c>
      <c r="G1978" s="80">
        <v>0</v>
      </c>
      <c r="H1978" s="414">
        <v>0</v>
      </c>
      <c r="I1978" s="80">
        <v>0</v>
      </c>
      <c r="J1978" s="80">
        <v>0</v>
      </c>
      <c r="K1978" s="80">
        <v>0</v>
      </c>
      <c r="L1978" s="80">
        <v>0</v>
      </c>
      <c r="M1978" s="80">
        <v>0</v>
      </c>
      <c r="N1978" s="414">
        <v>0</v>
      </c>
      <c r="O1978" s="80">
        <v>0</v>
      </c>
      <c r="P1978" s="80">
        <v>0</v>
      </c>
      <c r="Q1978" s="80">
        <v>0</v>
      </c>
      <c r="R1978" s="80">
        <v>0</v>
      </c>
      <c r="S1978" s="80">
        <v>0</v>
      </c>
      <c r="T1978" s="80">
        <v>0</v>
      </c>
      <c r="U1978" s="80">
        <v>0</v>
      </c>
      <c r="V1978" s="414">
        <v>0</v>
      </c>
      <c r="W1978" s="80">
        <v>0</v>
      </c>
      <c r="X1978" s="80">
        <v>0</v>
      </c>
      <c r="Y1978" s="80">
        <v>0</v>
      </c>
      <c r="Z1978" s="80">
        <v>0</v>
      </c>
      <c r="AA1978" s="80">
        <v>0</v>
      </c>
      <c r="AB1978" s="80">
        <v>0</v>
      </c>
      <c r="AC1978" s="123">
        <f>SUM(E1978:AB1978)</f>
        <v>0</v>
      </c>
      <c r="AD1978" s="658" t="s">
        <v>472</v>
      </c>
    </row>
    <row r="1979" spans="1:31">
      <c r="A1979" s="2159"/>
      <c r="B1979" s="2161"/>
      <c r="C1979" s="11" t="s">
        <v>485</v>
      </c>
      <c r="D1979" s="1783" t="s">
        <v>467</v>
      </c>
      <c r="E1979" s="82"/>
      <c r="F1979" s="82"/>
      <c r="G1979" s="82"/>
      <c r="H1979" s="418"/>
      <c r="I1979" s="82"/>
      <c r="J1979" s="82"/>
      <c r="K1979" s="82"/>
      <c r="L1979" s="82"/>
      <c r="M1979" s="82"/>
      <c r="N1979" s="418"/>
      <c r="O1979" s="82"/>
      <c r="P1979" s="82"/>
      <c r="Q1979" s="82"/>
      <c r="R1979" s="82"/>
      <c r="S1979" s="82"/>
      <c r="T1979" s="82"/>
      <c r="U1979" s="82"/>
      <c r="V1979" s="418"/>
      <c r="W1979" s="82"/>
      <c r="X1979" s="82"/>
      <c r="Y1979" s="82"/>
      <c r="Z1979" s="82"/>
      <c r="AA1979" s="82"/>
      <c r="AB1979" s="82"/>
      <c r="AC1979" s="123">
        <f>SUM(E1979:AB1979)</f>
        <v>0</v>
      </c>
      <c r="AD1979" s="658"/>
    </row>
    <row r="1980" spans="1:31">
      <c r="A1980" s="2159"/>
      <c r="B1980" s="2161"/>
      <c r="C1980" s="11" t="s">
        <v>8</v>
      </c>
      <c r="D1980" s="1013" t="s">
        <v>466</v>
      </c>
      <c r="E1980" s="999">
        <v>0</v>
      </c>
      <c r="F1980" s="998">
        <v>0</v>
      </c>
      <c r="G1980" s="998">
        <v>0</v>
      </c>
      <c r="H1980" s="775">
        <v>0</v>
      </c>
      <c r="I1980" s="998">
        <v>0</v>
      </c>
      <c r="J1980" s="998">
        <v>0</v>
      </c>
      <c r="K1980" s="998">
        <v>0</v>
      </c>
      <c r="L1980" s="998">
        <v>0</v>
      </c>
      <c r="M1980" s="998">
        <v>0</v>
      </c>
      <c r="N1980" s="775">
        <v>0</v>
      </c>
      <c r="O1980" s="998">
        <v>0</v>
      </c>
      <c r="P1980" s="998">
        <v>0</v>
      </c>
      <c r="Q1980" s="998">
        <v>0</v>
      </c>
      <c r="R1980" s="998">
        <v>0</v>
      </c>
      <c r="S1980" s="998">
        <v>0</v>
      </c>
      <c r="T1980" s="998">
        <v>0</v>
      </c>
      <c r="U1980" s="998">
        <v>0</v>
      </c>
      <c r="V1980" s="775">
        <v>0</v>
      </c>
      <c r="W1980" s="998">
        <v>0</v>
      </c>
      <c r="X1980" s="998">
        <v>0</v>
      </c>
      <c r="Y1980" s="998">
        <v>0</v>
      </c>
      <c r="Z1980" s="998">
        <v>0</v>
      </c>
      <c r="AA1980" s="998">
        <v>0</v>
      </c>
      <c r="AB1980" s="997">
        <v>0</v>
      </c>
      <c r="AC1980" s="123"/>
    </row>
    <row r="1981" spans="1:31" ht="13.5" thickBot="1">
      <c r="A1981" s="2160"/>
      <c r="B1981" s="2162"/>
      <c r="C1981" s="45" t="s">
        <v>16</v>
      </c>
      <c r="D1981" s="1009"/>
      <c r="E1981" s="109" t="e">
        <f t="shared" ref="E1981:M1981" si="590">E1979/E1978</f>
        <v>#DIV/0!</v>
      </c>
      <c r="F1981" s="109" t="e">
        <f t="shared" si="590"/>
        <v>#DIV/0!</v>
      </c>
      <c r="G1981" s="109" t="e">
        <f t="shared" si="590"/>
        <v>#DIV/0!</v>
      </c>
      <c r="H1981" s="416" t="e">
        <f t="shared" si="590"/>
        <v>#DIV/0!</v>
      </c>
      <c r="I1981" s="109" t="e">
        <f t="shared" si="590"/>
        <v>#DIV/0!</v>
      </c>
      <c r="J1981" s="109" t="e">
        <f t="shared" si="590"/>
        <v>#DIV/0!</v>
      </c>
      <c r="K1981" s="109" t="e">
        <f t="shared" si="590"/>
        <v>#DIV/0!</v>
      </c>
      <c r="L1981" s="109" t="e">
        <f t="shared" si="590"/>
        <v>#DIV/0!</v>
      </c>
      <c r="M1981" s="109" t="e">
        <f t="shared" si="590"/>
        <v>#DIV/0!</v>
      </c>
      <c r="N1981" s="416" t="e">
        <f>N1979/N1978</f>
        <v>#DIV/0!</v>
      </c>
      <c r="O1981" s="109" t="e">
        <f t="shared" ref="O1981:AC1981" si="591">O1979/O1978</f>
        <v>#DIV/0!</v>
      </c>
      <c r="P1981" s="109" t="e">
        <f t="shared" si="591"/>
        <v>#DIV/0!</v>
      </c>
      <c r="Q1981" s="109" t="e">
        <f t="shared" si="591"/>
        <v>#DIV/0!</v>
      </c>
      <c r="R1981" s="109" t="e">
        <f t="shared" si="591"/>
        <v>#DIV/0!</v>
      </c>
      <c r="S1981" s="109" t="e">
        <f t="shared" si="591"/>
        <v>#DIV/0!</v>
      </c>
      <c r="T1981" s="109" t="e">
        <f t="shared" si="591"/>
        <v>#DIV/0!</v>
      </c>
      <c r="U1981" s="109" t="e">
        <f t="shared" si="591"/>
        <v>#DIV/0!</v>
      </c>
      <c r="V1981" s="416" t="e">
        <f t="shared" si="591"/>
        <v>#DIV/0!</v>
      </c>
      <c r="W1981" s="109" t="e">
        <f t="shared" si="591"/>
        <v>#DIV/0!</v>
      </c>
      <c r="X1981" s="109" t="e">
        <f t="shared" si="591"/>
        <v>#DIV/0!</v>
      </c>
      <c r="Y1981" s="109" t="e">
        <f t="shared" si="591"/>
        <v>#DIV/0!</v>
      </c>
      <c r="Z1981" s="109" t="e">
        <f t="shared" si="591"/>
        <v>#DIV/0!</v>
      </c>
      <c r="AA1981" s="109" t="e">
        <f t="shared" si="591"/>
        <v>#DIV/0!</v>
      </c>
      <c r="AB1981" s="109" t="e">
        <f t="shared" si="591"/>
        <v>#DIV/0!</v>
      </c>
      <c r="AC1981" s="121" t="e">
        <f t="shared" si="591"/>
        <v>#DIV/0!</v>
      </c>
    </row>
    <row r="1982" spans="1:31">
      <c r="A1982" s="52"/>
      <c r="B1982" s="49" t="s">
        <v>18</v>
      </c>
      <c r="C1982" s="63" t="s">
        <v>484</v>
      </c>
      <c r="D1982" s="1010" t="s">
        <v>507</v>
      </c>
      <c r="E1982" s="315">
        <v>0</v>
      </c>
      <c r="F1982" s="315">
        <v>0</v>
      </c>
      <c r="G1982" s="315">
        <v>0</v>
      </c>
      <c r="H1982" s="445">
        <v>0</v>
      </c>
      <c r="I1982" s="315">
        <v>0</v>
      </c>
      <c r="J1982" s="315">
        <v>0</v>
      </c>
      <c r="K1982" s="315">
        <v>0</v>
      </c>
      <c r="L1982" s="315">
        <v>0</v>
      </c>
      <c r="M1982" s="315">
        <v>0</v>
      </c>
      <c r="N1982" s="445">
        <v>0</v>
      </c>
      <c r="O1982" s="315">
        <v>0</v>
      </c>
      <c r="P1982" s="315">
        <v>0</v>
      </c>
      <c r="Q1982" s="315">
        <v>0</v>
      </c>
      <c r="R1982" s="315">
        <v>0</v>
      </c>
      <c r="S1982" s="315">
        <v>0</v>
      </c>
      <c r="T1982" s="315">
        <v>0</v>
      </c>
      <c r="U1982" s="315">
        <v>0</v>
      </c>
      <c r="V1982" s="445">
        <v>0</v>
      </c>
      <c r="W1982" s="315">
        <v>0</v>
      </c>
      <c r="X1982" s="315">
        <v>0</v>
      </c>
      <c r="Y1982" s="315">
        <v>0</v>
      </c>
      <c r="Z1982" s="315">
        <v>0</v>
      </c>
      <c r="AA1982" s="315">
        <v>0</v>
      </c>
      <c r="AB1982" s="315">
        <v>0</v>
      </c>
      <c r="AC1982" s="126">
        <f>SUM(E1982:AB1982)</f>
        <v>0</v>
      </c>
      <c r="AD1982" s="571">
        <f>MAX(E1982:AB1982)</f>
        <v>0</v>
      </c>
      <c r="AE1982" s="658" t="s">
        <v>472</v>
      </c>
    </row>
    <row r="1983" spans="1:31" ht="13.5" thickBot="1">
      <c r="A1983" s="53"/>
      <c r="B1983" s="51" t="s">
        <v>19</v>
      </c>
      <c r="C1983" s="45" t="s">
        <v>484</v>
      </c>
      <c r="D1983" s="1797" t="s">
        <v>507</v>
      </c>
      <c r="E1983" s="272">
        <v>0</v>
      </c>
      <c r="F1983" s="272">
        <v>0</v>
      </c>
      <c r="G1983" s="272">
        <v>0</v>
      </c>
      <c r="H1983" s="456">
        <v>0</v>
      </c>
      <c r="I1983" s="272">
        <v>0</v>
      </c>
      <c r="J1983" s="272">
        <v>0</v>
      </c>
      <c r="K1983" s="272">
        <v>0</v>
      </c>
      <c r="L1983" s="272">
        <v>0</v>
      </c>
      <c r="M1983" s="272">
        <v>0</v>
      </c>
      <c r="N1983" s="456">
        <v>0</v>
      </c>
      <c r="O1983" s="272">
        <v>0</v>
      </c>
      <c r="P1983" s="272">
        <v>0</v>
      </c>
      <c r="Q1983" s="272">
        <v>0</v>
      </c>
      <c r="R1983" s="272">
        <v>0</v>
      </c>
      <c r="S1983" s="272">
        <v>0</v>
      </c>
      <c r="T1983" s="272">
        <v>0</v>
      </c>
      <c r="U1983" s="272">
        <v>0</v>
      </c>
      <c r="V1983" s="456">
        <v>0</v>
      </c>
      <c r="W1983" s="272">
        <v>0</v>
      </c>
      <c r="X1983" s="272">
        <v>0</v>
      </c>
      <c r="Y1983" s="272">
        <v>0</v>
      </c>
      <c r="Z1983" s="272">
        <v>0</v>
      </c>
      <c r="AA1983" s="272">
        <v>0</v>
      </c>
      <c r="AB1983" s="272">
        <v>0</v>
      </c>
      <c r="AC1983" s="207">
        <f>SUM(E1983:AB1983)</f>
        <v>0</v>
      </c>
      <c r="AD1983" s="571">
        <f>MAX(E1983:AB1983)</f>
        <v>0</v>
      </c>
      <c r="AE1983" s="658" t="s">
        <v>472</v>
      </c>
    </row>
    <row r="1984" spans="1:31" s="658" customFormat="1" ht="10.5" customHeight="1">
      <c r="A1984" s="755" t="s">
        <v>152</v>
      </c>
      <c r="B1984" s="756"/>
      <c r="C1984" s="63" t="s">
        <v>484</v>
      </c>
      <c r="D1984" s="63"/>
      <c r="E1984" s="111">
        <f>E1966+E1970+E1974+E1978</f>
        <v>0.20400000000008728</v>
      </c>
      <c r="F1984" s="111">
        <f t="shared" ref="F1984:AC1985" si="592">F1966+F1970+F1974+F1978</f>
        <v>0.21599999999953068</v>
      </c>
      <c r="G1984" s="111">
        <f t="shared" si="592"/>
        <v>0.18000000000120053</v>
      </c>
      <c r="H1984" s="415">
        <f t="shared" si="592"/>
        <v>0.19200000000037107</v>
      </c>
      <c r="I1984" s="111">
        <f t="shared" si="592"/>
        <v>0.17999999999874489</v>
      </c>
      <c r="J1984" s="111">
        <f t="shared" si="592"/>
        <v>0.1200000000007094</v>
      </c>
      <c r="K1984" s="111">
        <f t="shared" si="592"/>
        <v>0.1319999999996071</v>
      </c>
      <c r="L1984" s="111">
        <f t="shared" si="592"/>
        <v>0.13200000000097134</v>
      </c>
      <c r="M1984" s="111">
        <f t="shared" si="592"/>
        <v>0.1319999999990614</v>
      </c>
      <c r="N1984" s="415">
        <f t="shared" si="592"/>
        <v>0.19200000000146247</v>
      </c>
      <c r="O1984" s="111">
        <f t="shared" si="592"/>
        <v>0.16799999999793724</v>
      </c>
      <c r="P1984" s="111">
        <f t="shared" si="592"/>
        <v>0.10800000000072033</v>
      </c>
      <c r="Q1984" s="111">
        <f t="shared" si="592"/>
        <v>9.6000000001004088E-2</v>
      </c>
      <c r="R1984" s="111">
        <f t="shared" si="592"/>
        <v>0.16799999999984722</v>
      </c>
      <c r="S1984" s="111">
        <f t="shared" si="592"/>
        <v>0.11999999999852662</v>
      </c>
      <c r="T1984" s="111">
        <f t="shared" si="592"/>
        <v>0.12000000000098224</v>
      </c>
      <c r="U1984" s="111">
        <f t="shared" si="592"/>
        <v>0.16800000000121143</v>
      </c>
      <c r="V1984" s="415">
        <f t="shared" si="592"/>
        <v>0.13199999999797002</v>
      </c>
      <c r="W1984" s="111">
        <f t="shared" si="592"/>
        <v>0.10800000000072033</v>
      </c>
      <c r="X1984" s="111">
        <f t="shared" si="592"/>
        <v>0.20399999999926874</v>
      </c>
      <c r="Y1984" s="111">
        <f t="shared" si="592"/>
        <v>0.25200000000004363</v>
      </c>
      <c r="Z1984" s="111">
        <f t="shared" si="592"/>
        <v>0.20400000000145155</v>
      </c>
      <c r="AA1984" s="111">
        <f t="shared" si="592"/>
        <v>0.25199999999840655</v>
      </c>
      <c r="AB1984" s="111">
        <f t="shared" si="592"/>
        <v>0.21600000000198633</v>
      </c>
      <c r="AC1984" s="111">
        <f t="shared" si="592"/>
        <v>3.996000000001823</v>
      </c>
    </row>
    <row r="1985" spans="1:29" s="658" customFormat="1" ht="10.5" customHeight="1" thickBot="1">
      <c r="A1985" s="757"/>
      <c r="B1985" s="758"/>
      <c r="C1985" s="45" t="s">
        <v>485</v>
      </c>
      <c r="D1985" s="45"/>
      <c r="E1985" s="125">
        <f>E1967+E1971+E1975+E1979</f>
        <v>0</v>
      </c>
      <c r="F1985" s="125">
        <f t="shared" si="592"/>
        <v>0</v>
      </c>
      <c r="G1985" s="125">
        <f t="shared" si="592"/>
        <v>0</v>
      </c>
      <c r="H1985" s="474">
        <f t="shared" si="592"/>
        <v>0</v>
      </c>
      <c r="I1985" s="125">
        <f t="shared" si="592"/>
        <v>0</v>
      </c>
      <c r="J1985" s="125">
        <f t="shared" si="592"/>
        <v>0</v>
      </c>
      <c r="K1985" s="125">
        <f t="shared" si="592"/>
        <v>0</v>
      </c>
      <c r="L1985" s="125">
        <f t="shared" si="592"/>
        <v>0</v>
      </c>
      <c r="M1985" s="125">
        <f t="shared" si="592"/>
        <v>0</v>
      </c>
      <c r="N1985" s="474">
        <f t="shared" si="592"/>
        <v>0</v>
      </c>
      <c r="O1985" s="125">
        <f t="shared" si="592"/>
        <v>0</v>
      </c>
      <c r="P1985" s="125">
        <f t="shared" si="592"/>
        <v>0</v>
      </c>
      <c r="Q1985" s="125">
        <f t="shared" si="592"/>
        <v>0</v>
      </c>
      <c r="R1985" s="125">
        <f t="shared" si="592"/>
        <v>0</v>
      </c>
      <c r="S1985" s="125">
        <f t="shared" si="592"/>
        <v>0</v>
      </c>
      <c r="T1985" s="125">
        <f t="shared" si="592"/>
        <v>0</v>
      </c>
      <c r="U1985" s="125">
        <f t="shared" si="592"/>
        <v>0</v>
      </c>
      <c r="V1985" s="474">
        <f t="shared" si="592"/>
        <v>0</v>
      </c>
      <c r="W1985" s="125">
        <f t="shared" si="592"/>
        <v>0</v>
      </c>
      <c r="X1985" s="125">
        <f t="shared" si="592"/>
        <v>0</v>
      </c>
      <c r="Y1985" s="125">
        <f t="shared" si="592"/>
        <v>0</v>
      </c>
      <c r="Z1985" s="125">
        <f t="shared" si="592"/>
        <v>0</v>
      </c>
      <c r="AA1985" s="125">
        <f t="shared" si="592"/>
        <v>0</v>
      </c>
      <c r="AB1985" s="125">
        <f t="shared" si="592"/>
        <v>0</v>
      </c>
      <c r="AC1985" s="125">
        <f t="shared" si="592"/>
        <v>0</v>
      </c>
    </row>
    <row r="1986" spans="1:29" s="658" customFormat="1" ht="10.5" customHeight="1">
      <c r="A1986" s="737" t="s">
        <v>153</v>
      </c>
      <c r="B1986" s="738"/>
      <c r="C1986" s="12" t="s">
        <v>484</v>
      </c>
      <c r="D1986" s="12"/>
      <c r="E1986" s="111">
        <f t="shared" ref="E1986:AC1987" si="593">E1952+E1956-E1984</f>
        <v>-7.7999999999946057E-2</v>
      </c>
      <c r="F1986" s="111">
        <f t="shared" si="593"/>
        <v>-7.1999999999610487E-2</v>
      </c>
      <c r="G1986" s="111">
        <f t="shared" si="593"/>
        <v>-3.6000000001126853E-2</v>
      </c>
      <c r="H1986" s="436">
        <f t="shared" si="593"/>
        <v>-4.8000000000450876E-2</v>
      </c>
      <c r="I1986" s="111">
        <f t="shared" si="593"/>
        <v>-3.5999999998671206E-2</v>
      </c>
      <c r="J1986" s="111">
        <f t="shared" si="593"/>
        <v>2.3999999999210792E-2</v>
      </c>
      <c r="K1986" s="111">
        <f t="shared" si="593"/>
        <v>3.0000000000450194E-2</v>
      </c>
      <c r="L1986" s="111">
        <f t="shared" si="593"/>
        <v>2.9999999998932492E-2</v>
      </c>
      <c r="M1986" s="111">
        <f t="shared" si="593"/>
        <v>3.000000000104705E-2</v>
      </c>
      <c r="N1986" s="436">
        <f t="shared" si="593"/>
        <v>-4.8000000001593435E-2</v>
      </c>
      <c r="O1986" s="111">
        <f t="shared" si="593"/>
        <v>-2.399999999781241E-2</v>
      </c>
      <c r="P1986" s="111">
        <f t="shared" si="593"/>
        <v>3.5999999999148713E-2</v>
      </c>
      <c r="Q1986" s="111">
        <f t="shared" si="593"/>
        <v>8.3999999999087999E-2</v>
      </c>
      <c r="R1986" s="111">
        <f t="shared" si="593"/>
        <v>-2.3999999999927024E-2</v>
      </c>
      <c r="S1986" s="111">
        <f t="shared" si="593"/>
        <v>4.2000000001530674E-2</v>
      </c>
      <c r="T1986" s="111">
        <f t="shared" si="593"/>
        <v>5.9999999999109849E-2</v>
      </c>
      <c r="U1986" s="111">
        <f t="shared" si="593"/>
        <v>-6.0000000013075983E-3</v>
      </c>
      <c r="V1986" s="436">
        <f t="shared" si="593"/>
        <v>4.8000000002122067E-2</v>
      </c>
      <c r="W1986" s="111">
        <f t="shared" si="593"/>
        <v>7.1999999999167119E-2</v>
      </c>
      <c r="X1986" s="111">
        <f t="shared" si="593"/>
        <v>-4.1999999999211446E-2</v>
      </c>
      <c r="Y1986" s="111">
        <f t="shared" si="593"/>
        <v>-0.10800000000012344</v>
      </c>
      <c r="Z1986" s="111">
        <f t="shared" si="593"/>
        <v>-4.2000000001343102E-2</v>
      </c>
      <c r="AA1986" s="111">
        <f t="shared" si="593"/>
        <v>-8.9999999998553903E-2</v>
      </c>
      <c r="AB1986" s="111">
        <f t="shared" si="593"/>
        <v>-5.4000000001877851E-2</v>
      </c>
      <c r="AC1986" s="111">
        <f t="shared" si="593"/>
        <v>-0.25200000000174949</v>
      </c>
    </row>
    <row r="1987" spans="1:29" s="658" customFormat="1" ht="10.5" customHeight="1" thickBot="1">
      <c r="A1987" s="739"/>
      <c r="B1987" s="740"/>
      <c r="C1987" s="9" t="s">
        <v>485</v>
      </c>
      <c r="D1987" s="234"/>
      <c r="E1987" s="111">
        <f t="shared" si="593"/>
        <v>9.0000000000020466E-2</v>
      </c>
      <c r="F1987" s="111">
        <f t="shared" si="593"/>
        <v>0.12600000000003889</v>
      </c>
      <c r="G1987" s="111">
        <f t="shared" si="593"/>
        <v>0.12599999999993655</v>
      </c>
      <c r="H1987" s="436">
        <f t="shared" si="593"/>
        <v>0.12599999999998773</v>
      </c>
      <c r="I1987" s="111">
        <f t="shared" si="593"/>
        <v>0.12600000000003889</v>
      </c>
      <c r="J1987" s="111">
        <f t="shared" si="593"/>
        <v>0.1440000000000225</v>
      </c>
      <c r="K1987" s="111">
        <f t="shared" si="593"/>
        <v>0.12599999999998773</v>
      </c>
      <c r="L1987" s="111">
        <f t="shared" si="593"/>
        <v>0.1440000000000225</v>
      </c>
      <c r="M1987" s="111">
        <f t="shared" si="593"/>
        <v>0.16200000000000614</v>
      </c>
      <c r="N1987" s="436">
        <f t="shared" si="593"/>
        <v>0.1259999999998854</v>
      </c>
      <c r="O1987" s="111">
        <f t="shared" si="593"/>
        <v>0.16200000000000614</v>
      </c>
      <c r="P1987" s="111">
        <f t="shared" si="593"/>
        <v>0.12600000000003889</v>
      </c>
      <c r="Q1987" s="111">
        <f t="shared" si="593"/>
        <v>0.16200000000000614</v>
      </c>
      <c r="R1987" s="111">
        <f t="shared" si="593"/>
        <v>0.16200000000000614</v>
      </c>
      <c r="S1987" s="111">
        <f t="shared" si="593"/>
        <v>0.1440000000000225</v>
      </c>
      <c r="T1987" s="111">
        <f t="shared" si="593"/>
        <v>0.1440000000000225</v>
      </c>
      <c r="U1987" s="111">
        <f t="shared" si="593"/>
        <v>0.14399999999997135</v>
      </c>
      <c r="V1987" s="436">
        <f t="shared" si="593"/>
        <v>0.1440000000000225</v>
      </c>
      <c r="W1987" s="111">
        <f t="shared" si="593"/>
        <v>0.1440000000000225</v>
      </c>
      <c r="X1987" s="111">
        <f t="shared" si="593"/>
        <v>0.14399999999992019</v>
      </c>
      <c r="Y1987" s="111">
        <f t="shared" si="593"/>
        <v>0.1440000000000225</v>
      </c>
      <c r="Z1987" s="111">
        <f t="shared" si="593"/>
        <v>0.17999999999998978</v>
      </c>
      <c r="AA1987" s="111">
        <f t="shared" si="593"/>
        <v>0.14399999999997135</v>
      </c>
      <c r="AB1987" s="111">
        <f t="shared" si="593"/>
        <v>0.16200000000005732</v>
      </c>
      <c r="AC1987" s="111">
        <f t="shared" si="593"/>
        <v>3.4020000000000268</v>
      </c>
    </row>
    <row r="1988" spans="1:29" s="32" customFormat="1" ht="10.5" customHeight="1">
      <c r="A1988" s="751" t="s">
        <v>9</v>
      </c>
      <c r="B1988" s="752"/>
      <c r="C1988" s="14" t="s">
        <v>484</v>
      </c>
      <c r="D1988" s="14"/>
      <c r="E1988" s="20"/>
      <c r="F1988" s="20"/>
      <c r="G1988" s="20"/>
      <c r="H1988" s="20"/>
      <c r="I1988" s="20"/>
      <c r="J1988" s="20"/>
      <c r="K1988" s="20"/>
      <c r="L1988" s="20"/>
      <c r="M1988" s="20"/>
      <c r="N1988" s="20"/>
      <c r="O1988" s="20"/>
      <c r="P1988" s="20"/>
      <c r="Q1988" s="20"/>
      <c r="R1988" s="20"/>
      <c r="S1988" s="20"/>
      <c r="T1988" s="20"/>
      <c r="U1988" s="20"/>
      <c r="V1988" s="20"/>
      <c r="W1988" s="20"/>
      <c r="X1988" s="20"/>
      <c r="Y1988" s="20"/>
      <c r="Z1988" s="20"/>
      <c r="AA1988" s="20"/>
      <c r="AB1988" s="20"/>
      <c r="AC1988" s="92"/>
    </row>
    <row r="1989" spans="1:29" s="32" customFormat="1" ht="12" customHeight="1" thickBot="1">
      <c r="A1989" s="753"/>
      <c r="B1989" s="754"/>
      <c r="C1989" s="15" t="s">
        <v>485</v>
      </c>
      <c r="D1989" s="15"/>
      <c r="E1989" s="93"/>
      <c r="F1989" s="93"/>
      <c r="G1989" s="93"/>
      <c r="H1989" s="93"/>
      <c r="I1989" s="93"/>
      <c r="J1989" s="93"/>
      <c r="K1989" s="93"/>
      <c r="L1989" s="93"/>
      <c r="M1989" s="93"/>
      <c r="N1989" s="93"/>
      <c r="O1989" s="93"/>
      <c r="P1989" s="93"/>
      <c r="Q1989" s="93"/>
      <c r="R1989" s="93"/>
      <c r="S1989" s="93"/>
      <c r="T1989" s="93"/>
      <c r="U1989" s="93"/>
      <c r="V1989" s="93"/>
      <c r="W1989" s="93"/>
      <c r="X1989" s="93"/>
      <c r="Y1989" s="93"/>
      <c r="Z1989" s="93"/>
      <c r="AA1989" s="93"/>
      <c r="AB1989" s="93"/>
      <c r="AC1989" s="94"/>
    </row>
    <row r="1990" spans="1:29" ht="30" customHeight="1" thickBot="1">
      <c r="E1990" s="301"/>
      <c r="F1990" s="301"/>
      <c r="G1990" s="301"/>
      <c r="I1990" s="301"/>
      <c r="J1990" s="301"/>
      <c r="K1990" s="301"/>
      <c r="L1990" s="301"/>
      <c r="M1990" s="301"/>
      <c r="O1990" s="301"/>
      <c r="P1990" s="301"/>
      <c r="Q1990" s="301"/>
      <c r="R1990" s="301"/>
      <c r="S1990" s="301"/>
      <c r="T1990" s="301"/>
      <c r="U1990" s="301"/>
      <c r="W1990" s="301"/>
      <c r="X1990" s="301"/>
      <c r="Y1990" s="301"/>
      <c r="Z1990" s="301"/>
      <c r="AA1990" s="301"/>
      <c r="AB1990" s="301"/>
      <c r="AC1990" s="301"/>
    </row>
    <row r="1991" spans="1:29" s="658" customFormat="1" ht="28.5" customHeight="1">
      <c r="A1991" s="133" t="s">
        <v>17</v>
      </c>
      <c r="B1991" s="134" t="s">
        <v>5</v>
      </c>
      <c r="C1991" s="6" t="s">
        <v>14</v>
      </c>
      <c r="D1991" s="237" t="s">
        <v>499</v>
      </c>
      <c r="E1991" s="2143" t="s">
        <v>15</v>
      </c>
      <c r="F1991" s="2144"/>
      <c r="G1991" s="2144"/>
      <c r="H1991" s="2144"/>
      <c r="I1991" s="2144"/>
      <c r="J1991" s="2144"/>
      <c r="K1991" s="2144"/>
      <c r="L1991" s="2144"/>
      <c r="M1991" s="2144"/>
      <c r="N1991" s="2144"/>
      <c r="O1991" s="2144"/>
      <c r="P1991" s="2144"/>
      <c r="Q1991" s="2144"/>
      <c r="R1991" s="2144"/>
      <c r="S1991" s="2144"/>
      <c r="T1991" s="2144"/>
      <c r="U1991" s="2144"/>
      <c r="V1991" s="2144"/>
      <c r="W1991" s="2144"/>
      <c r="X1991" s="2144"/>
      <c r="Y1991" s="2144"/>
      <c r="Z1991" s="2144"/>
      <c r="AA1991" s="2144"/>
      <c r="AB1991" s="2145"/>
      <c r="AC1991" s="2102" t="s">
        <v>10</v>
      </c>
    </row>
    <row r="1992" spans="1:29" s="13" customFormat="1" ht="12.75" customHeight="1" thickBot="1">
      <c r="A1992" s="2121" t="s">
        <v>447</v>
      </c>
      <c r="B1992" s="2122"/>
      <c r="C1992" s="17"/>
      <c r="D1992" s="17"/>
      <c r="E1992" s="18">
        <v>1</v>
      </c>
      <c r="F1992" s="18">
        <v>2</v>
      </c>
      <c r="G1992" s="18">
        <v>3</v>
      </c>
      <c r="H1992" s="18">
        <v>4</v>
      </c>
      <c r="I1992" s="18">
        <v>5</v>
      </c>
      <c r="J1992" s="18">
        <v>6</v>
      </c>
      <c r="K1992" s="18">
        <v>7</v>
      </c>
      <c r="L1992" s="18">
        <v>8</v>
      </c>
      <c r="M1992" s="18">
        <v>9</v>
      </c>
      <c r="N1992" s="18">
        <v>10</v>
      </c>
      <c r="O1992" s="18">
        <v>11</v>
      </c>
      <c r="P1992" s="18">
        <v>12</v>
      </c>
      <c r="Q1992" s="18">
        <v>13</v>
      </c>
      <c r="R1992" s="18">
        <v>14</v>
      </c>
      <c r="S1992" s="18">
        <v>15</v>
      </c>
      <c r="T1992" s="18">
        <v>16</v>
      </c>
      <c r="U1992" s="18">
        <v>17</v>
      </c>
      <c r="V1992" s="18">
        <v>18</v>
      </c>
      <c r="W1992" s="18">
        <v>19</v>
      </c>
      <c r="X1992" s="18">
        <v>20</v>
      </c>
      <c r="Y1992" s="18">
        <v>21</v>
      </c>
      <c r="Z1992" s="18">
        <v>22</v>
      </c>
      <c r="AA1992" s="18">
        <v>23</v>
      </c>
      <c r="AB1992" s="18">
        <v>24</v>
      </c>
      <c r="AC1992" s="2120"/>
    </row>
    <row r="1993" spans="1:29" s="13" customFormat="1" ht="12.75" customHeight="1">
      <c r="A1993" s="19" t="s">
        <v>293</v>
      </c>
      <c r="B1993" s="20"/>
      <c r="C1993" s="21"/>
      <c r="D1993" s="21"/>
      <c r="E1993" s="20"/>
      <c r="F1993" s="20"/>
      <c r="G1993" s="20"/>
      <c r="H1993" s="20"/>
      <c r="I1993" s="20"/>
      <c r="J1993" s="20"/>
      <c r="K1993" s="20"/>
      <c r="L1993" s="20"/>
      <c r="M1993" s="20"/>
      <c r="N1993" s="20"/>
      <c r="O1993" s="20"/>
      <c r="P1993" s="20"/>
      <c r="Q1993" s="20"/>
      <c r="R1993" s="20"/>
      <c r="S1993" s="20"/>
      <c r="T1993" s="20"/>
      <c r="U1993" s="20"/>
      <c r="V1993" s="20"/>
      <c r="W1993" s="20"/>
      <c r="X1993" s="20"/>
      <c r="Y1993" s="20"/>
      <c r="Z1993" s="20"/>
      <c r="AA1993" s="20"/>
      <c r="AB1993" s="20"/>
      <c r="AC1993" s="22"/>
    </row>
    <row r="1994" spans="1:29" s="13" customFormat="1" ht="12.75" customHeight="1" thickBot="1">
      <c r="A1994" s="36" t="s">
        <v>294</v>
      </c>
      <c r="B1994" s="37"/>
      <c r="C1994" s="38"/>
      <c r="D1994" s="38"/>
      <c r="E1994" s="37"/>
      <c r="F1994" s="37"/>
      <c r="G1994" s="37"/>
      <c r="H1994" s="37"/>
      <c r="I1994" s="37"/>
      <c r="J1994" s="37"/>
      <c r="K1994" s="37"/>
      <c r="L1994" s="37"/>
      <c r="M1994" s="37"/>
      <c r="N1994" s="37"/>
      <c r="O1994" s="37"/>
      <c r="P1994" s="37"/>
      <c r="Q1994" s="37"/>
      <c r="R1994" s="37"/>
      <c r="S1994" s="37"/>
      <c r="T1994" s="37"/>
      <c r="U1994" s="37"/>
      <c r="V1994" s="37"/>
      <c r="W1994" s="37"/>
      <c r="X1994" s="37"/>
      <c r="Y1994" s="37"/>
      <c r="Z1994" s="37"/>
      <c r="AA1994" s="37"/>
      <c r="AB1994" s="37"/>
      <c r="AC1994" s="39"/>
    </row>
    <row r="1995" spans="1:29" s="658" customFormat="1" ht="11.25">
      <c r="A1995" s="2091"/>
      <c r="B1995" s="2094" t="s">
        <v>522</v>
      </c>
      <c r="C1995" s="10" t="s">
        <v>484</v>
      </c>
      <c r="D1995" s="1015" t="s">
        <v>480</v>
      </c>
      <c r="E1995" s="225">
        <v>1.4762999999999999</v>
      </c>
      <c r="F1995" s="225">
        <v>1.5392999999999999</v>
      </c>
      <c r="G1995" s="225">
        <v>1.4899500000000001</v>
      </c>
      <c r="H1995" s="440">
        <v>1.4595</v>
      </c>
      <c r="I1995" s="225">
        <v>1.46055</v>
      </c>
      <c r="J1995" s="225">
        <v>1.5309000000000001</v>
      </c>
      <c r="K1995" s="225">
        <v>1.4962500000000001</v>
      </c>
      <c r="L1995" s="225">
        <v>1.45845</v>
      </c>
      <c r="M1995" s="225">
        <v>1.50465</v>
      </c>
      <c r="N1995" s="440">
        <v>1.6023000000000001</v>
      </c>
      <c r="O1995" s="225">
        <v>1.5897000000000001</v>
      </c>
      <c r="P1995" s="225">
        <v>1.6411500000000001</v>
      </c>
      <c r="Q1995" s="225">
        <v>1.65795</v>
      </c>
      <c r="R1995" s="225">
        <v>1.5466500000000001</v>
      </c>
      <c r="S1995" s="225">
        <v>1.52145</v>
      </c>
      <c r="T1995" s="225">
        <v>1.50465</v>
      </c>
      <c r="U1995" s="225">
        <v>1.55715</v>
      </c>
      <c r="V1995" s="440">
        <v>1.5529500000000001</v>
      </c>
      <c r="W1995" s="225">
        <v>1.5445499999999999</v>
      </c>
      <c r="X1995" s="225">
        <v>1.5624</v>
      </c>
      <c r="Y1995" s="225">
        <v>1.5508499999999998</v>
      </c>
      <c r="Z1995" s="225">
        <v>1.5802499999999999</v>
      </c>
      <c r="AA1995" s="225">
        <v>1.51515</v>
      </c>
      <c r="AB1995" s="225">
        <v>1.5256500000000002</v>
      </c>
      <c r="AC1995" s="218">
        <f>SUM(E1995:AB1995)</f>
        <v>36.868649999999995</v>
      </c>
    </row>
    <row r="1996" spans="1:29" s="658" customFormat="1" ht="11.25">
      <c r="A1996" s="2092"/>
      <c r="B1996" s="2095"/>
      <c r="C1996" s="11" t="s">
        <v>485</v>
      </c>
      <c r="D1996" s="1005" t="s">
        <v>480</v>
      </c>
      <c r="E1996" s="264">
        <v>0</v>
      </c>
      <c r="F1996" s="264">
        <v>0</v>
      </c>
      <c r="G1996" s="264">
        <v>1.0500000000000002E-3</v>
      </c>
      <c r="H1996" s="443">
        <v>0</v>
      </c>
      <c r="I1996" s="264">
        <v>0</v>
      </c>
      <c r="J1996" s="264">
        <v>0</v>
      </c>
      <c r="K1996" s="264">
        <v>0</v>
      </c>
      <c r="L1996" s="264">
        <v>0</v>
      </c>
      <c r="M1996" s="264">
        <v>0</v>
      </c>
      <c r="N1996" s="443">
        <v>0</v>
      </c>
      <c r="O1996" s="264">
        <v>0</v>
      </c>
      <c r="P1996" s="264">
        <v>0</v>
      </c>
      <c r="Q1996" s="264">
        <v>0</v>
      </c>
      <c r="R1996" s="264">
        <v>0</v>
      </c>
      <c r="S1996" s="264">
        <v>0</v>
      </c>
      <c r="T1996" s="264">
        <v>0</v>
      </c>
      <c r="U1996" s="264">
        <v>0</v>
      </c>
      <c r="V1996" s="443">
        <v>0</v>
      </c>
      <c r="W1996" s="264">
        <v>0</v>
      </c>
      <c r="X1996" s="264">
        <v>0</v>
      </c>
      <c r="Y1996" s="264">
        <v>0</v>
      </c>
      <c r="Z1996" s="264">
        <v>0</v>
      </c>
      <c r="AA1996" s="264">
        <v>0</v>
      </c>
      <c r="AB1996" s="264">
        <v>0</v>
      </c>
      <c r="AC1996" s="781">
        <f>SUM(E1996:AB1996)</f>
        <v>1.0500000000000002E-3</v>
      </c>
    </row>
    <row r="1997" spans="1:29" s="658" customFormat="1" ht="11.25">
      <c r="A1997" s="2092"/>
      <c r="B1997" s="2095"/>
      <c r="C1997" s="11" t="s">
        <v>8</v>
      </c>
      <c r="D1997" s="1005" t="s">
        <v>506</v>
      </c>
      <c r="E1997" s="112">
        <f>SQRT(E1995*E1995+E1996*E1996)*1000/(1.732*6.5)</f>
        <v>131.13341623734235</v>
      </c>
      <c r="F1997" s="112">
        <f t="shared" ref="F1997:AB1997" si="594">SQRT(F1995*F1995+F1996*F1996)*1000/(1.732*6.5)</f>
        <v>136.72943684491028</v>
      </c>
      <c r="G1997" s="112">
        <f t="shared" si="594"/>
        <v>132.34592023261794</v>
      </c>
      <c r="H1997" s="417">
        <f t="shared" si="594"/>
        <v>129.64114407532423</v>
      </c>
      <c r="I1997" s="112">
        <f t="shared" si="594"/>
        <v>129.73441108545035</v>
      </c>
      <c r="J1997" s="112">
        <f t="shared" si="594"/>
        <v>135.98330076390124</v>
      </c>
      <c r="K1997" s="112">
        <f t="shared" si="594"/>
        <v>132.90548942973885</v>
      </c>
      <c r="L1997" s="112">
        <f t="shared" si="594"/>
        <v>129.54787706519809</v>
      </c>
      <c r="M1997" s="112">
        <f t="shared" si="594"/>
        <v>133.65162551074792</v>
      </c>
      <c r="N1997" s="417">
        <f t="shared" si="594"/>
        <v>142.32545745247825</v>
      </c>
      <c r="O1997" s="112">
        <f t="shared" si="594"/>
        <v>141.20625333096467</v>
      </c>
      <c r="P1997" s="112">
        <f t="shared" si="594"/>
        <v>145.77633682714517</v>
      </c>
      <c r="Q1997" s="112">
        <f t="shared" si="594"/>
        <v>147.26860898916328</v>
      </c>
      <c r="R1997" s="112">
        <f t="shared" si="594"/>
        <v>137.38230591579324</v>
      </c>
      <c r="S1997" s="112">
        <f t="shared" si="594"/>
        <v>135.14389767276606</v>
      </c>
      <c r="T1997" s="112">
        <f t="shared" si="594"/>
        <v>133.65162551074792</v>
      </c>
      <c r="U1997" s="112">
        <f t="shared" si="594"/>
        <v>138.31497601705456</v>
      </c>
      <c r="V1997" s="417">
        <f t="shared" si="594"/>
        <v>137.94190797655003</v>
      </c>
      <c r="W1997" s="112">
        <f t="shared" si="594"/>
        <v>137.19577189554096</v>
      </c>
      <c r="X1997" s="112">
        <f t="shared" si="594"/>
        <v>138.78131106768521</v>
      </c>
      <c r="Y1997" s="112">
        <f t="shared" si="594"/>
        <v>137.75537395629775</v>
      </c>
      <c r="Z1997" s="112">
        <f t="shared" si="594"/>
        <v>140.36685023982946</v>
      </c>
      <c r="AA1997" s="112">
        <f t="shared" si="594"/>
        <v>134.58429561200924</v>
      </c>
      <c r="AB1997" s="112">
        <f t="shared" si="594"/>
        <v>135.51696571327059</v>
      </c>
      <c r="AC1997" s="116"/>
    </row>
    <row r="1998" spans="1:29" s="658" customFormat="1" ht="11.25">
      <c r="A1998" s="2092"/>
      <c r="B1998" s="2095"/>
      <c r="C1998" s="11" t="s">
        <v>16</v>
      </c>
      <c r="D1998" s="1005"/>
      <c r="E1998" s="109">
        <f t="shared" ref="E1998:AC1998" si="595">E1996/E1995</f>
        <v>0</v>
      </c>
      <c r="F1998" s="109">
        <f t="shared" si="595"/>
        <v>0</v>
      </c>
      <c r="G1998" s="109">
        <f t="shared" si="595"/>
        <v>7.0472163495419312E-4</v>
      </c>
      <c r="H1998" s="416">
        <f t="shared" si="595"/>
        <v>0</v>
      </c>
      <c r="I1998" s="109">
        <f t="shared" si="595"/>
        <v>0</v>
      </c>
      <c r="J1998" s="109">
        <f t="shared" si="595"/>
        <v>0</v>
      </c>
      <c r="K1998" s="109">
        <f t="shared" si="595"/>
        <v>0</v>
      </c>
      <c r="L1998" s="109">
        <f t="shared" si="595"/>
        <v>0</v>
      </c>
      <c r="M1998" s="109">
        <f t="shared" si="595"/>
        <v>0</v>
      </c>
      <c r="N1998" s="416">
        <f t="shared" si="595"/>
        <v>0</v>
      </c>
      <c r="O1998" s="109">
        <f t="shared" si="595"/>
        <v>0</v>
      </c>
      <c r="P1998" s="109">
        <f t="shared" si="595"/>
        <v>0</v>
      </c>
      <c r="Q1998" s="109">
        <f t="shared" si="595"/>
        <v>0</v>
      </c>
      <c r="R1998" s="109">
        <f t="shared" si="595"/>
        <v>0</v>
      </c>
      <c r="S1998" s="109">
        <f t="shared" si="595"/>
        <v>0</v>
      </c>
      <c r="T1998" s="109">
        <f t="shared" si="595"/>
        <v>0</v>
      </c>
      <c r="U1998" s="109">
        <f t="shared" si="595"/>
        <v>0</v>
      </c>
      <c r="V1998" s="416">
        <f t="shared" si="595"/>
        <v>0</v>
      </c>
      <c r="W1998" s="109">
        <f t="shared" si="595"/>
        <v>0</v>
      </c>
      <c r="X1998" s="109">
        <f t="shared" si="595"/>
        <v>0</v>
      </c>
      <c r="Y1998" s="109">
        <f t="shared" si="595"/>
        <v>0</v>
      </c>
      <c r="Z1998" s="109">
        <f t="shared" si="595"/>
        <v>0</v>
      </c>
      <c r="AA1998" s="109">
        <f t="shared" si="595"/>
        <v>0</v>
      </c>
      <c r="AB1998" s="109">
        <f t="shared" si="595"/>
        <v>0</v>
      </c>
      <c r="AC1998" s="116">
        <f t="shared" si="595"/>
        <v>2.8479480534275064E-5</v>
      </c>
    </row>
    <row r="1999" spans="1:29" s="658" customFormat="1" ht="12" thickBot="1">
      <c r="A1999" s="2093"/>
      <c r="B1999" s="2096"/>
      <c r="C1999" s="46" t="s">
        <v>13</v>
      </c>
      <c r="D1999" s="1006" t="s">
        <v>467</v>
      </c>
      <c r="E1999" s="90"/>
      <c r="F1999" s="90"/>
      <c r="G1999" s="90"/>
      <c r="H1999" s="439"/>
      <c r="I1999" s="90"/>
      <c r="J1999" s="90"/>
      <c r="K1999" s="90"/>
      <c r="L1999" s="90"/>
      <c r="M1999" s="90"/>
      <c r="N1999" s="439"/>
      <c r="O1999" s="90"/>
      <c r="P1999" s="90"/>
      <c r="Q1999" s="90"/>
      <c r="R1999" s="90"/>
      <c r="S1999" s="90"/>
      <c r="T1999" s="90"/>
      <c r="U1999" s="90"/>
      <c r="V1999" s="439"/>
      <c r="W1999" s="90"/>
      <c r="X1999" s="90"/>
      <c r="Y1999" s="90"/>
      <c r="Z1999" s="90"/>
      <c r="AA1999" s="90"/>
      <c r="AB1999" s="90"/>
      <c r="AC1999" s="179"/>
    </row>
    <row r="2000" spans="1:29" s="658" customFormat="1" ht="11.25">
      <c r="A2000" s="2091"/>
      <c r="B2000" s="2094" t="s">
        <v>523</v>
      </c>
      <c r="C2000" s="10" t="s">
        <v>484</v>
      </c>
      <c r="D2000" s="1015" t="s">
        <v>480</v>
      </c>
      <c r="E2000" s="225">
        <v>0.54810000000000003</v>
      </c>
      <c r="F2000" s="225">
        <v>0.54915000000000003</v>
      </c>
      <c r="G2000" s="225">
        <v>0.55125000000000002</v>
      </c>
      <c r="H2000" s="440">
        <v>0.55125000000000002</v>
      </c>
      <c r="I2000" s="225">
        <v>0.5544</v>
      </c>
      <c r="J2000" s="225">
        <v>0.5544</v>
      </c>
      <c r="K2000" s="225">
        <v>0.5544</v>
      </c>
      <c r="L2000" s="225">
        <v>0.5544</v>
      </c>
      <c r="M2000" s="225">
        <v>0.5544</v>
      </c>
      <c r="N2000" s="440">
        <v>0.55545</v>
      </c>
      <c r="O2000" s="225">
        <v>0.55754999999999999</v>
      </c>
      <c r="P2000" s="225">
        <v>0.55545</v>
      </c>
      <c r="Q2000" s="225">
        <v>0.54600000000000004</v>
      </c>
      <c r="R2000" s="225">
        <v>0.54495000000000005</v>
      </c>
      <c r="S2000" s="225">
        <v>0.54389999999999994</v>
      </c>
      <c r="T2000" s="225">
        <v>0.55545</v>
      </c>
      <c r="U2000" s="225">
        <v>0.55545</v>
      </c>
      <c r="V2000" s="440">
        <v>0.5544</v>
      </c>
      <c r="W2000" s="225">
        <v>0.55859999999999999</v>
      </c>
      <c r="X2000" s="225">
        <v>0.56385000000000007</v>
      </c>
      <c r="Y2000" s="225">
        <v>0.55754999999999999</v>
      </c>
      <c r="Z2000" s="225">
        <v>0.54810000000000003</v>
      </c>
      <c r="AA2000" s="225">
        <v>0.55649999999999999</v>
      </c>
      <c r="AB2000" s="225">
        <v>0.55964999999999998</v>
      </c>
      <c r="AC2000" s="120">
        <f>SUM(E2000:AB2000)</f>
        <v>13.284600000000001</v>
      </c>
    </row>
    <row r="2001" spans="1:30" s="658" customFormat="1" ht="11.25">
      <c r="A2001" s="2177"/>
      <c r="B2001" s="2179"/>
      <c r="C2001" s="11" t="s">
        <v>485</v>
      </c>
      <c r="D2001" s="1005" t="s">
        <v>480</v>
      </c>
      <c r="E2001" s="264">
        <v>0.24780000000000002</v>
      </c>
      <c r="F2001" s="264">
        <v>0.24045</v>
      </c>
      <c r="G2001" s="264">
        <v>0.24149999999999999</v>
      </c>
      <c r="H2001" s="443">
        <v>0.24149999999999999</v>
      </c>
      <c r="I2001" s="264">
        <v>0.24359999999999998</v>
      </c>
      <c r="J2001" s="264">
        <v>0.24255000000000002</v>
      </c>
      <c r="K2001" s="264">
        <v>0.23624999999999999</v>
      </c>
      <c r="L2001" s="264">
        <v>0.22994999999999999</v>
      </c>
      <c r="M2001" s="264">
        <v>0.23835000000000001</v>
      </c>
      <c r="N2001" s="443">
        <v>0.23205000000000001</v>
      </c>
      <c r="O2001" s="264">
        <v>0.2331</v>
      </c>
      <c r="P2001" s="264">
        <v>0.22889999999999999</v>
      </c>
      <c r="Q2001" s="264">
        <v>0.2331</v>
      </c>
      <c r="R2001" s="264">
        <v>0.23624999999999999</v>
      </c>
      <c r="S2001" s="264">
        <v>0.2331</v>
      </c>
      <c r="T2001" s="264">
        <v>0.23519999999999999</v>
      </c>
      <c r="U2001" s="264">
        <v>0.22575000000000001</v>
      </c>
      <c r="V2001" s="443">
        <v>0.2205</v>
      </c>
      <c r="W2001" s="264">
        <v>0.22469999999999998</v>
      </c>
      <c r="X2001" s="264">
        <v>0.23100000000000001</v>
      </c>
      <c r="Y2001" s="264">
        <v>0.22889999999999999</v>
      </c>
      <c r="Z2001" s="264">
        <v>0.22785</v>
      </c>
      <c r="AA2001" s="264">
        <v>0.22889999999999999</v>
      </c>
      <c r="AB2001" s="264">
        <v>0.23415</v>
      </c>
      <c r="AC2001" s="116">
        <f>SUM(E2001:AB2001)</f>
        <v>5.6154000000000002</v>
      </c>
    </row>
    <row r="2002" spans="1:30" s="658" customFormat="1" ht="11.25">
      <c r="A2002" s="2177"/>
      <c r="B2002" s="2179"/>
      <c r="C2002" s="11" t="s">
        <v>8</v>
      </c>
      <c r="D2002" s="11" t="s">
        <v>506</v>
      </c>
      <c r="E2002" s="112">
        <f>SQRT(E2000*E2000+E2001*E2001)*1000/(1.732*6.5)</f>
        <v>53.429869087175916</v>
      </c>
      <c r="F2002" s="112">
        <f t="shared" ref="F2002:AB2002" si="596">SQRT(F2000*F2000+F2001*F2001)*1000/(1.732*6.5)</f>
        <v>53.249663904382217</v>
      </c>
      <c r="G2002" s="112">
        <f t="shared" si="596"/>
        <v>53.457945848200346</v>
      </c>
      <c r="H2002" s="417">
        <f t="shared" si="596"/>
        <v>53.457945848200346</v>
      </c>
      <c r="I2002" s="112">
        <f t="shared" si="596"/>
        <v>53.789115163203384</v>
      </c>
      <c r="J2002" s="112">
        <f t="shared" si="596"/>
        <v>53.751664119848442</v>
      </c>
      <c r="K2002" s="112">
        <f t="shared" si="596"/>
        <v>53.529820251952607</v>
      </c>
      <c r="L2002" s="112">
        <f t="shared" si="596"/>
        <v>53.312927378756044</v>
      </c>
      <c r="M2002" s="112">
        <f t="shared" si="596"/>
        <v>53.6032211047727</v>
      </c>
      <c r="N2002" s="417">
        <f t="shared" si="596"/>
        <v>53.470717927965453</v>
      </c>
      <c r="O2002" s="112">
        <f t="shared" si="596"/>
        <v>53.678790355157233</v>
      </c>
      <c r="P2002" s="112">
        <f t="shared" si="596"/>
        <v>53.3634841582031</v>
      </c>
      <c r="Q2002" s="112">
        <f t="shared" si="596"/>
        <v>52.733731677187315</v>
      </c>
      <c r="R2002" s="112">
        <f t="shared" si="596"/>
        <v>52.758634123954593</v>
      </c>
      <c r="S2002" s="112">
        <f t="shared" si="596"/>
        <v>52.562228666337333</v>
      </c>
      <c r="T2002" s="112">
        <f t="shared" si="596"/>
        <v>53.579198269426364</v>
      </c>
      <c r="U2002" s="112">
        <f t="shared" si="596"/>
        <v>53.25750449004105</v>
      </c>
      <c r="V2002" s="417">
        <f t="shared" si="596"/>
        <v>52.997003775409482</v>
      </c>
      <c r="W2002" s="112">
        <f t="shared" si="596"/>
        <v>53.481941823260229</v>
      </c>
      <c r="X2002" s="112">
        <f t="shared" si="596"/>
        <v>54.124526299224698</v>
      </c>
      <c r="Y2002" s="112">
        <f t="shared" si="596"/>
        <v>53.535994994768465</v>
      </c>
      <c r="Z2002" s="112">
        <f t="shared" si="596"/>
        <v>52.724575835153438</v>
      </c>
      <c r="AA2002" s="112">
        <f t="shared" si="596"/>
        <v>53.449727801516033</v>
      </c>
      <c r="AB2002" s="112">
        <f t="shared" si="596"/>
        <v>53.886866485309532</v>
      </c>
      <c r="AC2002" s="116"/>
    </row>
    <row r="2003" spans="1:30" s="658" customFormat="1" ht="11.25">
      <c r="A2003" s="2177"/>
      <c r="B2003" s="2179"/>
      <c r="C2003" s="11" t="s">
        <v>16</v>
      </c>
      <c r="D2003" s="11"/>
      <c r="E2003" s="109">
        <f t="shared" ref="E2003:AC2003" si="597">E2001/E2000</f>
        <v>0.45210727969348657</v>
      </c>
      <c r="F2003" s="109">
        <f t="shared" si="597"/>
        <v>0.4378585086042065</v>
      </c>
      <c r="G2003" s="109">
        <f t="shared" si="597"/>
        <v>0.43809523809523809</v>
      </c>
      <c r="H2003" s="416">
        <f t="shared" si="597"/>
        <v>0.43809523809523809</v>
      </c>
      <c r="I2003" s="109">
        <f t="shared" si="597"/>
        <v>0.43939393939393934</v>
      </c>
      <c r="J2003" s="109">
        <f t="shared" si="597"/>
        <v>0.4375</v>
      </c>
      <c r="K2003" s="109">
        <f t="shared" si="597"/>
        <v>0.42613636363636359</v>
      </c>
      <c r="L2003" s="109">
        <f t="shared" si="597"/>
        <v>0.41477272727272724</v>
      </c>
      <c r="M2003" s="109">
        <f t="shared" si="597"/>
        <v>0.42992424242424243</v>
      </c>
      <c r="N2003" s="416">
        <f t="shared" si="597"/>
        <v>0.41776937618147447</v>
      </c>
      <c r="O2003" s="109">
        <f t="shared" si="597"/>
        <v>0.41807909604519777</v>
      </c>
      <c r="P2003" s="109">
        <f t="shared" si="597"/>
        <v>0.41209829867674858</v>
      </c>
      <c r="Q2003" s="109">
        <f t="shared" si="597"/>
        <v>0.42692307692307691</v>
      </c>
      <c r="R2003" s="109">
        <f t="shared" si="597"/>
        <v>0.43352601156069359</v>
      </c>
      <c r="S2003" s="109">
        <f t="shared" si="597"/>
        <v>0.4285714285714286</v>
      </c>
      <c r="T2003" s="109">
        <f t="shared" si="597"/>
        <v>0.42344045368620037</v>
      </c>
      <c r="U2003" s="109">
        <f t="shared" si="597"/>
        <v>0.40642722117202268</v>
      </c>
      <c r="V2003" s="416">
        <f t="shared" si="597"/>
        <v>0.39772727272727271</v>
      </c>
      <c r="W2003" s="109">
        <f t="shared" si="597"/>
        <v>0.40225563909774437</v>
      </c>
      <c r="X2003" s="109">
        <f t="shared" si="597"/>
        <v>0.40968342644320294</v>
      </c>
      <c r="Y2003" s="109">
        <f t="shared" si="597"/>
        <v>0.41054613935969869</v>
      </c>
      <c r="Z2003" s="109">
        <f t="shared" si="597"/>
        <v>0.41570881226053635</v>
      </c>
      <c r="AA2003" s="109">
        <f t="shared" si="597"/>
        <v>0.4113207547169811</v>
      </c>
      <c r="AB2003" s="109">
        <f t="shared" si="597"/>
        <v>0.41838649155722329</v>
      </c>
      <c r="AC2003" s="116">
        <f t="shared" si="597"/>
        <v>0.42269996838444512</v>
      </c>
    </row>
    <row r="2004" spans="1:30" s="658" customFormat="1" ht="12.75" customHeight="1" thickBot="1">
      <c r="A2004" s="2178"/>
      <c r="B2004" s="2180"/>
      <c r="C2004" s="45" t="s">
        <v>13</v>
      </c>
      <c r="D2004" s="45" t="s">
        <v>467</v>
      </c>
      <c r="E2004" s="84"/>
      <c r="F2004" s="84"/>
      <c r="G2004" s="84"/>
      <c r="H2004" s="437"/>
      <c r="I2004" s="84"/>
      <c r="J2004" s="84"/>
      <c r="K2004" s="84"/>
      <c r="L2004" s="84"/>
      <c r="M2004" s="84"/>
      <c r="N2004" s="437"/>
      <c r="O2004" s="84"/>
      <c r="P2004" s="84"/>
      <c r="Q2004" s="84"/>
      <c r="R2004" s="84"/>
      <c r="S2004" s="84"/>
      <c r="T2004" s="84"/>
      <c r="U2004" s="84"/>
      <c r="V2004" s="437"/>
      <c r="W2004" s="84"/>
      <c r="X2004" s="84"/>
      <c r="Y2004" s="84"/>
      <c r="Z2004" s="84"/>
      <c r="AA2004" s="84"/>
      <c r="AB2004" s="84"/>
      <c r="AC2004" s="85"/>
    </row>
    <row r="2005" spans="1:30" s="658" customFormat="1" ht="12.75" customHeight="1">
      <c r="A2005" s="323" t="s">
        <v>519</v>
      </c>
      <c r="B2005" s="324"/>
      <c r="C2005" s="541"/>
      <c r="D2005" s="262"/>
      <c r="E2005" s="262">
        <f>E1995+E2000</f>
        <v>2.0244</v>
      </c>
      <c r="F2005" s="262">
        <f t="shared" ref="F2005:AB2006" si="598">F1995+F2000</f>
        <v>2.0884499999999999</v>
      </c>
      <c r="G2005" s="262">
        <f t="shared" si="598"/>
        <v>2.0411999999999999</v>
      </c>
      <c r="H2005" s="262">
        <f t="shared" si="598"/>
        <v>2.0107499999999998</v>
      </c>
      <c r="I2005" s="262">
        <f>I1995+I2000</f>
        <v>2.0149499999999998</v>
      </c>
      <c r="J2005" s="262">
        <f t="shared" si="598"/>
        <v>2.0853000000000002</v>
      </c>
      <c r="K2005" s="262">
        <f t="shared" si="598"/>
        <v>2.0506500000000001</v>
      </c>
      <c r="L2005" s="262">
        <f t="shared" si="598"/>
        <v>2.0128500000000003</v>
      </c>
      <c r="M2005" s="262">
        <f t="shared" si="598"/>
        <v>2.05905</v>
      </c>
      <c r="N2005" s="262">
        <f t="shared" si="598"/>
        <v>2.1577500000000001</v>
      </c>
      <c r="O2005" s="262">
        <f t="shared" si="598"/>
        <v>2.1472500000000001</v>
      </c>
      <c r="P2005" s="262">
        <f t="shared" si="598"/>
        <v>2.1966000000000001</v>
      </c>
      <c r="Q2005" s="262">
        <f t="shared" si="598"/>
        <v>2.2039499999999999</v>
      </c>
      <c r="R2005" s="262">
        <f t="shared" si="598"/>
        <v>2.0916000000000001</v>
      </c>
      <c r="S2005" s="262">
        <f t="shared" si="598"/>
        <v>2.06535</v>
      </c>
      <c r="T2005" s="262">
        <f t="shared" si="598"/>
        <v>2.0601000000000003</v>
      </c>
      <c r="U2005" s="262">
        <f t="shared" si="598"/>
        <v>2.1126</v>
      </c>
      <c r="V2005" s="262">
        <f t="shared" si="598"/>
        <v>2.1073500000000003</v>
      </c>
      <c r="W2005" s="262">
        <f t="shared" si="598"/>
        <v>2.1031499999999999</v>
      </c>
      <c r="X2005" s="262">
        <f t="shared" si="598"/>
        <v>2.1262500000000002</v>
      </c>
      <c r="Y2005" s="262">
        <f t="shared" si="598"/>
        <v>2.1083999999999996</v>
      </c>
      <c r="Z2005" s="262">
        <f t="shared" si="598"/>
        <v>2.1283500000000002</v>
      </c>
      <c r="AA2005" s="262">
        <f t="shared" si="598"/>
        <v>2.07165</v>
      </c>
      <c r="AB2005" s="262">
        <f t="shared" si="598"/>
        <v>2.0853000000000002</v>
      </c>
      <c r="AC2005" s="262"/>
    </row>
    <row r="2006" spans="1:30" s="658" customFormat="1" ht="12.75" customHeight="1">
      <c r="A2006" s="252" t="s">
        <v>520</v>
      </c>
      <c r="B2006" s="253"/>
      <c r="C2006" s="254"/>
      <c r="D2006" s="255"/>
      <c r="E2006" s="262">
        <f>E1996+E2001</f>
        <v>0.24780000000000002</v>
      </c>
      <c r="F2006" s="262">
        <f t="shared" si="598"/>
        <v>0.24045</v>
      </c>
      <c r="G2006" s="262">
        <f t="shared" si="598"/>
        <v>0.24254999999999999</v>
      </c>
      <c r="H2006" s="262">
        <f t="shared" si="598"/>
        <v>0.24149999999999999</v>
      </c>
      <c r="I2006" s="262">
        <f>I1996+I2001</f>
        <v>0.24359999999999998</v>
      </c>
      <c r="J2006" s="262">
        <f t="shared" si="598"/>
        <v>0.24255000000000002</v>
      </c>
      <c r="K2006" s="262">
        <f t="shared" si="598"/>
        <v>0.23624999999999999</v>
      </c>
      <c r="L2006" s="262">
        <f t="shared" si="598"/>
        <v>0.22994999999999999</v>
      </c>
      <c r="M2006" s="262">
        <f t="shared" si="598"/>
        <v>0.23835000000000001</v>
      </c>
      <c r="N2006" s="262">
        <f t="shared" si="598"/>
        <v>0.23205000000000001</v>
      </c>
      <c r="O2006" s="262">
        <f t="shared" si="598"/>
        <v>0.2331</v>
      </c>
      <c r="P2006" s="262">
        <f t="shared" si="598"/>
        <v>0.22889999999999999</v>
      </c>
      <c r="Q2006" s="262">
        <f t="shared" si="598"/>
        <v>0.2331</v>
      </c>
      <c r="R2006" s="262">
        <f t="shared" si="598"/>
        <v>0.23624999999999999</v>
      </c>
      <c r="S2006" s="262">
        <f t="shared" si="598"/>
        <v>0.2331</v>
      </c>
      <c r="T2006" s="262">
        <f t="shared" si="598"/>
        <v>0.23519999999999999</v>
      </c>
      <c r="U2006" s="262">
        <f t="shared" si="598"/>
        <v>0.22575000000000001</v>
      </c>
      <c r="V2006" s="262">
        <f t="shared" si="598"/>
        <v>0.2205</v>
      </c>
      <c r="W2006" s="262">
        <f t="shared" si="598"/>
        <v>0.22469999999999998</v>
      </c>
      <c r="X2006" s="262">
        <f t="shared" si="598"/>
        <v>0.23100000000000001</v>
      </c>
      <c r="Y2006" s="262">
        <f t="shared" si="598"/>
        <v>0.22889999999999999</v>
      </c>
      <c r="Z2006" s="262">
        <f t="shared" si="598"/>
        <v>0.22785</v>
      </c>
      <c r="AA2006" s="262">
        <f t="shared" si="598"/>
        <v>0.22889999999999999</v>
      </c>
      <c r="AB2006" s="262">
        <f t="shared" si="598"/>
        <v>0.23415</v>
      </c>
      <c r="AC2006" s="262"/>
    </row>
    <row r="2007" spans="1:30" s="658" customFormat="1" ht="12.75" customHeight="1" thickBot="1">
      <c r="A2007" s="257" t="s">
        <v>521</v>
      </c>
      <c r="B2007" s="258"/>
      <c r="C2007" s="259"/>
      <c r="D2007" s="260"/>
      <c r="E2007" s="260">
        <f t="shared" ref="E2007:AB2007" si="599">SQRT(E2005*E2005+E2006*E2006)</f>
        <v>2.0395097940436568</v>
      </c>
      <c r="F2007" s="260">
        <f t="shared" si="599"/>
        <v>2.1022463235786617</v>
      </c>
      <c r="G2007" s="260">
        <f t="shared" si="599"/>
        <v>2.0555602502724164</v>
      </c>
      <c r="H2007" s="260">
        <f t="shared" si="599"/>
        <v>2.0252006845001804</v>
      </c>
      <c r="I2007" s="637">
        <f>SQRT(I2005*I2005+I2006*I2006)</f>
        <v>2.0296217535540948</v>
      </c>
      <c r="J2007" s="260">
        <f t="shared" si="599"/>
        <v>2.0993586145535024</v>
      </c>
      <c r="K2007" s="260">
        <f t="shared" si="599"/>
        <v>2.0642140114338918</v>
      </c>
      <c r="L2007" s="260">
        <f t="shared" si="599"/>
        <v>2.0259422807671497</v>
      </c>
      <c r="M2007" s="260">
        <f t="shared" si="599"/>
        <v>2.0727994656985032</v>
      </c>
      <c r="N2007" s="260">
        <f t="shared" si="599"/>
        <v>2.1701917576564518</v>
      </c>
      <c r="O2007" s="260">
        <f t="shared" si="599"/>
        <v>2.159865313509155</v>
      </c>
      <c r="P2007" s="260">
        <f t="shared" si="599"/>
        <v>2.2084942313712301</v>
      </c>
      <c r="Q2007" s="260">
        <f t="shared" si="599"/>
        <v>2.2162425888200956</v>
      </c>
      <c r="R2007" s="260">
        <f t="shared" si="599"/>
        <v>2.1049001454938425</v>
      </c>
      <c r="S2007" s="260">
        <f t="shared" si="599"/>
        <v>2.0784624683885924</v>
      </c>
      <c r="T2007" s="260">
        <f t="shared" si="599"/>
        <v>2.0734828308910593</v>
      </c>
      <c r="U2007" s="260">
        <f t="shared" si="599"/>
        <v>2.1246274549906392</v>
      </c>
      <c r="V2007" s="260">
        <f t="shared" si="599"/>
        <v>2.1188544717606259</v>
      </c>
      <c r="W2007" s="260">
        <f t="shared" si="599"/>
        <v>2.1151193849284251</v>
      </c>
      <c r="X2007" s="260">
        <f t="shared" si="599"/>
        <v>2.1387613383685431</v>
      </c>
      <c r="Y2007" s="260">
        <f t="shared" si="599"/>
        <v>2.1207889498957693</v>
      </c>
      <c r="Z2007" s="260">
        <f t="shared" si="599"/>
        <v>2.1405114680842057</v>
      </c>
      <c r="AA2007" s="260">
        <f t="shared" si="599"/>
        <v>2.0842574055284055</v>
      </c>
      <c r="AB2007" s="260">
        <f t="shared" si="599"/>
        <v>2.0984047065568645</v>
      </c>
      <c r="AC2007" s="261"/>
      <c r="AD2007" s="119">
        <f>MAX(E2007:AB2007)</f>
        <v>2.2162425888200956</v>
      </c>
    </row>
    <row r="2008" spans="1:30" ht="30" customHeight="1" thickBot="1">
      <c r="E2008" s="301"/>
      <c r="F2008" s="301"/>
      <c r="G2008" s="301"/>
      <c r="I2008" s="301"/>
      <c r="J2008" s="301"/>
      <c r="K2008" s="301"/>
      <c r="L2008" s="301"/>
      <c r="M2008" s="301"/>
      <c r="O2008" s="301"/>
      <c r="P2008" s="301"/>
      <c r="Q2008" s="301"/>
      <c r="R2008" s="301"/>
      <c r="S2008" s="301"/>
      <c r="T2008" s="301"/>
      <c r="U2008" s="301"/>
      <c r="W2008" s="301"/>
      <c r="X2008" s="301"/>
      <c r="Y2008" s="301"/>
      <c r="Z2008" s="301"/>
      <c r="AA2008" s="301"/>
      <c r="AB2008" s="301"/>
      <c r="AC2008" s="301"/>
    </row>
    <row r="2009" spans="1:30" s="658" customFormat="1" ht="28.5" customHeight="1">
      <c r="A2009" s="133" t="s">
        <v>17</v>
      </c>
      <c r="B2009" s="134" t="s">
        <v>5</v>
      </c>
      <c r="C2009" s="6" t="s">
        <v>14</v>
      </c>
      <c r="D2009" s="237" t="s">
        <v>499</v>
      </c>
      <c r="E2009" s="2119" t="s">
        <v>15</v>
      </c>
      <c r="F2009" s="2119"/>
      <c r="G2009" s="2119"/>
      <c r="H2009" s="2119"/>
      <c r="I2009" s="2119"/>
      <c r="J2009" s="2119"/>
      <c r="K2009" s="2119"/>
      <c r="L2009" s="2119"/>
      <c r="M2009" s="2119"/>
      <c r="N2009" s="2119"/>
      <c r="O2009" s="2119"/>
      <c r="P2009" s="2119"/>
      <c r="Q2009" s="2119"/>
      <c r="R2009" s="2119"/>
      <c r="S2009" s="2119"/>
      <c r="T2009" s="2119"/>
      <c r="U2009" s="2119"/>
      <c r="V2009" s="2119"/>
      <c r="W2009" s="2119"/>
      <c r="X2009" s="2119"/>
      <c r="Y2009" s="2119"/>
      <c r="Z2009" s="2119"/>
      <c r="AA2009" s="2119"/>
      <c r="AB2009" s="2119"/>
      <c r="AC2009" s="2102" t="s">
        <v>10</v>
      </c>
    </row>
    <row r="2010" spans="1:30" s="13" customFormat="1" ht="12.75" customHeight="1" thickBot="1">
      <c r="A2010" s="2121" t="s">
        <v>456</v>
      </c>
      <c r="B2010" s="2122"/>
      <c r="C2010" s="17"/>
      <c r="D2010" s="17"/>
      <c r="E2010" s="18">
        <v>1</v>
      </c>
      <c r="F2010" s="18">
        <v>2</v>
      </c>
      <c r="G2010" s="18">
        <v>3</v>
      </c>
      <c r="H2010" s="18">
        <v>4</v>
      </c>
      <c r="I2010" s="18">
        <v>5</v>
      </c>
      <c r="J2010" s="18">
        <v>6</v>
      </c>
      <c r="K2010" s="18">
        <v>7</v>
      </c>
      <c r="L2010" s="18">
        <v>8</v>
      </c>
      <c r="M2010" s="18">
        <v>9</v>
      </c>
      <c r="N2010" s="18">
        <v>10</v>
      </c>
      <c r="O2010" s="18">
        <v>11</v>
      </c>
      <c r="P2010" s="18">
        <v>12</v>
      </c>
      <c r="Q2010" s="18">
        <v>13</v>
      </c>
      <c r="R2010" s="18">
        <v>14</v>
      </c>
      <c r="S2010" s="18">
        <v>15</v>
      </c>
      <c r="T2010" s="18">
        <v>16</v>
      </c>
      <c r="U2010" s="18">
        <v>17</v>
      </c>
      <c r="V2010" s="18">
        <v>18</v>
      </c>
      <c r="W2010" s="18">
        <v>19</v>
      </c>
      <c r="X2010" s="18">
        <v>20</v>
      </c>
      <c r="Y2010" s="18">
        <v>21</v>
      </c>
      <c r="Z2010" s="18">
        <v>22</v>
      </c>
      <c r="AA2010" s="18">
        <v>23</v>
      </c>
      <c r="AB2010" s="18">
        <v>24</v>
      </c>
      <c r="AC2010" s="2120"/>
    </row>
    <row r="2011" spans="1:30" s="13" customFormat="1" ht="12.75" customHeight="1">
      <c r="A2011" s="19" t="s">
        <v>293</v>
      </c>
      <c r="B2011" s="20"/>
      <c r="C2011" s="21"/>
      <c r="D2011" s="21"/>
      <c r="E2011" s="20"/>
      <c r="F2011" s="20"/>
      <c r="G2011" s="20"/>
      <c r="H2011" s="20"/>
      <c r="I2011" s="20"/>
      <c r="J2011" s="20"/>
      <c r="K2011" s="20"/>
      <c r="L2011" s="20"/>
      <c r="M2011" s="20"/>
      <c r="N2011" s="20"/>
      <c r="O2011" s="20"/>
      <c r="P2011" s="20"/>
      <c r="Q2011" s="20"/>
      <c r="R2011" s="20"/>
      <c r="S2011" s="20"/>
      <c r="T2011" s="20"/>
      <c r="U2011" s="20"/>
      <c r="V2011" s="20"/>
      <c r="W2011" s="20"/>
      <c r="X2011" s="20"/>
      <c r="Y2011" s="20"/>
      <c r="Z2011" s="20"/>
      <c r="AA2011" s="20"/>
      <c r="AB2011" s="20"/>
      <c r="AC2011" s="22"/>
    </row>
    <row r="2012" spans="1:30" s="13" customFormat="1" ht="12.75" customHeight="1" thickBot="1">
      <c r="A2012" s="36" t="s">
        <v>294</v>
      </c>
      <c r="B2012" s="37"/>
      <c r="C2012" s="38"/>
      <c r="D2012" s="38"/>
      <c r="E2012" s="37"/>
      <c r="F2012" s="37"/>
      <c r="G2012" s="37"/>
      <c r="H2012" s="37"/>
      <c r="I2012" s="37"/>
      <c r="J2012" s="37"/>
      <c r="K2012" s="37"/>
      <c r="L2012" s="37"/>
      <c r="M2012" s="37"/>
      <c r="N2012" s="37"/>
      <c r="O2012" s="37"/>
      <c r="P2012" s="37"/>
      <c r="Q2012" s="37"/>
      <c r="R2012" s="37"/>
      <c r="S2012" s="37"/>
      <c r="T2012" s="37"/>
      <c r="U2012" s="37"/>
      <c r="V2012" s="37"/>
      <c r="W2012" s="37"/>
      <c r="X2012" s="37"/>
      <c r="Y2012" s="37"/>
      <c r="Z2012" s="37"/>
      <c r="AA2012" s="37"/>
      <c r="AB2012" s="37"/>
      <c r="AC2012" s="39"/>
    </row>
    <row r="2013" spans="1:30" s="658" customFormat="1" ht="11.25">
      <c r="A2013" s="2091"/>
      <c r="B2013" s="2094" t="s">
        <v>524</v>
      </c>
      <c r="C2013" s="10" t="s">
        <v>484</v>
      </c>
      <c r="D2013" s="1015" t="s">
        <v>480</v>
      </c>
      <c r="E2013" s="706">
        <v>0</v>
      </c>
      <c r="F2013" s="706">
        <v>0</v>
      </c>
      <c r="G2013" s="706">
        <v>0</v>
      </c>
      <c r="H2013" s="440">
        <v>0</v>
      </c>
      <c r="I2013" s="706">
        <v>0</v>
      </c>
      <c r="J2013" s="706">
        <v>0</v>
      </c>
      <c r="K2013" s="706">
        <v>0</v>
      </c>
      <c r="L2013" s="706">
        <v>0</v>
      </c>
      <c r="M2013" s="706">
        <v>0</v>
      </c>
      <c r="N2013" s="440">
        <v>0</v>
      </c>
      <c r="O2013" s="706">
        <v>0</v>
      </c>
      <c r="P2013" s="706">
        <v>0</v>
      </c>
      <c r="Q2013" s="706">
        <v>0</v>
      </c>
      <c r="R2013" s="706">
        <v>0</v>
      </c>
      <c r="S2013" s="706">
        <v>0</v>
      </c>
      <c r="T2013" s="706">
        <v>0</v>
      </c>
      <c r="U2013" s="706">
        <v>0</v>
      </c>
      <c r="V2013" s="440">
        <v>0</v>
      </c>
      <c r="W2013" s="706">
        <v>0</v>
      </c>
      <c r="X2013" s="706">
        <v>0</v>
      </c>
      <c r="Y2013" s="706">
        <v>0</v>
      </c>
      <c r="Z2013" s="706">
        <v>0</v>
      </c>
      <c r="AA2013" s="706">
        <v>0</v>
      </c>
      <c r="AB2013" s="706">
        <v>0</v>
      </c>
      <c r="AC2013" s="120">
        <f>SUM(E2013:AB2013)</f>
        <v>0</v>
      </c>
    </row>
    <row r="2014" spans="1:30" s="658" customFormat="1" ht="11.25">
      <c r="A2014" s="2092"/>
      <c r="B2014" s="2095"/>
      <c r="C2014" s="11" t="s">
        <v>485</v>
      </c>
      <c r="D2014" s="1005" t="s">
        <v>480</v>
      </c>
      <c r="E2014" s="707">
        <v>0</v>
      </c>
      <c r="F2014" s="707">
        <v>0</v>
      </c>
      <c r="G2014" s="707">
        <v>0</v>
      </c>
      <c r="H2014" s="443">
        <v>0</v>
      </c>
      <c r="I2014" s="707">
        <v>0</v>
      </c>
      <c r="J2014" s="707">
        <v>0</v>
      </c>
      <c r="K2014" s="707">
        <v>0</v>
      </c>
      <c r="L2014" s="707">
        <v>0</v>
      </c>
      <c r="M2014" s="707">
        <v>0</v>
      </c>
      <c r="N2014" s="443">
        <v>0</v>
      </c>
      <c r="O2014" s="707">
        <v>0</v>
      </c>
      <c r="P2014" s="707">
        <v>0</v>
      </c>
      <c r="Q2014" s="707">
        <v>0</v>
      </c>
      <c r="R2014" s="707">
        <v>0</v>
      </c>
      <c r="S2014" s="707">
        <v>0</v>
      </c>
      <c r="T2014" s="707">
        <v>0</v>
      </c>
      <c r="U2014" s="707">
        <v>0</v>
      </c>
      <c r="V2014" s="443">
        <v>0</v>
      </c>
      <c r="W2014" s="707">
        <v>0</v>
      </c>
      <c r="X2014" s="707">
        <v>0</v>
      </c>
      <c r="Y2014" s="707">
        <v>0</v>
      </c>
      <c r="Z2014" s="707">
        <v>0</v>
      </c>
      <c r="AA2014" s="707">
        <v>0</v>
      </c>
      <c r="AB2014" s="707">
        <v>0</v>
      </c>
      <c r="AC2014" s="116">
        <f>SUM(E2014:AB2014)</f>
        <v>0</v>
      </c>
    </row>
    <row r="2015" spans="1:30" s="658" customFormat="1" ht="11.25">
      <c r="A2015" s="2092"/>
      <c r="B2015" s="2095"/>
      <c r="C2015" s="11" t="s">
        <v>8</v>
      </c>
      <c r="D2015" s="1005" t="s">
        <v>506</v>
      </c>
      <c r="E2015" s="112">
        <f>SQRT(E2013*E2013+E2014*E2014)*1000/(1.732*6.5)</f>
        <v>0</v>
      </c>
      <c r="F2015" s="112">
        <f t="shared" ref="F2015:AB2015" si="600">SQRT(F2013*F2013+F2014*F2014)*1000/(1.732*6.5)</f>
        <v>0</v>
      </c>
      <c r="G2015" s="112">
        <f t="shared" si="600"/>
        <v>0</v>
      </c>
      <c r="H2015" s="417">
        <f t="shared" si="600"/>
        <v>0</v>
      </c>
      <c r="I2015" s="112">
        <f t="shared" si="600"/>
        <v>0</v>
      </c>
      <c r="J2015" s="112">
        <f t="shared" si="600"/>
        <v>0</v>
      </c>
      <c r="K2015" s="112">
        <f t="shared" si="600"/>
        <v>0</v>
      </c>
      <c r="L2015" s="112">
        <f t="shared" si="600"/>
        <v>0</v>
      </c>
      <c r="M2015" s="112">
        <f t="shared" si="600"/>
        <v>0</v>
      </c>
      <c r="N2015" s="417">
        <f t="shared" si="600"/>
        <v>0</v>
      </c>
      <c r="O2015" s="112">
        <f t="shared" si="600"/>
        <v>0</v>
      </c>
      <c r="P2015" s="112">
        <f t="shared" si="600"/>
        <v>0</v>
      </c>
      <c r="Q2015" s="112">
        <f t="shared" si="600"/>
        <v>0</v>
      </c>
      <c r="R2015" s="112">
        <f t="shared" si="600"/>
        <v>0</v>
      </c>
      <c r="S2015" s="112">
        <f t="shared" si="600"/>
        <v>0</v>
      </c>
      <c r="T2015" s="112">
        <f t="shared" si="600"/>
        <v>0</v>
      </c>
      <c r="U2015" s="112">
        <f t="shared" si="600"/>
        <v>0</v>
      </c>
      <c r="V2015" s="417">
        <f t="shared" si="600"/>
        <v>0</v>
      </c>
      <c r="W2015" s="112">
        <f t="shared" si="600"/>
        <v>0</v>
      </c>
      <c r="X2015" s="112">
        <f t="shared" si="600"/>
        <v>0</v>
      </c>
      <c r="Y2015" s="112">
        <f t="shared" si="600"/>
        <v>0</v>
      </c>
      <c r="Z2015" s="112">
        <f t="shared" si="600"/>
        <v>0</v>
      </c>
      <c r="AA2015" s="112">
        <f t="shared" si="600"/>
        <v>0</v>
      </c>
      <c r="AB2015" s="112">
        <f t="shared" si="600"/>
        <v>0</v>
      </c>
      <c r="AC2015" s="116"/>
    </row>
    <row r="2016" spans="1:30" s="658" customFormat="1" ht="11.25">
      <c r="A2016" s="2092"/>
      <c r="B2016" s="2095"/>
      <c r="C2016" s="11" t="s">
        <v>16</v>
      </c>
      <c r="D2016" s="1005"/>
      <c r="E2016" s="109" t="e">
        <f t="shared" ref="E2016:AC2016" si="601">E2014/E2013</f>
        <v>#DIV/0!</v>
      </c>
      <c r="F2016" s="109" t="e">
        <f t="shared" si="601"/>
        <v>#DIV/0!</v>
      </c>
      <c r="G2016" s="109" t="e">
        <f t="shared" si="601"/>
        <v>#DIV/0!</v>
      </c>
      <c r="H2016" s="416" t="e">
        <f t="shared" si="601"/>
        <v>#DIV/0!</v>
      </c>
      <c r="I2016" s="109" t="e">
        <f t="shared" si="601"/>
        <v>#DIV/0!</v>
      </c>
      <c r="J2016" s="109" t="e">
        <f t="shared" si="601"/>
        <v>#DIV/0!</v>
      </c>
      <c r="K2016" s="109" t="e">
        <f t="shared" si="601"/>
        <v>#DIV/0!</v>
      </c>
      <c r="L2016" s="109" t="e">
        <f t="shared" si="601"/>
        <v>#DIV/0!</v>
      </c>
      <c r="M2016" s="109" t="e">
        <f t="shared" si="601"/>
        <v>#DIV/0!</v>
      </c>
      <c r="N2016" s="416" t="e">
        <f t="shared" si="601"/>
        <v>#DIV/0!</v>
      </c>
      <c r="O2016" s="109" t="e">
        <f t="shared" si="601"/>
        <v>#DIV/0!</v>
      </c>
      <c r="P2016" s="109" t="e">
        <f t="shared" si="601"/>
        <v>#DIV/0!</v>
      </c>
      <c r="Q2016" s="109" t="e">
        <f t="shared" si="601"/>
        <v>#DIV/0!</v>
      </c>
      <c r="R2016" s="109" t="e">
        <f t="shared" si="601"/>
        <v>#DIV/0!</v>
      </c>
      <c r="S2016" s="109" t="e">
        <f t="shared" si="601"/>
        <v>#DIV/0!</v>
      </c>
      <c r="T2016" s="109" t="e">
        <f t="shared" si="601"/>
        <v>#DIV/0!</v>
      </c>
      <c r="U2016" s="109" t="e">
        <f t="shared" si="601"/>
        <v>#DIV/0!</v>
      </c>
      <c r="V2016" s="416" t="e">
        <f t="shared" si="601"/>
        <v>#DIV/0!</v>
      </c>
      <c r="W2016" s="109" t="e">
        <f t="shared" si="601"/>
        <v>#DIV/0!</v>
      </c>
      <c r="X2016" s="109" t="e">
        <f t="shared" si="601"/>
        <v>#DIV/0!</v>
      </c>
      <c r="Y2016" s="109" t="e">
        <f t="shared" si="601"/>
        <v>#DIV/0!</v>
      </c>
      <c r="Z2016" s="109" t="e">
        <f t="shared" si="601"/>
        <v>#DIV/0!</v>
      </c>
      <c r="AA2016" s="109" t="e">
        <f t="shared" si="601"/>
        <v>#DIV/0!</v>
      </c>
      <c r="AB2016" s="109" t="e">
        <f t="shared" si="601"/>
        <v>#DIV/0!</v>
      </c>
      <c r="AC2016" s="116" t="e">
        <f t="shared" si="601"/>
        <v>#DIV/0!</v>
      </c>
    </row>
    <row r="2017" spans="1:30" s="658" customFormat="1" ht="12" thickBot="1">
      <c r="A2017" s="2093"/>
      <c r="B2017" s="2096"/>
      <c r="C2017" s="46" t="s">
        <v>13</v>
      </c>
      <c r="D2017" s="1006" t="s">
        <v>467</v>
      </c>
      <c r="E2017" s="90"/>
      <c r="F2017" s="90"/>
      <c r="G2017" s="90"/>
      <c r="H2017" s="439"/>
      <c r="I2017" s="90"/>
      <c r="J2017" s="90"/>
      <c r="K2017" s="90"/>
      <c r="L2017" s="90"/>
      <c r="M2017" s="90"/>
      <c r="N2017" s="439"/>
      <c r="O2017" s="90"/>
      <c r="P2017" s="90"/>
      <c r="Q2017" s="90"/>
      <c r="R2017" s="90"/>
      <c r="S2017" s="90"/>
      <c r="T2017" s="90"/>
      <c r="U2017" s="90"/>
      <c r="V2017" s="439"/>
      <c r="W2017" s="90"/>
      <c r="X2017" s="90"/>
      <c r="Y2017" s="90"/>
      <c r="Z2017" s="90"/>
      <c r="AA2017" s="90"/>
      <c r="AB2017" s="90"/>
      <c r="AC2017" s="91"/>
    </row>
    <row r="2018" spans="1:30" s="658" customFormat="1" ht="11.25">
      <c r="A2018" s="2091"/>
      <c r="B2018" s="2094" t="s">
        <v>525</v>
      </c>
      <c r="C2018" s="10" t="s">
        <v>484</v>
      </c>
      <c r="D2018" s="1015" t="s">
        <v>480</v>
      </c>
      <c r="E2018" s="225">
        <v>0.24480000000000002</v>
      </c>
      <c r="F2018" s="225">
        <v>0.24336000000000002</v>
      </c>
      <c r="G2018" s="225">
        <v>0.24408000000000002</v>
      </c>
      <c r="H2018" s="440">
        <v>0.24552000000000002</v>
      </c>
      <c r="I2018" s="225">
        <v>0.24336000000000002</v>
      </c>
      <c r="J2018" s="225">
        <v>0.24192000000000002</v>
      </c>
      <c r="K2018" s="225">
        <v>0.24048000000000003</v>
      </c>
      <c r="L2018" s="225">
        <v>0.26424000000000003</v>
      </c>
      <c r="M2018" s="225">
        <v>0.52415999999999996</v>
      </c>
      <c r="N2018" s="440">
        <v>0.83375999999999995</v>
      </c>
      <c r="O2018" s="225">
        <v>0.7365600000000001</v>
      </c>
      <c r="P2018" s="225">
        <v>0.73727999999999994</v>
      </c>
      <c r="Q2018" s="225">
        <v>0.36143999999999998</v>
      </c>
      <c r="R2018" s="225">
        <v>0.66815999999999998</v>
      </c>
      <c r="S2018" s="225">
        <v>0.76824000000000003</v>
      </c>
      <c r="T2018" s="225">
        <v>0.76968000000000003</v>
      </c>
      <c r="U2018" s="225">
        <v>0.61848000000000003</v>
      </c>
      <c r="V2018" s="440">
        <v>0.26351999999999998</v>
      </c>
      <c r="W2018" s="225">
        <v>0.25559999999999999</v>
      </c>
      <c r="X2018" s="225">
        <v>0.252</v>
      </c>
      <c r="Y2018" s="225">
        <v>0.25056</v>
      </c>
      <c r="Z2018" s="225">
        <v>0.24768000000000001</v>
      </c>
      <c r="AA2018" s="225">
        <v>0.24408000000000002</v>
      </c>
      <c r="AB2018" s="225">
        <v>0.24408000000000002</v>
      </c>
      <c r="AC2018" s="120">
        <f>SUM(E2018:AB2018)</f>
        <v>9.7430400000000024</v>
      </c>
      <c r="AD2018" s="322">
        <f>MAX(E2018:AB2018)</f>
        <v>0.83375999999999995</v>
      </c>
    </row>
    <row r="2019" spans="1:30" s="658" customFormat="1" ht="11.25">
      <c r="A2019" s="2177"/>
      <c r="B2019" s="2179"/>
      <c r="C2019" s="11" t="s">
        <v>485</v>
      </c>
      <c r="D2019" s="1005" t="s">
        <v>480</v>
      </c>
      <c r="E2019" s="264">
        <v>0.09</v>
      </c>
      <c r="F2019" s="264">
        <v>8.9279999999999998E-2</v>
      </c>
      <c r="G2019" s="264">
        <v>9.0719999999999995E-2</v>
      </c>
      <c r="H2019" s="443">
        <v>9.1439999999999994E-2</v>
      </c>
      <c r="I2019" s="264">
        <v>9.0719999999999995E-2</v>
      </c>
      <c r="J2019" s="264">
        <v>0.09</v>
      </c>
      <c r="K2019" s="264">
        <v>8.856E-2</v>
      </c>
      <c r="L2019" s="264">
        <v>0.108</v>
      </c>
      <c r="M2019" s="264">
        <v>0.42768</v>
      </c>
      <c r="N2019" s="443">
        <v>0.76463999999999999</v>
      </c>
      <c r="O2019" s="264">
        <v>0.67464000000000002</v>
      </c>
      <c r="P2019" s="264">
        <v>0.65160000000000007</v>
      </c>
      <c r="Q2019" s="264">
        <v>0.18</v>
      </c>
      <c r="R2019" s="264">
        <v>0.56880000000000008</v>
      </c>
      <c r="S2019" s="264">
        <v>0.72936000000000001</v>
      </c>
      <c r="T2019" s="264">
        <v>0.72072000000000003</v>
      </c>
      <c r="U2019" s="264">
        <v>0.54791999999999996</v>
      </c>
      <c r="V2019" s="443">
        <v>9.7200000000000009E-2</v>
      </c>
      <c r="W2019" s="264">
        <v>9.0719999999999995E-2</v>
      </c>
      <c r="X2019" s="264">
        <v>0.09</v>
      </c>
      <c r="Y2019" s="264">
        <v>8.7840000000000001E-2</v>
      </c>
      <c r="Z2019" s="264">
        <v>8.9279999999999998E-2</v>
      </c>
      <c r="AA2019" s="264">
        <v>8.7120000000000003E-2</v>
      </c>
      <c r="AB2019" s="264">
        <v>8.7840000000000001E-2</v>
      </c>
      <c r="AC2019" s="116">
        <f>SUM(E2019:AB2019)</f>
        <v>6.6340799999999991</v>
      </c>
      <c r="AD2019" s="322">
        <f>MAX(E2019:AB2019)</f>
        <v>0.76463999999999999</v>
      </c>
    </row>
    <row r="2020" spans="1:30" s="658" customFormat="1" ht="11.25">
      <c r="A2020" s="2177"/>
      <c r="B2020" s="2179"/>
      <c r="C2020" s="11" t="s">
        <v>8</v>
      </c>
      <c r="D2020" s="1005" t="s">
        <v>506</v>
      </c>
      <c r="E2020" s="112">
        <f>SQRT(E2018*E2018+E2019*E2019)*1000/(1.732*6.5)</f>
        <v>23.167519798204953</v>
      </c>
      <c r="F2020" s="112">
        <f t="shared" ref="F2020:AB2020" si="602">SQRT(F2018*F2018+F2019*F2019)*1000/(1.732*6.5)</f>
        <v>23.0254040885108</v>
      </c>
      <c r="G2020" s="112">
        <f t="shared" si="602"/>
        <v>23.129707655393087</v>
      </c>
      <c r="H2020" s="417">
        <f t="shared" si="602"/>
        <v>23.271889434062796</v>
      </c>
      <c r="I2020" s="112">
        <f t="shared" si="602"/>
        <v>23.069770779789899</v>
      </c>
      <c r="J2020" s="112">
        <f t="shared" si="602"/>
        <v>22.927584363725565</v>
      </c>
      <c r="K2020" s="112">
        <f t="shared" si="602"/>
        <v>22.763228084638033</v>
      </c>
      <c r="L2020" s="112">
        <f t="shared" si="602"/>
        <v>25.356092512835794</v>
      </c>
      <c r="M2020" s="112">
        <f t="shared" si="602"/>
        <v>60.090709774554306</v>
      </c>
      <c r="N2020" s="417">
        <f t="shared" si="602"/>
        <v>100.48816370658305</v>
      </c>
      <c r="O2020" s="112">
        <f t="shared" si="602"/>
        <v>88.721726435356359</v>
      </c>
      <c r="P2020" s="112">
        <f t="shared" si="602"/>
        <v>87.400376003239558</v>
      </c>
      <c r="Q2020" s="112">
        <f t="shared" si="602"/>
        <v>35.866115175998218</v>
      </c>
      <c r="R2020" s="112">
        <f t="shared" si="602"/>
        <v>77.942800039969669</v>
      </c>
      <c r="S2020" s="112">
        <f t="shared" si="602"/>
        <v>94.094859366269063</v>
      </c>
      <c r="T2020" s="112">
        <f t="shared" si="602"/>
        <v>93.661434551506602</v>
      </c>
      <c r="U2020" s="112">
        <f t="shared" si="602"/>
        <v>73.394661080324596</v>
      </c>
      <c r="V2020" s="417">
        <f t="shared" si="602"/>
        <v>24.948903826517636</v>
      </c>
      <c r="W2020" s="112">
        <f t="shared" si="602"/>
        <v>24.091507708486951</v>
      </c>
      <c r="X2020" s="112">
        <f t="shared" si="602"/>
        <v>23.768807732433213</v>
      </c>
      <c r="Y2020" s="112">
        <f t="shared" si="602"/>
        <v>23.584221519532697</v>
      </c>
      <c r="Z2020" s="112">
        <f t="shared" si="602"/>
        <v>23.386026879617511</v>
      </c>
      <c r="AA2020" s="112">
        <f t="shared" si="602"/>
        <v>23.020252017596178</v>
      </c>
      <c r="AB2020" s="112">
        <f t="shared" si="602"/>
        <v>23.041829720848128</v>
      </c>
      <c r="AC2020" s="116"/>
    </row>
    <row r="2021" spans="1:30" s="658" customFormat="1" ht="11.25">
      <c r="A2021" s="2177"/>
      <c r="B2021" s="2179"/>
      <c r="C2021" s="11" t="s">
        <v>16</v>
      </c>
      <c r="D2021" s="11"/>
      <c r="E2021" s="109">
        <f t="shared" ref="E2021:AC2021" si="603">E2019/E2018</f>
        <v>0.36764705882352938</v>
      </c>
      <c r="F2021" s="109">
        <f t="shared" si="603"/>
        <v>0.36686390532544377</v>
      </c>
      <c r="G2021" s="109">
        <f t="shared" si="603"/>
        <v>0.37168141592920351</v>
      </c>
      <c r="H2021" s="416">
        <f t="shared" si="603"/>
        <v>0.37243401759530786</v>
      </c>
      <c r="I2021" s="109">
        <f t="shared" si="603"/>
        <v>0.37278106508875736</v>
      </c>
      <c r="J2021" s="109">
        <f t="shared" si="603"/>
        <v>0.37202380952380948</v>
      </c>
      <c r="K2021" s="109">
        <f t="shared" si="603"/>
        <v>0.36826347305389218</v>
      </c>
      <c r="L2021" s="109">
        <f t="shared" si="603"/>
        <v>0.40871934604904625</v>
      </c>
      <c r="M2021" s="109">
        <f t="shared" si="603"/>
        <v>0.81593406593406603</v>
      </c>
      <c r="N2021" s="416">
        <f t="shared" si="603"/>
        <v>0.91709844559585496</v>
      </c>
      <c r="O2021" s="109">
        <f t="shared" si="603"/>
        <v>0.9159335288367545</v>
      </c>
      <c r="P2021" s="109">
        <f t="shared" si="603"/>
        <v>0.88378906250000022</v>
      </c>
      <c r="Q2021" s="109">
        <f t="shared" si="603"/>
        <v>0.49800796812749004</v>
      </c>
      <c r="R2021" s="109">
        <f t="shared" si="603"/>
        <v>0.85129310344827602</v>
      </c>
      <c r="S2021" s="109">
        <f t="shared" si="603"/>
        <v>0.94939081537019676</v>
      </c>
      <c r="T2021" s="109">
        <f t="shared" si="603"/>
        <v>0.93638914873713752</v>
      </c>
      <c r="U2021" s="109">
        <f t="shared" si="603"/>
        <v>0.88591385331781125</v>
      </c>
      <c r="V2021" s="416">
        <f t="shared" si="603"/>
        <v>0.36885245901639352</v>
      </c>
      <c r="W2021" s="109">
        <f t="shared" si="603"/>
        <v>0.3549295774647887</v>
      </c>
      <c r="X2021" s="109">
        <f t="shared" si="603"/>
        <v>0.35714285714285715</v>
      </c>
      <c r="Y2021" s="109">
        <f t="shared" si="603"/>
        <v>0.35057471264367818</v>
      </c>
      <c r="Z2021" s="109">
        <f t="shared" si="603"/>
        <v>0.36046511627906974</v>
      </c>
      <c r="AA2021" s="109">
        <f t="shared" si="603"/>
        <v>0.35693215339233036</v>
      </c>
      <c r="AB2021" s="109">
        <f t="shared" si="603"/>
        <v>0.35988200589970498</v>
      </c>
      <c r="AC2021" s="116">
        <f t="shared" si="603"/>
        <v>0.68090452261306511</v>
      </c>
    </row>
    <row r="2022" spans="1:30" s="658" customFormat="1" ht="12" thickBot="1">
      <c r="A2022" s="2178"/>
      <c r="B2022" s="2180"/>
      <c r="C2022" s="45" t="s">
        <v>13</v>
      </c>
      <c r="D2022" s="45" t="s">
        <v>467</v>
      </c>
      <c r="E2022" s="84"/>
      <c r="F2022" s="84"/>
      <c r="G2022" s="84"/>
      <c r="H2022" s="437"/>
      <c r="I2022" s="84"/>
      <c r="J2022" s="84"/>
      <c r="K2022" s="84"/>
      <c r="L2022" s="84"/>
      <c r="M2022" s="84"/>
      <c r="N2022" s="437"/>
      <c r="O2022" s="84"/>
      <c r="P2022" s="84"/>
      <c r="Q2022" s="84"/>
      <c r="R2022" s="84"/>
      <c r="S2022" s="84"/>
      <c r="T2022" s="84"/>
      <c r="U2022" s="84"/>
      <c r="V2022" s="437"/>
      <c r="W2022" s="84"/>
      <c r="X2022" s="84"/>
      <c r="Y2022" s="84"/>
      <c r="Z2022" s="84"/>
      <c r="AA2022" s="84"/>
      <c r="AB2022" s="84"/>
      <c r="AC2022" s="85"/>
    </row>
    <row r="2023" spans="1:30" s="658" customFormat="1" ht="11.25">
      <c r="A2023" s="323" t="s">
        <v>519</v>
      </c>
      <c r="B2023" s="324"/>
      <c r="C2023" s="541"/>
      <c r="D2023" s="262"/>
      <c r="E2023" s="262">
        <f>E2013+E2018</f>
        <v>0.24480000000000002</v>
      </c>
      <c r="F2023" s="262">
        <f t="shared" ref="F2023:AB2024" si="604">F2013+F2018</f>
        <v>0.24336000000000002</v>
      </c>
      <c r="G2023" s="262">
        <f t="shared" si="604"/>
        <v>0.24408000000000002</v>
      </c>
      <c r="H2023" s="262">
        <f t="shared" si="604"/>
        <v>0.24552000000000002</v>
      </c>
      <c r="I2023" s="262">
        <f t="shared" si="604"/>
        <v>0.24336000000000002</v>
      </c>
      <c r="J2023" s="262">
        <f t="shared" si="604"/>
        <v>0.24192000000000002</v>
      </c>
      <c r="K2023" s="262">
        <f t="shared" si="604"/>
        <v>0.24048000000000003</v>
      </c>
      <c r="L2023" s="262">
        <f t="shared" si="604"/>
        <v>0.26424000000000003</v>
      </c>
      <c r="M2023" s="262">
        <f t="shared" si="604"/>
        <v>0.52415999999999996</v>
      </c>
      <c r="N2023" s="262">
        <f t="shared" si="604"/>
        <v>0.83375999999999995</v>
      </c>
      <c r="O2023" s="262">
        <f t="shared" si="604"/>
        <v>0.7365600000000001</v>
      </c>
      <c r="P2023" s="262">
        <f t="shared" si="604"/>
        <v>0.73727999999999994</v>
      </c>
      <c r="Q2023" s="262">
        <f t="shared" si="604"/>
        <v>0.36143999999999998</v>
      </c>
      <c r="R2023" s="262">
        <f t="shared" si="604"/>
        <v>0.66815999999999998</v>
      </c>
      <c r="S2023" s="262">
        <f t="shared" si="604"/>
        <v>0.76824000000000003</v>
      </c>
      <c r="T2023" s="262">
        <f t="shared" si="604"/>
        <v>0.76968000000000003</v>
      </c>
      <c r="U2023" s="262">
        <f t="shared" si="604"/>
        <v>0.61848000000000003</v>
      </c>
      <c r="V2023" s="262">
        <f t="shared" si="604"/>
        <v>0.26351999999999998</v>
      </c>
      <c r="W2023" s="262">
        <f t="shared" si="604"/>
        <v>0.25559999999999999</v>
      </c>
      <c r="X2023" s="262">
        <f t="shared" si="604"/>
        <v>0.252</v>
      </c>
      <c r="Y2023" s="262">
        <f t="shared" si="604"/>
        <v>0.25056</v>
      </c>
      <c r="Z2023" s="262">
        <f t="shared" si="604"/>
        <v>0.24768000000000001</v>
      </c>
      <c r="AA2023" s="262">
        <f t="shared" si="604"/>
        <v>0.24408000000000002</v>
      </c>
      <c r="AB2023" s="262">
        <f t="shared" si="604"/>
        <v>0.24408000000000002</v>
      </c>
      <c r="AC2023" s="262"/>
    </row>
    <row r="2024" spans="1:30" s="658" customFormat="1" ht="11.25">
      <c r="A2024" s="252" t="s">
        <v>520</v>
      </c>
      <c r="B2024" s="253"/>
      <c r="C2024" s="254"/>
      <c r="D2024" s="255"/>
      <c r="E2024" s="262">
        <f>E2014+E2019</f>
        <v>0.09</v>
      </c>
      <c r="F2024" s="262">
        <f t="shared" si="604"/>
        <v>8.9279999999999998E-2</v>
      </c>
      <c r="G2024" s="262">
        <f t="shared" si="604"/>
        <v>9.0719999999999995E-2</v>
      </c>
      <c r="H2024" s="262">
        <f t="shared" si="604"/>
        <v>9.1439999999999994E-2</v>
      </c>
      <c r="I2024" s="262">
        <f t="shared" si="604"/>
        <v>9.0719999999999995E-2</v>
      </c>
      <c r="J2024" s="262">
        <f t="shared" si="604"/>
        <v>0.09</v>
      </c>
      <c r="K2024" s="262">
        <f t="shared" si="604"/>
        <v>8.856E-2</v>
      </c>
      <c r="L2024" s="262">
        <f t="shared" si="604"/>
        <v>0.108</v>
      </c>
      <c r="M2024" s="262">
        <f t="shared" si="604"/>
        <v>0.42768</v>
      </c>
      <c r="N2024" s="262">
        <f t="shared" si="604"/>
        <v>0.76463999999999999</v>
      </c>
      <c r="O2024" s="262">
        <f t="shared" si="604"/>
        <v>0.67464000000000002</v>
      </c>
      <c r="P2024" s="262">
        <f t="shared" si="604"/>
        <v>0.65160000000000007</v>
      </c>
      <c r="Q2024" s="262">
        <f t="shared" si="604"/>
        <v>0.18</v>
      </c>
      <c r="R2024" s="262">
        <f t="shared" si="604"/>
        <v>0.56880000000000008</v>
      </c>
      <c r="S2024" s="262">
        <f t="shared" si="604"/>
        <v>0.72936000000000001</v>
      </c>
      <c r="T2024" s="262">
        <f t="shared" si="604"/>
        <v>0.72072000000000003</v>
      </c>
      <c r="U2024" s="262">
        <f t="shared" si="604"/>
        <v>0.54791999999999996</v>
      </c>
      <c r="V2024" s="262">
        <f t="shared" si="604"/>
        <v>9.7200000000000009E-2</v>
      </c>
      <c r="W2024" s="262">
        <f t="shared" si="604"/>
        <v>9.0719999999999995E-2</v>
      </c>
      <c r="X2024" s="262">
        <f t="shared" si="604"/>
        <v>0.09</v>
      </c>
      <c r="Y2024" s="262">
        <f t="shared" si="604"/>
        <v>8.7840000000000001E-2</v>
      </c>
      <c r="Z2024" s="262">
        <f t="shared" si="604"/>
        <v>8.9279999999999998E-2</v>
      </c>
      <c r="AA2024" s="262">
        <f t="shared" si="604"/>
        <v>8.7120000000000003E-2</v>
      </c>
      <c r="AB2024" s="262">
        <f t="shared" si="604"/>
        <v>8.7840000000000001E-2</v>
      </c>
      <c r="AC2024" s="262"/>
    </row>
    <row r="2025" spans="1:30" s="658" customFormat="1" ht="12" thickBot="1">
      <c r="A2025" s="257" t="s">
        <v>521</v>
      </c>
      <c r="B2025" s="258"/>
      <c r="C2025" s="259"/>
      <c r="D2025" s="260"/>
      <c r="E2025" s="260">
        <f t="shared" ref="E2025:AB2025" si="605">SQRT(E2023*E2023+E2024*E2024)</f>
        <v>0.26081993788819136</v>
      </c>
      <c r="F2025" s="260">
        <f t="shared" si="605"/>
        <v>0.25921999922845457</v>
      </c>
      <c r="G2025" s="260">
        <f t="shared" si="605"/>
        <v>0.26039424878441536</v>
      </c>
      <c r="H2025" s="260">
        <f t="shared" si="605"/>
        <v>0.26199493124867895</v>
      </c>
      <c r="I2025" s="260">
        <f t="shared" si="605"/>
        <v>0.25971947943887463</v>
      </c>
      <c r="J2025" s="260">
        <f t="shared" si="605"/>
        <v>0.25811874476682239</v>
      </c>
      <c r="K2025" s="260">
        <f t="shared" si="605"/>
        <v>0.25626842177685494</v>
      </c>
      <c r="L2025" s="260">
        <f t="shared" si="605"/>
        <v>0.28545888950950538</v>
      </c>
      <c r="M2025" s="260">
        <f t="shared" si="605"/>
        <v>0.67650121064193225</v>
      </c>
      <c r="N2025" s="260">
        <f t="shared" si="605"/>
        <v>1.1312957470087119</v>
      </c>
      <c r="O2025" s="260">
        <f t="shared" si="605"/>
        <v>0.99882919620924182</v>
      </c>
      <c r="P2025" s="260">
        <f t="shared" si="605"/>
        <v>0.9839534330444708</v>
      </c>
      <c r="Q2025" s="260">
        <f t="shared" si="605"/>
        <v>0.40378072465138792</v>
      </c>
      <c r="R2025" s="260">
        <f t="shared" si="605"/>
        <v>0.87748004284997849</v>
      </c>
      <c r="S2025" s="260">
        <f t="shared" si="605"/>
        <v>1.0593199267454569</v>
      </c>
      <c r="T2025" s="637">
        <f t="shared" si="605"/>
        <v>1.0544404301808614</v>
      </c>
      <c r="U2025" s="260">
        <f t="shared" si="605"/>
        <v>0.82627709444229425</v>
      </c>
      <c r="V2025" s="260">
        <f t="shared" si="605"/>
        <v>0.28087475927893552</v>
      </c>
      <c r="W2025" s="260">
        <f t="shared" si="605"/>
        <v>0.27122219378214607</v>
      </c>
      <c r="X2025" s="260">
        <f t="shared" si="605"/>
        <v>0.26758923745173308</v>
      </c>
      <c r="Y2025" s="260">
        <f t="shared" si="605"/>
        <v>0.2655111658668991</v>
      </c>
      <c r="Z2025" s="260">
        <f t="shared" si="605"/>
        <v>0.26327989061073392</v>
      </c>
      <c r="AA2025" s="260">
        <f t="shared" si="605"/>
        <v>0.25916199721409777</v>
      </c>
      <c r="AB2025" s="260">
        <f t="shared" si="605"/>
        <v>0.25940491899730816</v>
      </c>
      <c r="AC2025" s="261"/>
      <c r="AD2025" s="119">
        <f>MAX(E2025:AB2025)</f>
        <v>1.1312957470087119</v>
      </c>
    </row>
    <row r="2026" spans="1:30" ht="30" customHeight="1" thickBot="1">
      <c r="E2026" s="301"/>
      <c r="F2026" s="301"/>
      <c r="G2026" s="301"/>
      <c r="I2026" s="301"/>
      <c r="J2026" s="301"/>
      <c r="K2026" s="301"/>
      <c r="L2026" s="301"/>
      <c r="M2026" s="301"/>
      <c r="O2026" s="301"/>
      <c r="P2026" s="301"/>
      <c r="Q2026" s="301"/>
      <c r="R2026" s="301"/>
      <c r="S2026" s="301"/>
      <c r="T2026" s="301"/>
      <c r="U2026" s="301"/>
      <c r="W2026" s="301"/>
      <c r="X2026" s="301"/>
      <c r="Y2026" s="301"/>
      <c r="Z2026" s="301"/>
      <c r="AA2026" s="301"/>
      <c r="AB2026" s="301"/>
      <c r="AC2026" s="301"/>
    </row>
    <row r="2027" spans="1:30" s="658" customFormat="1" ht="28.5" customHeight="1">
      <c r="A2027" s="133" t="s">
        <v>17</v>
      </c>
      <c r="B2027" s="134" t="s">
        <v>5</v>
      </c>
      <c r="C2027" s="6" t="s">
        <v>14</v>
      </c>
      <c r="D2027" s="237" t="s">
        <v>499</v>
      </c>
      <c r="E2027" s="2119" t="s">
        <v>15</v>
      </c>
      <c r="F2027" s="2119"/>
      <c r="G2027" s="2119"/>
      <c r="H2027" s="2119"/>
      <c r="I2027" s="2119"/>
      <c r="J2027" s="2119"/>
      <c r="K2027" s="2119"/>
      <c r="L2027" s="2119"/>
      <c r="M2027" s="2119"/>
      <c r="N2027" s="2119"/>
      <c r="O2027" s="2119"/>
      <c r="P2027" s="2119"/>
      <c r="Q2027" s="2119"/>
      <c r="R2027" s="2119"/>
      <c r="S2027" s="2119"/>
      <c r="T2027" s="2119"/>
      <c r="U2027" s="2119"/>
      <c r="V2027" s="2119"/>
      <c r="W2027" s="2119"/>
      <c r="X2027" s="2119"/>
      <c r="Y2027" s="2119"/>
      <c r="Z2027" s="2119"/>
      <c r="AA2027" s="2119"/>
      <c r="AB2027" s="2119"/>
      <c r="AC2027" s="2102" t="s">
        <v>10</v>
      </c>
    </row>
    <row r="2028" spans="1:30" s="13" customFormat="1" ht="12.75" customHeight="1" thickBot="1">
      <c r="A2028" s="2121" t="s">
        <v>457</v>
      </c>
      <c r="B2028" s="2122"/>
      <c r="C2028" s="17"/>
      <c r="D2028" s="17"/>
      <c r="E2028" s="18">
        <v>1</v>
      </c>
      <c r="F2028" s="18">
        <v>2</v>
      </c>
      <c r="G2028" s="18">
        <v>3</v>
      </c>
      <c r="H2028" s="18">
        <v>4</v>
      </c>
      <c r="I2028" s="18">
        <v>5</v>
      </c>
      <c r="J2028" s="18">
        <v>6</v>
      </c>
      <c r="K2028" s="18">
        <v>7</v>
      </c>
      <c r="L2028" s="18">
        <v>8</v>
      </c>
      <c r="M2028" s="18">
        <v>9</v>
      </c>
      <c r="N2028" s="18">
        <v>10</v>
      </c>
      <c r="O2028" s="18">
        <v>11</v>
      </c>
      <c r="P2028" s="18">
        <v>12</v>
      </c>
      <c r="Q2028" s="18">
        <v>13</v>
      </c>
      <c r="R2028" s="18">
        <v>14</v>
      </c>
      <c r="S2028" s="18">
        <v>15</v>
      </c>
      <c r="T2028" s="18">
        <v>16</v>
      </c>
      <c r="U2028" s="18">
        <v>17</v>
      </c>
      <c r="V2028" s="18">
        <v>18</v>
      </c>
      <c r="W2028" s="18">
        <v>19</v>
      </c>
      <c r="X2028" s="18">
        <v>20</v>
      </c>
      <c r="Y2028" s="18">
        <v>21</v>
      </c>
      <c r="Z2028" s="18">
        <v>22</v>
      </c>
      <c r="AA2028" s="18">
        <v>23</v>
      </c>
      <c r="AB2028" s="18">
        <v>24</v>
      </c>
      <c r="AC2028" s="2120"/>
    </row>
    <row r="2029" spans="1:30" s="13" customFormat="1" ht="12.75" customHeight="1">
      <c r="A2029" s="19" t="s">
        <v>293</v>
      </c>
      <c r="B2029" s="20"/>
      <c r="C2029" s="21"/>
      <c r="D2029" s="21"/>
      <c r="E2029" s="20"/>
      <c r="F2029" s="20"/>
      <c r="G2029" s="20"/>
      <c r="H2029" s="20"/>
      <c r="I2029" s="20"/>
      <c r="J2029" s="20"/>
      <c r="K2029" s="20"/>
      <c r="L2029" s="20"/>
      <c r="M2029" s="20"/>
      <c r="N2029" s="20"/>
      <c r="O2029" s="20"/>
      <c r="P2029" s="20"/>
      <c r="Q2029" s="20"/>
      <c r="R2029" s="20"/>
      <c r="S2029" s="20"/>
      <c r="T2029" s="20"/>
      <c r="U2029" s="20"/>
      <c r="V2029" s="20"/>
      <c r="W2029" s="20"/>
      <c r="X2029" s="20"/>
      <c r="Y2029" s="20"/>
      <c r="Z2029" s="20"/>
      <c r="AA2029" s="20"/>
      <c r="AB2029" s="20"/>
      <c r="AC2029" s="22"/>
    </row>
    <row r="2030" spans="1:30" s="13" customFormat="1" ht="12.75" customHeight="1" thickBot="1">
      <c r="A2030" s="36" t="s">
        <v>294</v>
      </c>
      <c r="B2030" s="37"/>
      <c r="C2030" s="38"/>
      <c r="D2030" s="38"/>
      <c r="E2030" s="37"/>
      <c r="F2030" s="37"/>
      <c r="G2030" s="37"/>
      <c r="H2030" s="37"/>
      <c r="I2030" s="37"/>
      <c r="J2030" s="37"/>
      <c r="K2030" s="37"/>
      <c r="L2030" s="37"/>
      <c r="M2030" s="37"/>
      <c r="N2030" s="37"/>
      <c r="O2030" s="37"/>
      <c r="P2030" s="37"/>
      <c r="Q2030" s="37"/>
      <c r="R2030" s="37"/>
      <c r="S2030" s="37"/>
      <c r="T2030" s="37"/>
      <c r="U2030" s="37"/>
      <c r="V2030" s="37"/>
      <c r="W2030" s="37"/>
      <c r="X2030" s="37"/>
      <c r="Y2030" s="37"/>
      <c r="Z2030" s="37"/>
      <c r="AA2030" s="37"/>
      <c r="AB2030" s="37"/>
      <c r="AC2030" s="39"/>
    </row>
    <row r="2031" spans="1:30" s="658" customFormat="1" ht="11.25">
      <c r="A2031" s="2091"/>
      <c r="B2031" s="2094" t="s">
        <v>295</v>
      </c>
      <c r="C2031" s="10" t="s">
        <v>484</v>
      </c>
      <c r="D2031" s="1015" t="s">
        <v>480</v>
      </c>
      <c r="E2031" s="225">
        <v>1.34352</v>
      </c>
      <c r="F2031" s="225">
        <v>1.2758399999999999</v>
      </c>
      <c r="G2031" s="225">
        <v>1.2614400000000001</v>
      </c>
      <c r="H2031" s="440">
        <v>1.2556800000000001</v>
      </c>
      <c r="I2031" s="225">
        <v>1.25424</v>
      </c>
      <c r="J2031" s="225">
        <v>1.26288</v>
      </c>
      <c r="K2031" s="225">
        <v>1.2700799999999999</v>
      </c>
      <c r="L2031" s="225">
        <v>1.26576</v>
      </c>
      <c r="M2031" s="225">
        <v>1.2571199999999998</v>
      </c>
      <c r="N2031" s="440">
        <v>1.2571199999999998</v>
      </c>
      <c r="O2031" s="225">
        <v>1.2643199999999999</v>
      </c>
      <c r="P2031" s="225">
        <v>1.27152</v>
      </c>
      <c r="Q2031" s="225">
        <v>1.3089600000000001</v>
      </c>
      <c r="R2031" s="225">
        <v>1.296</v>
      </c>
      <c r="S2031" s="225">
        <v>1.2513599999999998</v>
      </c>
      <c r="T2031" s="225">
        <v>1.2527999999999999</v>
      </c>
      <c r="U2031" s="225">
        <v>1.30464</v>
      </c>
      <c r="V2031" s="440">
        <v>1.30464</v>
      </c>
      <c r="W2031" s="225">
        <v>1.33056</v>
      </c>
      <c r="X2031" s="225">
        <v>1.34352</v>
      </c>
      <c r="Y2031" s="225">
        <v>1.3622400000000001</v>
      </c>
      <c r="Z2031" s="225">
        <v>1.3564799999999999</v>
      </c>
      <c r="AA2031" s="225">
        <v>1.38384</v>
      </c>
      <c r="AB2031" s="225">
        <v>1.3968</v>
      </c>
      <c r="AC2031" s="120">
        <f>SUM(E2031:AB2031)</f>
        <v>31.131359999999997</v>
      </c>
    </row>
    <row r="2032" spans="1:30" s="658" customFormat="1" ht="11.25">
      <c r="A2032" s="2092"/>
      <c r="B2032" s="2095"/>
      <c r="C2032" s="11" t="s">
        <v>485</v>
      </c>
      <c r="D2032" s="1005" t="s">
        <v>480</v>
      </c>
      <c r="E2032" s="264">
        <v>0.35568</v>
      </c>
      <c r="F2032" s="264">
        <v>0.29808000000000001</v>
      </c>
      <c r="G2032" s="264">
        <v>0.29519999999999996</v>
      </c>
      <c r="H2032" s="443">
        <v>0.29375999999999997</v>
      </c>
      <c r="I2032" s="264">
        <v>0.31536000000000003</v>
      </c>
      <c r="J2032" s="264">
        <v>0.36431999999999998</v>
      </c>
      <c r="K2032" s="264">
        <v>0.36719999999999997</v>
      </c>
      <c r="L2032" s="264">
        <v>0.37007999999999996</v>
      </c>
      <c r="M2032" s="264">
        <v>0.36719999999999997</v>
      </c>
      <c r="N2032" s="443">
        <v>0.36863999999999997</v>
      </c>
      <c r="O2032" s="264">
        <v>0.36287999999999998</v>
      </c>
      <c r="P2032" s="264">
        <v>0.36431999999999998</v>
      </c>
      <c r="Q2032" s="264">
        <v>0.37583999999999995</v>
      </c>
      <c r="R2032" s="264">
        <v>0.36143999999999998</v>
      </c>
      <c r="S2032" s="264">
        <v>0.27360000000000001</v>
      </c>
      <c r="T2032" s="264">
        <v>0.25056</v>
      </c>
      <c r="U2032" s="264">
        <v>0.32976</v>
      </c>
      <c r="V2032" s="443">
        <v>0.36431999999999998</v>
      </c>
      <c r="W2032" s="264">
        <v>0.41904000000000002</v>
      </c>
      <c r="X2032" s="264">
        <v>0.43631999999999999</v>
      </c>
      <c r="Y2032" s="264">
        <v>0.504</v>
      </c>
      <c r="Z2032" s="264">
        <v>0.51408000000000009</v>
      </c>
      <c r="AA2032" s="264">
        <v>0.52703999999999995</v>
      </c>
      <c r="AB2032" s="264">
        <v>0.54720000000000002</v>
      </c>
      <c r="AC2032" s="116">
        <f>SUM(E2032:AB2032)</f>
        <v>9.0259200000000011</v>
      </c>
    </row>
    <row r="2033" spans="1:30" s="658" customFormat="1" ht="11.25">
      <c r="A2033" s="2092"/>
      <c r="B2033" s="2095"/>
      <c r="C2033" s="11" t="s">
        <v>8</v>
      </c>
      <c r="D2033" s="1005" t="s">
        <v>506</v>
      </c>
      <c r="E2033" s="112">
        <f>SQRT(E2031*E2031+E2032*E2032)*1000/(1.732*E2035)</f>
        <v>129.42371993899181</v>
      </c>
      <c r="F2033" s="112">
        <f t="shared" ref="F2033:AB2033" si="606">SQRT(F2031*F2031+F2032*F2032)*1000/(1.732*F2035)</f>
        <v>122.01056267449555</v>
      </c>
      <c r="G2033" s="112">
        <f t="shared" si="606"/>
        <v>120.64373755628286</v>
      </c>
      <c r="H2033" s="417">
        <f t="shared" si="606"/>
        <v>120.0908998555572</v>
      </c>
      <c r="I2033" s="112">
        <f t="shared" si="606"/>
        <v>120.4349570737111</v>
      </c>
      <c r="J2033" s="112">
        <f t="shared" si="606"/>
        <v>122.39999120746572</v>
      </c>
      <c r="K2033" s="112">
        <f t="shared" si="606"/>
        <v>123.11857062605026</v>
      </c>
      <c r="L2033" s="112">
        <f t="shared" si="606"/>
        <v>122.80714846077622</v>
      </c>
      <c r="M2033" s="112">
        <f t="shared" si="606"/>
        <v>121.95963109953841</v>
      </c>
      <c r="N2033" s="417">
        <f t="shared" si="606"/>
        <v>121.99729745261446</v>
      </c>
      <c r="O2033" s="112">
        <f t="shared" si="606"/>
        <v>122.49177830850583</v>
      </c>
      <c r="P2033" s="112">
        <f t="shared" si="606"/>
        <v>123.17325681345251</v>
      </c>
      <c r="Q2033" s="112">
        <f t="shared" si="606"/>
        <v>126.82045171880004</v>
      </c>
      <c r="R2033" s="112">
        <f t="shared" si="606"/>
        <v>125.29400324075064</v>
      </c>
      <c r="S2033" s="112">
        <f t="shared" si="606"/>
        <v>119.28416510833104</v>
      </c>
      <c r="T2033" s="112">
        <f t="shared" si="606"/>
        <v>118.97585574441334</v>
      </c>
      <c r="U2033" s="112">
        <f t="shared" si="606"/>
        <v>125.31380757780865</v>
      </c>
      <c r="V2033" s="417">
        <f t="shared" si="606"/>
        <v>126.14107142070279</v>
      </c>
      <c r="W2033" s="112">
        <f t="shared" si="606"/>
        <v>129.90626728091638</v>
      </c>
      <c r="X2033" s="112">
        <f t="shared" si="606"/>
        <v>131.54601809497927</v>
      </c>
      <c r="Y2033" s="112">
        <f t="shared" si="606"/>
        <v>135.26087622442952</v>
      </c>
      <c r="Z2033" s="112">
        <f t="shared" si="606"/>
        <v>135.0877368468164</v>
      </c>
      <c r="AA2033" s="112">
        <f t="shared" si="606"/>
        <v>137.89813101616653</v>
      </c>
      <c r="AB2033" s="112">
        <f t="shared" si="606"/>
        <v>139.70045365563735</v>
      </c>
      <c r="AC2033" s="116"/>
    </row>
    <row r="2034" spans="1:30" s="658" customFormat="1" ht="11.25">
      <c r="A2034" s="2092"/>
      <c r="B2034" s="2095"/>
      <c r="C2034" s="11" t="s">
        <v>16</v>
      </c>
      <c r="D2034" s="1005"/>
      <c r="E2034" s="109">
        <f t="shared" ref="E2034:AC2034" si="607">E2032/E2031</f>
        <v>0.26473740621650588</v>
      </c>
      <c r="F2034" s="109">
        <f t="shared" si="607"/>
        <v>0.23363431151241537</v>
      </c>
      <c r="G2034" s="109">
        <f t="shared" si="607"/>
        <v>0.23401826484018259</v>
      </c>
      <c r="H2034" s="416">
        <f t="shared" si="607"/>
        <v>0.23394495412844032</v>
      </c>
      <c r="I2034" s="109">
        <f t="shared" si="607"/>
        <v>0.25143513203214696</v>
      </c>
      <c r="J2034" s="109">
        <f t="shared" si="607"/>
        <v>0.28848346636259975</v>
      </c>
      <c r="K2034" s="109">
        <f t="shared" si="607"/>
        <v>0.28911564625850339</v>
      </c>
      <c r="L2034" s="109">
        <f t="shared" si="607"/>
        <v>0.29237770193401591</v>
      </c>
      <c r="M2034" s="109">
        <f t="shared" si="607"/>
        <v>0.29209621993127149</v>
      </c>
      <c r="N2034" s="416">
        <f t="shared" si="607"/>
        <v>0.29324169530355099</v>
      </c>
      <c r="O2034" s="109">
        <f t="shared" si="607"/>
        <v>0.28701594533029612</v>
      </c>
      <c r="P2034" s="109">
        <f t="shared" si="607"/>
        <v>0.28652321630804073</v>
      </c>
      <c r="Q2034" s="109">
        <f t="shared" si="607"/>
        <v>0.28712871287128705</v>
      </c>
      <c r="R2034" s="109">
        <f t="shared" si="607"/>
        <v>0.27888888888888885</v>
      </c>
      <c r="S2034" s="109">
        <f t="shared" si="607"/>
        <v>0.21864211737629463</v>
      </c>
      <c r="T2034" s="109">
        <f t="shared" si="607"/>
        <v>0.2</v>
      </c>
      <c r="U2034" s="109">
        <f t="shared" si="607"/>
        <v>0.25275938189845476</v>
      </c>
      <c r="V2034" s="416">
        <f t="shared" si="607"/>
        <v>0.27924944812362029</v>
      </c>
      <c r="W2034" s="109">
        <f t="shared" si="607"/>
        <v>0.31493506493506496</v>
      </c>
      <c r="X2034" s="109">
        <f t="shared" si="607"/>
        <v>0.32475884244372988</v>
      </c>
      <c r="Y2034" s="109">
        <f t="shared" si="607"/>
        <v>0.36997885835095135</v>
      </c>
      <c r="Z2034" s="109">
        <f t="shared" si="607"/>
        <v>0.37898089171974531</v>
      </c>
      <c r="AA2034" s="109">
        <f t="shared" si="607"/>
        <v>0.38085327783558792</v>
      </c>
      <c r="AB2034" s="109">
        <f t="shared" si="607"/>
        <v>0.39175257731958762</v>
      </c>
      <c r="AC2034" s="116">
        <f t="shared" si="607"/>
        <v>0.28993015403117633</v>
      </c>
    </row>
    <row r="2035" spans="1:30" s="658" customFormat="1" ht="12" thickBot="1">
      <c r="A2035" s="2093"/>
      <c r="B2035" s="2096"/>
      <c r="C2035" s="46" t="s">
        <v>13</v>
      </c>
      <c r="D2035" s="1006" t="s">
        <v>531</v>
      </c>
      <c r="E2035" s="90">
        <v>6.2</v>
      </c>
      <c r="F2035" s="90">
        <v>6.2</v>
      </c>
      <c r="G2035" s="90">
        <v>6.2</v>
      </c>
      <c r="H2035" s="439">
        <v>6.2</v>
      </c>
      <c r="I2035" s="90">
        <v>6.2</v>
      </c>
      <c r="J2035" s="90">
        <v>6.2</v>
      </c>
      <c r="K2035" s="90">
        <v>6.2</v>
      </c>
      <c r="L2035" s="90">
        <v>6.2</v>
      </c>
      <c r="M2035" s="90">
        <v>6.2</v>
      </c>
      <c r="N2035" s="439">
        <v>6.2</v>
      </c>
      <c r="O2035" s="90">
        <v>6.2</v>
      </c>
      <c r="P2035" s="90">
        <v>6.2</v>
      </c>
      <c r="Q2035" s="90">
        <v>6.2</v>
      </c>
      <c r="R2035" s="90">
        <v>6.2</v>
      </c>
      <c r="S2035" s="90">
        <v>6.2</v>
      </c>
      <c r="T2035" s="90">
        <v>6.2</v>
      </c>
      <c r="U2035" s="90">
        <v>6.2</v>
      </c>
      <c r="V2035" s="439">
        <v>6.2</v>
      </c>
      <c r="W2035" s="90">
        <v>6.2</v>
      </c>
      <c r="X2035" s="90">
        <v>6.2</v>
      </c>
      <c r="Y2035" s="90">
        <v>6.2</v>
      </c>
      <c r="Z2035" s="90">
        <v>6.2</v>
      </c>
      <c r="AA2035" s="90">
        <v>6.2</v>
      </c>
      <c r="AB2035" s="90">
        <v>6.2</v>
      </c>
      <c r="AC2035" s="179"/>
    </row>
    <row r="2036" spans="1:30" s="658" customFormat="1" ht="11.25">
      <c r="A2036" s="2091"/>
      <c r="B2036" s="2094" t="s">
        <v>458</v>
      </c>
      <c r="C2036" s="10" t="s">
        <v>484</v>
      </c>
      <c r="D2036" s="1015" t="s">
        <v>480</v>
      </c>
      <c r="E2036" s="225">
        <v>0.2024</v>
      </c>
      <c r="F2036" s="225">
        <v>0.20399999999999999</v>
      </c>
      <c r="G2036" s="225">
        <v>0.2056</v>
      </c>
      <c r="H2036" s="440">
        <v>0.20319999999999999</v>
      </c>
      <c r="I2036" s="225">
        <v>0.2152</v>
      </c>
      <c r="J2036" s="225">
        <v>0.22240000000000001</v>
      </c>
      <c r="K2036" s="225">
        <v>0.22080000000000002</v>
      </c>
      <c r="L2036" s="225">
        <v>0.21919999999999998</v>
      </c>
      <c r="M2036" s="225">
        <v>0.21280000000000002</v>
      </c>
      <c r="N2036" s="440">
        <v>0.21359999999999998</v>
      </c>
      <c r="O2036" s="225">
        <v>0.2056</v>
      </c>
      <c r="P2036" s="225">
        <v>0.2024</v>
      </c>
      <c r="Q2036" s="225">
        <v>0.19440000000000002</v>
      </c>
      <c r="R2036" s="225">
        <v>0.188</v>
      </c>
      <c r="S2036" s="225">
        <v>0.19040000000000001</v>
      </c>
      <c r="T2036" s="225">
        <v>0.22800000000000001</v>
      </c>
      <c r="U2036" s="225">
        <v>0.27600000000000002</v>
      </c>
      <c r="V2036" s="440">
        <v>0.3024</v>
      </c>
      <c r="W2036" s="225">
        <v>0.33600000000000002</v>
      </c>
      <c r="X2036" s="225">
        <v>0.31439999999999996</v>
      </c>
      <c r="Y2036" s="225">
        <v>0.30399999999999999</v>
      </c>
      <c r="Z2036" s="225">
        <v>0.29919999999999997</v>
      </c>
      <c r="AA2036" s="225">
        <v>0.25680000000000003</v>
      </c>
      <c r="AB2036" s="225">
        <v>0.23760000000000001</v>
      </c>
      <c r="AC2036" s="120">
        <f>SUM(E2036:AB2036)</f>
        <v>5.6543999999999999</v>
      </c>
    </row>
    <row r="2037" spans="1:30" s="658" customFormat="1" ht="11.25">
      <c r="A2037" s="2177"/>
      <c r="B2037" s="2179"/>
      <c r="C2037" s="11" t="s">
        <v>485</v>
      </c>
      <c r="D2037" s="1005" t="s">
        <v>480</v>
      </c>
      <c r="E2037" s="264">
        <v>0.1464</v>
      </c>
      <c r="F2037" s="264">
        <v>0.14480000000000001</v>
      </c>
      <c r="G2037" s="264">
        <v>0.13600000000000001</v>
      </c>
      <c r="H2037" s="443">
        <v>0.1424</v>
      </c>
      <c r="I2037" s="264">
        <v>0.14080000000000001</v>
      </c>
      <c r="J2037" s="264">
        <v>0.1384</v>
      </c>
      <c r="K2037" s="264">
        <v>0.1384</v>
      </c>
      <c r="L2037" s="264">
        <v>0.13919999999999999</v>
      </c>
      <c r="M2037" s="264">
        <v>0.14000000000000001</v>
      </c>
      <c r="N2037" s="443">
        <v>0.1472</v>
      </c>
      <c r="O2037" s="264">
        <v>0.1416</v>
      </c>
      <c r="P2037" s="264">
        <v>0.13919999999999999</v>
      </c>
      <c r="Q2037" s="264">
        <v>0.13519999999999999</v>
      </c>
      <c r="R2037" s="264">
        <v>0.13119999999999998</v>
      </c>
      <c r="S2037" s="264">
        <v>0.12959999999999999</v>
      </c>
      <c r="T2037" s="264">
        <v>0.13519999999999999</v>
      </c>
      <c r="U2037" s="264">
        <v>0.1472</v>
      </c>
      <c r="V2037" s="443">
        <v>0.19839999999999999</v>
      </c>
      <c r="W2037" s="264">
        <v>0.2344</v>
      </c>
      <c r="X2037" s="264">
        <v>0.17280000000000001</v>
      </c>
      <c r="Y2037" s="264">
        <v>0.1416</v>
      </c>
      <c r="Z2037" s="264">
        <v>0.156</v>
      </c>
      <c r="AA2037" s="264">
        <v>0.17199999999999999</v>
      </c>
      <c r="AB2037" s="264">
        <v>0.152</v>
      </c>
      <c r="AC2037" s="116">
        <f>SUM(E2037:AB2037)</f>
        <v>3.6</v>
      </c>
    </row>
    <row r="2038" spans="1:30" s="658" customFormat="1" ht="11.25">
      <c r="A2038" s="2177"/>
      <c r="B2038" s="2179"/>
      <c r="C2038" s="11" t="s">
        <v>8</v>
      </c>
      <c r="D2038" s="11" t="s">
        <v>506</v>
      </c>
      <c r="E2038" s="112">
        <f t="shared" ref="E2038:AB2038" si="608">SQRT(E2036*E2036+E2037*E2037)*1000/(1.732*E2040)</f>
        <v>14.139686516343804</v>
      </c>
      <c r="F2038" s="112">
        <f t="shared" si="608"/>
        <v>14.160554774684378</v>
      </c>
      <c r="G2038" s="112">
        <f t="shared" si="608"/>
        <v>13.953627501565064</v>
      </c>
      <c r="H2038" s="417">
        <f t="shared" si="608"/>
        <v>14.045249666504391</v>
      </c>
      <c r="I2038" s="112">
        <f t="shared" si="608"/>
        <v>14.556931963508609</v>
      </c>
      <c r="J2038" s="112">
        <f t="shared" si="608"/>
        <v>14.827422125968837</v>
      </c>
      <c r="K2038" s="112">
        <f t="shared" si="608"/>
        <v>14.750605645841791</v>
      </c>
      <c r="L2038" s="112">
        <f t="shared" si="608"/>
        <v>14.698171818326523</v>
      </c>
      <c r="M2038" s="112">
        <f t="shared" si="608"/>
        <v>14.418504353359438</v>
      </c>
      <c r="N2038" s="417">
        <f t="shared" si="608"/>
        <v>14.683724928116861</v>
      </c>
      <c r="O2038" s="112">
        <f t="shared" si="608"/>
        <v>14.130982313206589</v>
      </c>
      <c r="P2038" s="112">
        <f t="shared" si="608"/>
        <v>13.904751452430807</v>
      </c>
      <c r="Q2038" s="112">
        <f t="shared" si="608"/>
        <v>13.403516944769452</v>
      </c>
      <c r="R2038" s="112">
        <f t="shared" si="608"/>
        <v>12.976842754495555</v>
      </c>
      <c r="S2038" s="112">
        <f t="shared" si="608"/>
        <v>13.037302964372365</v>
      </c>
      <c r="T2038" s="112">
        <f t="shared" si="608"/>
        <v>15.004288585553653</v>
      </c>
      <c r="U2038" s="112">
        <f t="shared" si="608"/>
        <v>17.705927636643572</v>
      </c>
      <c r="V2038" s="417">
        <f t="shared" si="608"/>
        <v>20.472440828005602</v>
      </c>
      <c r="W2038" s="112">
        <f t="shared" si="608"/>
        <v>23.189898510017862</v>
      </c>
      <c r="X2038" s="112">
        <f t="shared" si="608"/>
        <v>20.307355038763848</v>
      </c>
      <c r="Y2038" s="112">
        <f t="shared" si="608"/>
        <v>18.982947488524797</v>
      </c>
      <c r="Z2038" s="112">
        <f t="shared" si="608"/>
        <v>19.099901264515335</v>
      </c>
      <c r="AA2038" s="112">
        <f t="shared" si="608"/>
        <v>17.495339520540814</v>
      </c>
      <c r="AB2038" s="112">
        <f t="shared" si="608"/>
        <v>15.965892983547393</v>
      </c>
      <c r="AC2038" s="116"/>
    </row>
    <row r="2039" spans="1:30" s="658" customFormat="1" ht="11.25">
      <c r="A2039" s="2177"/>
      <c r="B2039" s="2179"/>
      <c r="C2039" s="11" t="s">
        <v>16</v>
      </c>
      <c r="D2039" s="11"/>
      <c r="E2039" s="109">
        <f t="shared" ref="E2039:AC2039" si="609">E2037/E2036</f>
        <v>0.72332015810276684</v>
      </c>
      <c r="F2039" s="109">
        <f t="shared" si="609"/>
        <v>0.70980392156862759</v>
      </c>
      <c r="G2039" s="109">
        <f t="shared" si="609"/>
        <v>0.66147859922178986</v>
      </c>
      <c r="H2039" s="416">
        <f t="shared" si="609"/>
        <v>0.70078740157480313</v>
      </c>
      <c r="I2039" s="109">
        <f t="shared" si="609"/>
        <v>0.65427509293680297</v>
      </c>
      <c r="J2039" s="109">
        <f t="shared" si="609"/>
        <v>0.6223021582733812</v>
      </c>
      <c r="K2039" s="109">
        <f t="shared" si="609"/>
        <v>0.62681159420289845</v>
      </c>
      <c r="L2039" s="109">
        <f t="shared" si="609"/>
        <v>0.63503649635036497</v>
      </c>
      <c r="M2039" s="109">
        <f t="shared" si="609"/>
        <v>0.65789473684210531</v>
      </c>
      <c r="N2039" s="416">
        <f t="shared" si="609"/>
        <v>0.68913857677902624</v>
      </c>
      <c r="O2039" s="109">
        <f t="shared" si="609"/>
        <v>0.68871595330739299</v>
      </c>
      <c r="P2039" s="109">
        <f t="shared" si="609"/>
        <v>0.68774703557312244</v>
      </c>
      <c r="Q2039" s="109">
        <f t="shared" si="609"/>
        <v>0.69547325102880642</v>
      </c>
      <c r="R2039" s="109">
        <f t="shared" si="609"/>
        <v>0.69787234042553181</v>
      </c>
      <c r="S2039" s="109">
        <f t="shared" si="609"/>
        <v>0.68067226890756294</v>
      </c>
      <c r="T2039" s="109">
        <f t="shared" si="609"/>
        <v>0.59298245614035083</v>
      </c>
      <c r="U2039" s="109">
        <f t="shared" si="609"/>
        <v>0.53333333333333333</v>
      </c>
      <c r="V2039" s="416">
        <f t="shared" si="609"/>
        <v>0.65608465608465605</v>
      </c>
      <c r="W2039" s="109">
        <f t="shared" si="609"/>
        <v>0.69761904761904758</v>
      </c>
      <c r="X2039" s="109">
        <f t="shared" si="609"/>
        <v>0.54961832061068716</v>
      </c>
      <c r="Y2039" s="109">
        <f t="shared" si="609"/>
        <v>0.46578947368421053</v>
      </c>
      <c r="Z2039" s="109">
        <f t="shared" si="609"/>
        <v>0.52139037433155089</v>
      </c>
      <c r="AA2039" s="109">
        <f t="shared" si="609"/>
        <v>0.66978193146417431</v>
      </c>
      <c r="AB2039" s="109">
        <f t="shared" si="609"/>
        <v>0.63973063973063971</v>
      </c>
      <c r="AC2039" s="116">
        <f t="shared" si="609"/>
        <v>0.63667232597623091</v>
      </c>
    </row>
    <row r="2040" spans="1:30" s="658" customFormat="1" ht="12" thickBot="1">
      <c r="A2040" s="2178"/>
      <c r="B2040" s="2180"/>
      <c r="C2040" s="45" t="s">
        <v>13</v>
      </c>
      <c r="D2040" s="45" t="s">
        <v>531</v>
      </c>
      <c r="E2040" s="84">
        <v>10.199999999999999</v>
      </c>
      <c r="F2040" s="84">
        <v>10.199999999999999</v>
      </c>
      <c r="G2040" s="84">
        <v>10.199999999999999</v>
      </c>
      <c r="H2040" s="437">
        <v>10.199999999999999</v>
      </c>
      <c r="I2040" s="84">
        <v>10.199999999999999</v>
      </c>
      <c r="J2040" s="84">
        <v>10.199999999999999</v>
      </c>
      <c r="K2040" s="84">
        <v>10.199999999999999</v>
      </c>
      <c r="L2040" s="84">
        <v>10.199999999999999</v>
      </c>
      <c r="M2040" s="84">
        <v>10.199999999999999</v>
      </c>
      <c r="N2040" s="437">
        <v>10.199999999999999</v>
      </c>
      <c r="O2040" s="84">
        <v>10.199999999999999</v>
      </c>
      <c r="P2040" s="84">
        <v>10.199999999999999</v>
      </c>
      <c r="Q2040" s="84">
        <v>10.199999999999999</v>
      </c>
      <c r="R2040" s="84">
        <v>10.199999999999999</v>
      </c>
      <c r="S2040" s="84">
        <v>10.199999999999999</v>
      </c>
      <c r="T2040" s="84">
        <v>10.199999999999999</v>
      </c>
      <c r="U2040" s="84">
        <v>10.199999999999999</v>
      </c>
      <c r="V2040" s="437">
        <v>10.199999999999999</v>
      </c>
      <c r="W2040" s="84">
        <v>10.199999999999999</v>
      </c>
      <c r="X2040" s="84">
        <v>10.199999999999999</v>
      </c>
      <c r="Y2040" s="84">
        <v>10.199999999999999</v>
      </c>
      <c r="Z2040" s="84">
        <v>10.199999999999999</v>
      </c>
      <c r="AA2040" s="84">
        <v>10.199999999999999</v>
      </c>
      <c r="AB2040" s="84">
        <v>10.199999999999999</v>
      </c>
      <c r="AC2040" s="85"/>
    </row>
    <row r="2041" spans="1:30" s="658" customFormat="1" ht="11.25">
      <c r="A2041" s="323" t="s">
        <v>519</v>
      </c>
      <c r="B2041" s="324"/>
      <c r="C2041" s="541"/>
      <c r="D2041" s="262"/>
      <c r="E2041" s="262">
        <f>E2031+E2036</f>
        <v>1.54592</v>
      </c>
      <c r="F2041" s="262">
        <f t="shared" ref="F2041:AB2042" si="610">F2031+F2036</f>
        <v>1.4798399999999998</v>
      </c>
      <c r="G2041" s="262">
        <f t="shared" si="610"/>
        <v>1.4670400000000001</v>
      </c>
      <c r="H2041" s="262">
        <f t="shared" si="610"/>
        <v>1.4588800000000002</v>
      </c>
      <c r="I2041" s="262">
        <f t="shared" si="610"/>
        <v>1.4694400000000001</v>
      </c>
      <c r="J2041" s="262">
        <f t="shared" si="610"/>
        <v>1.4852799999999999</v>
      </c>
      <c r="K2041" s="262">
        <f t="shared" si="610"/>
        <v>1.49088</v>
      </c>
      <c r="L2041" s="262">
        <f t="shared" si="610"/>
        <v>1.4849600000000001</v>
      </c>
      <c r="M2041" s="262">
        <f t="shared" si="610"/>
        <v>1.4699199999999999</v>
      </c>
      <c r="N2041" s="262">
        <f t="shared" si="610"/>
        <v>1.4707199999999998</v>
      </c>
      <c r="O2041" s="262">
        <f t="shared" si="610"/>
        <v>1.4699199999999999</v>
      </c>
      <c r="P2041" s="262">
        <f t="shared" si="610"/>
        <v>1.4739199999999999</v>
      </c>
      <c r="Q2041" s="262">
        <f t="shared" si="610"/>
        <v>1.5033600000000003</v>
      </c>
      <c r="R2041" s="262">
        <f t="shared" si="610"/>
        <v>1.484</v>
      </c>
      <c r="S2041" s="262">
        <f t="shared" si="610"/>
        <v>1.4417599999999999</v>
      </c>
      <c r="T2041" s="262">
        <f t="shared" si="610"/>
        <v>1.4807999999999999</v>
      </c>
      <c r="U2041" s="262">
        <f t="shared" si="610"/>
        <v>1.58064</v>
      </c>
      <c r="V2041" s="262">
        <f t="shared" si="610"/>
        <v>1.60704</v>
      </c>
      <c r="W2041" s="262">
        <f t="shared" si="610"/>
        <v>1.66656</v>
      </c>
      <c r="X2041" s="262">
        <f t="shared" si="610"/>
        <v>1.6579200000000001</v>
      </c>
      <c r="Y2041" s="262">
        <f t="shared" si="610"/>
        <v>1.6662400000000002</v>
      </c>
      <c r="Z2041" s="262">
        <f t="shared" si="610"/>
        <v>1.6556799999999998</v>
      </c>
      <c r="AA2041" s="262">
        <f t="shared" si="610"/>
        <v>1.6406399999999999</v>
      </c>
      <c r="AB2041" s="262">
        <f t="shared" si="610"/>
        <v>1.6344000000000001</v>
      </c>
      <c r="AC2041" s="262"/>
    </row>
    <row r="2042" spans="1:30" s="658" customFormat="1" ht="11.25">
      <c r="A2042" s="252" t="s">
        <v>520</v>
      </c>
      <c r="B2042" s="253"/>
      <c r="C2042" s="254"/>
      <c r="D2042" s="255"/>
      <c r="E2042" s="262">
        <f>E2032+E2037</f>
        <v>0.50207999999999997</v>
      </c>
      <c r="F2042" s="262">
        <f t="shared" si="610"/>
        <v>0.44288000000000005</v>
      </c>
      <c r="G2042" s="262">
        <f t="shared" si="610"/>
        <v>0.43119999999999997</v>
      </c>
      <c r="H2042" s="262">
        <f t="shared" si="610"/>
        <v>0.43615999999999999</v>
      </c>
      <c r="I2042" s="262">
        <f t="shared" si="610"/>
        <v>0.45616000000000001</v>
      </c>
      <c r="J2042" s="262">
        <f t="shared" si="610"/>
        <v>0.50271999999999994</v>
      </c>
      <c r="K2042" s="262">
        <f t="shared" si="610"/>
        <v>0.50559999999999994</v>
      </c>
      <c r="L2042" s="262">
        <f t="shared" si="610"/>
        <v>0.50927999999999995</v>
      </c>
      <c r="M2042" s="262">
        <f t="shared" si="610"/>
        <v>0.50719999999999998</v>
      </c>
      <c r="N2042" s="262">
        <f t="shared" si="610"/>
        <v>0.51583999999999997</v>
      </c>
      <c r="O2042" s="262">
        <f t="shared" si="610"/>
        <v>0.50448000000000004</v>
      </c>
      <c r="P2042" s="262">
        <f t="shared" si="610"/>
        <v>0.50351999999999997</v>
      </c>
      <c r="Q2042" s="262">
        <f t="shared" si="610"/>
        <v>0.51103999999999994</v>
      </c>
      <c r="R2042" s="262">
        <f t="shared" si="610"/>
        <v>0.49263999999999997</v>
      </c>
      <c r="S2042" s="262">
        <f t="shared" si="610"/>
        <v>0.4032</v>
      </c>
      <c r="T2042" s="262">
        <f t="shared" si="610"/>
        <v>0.38575999999999999</v>
      </c>
      <c r="U2042" s="262">
        <f t="shared" si="610"/>
        <v>0.47696</v>
      </c>
      <c r="V2042" s="262">
        <f t="shared" si="610"/>
        <v>0.56272</v>
      </c>
      <c r="W2042" s="262">
        <f t="shared" si="610"/>
        <v>0.65344000000000002</v>
      </c>
      <c r="X2042" s="262">
        <f t="shared" si="610"/>
        <v>0.60911999999999999</v>
      </c>
      <c r="Y2042" s="262">
        <f t="shared" si="610"/>
        <v>0.64559999999999995</v>
      </c>
      <c r="Z2042" s="262">
        <f t="shared" si="610"/>
        <v>0.67008000000000012</v>
      </c>
      <c r="AA2042" s="262">
        <f t="shared" si="610"/>
        <v>0.69903999999999988</v>
      </c>
      <c r="AB2042" s="262">
        <f t="shared" si="610"/>
        <v>0.69920000000000004</v>
      </c>
      <c r="AC2042" s="262"/>
    </row>
    <row r="2043" spans="1:30" s="658" customFormat="1" ht="12" thickBot="1">
      <c r="A2043" s="257" t="s">
        <v>521</v>
      </c>
      <c r="B2043" s="258"/>
      <c r="C2043" s="259"/>
      <c r="D2043" s="260"/>
      <c r="E2043" s="260">
        <f t="shared" ref="E2043:AB2043" si="611">SQRT(E2041*E2041+E2042*E2042)</f>
        <v>1.6254085556560849</v>
      </c>
      <c r="F2043" s="260">
        <f t="shared" si="611"/>
        <v>1.5446906227461858</v>
      </c>
      <c r="G2043" s="260">
        <f t="shared" si="611"/>
        <v>1.5290977083234414</v>
      </c>
      <c r="H2043" s="260">
        <f t="shared" si="611"/>
        <v>1.5226839461950077</v>
      </c>
      <c r="I2043" s="260">
        <f t="shared" si="611"/>
        <v>1.5386149158252691</v>
      </c>
      <c r="J2043" s="260">
        <f t="shared" si="611"/>
        <v>1.5680510440671247</v>
      </c>
      <c r="K2043" s="260">
        <f t="shared" si="611"/>
        <v>1.5742790522648771</v>
      </c>
      <c r="L2043" s="260">
        <f t="shared" si="611"/>
        <v>1.5698637902697163</v>
      </c>
      <c r="M2043" s="260">
        <f t="shared" si="611"/>
        <v>1.5549651592238327</v>
      </c>
      <c r="N2043" s="260">
        <f t="shared" si="611"/>
        <v>1.5585596632788876</v>
      </c>
      <c r="O2043" s="260">
        <f t="shared" si="611"/>
        <v>1.5540800741274563</v>
      </c>
      <c r="P2043" s="260">
        <f t="shared" si="611"/>
        <v>1.5575533881058459</v>
      </c>
      <c r="Q2043" s="260">
        <f t="shared" si="611"/>
        <v>1.5878454494062075</v>
      </c>
      <c r="R2043" s="260">
        <f t="shared" si="611"/>
        <v>1.5636336430251172</v>
      </c>
      <c r="S2043" s="260">
        <f t="shared" si="611"/>
        <v>1.4970778662447721</v>
      </c>
      <c r="T2043" s="260">
        <f t="shared" si="611"/>
        <v>1.5302220157872517</v>
      </c>
      <c r="U2043" s="260">
        <f t="shared" si="611"/>
        <v>1.6510341156984008</v>
      </c>
      <c r="V2043" s="260">
        <f t="shared" si="611"/>
        <v>1.7027129411618389</v>
      </c>
      <c r="W2043" s="260">
        <f t="shared" si="611"/>
        <v>1.7900854915897175</v>
      </c>
      <c r="X2043" s="260">
        <f t="shared" si="611"/>
        <v>1.7662745825040909</v>
      </c>
      <c r="Y2043" s="260">
        <f t="shared" si="611"/>
        <v>1.786940149417434</v>
      </c>
      <c r="Z2043" s="260">
        <f t="shared" si="611"/>
        <v>1.7861364642154305</v>
      </c>
      <c r="AA2043" s="260">
        <f t="shared" si="611"/>
        <v>1.7833554135953942</v>
      </c>
      <c r="AB2043" s="260">
        <f t="shared" si="611"/>
        <v>1.7776793861661333</v>
      </c>
      <c r="AC2043" s="261"/>
      <c r="AD2043" s="119">
        <f>MAX(E2043:AB2043)</f>
        <v>1.7900854915897175</v>
      </c>
    </row>
    <row r="2044" spans="1:30" s="658" customFormat="1" ht="30" customHeight="1" thickBot="1">
      <c r="A2044" s="103"/>
      <c r="B2044" s="103"/>
      <c r="C2044" s="141"/>
      <c r="D2044" s="141"/>
      <c r="E2044" s="98"/>
      <c r="F2044" s="98"/>
      <c r="G2044" s="98"/>
      <c r="H2044" s="100"/>
      <c r="I2044" s="98"/>
      <c r="J2044" s="98"/>
      <c r="K2044" s="98"/>
      <c r="L2044" s="98"/>
      <c r="M2044" s="98"/>
      <c r="N2044" s="100"/>
      <c r="O2044" s="98"/>
      <c r="P2044" s="98"/>
      <c r="Q2044" s="98"/>
      <c r="R2044" s="98"/>
      <c r="S2044" s="98"/>
      <c r="T2044" s="98"/>
      <c r="U2044" s="98"/>
      <c r="V2044" s="100"/>
      <c r="W2044" s="98"/>
      <c r="X2044" s="98"/>
      <c r="Y2044" s="98"/>
      <c r="Z2044" s="98"/>
      <c r="AA2044" s="98"/>
      <c r="AB2044" s="98"/>
      <c r="AC2044" s="98"/>
    </row>
    <row r="2045" spans="1:30" s="658" customFormat="1" ht="28.5" customHeight="1">
      <c r="A2045" s="133" t="s">
        <v>17</v>
      </c>
      <c r="B2045" s="134" t="s">
        <v>5</v>
      </c>
      <c r="C2045" s="6" t="s">
        <v>14</v>
      </c>
      <c r="D2045" s="237" t="s">
        <v>499</v>
      </c>
      <c r="E2045" s="2143" t="s">
        <v>15</v>
      </c>
      <c r="F2045" s="2144"/>
      <c r="G2045" s="2144"/>
      <c r="H2045" s="2144"/>
      <c r="I2045" s="2144"/>
      <c r="J2045" s="2144"/>
      <c r="K2045" s="2144"/>
      <c r="L2045" s="2144"/>
      <c r="M2045" s="2144"/>
      <c r="N2045" s="2144"/>
      <c r="O2045" s="2144"/>
      <c r="P2045" s="2144"/>
      <c r="Q2045" s="2144"/>
      <c r="R2045" s="2144"/>
      <c r="S2045" s="2144"/>
      <c r="T2045" s="2144"/>
      <c r="U2045" s="2144"/>
      <c r="V2045" s="2144"/>
      <c r="W2045" s="2144"/>
      <c r="X2045" s="2144"/>
      <c r="Y2045" s="2144"/>
      <c r="Z2045" s="2144"/>
      <c r="AA2045" s="2144"/>
      <c r="AB2045" s="2145"/>
      <c r="AC2045" s="2102" t="s">
        <v>10</v>
      </c>
    </row>
    <row r="2046" spans="1:30" s="13" customFormat="1" ht="12.75" customHeight="1" thickBot="1">
      <c r="A2046" s="2121" t="s">
        <v>494</v>
      </c>
      <c r="B2046" s="2122"/>
      <c r="C2046" s="17"/>
      <c r="D2046" s="17"/>
      <c r="E2046" s="18">
        <v>1</v>
      </c>
      <c r="F2046" s="18">
        <v>2</v>
      </c>
      <c r="G2046" s="18">
        <v>3</v>
      </c>
      <c r="H2046" s="18">
        <v>4</v>
      </c>
      <c r="I2046" s="18">
        <v>5</v>
      </c>
      <c r="J2046" s="18">
        <v>6</v>
      </c>
      <c r="K2046" s="18">
        <v>7</v>
      </c>
      <c r="L2046" s="18">
        <v>8</v>
      </c>
      <c r="M2046" s="18">
        <v>9</v>
      </c>
      <c r="N2046" s="18">
        <v>10</v>
      </c>
      <c r="O2046" s="18">
        <v>11</v>
      </c>
      <c r="P2046" s="18">
        <v>12</v>
      </c>
      <c r="Q2046" s="18">
        <v>13</v>
      </c>
      <c r="R2046" s="18">
        <v>14</v>
      </c>
      <c r="S2046" s="18">
        <v>15</v>
      </c>
      <c r="T2046" s="18">
        <v>16</v>
      </c>
      <c r="U2046" s="18">
        <v>17</v>
      </c>
      <c r="V2046" s="18">
        <v>18</v>
      </c>
      <c r="W2046" s="18">
        <v>19</v>
      </c>
      <c r="X2046" s="18">
        <v>20</v>
      </c>
      <c r="Y2046" s="18">
        <v>21</v>
      </c>
      <c r="Z2046" s="18">
        <v>22</v>
      </c>
      <c r="AA2046" s="18">
        <v>23</v>
      </c>
      <c r="AB2046" s="18">
        <v>24</v>
      </c>
      <c r="AC2046" s="2130"/>
    </row>
    <row r="2047" spans="1:30" s="13" customFormat="1" ht="12.75" customHeight="1" thickBot="1">
      <c r="A2047" s="19" t="s">
        <v>293</v>
      </c>
      <c r="B2047" s="20"/>
      <c r="C2047" s="21"/>
      <c r="D2047" s="1015"/>
      <c r="E2047" s="20">
        <v>3</v>
      </c>
      <c r="F2047" s="20">
        <v>3</v>
      </c>
      <c r="G2047" s="20">
        <v>3</v>
      </c>
      <c r="H2047" s="20">
        <v>3</v>
      </c>
      <c r="I2047" s="20">
        <v>3</v>
      </c>
      <c r="J2047" s="20">
        <v>3</v>
      </c>
      <c r="K2047" s="20">
        <v>3</v>
      </c>
      <c r="L2047" s="20">
        <v>3</v>
      </c>
      <c r="M2047" s="20">
        <v>3</v>
      </c>
      <c r="N2047" s="20">
        <v>3</v>
      </c>
      <c r="O2047" s="20">
        <v>3</v>
      </c>
      <c r="P2047" s="20">
        <v>3</v>
      </c>
      <c r="Q2047" s="20">
        <v>3</v>
      </c>
      <c r="R2047" s="20">
        <v>3</v>
      </c>
      <c r="S2047" s="20">
        <v>3</v>
      </c>
      <c r="T2047" s="20">
        <v>3</v>
      </c>
      <c r="U2047" s="20">
        <v>3</v>
      </c>
      <c r="V2047" s="20">
        <v>3</v>
      </c>
      <c r="W2047" s="20">
        <v>3</v>
      </c>
      <c r="X2047" s="20">
        <v>3</v>
      </c>
      <c r="Y2047" s="20">
        <v>3</v>
      </c>
      <c r="Z2047" s="20">
        <v>3</v>
      </c>
      <c r="AA2047" s="20">
        <v>3</v>
      </c>
      <c r="AB2047" s="20">
        <v>3</v>
      </c>
      <c r="AC2047" s="22"/>
    </row>
    <row r="2048" spans="1:30" s="658" customFormat="1" ht="11.25">
      <c r="A2048" s="2163" t="s">
        <v>124</v>
      </c>
      <c r="B2048" s="2165" t="s">
        <v>495</v>
      </c>
      <c r="C2048" s="10" t="s">
        <v>484</v>
      </c>
      <c r="D2048" s="1015" t="s">
        <v>507</v>
      </c>
      <c r="E2048" s="108">
        <v>0.21600000000471484</v>
      </c>
      <c r="F2048" s="108">
        <v>0.32159999999981598</v>
      </c>
      <c r="G2048" s="108">
        <v>0.28799999999973808</v>
      </c>
      <c r="H2048" s="415">
        <v>0.32159999999981598</v>
      </c>
      <c r="I2048" s="108">
        <v>0.28799999999973808</v>
      </c>
      <c r="J2048" s="108">
        <v>0.31600000000471501</v>
      </c>
      <c r="K2048" s="108">
        <v>0.387999999999738</v>
      </c>
      <c r="L2048" s="108">
        <v>0.32159999999981598</v>
      </c>
      <c r="M2048" s="108">
        <v>0.36000000000130966</v>
      </c>
      <c r="N2048" s="415">
        <v>0.47599999999947601</v>
      </c>
      <c r="O2048" s="108">
        <v>0.47599999999947601</v>
      </c>
      <c r="P2048" s="108">
        <v>0.387999999999738</v>
      </c>
      <c r="Q2048" s="108">
        <v>0.36000000000130966</v>
      </c>
      <c r="R2048" s="108">
        <v>0.36000000000130966</v>
      </c>
      <c r="S2048" s="108">
        <v>0.35999999999476134</v>
      </c>
      <c r="T2048" s="108">
        <v>0.36000000000130966</v>
      </c>
      <c r="U2048" s="108">
        <v>0.420000000002619</v>
      </c>
      <c r="V2048" s="415">
        <v>0.387999999999738</v>
      </c>
      <c r="W2048" s="108">
        <v>0.36000000000130966</v>
      </c>
      <c r="X2048" s="108">
        <v>0.35999999999476134</v>
      </c>
      <c r="Y2048" s="108">
        <v>0.387999999999738</v>
      </c>
      <c r="Z2048" s="108">
        <v>0.47600000000602399</v>
      </c>
      <c r="AA2048" s="108">
        <v>0.40399999999789998</v>
      </c>
      <c r="AB2048" s="108">
        <v>0.40399999999790498</v>
      </c>
      <c r="AC2048" s="123">
        <f>SUM(E2048:AB2048)</f>
        <v>8.8008000000067756</v>
      </c>
    </row>
    <row r="2049" spans="1:30" s="658" customFormat="1" ht="11.25">
      <c r="A2049" s="2164"/>
      <c r="B2049" s="2166"/>
      <c r="C2049" s="11" t="s">
        <v>485</v>
      </c>
      <c r="D2049" s="1005" t="s">
        <v>507</v>
      </c>
      <c r="E2049" s="114">
        <v>0</v>
      </c>
      <c r="F2049" s="114">
        <v>0</v>
      </c>
      <c r="G2049" s="114">
        <v>0</v>
      </c>
      <c r="H2049" s="416">
        <v>0</v>
      </c>
      <c r="I2049" s="114">
        <v>0</v>
      </c>
      <c r="J2049" s="114">
        <v>0</v>
      </c>
      <c r="K2049" s="114">
        <v>0</v>
      </c>
      <c r="L2049" s="114">
        <v>0</v>
      </c>
      <c r="M2049" s="114">
        <v>0</v>
      </c>
      <c r="N2049" s="416">
        <v>0</v>
      </c>
      <c r="O2049" s="114">
        <v>0</v>
      </c>
      <c r="P2049" s="114">
        <v>0</v>
      </c>
      <c r="Q2049" s="114">
        <v>0</v>
      </c>
      <c r="R2049" s="114">
        <v>0</v>
      </c>
      <c r="S2049" s="114">
        <v>0</v>
      </c>
      <c r="T2049" s="114">
        <v>0</v>
      </c>
      <c r="U2049" s="114">
        <v>0</v>
      </c>
      <c r="V2049" s="416">
        <v>0</v>
      </c>
      <c r="W2049" s="114">
        <v>0</v>
      </c>
      <c r="X2049" s="114">
        <v>0</v>
      </c>
      <c r="Y2049" s="114">
        <v>0</v>
      </c>
      <c r="Z2049" s="114">
        <v>0</v>
      </c>
      <c r="AA2049" s="114">
        <v>0</v>
      </c>
      <c r="AB2049" s="114">
        <v>0</v>
      </c>
      <c r="AC2049" s="123">
        <f>SUM(E2049:AB2049)</f>
        <v>0</v>
      </c>
      <c r="AD2049" s="658" t="s">
        <v>472</v>
      </c>
    </row>
    <row r="2050" spans="1:30" s="658" customFormat="1" ht="11.25">
      <c r="A2050" s="2164"/>
      <c r="B2050" s="2166"/>
      <c r="C2050" s="11" t="s">
        <v>8</v>
      </c>
      <c r="D2050" s="1005" t="s">
        <v>506</v>
      </c>
      <c r="E2050" s="112">
        <f>SQRT(E2048*E2048+E2049*E2049)*1000/(1.732*E2055)</f>
        <v>20.785219399991806</v>
      </c>
      <c r="F2050" s="112">
        <f t="shared" ref="F2050:AB2050" si="612">SQRT(F2048*F2048+F2049*F2049)*1000/(1.732*F2055)</f>
        <v>30.946882217072361</v>
      </c>
      <c r="G2050" s="112">
        <f t="shared" si="612"/>
        <v>27.713625866025605</v>
      </c>
      <c r="H2050" s="417">
        <f t="shared" si="612"/>
        <v>30.946882217072361</v>
      </c>
      <c r="I2050" s="112">
        <f t="shared" si="612"/>
        <v>27.713625866025605</v>
      </c>
      <c r="J2050" s="112">
        <f t="shared" si="612"/>
        <v>30.408006159037242</v>
      </c>
      <c r="K2050" s="112">
        <f t="shared" si="612"/>
        <v>37.33641262507102</v>
      </c>
      <c r="L2050" s="112">
        <f t="shared" si="612"/>
        <v>30.946882217072361</v>
      </c>
      <c r="M2050" s="112">
        <f t="shared" si="612"/>
        <v>34.642032332689539</v>
      </c>
      <c r="N2050" s="417">
        <f t="shared" si="612"/>
        <v>45.804464973005778</v>
      </c>
      <c r="O2050" s="112">
        <f t="shared" si="612"/>
        <v>45.804464973005778</v>
      </c>
      <c r="P2050" s="112">
        <f t="shared" si="612"/>
        <v>37.33641262507102</v>
      </c>
      <c r="Q2050" s="112">
        <f t="shared" si="612"/>
        <v>34.642032332689539</v>
      </c>
      <c r="R2050" s="112">
        <f t="shared" si="612"/>
        <v>34.642032332689539</v>
      </c>
      <c r="S2050" s="112">
        <f t="shared" si="612"/>
        <v>34.642032332059408</v>
      </c>
      <c r="T2050" s="112">
        <f t="shared" si="612"/>
        <v>34.642032332689539</v>
      </c>
      <c r="U2050" s="112">
        <f t="shared" si="612"/>
        <v>40.415704388242787</v>
      </c>
      <c r="V2050" s="417">
        <f t="shared" si="612"/>
        <v>37.33641262507102</v>
      </c>
      <c r="W2050" s="112">
        <f t="shared" si="612"/>
        <v>34.642032332689539</v>
      </c>
      <c r="X2050" s="112">
        <f t="shared" si="612"/>
        <v>34.642032332059408</v>
      </c>
      <c r="Y2050" s="112">
        <f t="shared" si="612"/>
        <v>37.33641262507102</v>
      </c>
      <c r="Z2050" s="112">
        <f t="shared" si="612"/>
        <v>45.804464973635874</v>
      </c>
      <c r="AA2050" s="112">
        <f t="shared" si="612"/>
        <v>38.876058506341415</v>
      </c>
      <c r="AB2050" s="112">
        <f t="shared" si="612"/>
        <v>38.876058506341899</v>
      </c>
      <c r="AC2050" s="123"/>
    </row>
    <row r="2051" spans="1:30" s="658" customFormat="1" ht="11.25">
      <c r="A2051" s="2164"/>
      <c r="B2051" s="2166"/>
      <c r="C2051" s="11" t="s">
        <v>16</v>
      </c>
      <c r="D2051" s="11"/>
      <c r="E2051" s="109">
        <f t="shared" ref="E2051:AC2051" si="613">E2049/E2048</f>
        <v>0</v>
      </c>
      <c r="F2051" s="109">
        <f t="shared" si="613"/>
        <v>0</v>
      </c>
      <c r="G2051" s="109">
        <f t="shared" si="613"/>
        <v>0</v>
      </c>
      <c r="H2051" s="416">
        <f t="shared" si="613"/>
        <v>0</v>
      </c>
      <c r="I2051" s="109">
        <f t="shared" si="613"/>
        <v>0</v>
      </c>
      <c r="J2051" s="109">
        <f t="shared" si="613"/>
        <v>0</v>
      </c>
      <c r="K2051" s="109">
        <f t="shared" si="613"/>
        <v>0</v>
      </c>
      <c r="L2051" s="109">
        <f t="shared" si="613"/>
        <v>0</v>
      </c>
      <c r="M2051" s="109">
        <f t="shared" si="613"/>
        <v>0</v>
      </c>
      <c r="N2051" s="416">
        <f t="shared" si="613"/>
        <v>0</v>
      </c>
      <c r="O2051" s="109">
        <f t="shared" si="613"/>
        <v>0</v>
      </c>
      <c r="P2051" s="109">
        <f t="shared" si="613"/>
        <v>0</v>
      </c>
      <c r="Q2051" s="109">
        <f t="shared" si="613"/>
        <v>0</v>
      </c>
      <c r="R2051" s="109">
        <f t="shared" si="613"/>
        <v>0</v>
      </c>
      <c r="S2051" s="109">
        <f t="shared" si="613"/>
        <v>0</v>
      </c>
      <c r="T2051" s="109">
        <f t="shared" si="613"/>
        <v>0</v>
      </c>
      <c r="U2051" s="109">
        <f t="shared" si="613"/>
        <v>0</v>
      </c>
      <c r="V2051" s="416">
        <f t="shared" si="613"/>
        <v>0</v>
      </c>
      <c r="W2051" s="109">
        <f t="shared" si="613"/>
        <v>0</v>
      </c>
      <c r="X2051" s="109">
        <f t="shared" si="613"/>
        <v>0</v>
      </c>
      <c r="Y2051" s="109">
        <f t="shared" si="613"/>
        <v>0</v>
      </c>
      <c r="Z2051" s="109">
        <f t="shared" si="613"/>
        <v>0</v>
      </c>
      <c r="AA2051" s="109">
        <f t="shared" si="613"/>
        <v>0</v>
      </c>
      <c r="AB2051" s="109">
        <f t="shared" si="613"/>
        <v>0</v>
      </c>
      <c r="AC2051" s="116">
        <f t="shared" si="613"/>
        <v>0</v>
      </c>
    </row>
    <row r="2052" spans="1:30" s="658" customFormat="1" ht="12" thickBot="1">
      <c r="A2052" s="2171"/>
      <c r="B2052" s="2173"/>
      <c r="C2052" s="46" t="s">
        <v>13</v>
      </c>
      <c r="D2052" s="46"/>
      <c r="E2052" s="200"/>
      <c r="F2052" s="200"/>
      <c r="G2052" s="200"/>
      <c r="H2052" s="482"/>
      <c r="I2052" s="200"/>
      <c r="J2052" s="200"/>
      <c r="K2052" s="200"/>
      <c r="L2052" s="200"/>
      <c r="M2052" s="200"/>
      <c r="N2052" s="482"/>
      <c r="O2052" s="200"/>
      <c r="P2052" s="200"/>
      <c r="Q2052" s="200"/>
      <c r="R2052" s="200"/>
      <c r="S2052" s="200"/>
      <c r="T2052" s="200"/>
      <c r="U2052" s="200"/>
      <c r="V2052" s="482"/>
      <c r="W2052" s="200"/>
      <c r="X2052" s="200"/>
      <c r="Y2052" s="200"/>
      <c r="Z2052" s="200"/>
      <c r="AA2052" s="200"/>
      <c r="AB2052" s="200"/>
      <c r="AC2052" s="202"/>
    </row>
    <row r="2053" spans="1:30" s="658" customFormat="1" ht="12" thickBot="1">
      <c r="A2053" s="257" t="s">
        <v>515</v>
      </c>
      <c r="B2053" s="258"/>
      <c r="C2053" s="259"/>
      <c r="D2053" s="259"/>
      <c r="E2053" s="260">
        <f>SQRT(E2048*E2048+E2049*E2049)</f>
        <v>0.21600000000471484</v>
      </c>
      <c r="F2053" s="260">
        <f t="shared" ref="F2053:AB2053" si="614">SQRT(F2048*F2048+F2049*F2049)</f>
        <v>0.32159999999981598</v>
      </c>
      <c r="G2053" s="260">
        <f t="shared" si="614"/>
        <v>0.28799999999973808</v>
      </c>
      <c r="H2053" s="260">
        <f t="shared" si="614"/>
        <v>0.32159999999981598</v>
      </c>
      <c r="I2053" s="260">
        <f t="shared" si="614"/>
        <v>0.28799999999973808</v>
      </c>
      <c r="J2053" s="260">
        <f t="shared" si="614"/>
        <v>0.31600000000471501</v>
      </c>
      <c r="K2053" s="260">
        <f t="shared" si="614"/>
        <v>0.387999999999738</v>
      </c>
      <c r="L2053" s="260">
        <f t="shared" si="614"/>
        <v>0.32159999999981598</v>
      </c>
      <c r="M2053" s="466">
        <f t="shared" si="614"/>
        <v>0.36000000000130966</v>
      </c>
      <c r="N2053" s="260">
        <f t="shared" si="614"/>
        <v>0.47599999999947601</v>
      </c>
      <c r="O2053" s="260">
        <f t="shared" si="614"/>
        <v>0.47599999999947601</v>
      </c>
      <c r="P2053" s="260">
        <f t="shared" si="614"/>
        <v>0.387999999999738</v>
      </c>
      <c r="Q2053" s="260">
        <f t="shared" si="614"/>
        <v>0.36000000000130966</v>
      </c>
      <c r="R2053" s="260">
        <f t="shared" si="614"/>
        <v>0.36000000000130966</v>
      </c>
      <c r="S2053" s="260">
        <f t="shared" si="614"/>
        <v>0.35999999999476134</v>
      </c>
      <c r="T2053" s="260">
        <f t="shared" si="614"/>
        <v>0.36000000000130966</v>
      </c>
      <c r="U2053" s="260">
        <f t="shared" si="614"/>
        <v>0.420000000002619</v>
      </c>
      <c r="V2053" s="637">
        <f t="shared" si="614"/>
        <v>0.387999999999738</v>
      </c>
      <c r="W2053" s="260">
        <f t="shared" si="614"/>
        <v>0.36000000000130966</v>
      </c>
      <c r="X2053" s="260">
        <f t="shared" si="614"/>
        <v>0.35999999999476134</v>
      </c>
      <c r="Y2053" s="260">
        <f t="shared" si="614"/>
        <v>0.387999999999738</v>
      </c>
      <c r="Z2053" s="260">
        <f t="shared" si="614"/>
        <v>0.47600000000602399</v>
      </c>
      <c r="AA2053" s="260">
        <f t="shared" si="614"/>
        <v>0.40399999999789998</v>
      </c>
      <c r="AB2053" s="260">
        <f t="shared" si="614"/>
        <v>0.40399999999790498</v>
      </c>
      <c r="AC2053" s="261"/>
      <c r="AD2053" s="119">
        <f>MAX(E2053:AB2053)</f>
        <v>0.47600000000602399</v>
      </c>
    </row>
    <row r="2054" spans="1:30" s="13" customFormat="1" ht="14.25" customHeight="1" thickBot="1">
      <c r="A2054" s="142" t="s">
        <v>297</v>
      </c>
      <c r="B2054" s="143"/>
      <c r="C2054" s="144"/>
      <c r="D2054" s="144"/>
      <c r="E2054" s="145">
        <v>1</v>
      </c>
      <c r="F2054" s="145">
        <v>2</v>
      </c>
      <c r="G2054" s="145">
        <v>3</v>
      </c>
      <c r="H2054" s="145">
        <v>4</v>
      </c>
      <c r="I2054" s="145">
        <v>5</v>
      </c>
      <c r="J2054" s="145">
        <v>6</v>
      </c>
      <c r="K2054" s="145">
        <v>7</v>
      </c>
      <c r="L2054" s="145">
        <v>8</v>
      </c>
      <c r="M2054" s="145">
        <v>9</v>
      </c>
      <c r="N2054" s="145">
        <v>10</v>
      </c>
      <c r="O2054" s="145">
        <v>11</v>
      </c>
      <c r="P2054" s="145">
        <v>12</v>
      </c>
      <c r="Q2054" s="145">
        <v>13</v>
      </c>
      <c r="R2054" s="145">
        <v>14</v>
      </c>
      <c r="S2054" s="145">
        <v>15</v>
      </c>
      <c r="T2054" s="145">
        <v>16</v>
      </c>
      <c r="U2054" s="145">
        <v>17</v>
      </c>
      <c r="V2054" s="145">
        <v>18</v>
      </c>
      <c r="W2054" s="145">
        <v>19</v>
      </c>
      <c r="X2054" s="145">
        <v>20</v>
      </c>
      <c r="Y2054" s="145">
        <v>21</v>
      </c>
      <c r="Z2054" s="145">
        <v>22</v>
      </c>
      <c r="AA2054" s="145">
        <v>23</v>
      </c>
      <c r="AB2054" s="145">
        <v>24</v>
      </c>
      <c r="AC2054" s="146"/>
    </row>
    <row r="2055" spans="1:30" s="32" customFormat="1" ht="14.25" customHeight="1" thickBot="1">
      <c r="A2055" s="28" t="s">
        <v>496</v>
      </c>
      <c r="B2055" s="29"/>
      <c r="C2055" s="420" t="s">
        <v>13</v>
      </c>
      <c r="D2055" s="1007" t="s">
        <v>531</v>
      </c>
      <c r="E2055" s="296">
        <v>6</v>
      </c>
      <c r="F2055" s="296">
        <v>6</v>
      </c>
      <c r="G2055" s="296">
        <v>6</v>
      </c>
      <c r="H2055" s="296">
        <v>6</v>
      </c>
      <c r="I2055" s="296">
        <v>6</v>
      </c>
      <c r="J2055" s="296">
        <v>6</v>
      </c>
      <c r="K2055" s="296">
        <v>6</v>
      </c>
      <c r="L2055" s="296">
        <v>6</v>
      </c>
      <c r="M2055" s="296">
        <v>6</v>
      </c>
      <c r="N2055" s="296">
        <v>6</v>
      </c>
      <c r="O2055" s="296">
        <v>6</v>
      </c>
      <c r="P2055" s="296">
        <v>6</v>
      </c>
      <c r="Q2055" s="296">
        <v>6</v>
      </c>
      <c r="R2055" s="296">
        <v>6</v>
      </c>
      <c r="S2055" s="296">
        <v>6</v>
      </c>
      <c r="T2055" s="296">
        <v>6</v>
      </c>
      <c r="U2055" s="296">
        <v>6</v>
      </c>
      <c r="V2055" s="296">
        <v>6</v>
      </c>
      <c r="W2055" s="296">
        <v>6</v>
      </c>
      <c r="X2055" s="296">
        <v>6</v>
      </c>
      <c r="Y2055" s="296">
        <v>6</v>
      </c>
      <c r="Z2055" s="296">
        <v>6</v>
      </c>
      <c r="AA2055" s="296">
        <v>6</v>
      </c>
      <c r="AB2055" s="296">
        <v>6</v>
      </c>
      <c r="AC2055" s="31"/>
    </row>
    <row r="2056" spans="1:30" ht="11.25" customHeight="1">
      <c r="A2056" s="2091" t="s">
        <v>123</v>
      </c>
      <c r="B2056" s="2116" t="s">
        <v>684</v>
      </c>
      <c r="C2056" s="10" t="s">
        <v>484</v>
      </c>
      <c r="D2056" s="1015" t="s">
        <v>507</v>
      </c>
      <c r="E2056" s="108">
        <v>9.0000000001964509E-2</v>
      </c>
      <c r="F2056" s="108">
        <v>8.9999999998690336E-2</v>
      </c>
      <c r="G2056" s="108">
        <v>8.9999999998690336E-2</v>
      </c>
      <c r="H2056" s="415">
        <v>9.0000000001964509E-2</v>
      </c>
      <c r="I2056" s="108">
        <v>9.3599999999423741E-2</v>
      </c>
      <c r="J2056" s="108">
        <v>7.9199999999764265E-2</v>
      </c>
      <c r="K2056" s="108">
        <v>9.7200000000157161E-2</v>
      </c>
      <c r="L2056" s="108">
        <v>4.6799999999711871E-2</v>
      </c>
      <c r="M2056" s="108">
        <v>7.2000000001571612E-2</v>
      </c>
      <c r="N2056" s="415">
        <v>7.1999999998297426E-2</v>
      </c>
      <c r="O2056" s="108">
        <v>0.14399999999986904</v>
      </c>
      <c r="P2056" s="108">
        <v>0.12599999999947614</v>
      </c>
      <c r="Q2056" s="108">
        <v>9.0000000001964509E-2</v>
      </c>
      <c r="R2056" s="108">
        <v>0.10799999999908323</v>
      </c>
      <c r="S2056" s="108">
        <v>0.10799999999908323</v>
      </c>
      <c r="T2056" s="108">
        <v>0.14399999999986904</v>
      </c>
      <c r="U2056" s="108">
        <v>0.21600000000144065</v>
      </c>
      <c r="V2056" s="415">
        <v>0.1187999999980093</v>
      </c>
      <c r="W2056" s="108">
        <v>0.11880000000128348</v>
      </c>
      <c r="X2056" s="108">
        <v>0.12239999999874272</v>
      </c>
      <c r="Y2056" s="108">
        <v>0.11880000000128348</v>
      </c>
      <c r="Z2056" s="108">
        <v>0.11520000000055007</v>
      </c>
      <c r="AA2056" s="108">
        <v>0.12599999999947614</v>
      </c>
      <c r="AB2056" s="108">
        <v>0.11520000000055007</v>
      </c>
      <c r="AC2056" s="123">
        <f>SUM(E2056:AB2056)</f>
        <v>2.5920000000009171</v>
      </c>
    </row>
    <row r="2057" spans="1:30" ht="11.25" customHeight="1" thickBot="1">
      <c r="A2057" s="2149"/>
      <c r="B2057" s="2151"/>
      <c r="C2057" s="11" t="s">
        <v>485</v>
      </c>
      <c r="D2057" s="1005" t="s">
        <v>507</v>
      </c>
      <c r="E2057" s="109">
        <v>0.17999999999983629</v>
      </c>
      <c r="F2057" s="109">
        <v>0.21599999999980354</v>
      </c>
      <c r="G2057" s="109">
        <v>0.17999999999983629</v>
      </c>
      <c r="H2057" s="416">
        <v>0.17999999999983629</v>
      </c>
      <c r="I2057" s="109">
        <v>0.21600000000062211</v>
      </c>
      <c r="J2057" s="109">
        <v>0.17999999999983629</v>
      </c>
      <c r="K2057" s="109">
        <v>0.21599999999980354</v>
      </c>
      <c r="L2057" s="109">
        <v>0.17999999999983629</v>
      </c>
      <c r="M2057" s="109">
        <v>0.25200000000058936</v>
      </c>
      <c r="N2057" s="416">
        <v>0.17999999999983629</v>
      </c>
      <c r="O2057" s="109">
        <v>0.17999999999983629</v>
      </c>
      <c r="P2057" s="109">
        <v>0.17999999999983629</v>
      </c>
      <c r="Q2057" s="109">
        <v>0.17999999999983629</v>
      </c>
      <c r="R2057" s="109">
        <v>0.18000000000065483</v>
      </c>
      <c r="S2057" s="109">
        <v>0.35999999999967258</v>
      </c>
      <c r="T2057" s="109">
        <v>0.28799999999973808</v>
      </c>
      <c r="U2057" s="109">
        <v>0.25200000000058936</v>
      </c>
      <c r="V2057" s="416">
        <v>0.32399999999970536</v>
      </c>
      <c r="W2057" s="109">
        <v>0.39599999999963986</v>
      </c>
      <c r="X2057" s="109">
        <v>0.32400000000052387</v>
      </c>
      <c r="Y2057" s="109">
        <v>0.39599999999963986</v>
      </c>
      <c r="Z2057" s="109">
        <v>0.32400000000052387</v>
      </c>
      <c r="AA2057" s="109">
        <v>0.28799999999973808</v>
      </c>
      <c r="AB2057" s="125">
        <v>0.21599999999980354</v>
      </c>
      <c r="AC2057" s="123">
        <f>SUM(E2057:AB2057)</f>
        <v>5.8679999999995758</v>
      </c>
      <c r="AD2057" s="658"/>
    </row>
    <row r="2058" spans="1:30" ht="11.25" customHeight="1">
      <c r="A2058" s="2149"/>
      <c r="B2058" s="2151"/>
      <c r="C2058" s="11" t="s">
        <v>8</v>
      </c>
      <c r="D2058" s="11" t="s">
        <v>506</v>
      </c>
      <c r="E2058" s="112">
        <f>SQRT(E2056*E2056+E2057*E2057)*1000/(1.732*E2055)</f>
        <v>19.365484793659856</v>
      </c>
      <c r="F2058" s="112">
        <f t="shared" ref="F2058:AB2058" si="615">SQRT(F2056*F2056+F2057*F2057)*1000/(1.732*F2055)</f>
        <v>22.517321016100361</v>
      </c>
      <c r="G2058" s="112">
        <f t="shared" si="615"/>
        <v>19.365484793518956</v>
      </c>
      <c r="H2058" s="417">
        <f t="shared" si="615"/>
        <v>19.365484793659856</v>
      </c>
      <c r="I2058" s="112">
        <f t="shared" si="615"/>
        <v>22.652816708030777</v>
      </c>
      <c r="J2058" s="112">
        <f t="shared" si="615"/>
        <v>18.923556975146418</v>
      </c>
      <c r="K2058" s="112">
        <f t="shared" si="615"/>
        <v>22.792772493655455</v>
      </c>
      <c r="L2058" s="112">
        <f t="shared" si="615"/>
        <v>17.896893329893931</v>
      </c>
      <c r="M2058" s="112">
        <f t="shared" si="615"/>
        <v>25.219780217003187</v>
      </c>
      <c r="N2058" s="417">
        <f t="shared" si="615"/>
        <v>18.655305336418191</v>
      </c>
      <c r="O2058" s="112">
        <f t="shared" si="615"/>
        <v>22.181723686236808</v>
      </c>
      <c r="P2058" s="112">
        <f t="shared" si="615"/>
        <v>21.142994715432266</v>
      </c>
      <c r="Q2058" s="112">
        <f t="shared" si="615"/>
        <v>19.365484793659856</v>
      </c>
      <c r="R2058" s="112">
        <f t="shared" si="615"/>
        <v>20.199602407093984</v>
      </c>
      <c r="S2058" s="112">
        <f t="shared" si="615"/>
        <v>36.167343564299728</v>
      </c>
      <c r="T2058" s="112">
        <f t="shared" si="615"/>
        <v>30.984775669714868</v>
      </c>
      <c r="U2058" s="112">
        <f t="shared" si="615"/>
        <v>31.938375718237975</v>
      </c>
      <c r="V2058" s="417">
        <f t="shared" si="615"/>
        <v>33.207599948645111</v>
      </c>
      <c r="W2058" s="112">
        <f t="shared" si="615"/>
        <v>39.784077920793074</v>
      </c>
      <c r="X2058" s="112">
        <f t="shared" si="615"/>
        <v>33.328443799004013</v>
      </c>
      <c r="Y2058" s="112">
        <f t="shared" si="615"/>
        <v>39.784077920793074</v>
      </c>
      <c r="Z2058" s="112">
        <f t="shared" si="615"/>
        <v>33.089941624803025</v>
      </c>
      <c r="AA2058" s="112">
        <f t="shared" si="615"/>
        <v>30.24985426653808</v>
      </c>
      <c r="AB2058" s="112">
        <f t="shared" si="615"/>
        <v>23.556581986151418</v>
      </c>
      <c r="AC2058" s="87"/>
    </row>
    <row r="2059" spans="1:30" ht="11.25" customHeight="1" thickBot="1">
      <c r="A2059" s="2150"/>
      <c r="B2059" s="2152"/>
      <c r="C2059" s="46" t="s">
        <v>16</v>
      </c>
      <c r="D2059" s="46"/>
      <c r="E2059" s="109">
        <f t="shared" ref="E2059:AC2059" si="616">E2057/E2056</f>
        <v>1.9999999999545253</v>
      </c>
      <c r="F2059" s="109">
        <f t="shared" si="616"/>
        <v>2.4000000000327417</v>
      </c>
      <c r="G2059" s="109">
        <f t="shared" si="616"/>
        <v>2.0000000000272848</v>
      </c>
      <c r="H2059" s="416">
        <f t="shared" si="616"/>
        <v>1.9999999999545253</v>
      </c>
      <c r="I2059" s="109">
        <f t="shared" si="616"/>
        <v>2.3076923077131619</v>
      </c>
      <c r="J2059" s="109">
        <f t="shared" si="616"/>
        <v>2.2727272727319705</v>
      </c>
      <c r="K2059" s="109">
        <f t="shared" si="616"/>
        <v>2.2222222222166081</v>
      </c>
      <c r="L2059" s="109">
        <f t="shared" si="616"/>
        <v>3.8461538461740274</v>
      </c>
      <c r="M2059" s="109">
        <f t="shared" si="616"/>
        <v>3.4999999999317879</v>
      </c>
      <c r="N2059" s="416">
        <f t="shared" si="616"/>
        <v>2.5000000000568434</v>
      </c>
      <c r="O2059" s="109">
        <f t="shared" si="616"/>
        <v>1.25</v>
      </c>
      <c r="P2059" s="109">
        <f t="shared" si="616"/>
        <v>1.4285714285760687</v>
      </c>
      <c r="Q2059" s="109">
        <f t="shared" si="616"/>
        <v>1.9999999999545253</v>
      </c>
      <c r="R2059" s="109">
        <f t="shared" si="616"/>
        <v>1.6666666666868775</v>
      </c>
      <c r="S2059" s="109">
        <f t="shared" si="616"/>
        <v>3.3333333333585968</v>
      </c>
      <c r="T2059" s="109">
        <f t="shared" si="616"/>
        <v>2</v>
      </c>
      <c r="U2059" s="109">
        <f t="shared" si="616"/>
        <v>1.1666666666616139</v>
      </c>
      <c r="V2059" s="416">
        <f t="shared" si="616"/>
        <v>2.7272727273159472</v>
      </c>
      <c r="W2059" s="109">
        <f t="shared" si="616"/>
        <v>3.3333333332942896</v>
      </c>
      <c r="X2059" s="109">
        <f t="shared" si="616"/>
        <v>2.6470588235608821</v>
      </c>
      <c r="Y2059" s="109">
        <f t="shared" si="616"/>
        <v>3.3333333332942896</v>
      </c>
      <c r="Z2059" s="109">
        <f t="shared" si="616"/>
        <v>2.8124999999911182</v>
      </c>
      <c r="AA2059" s="109">
        <f t="shared" si="616"/>
        <v>2.2857142857217099</v>
      </c>
      <c r="AB2059" s="109">
        <f t="shared" si="616"/>
        <v>1.8749999999893416</v>
      </c>
      <c r="AC2059" s="121">
        <f t="shared" si="616"/>
        <v>2.2638888888879243</v>
      </c>
    </row>
    <row r="2060" spans="1:30" ht="11.25" customHeight="1">
      <c r="A2060" s="2091" t="s">
        <v>100</v>
      </c>
      <c r="B2060" s="2094" t="s">
        <v>392</v>
      </c>
      <c r="C2060" s="10" t="s">
        <v>484</v>
      </c>
      <c r="D2060" s="10"/>
      <c r="E2060" s="80"/>
      <c r="F2060" s="80"/>
      <c r="G2060" s="80"/>
      <c r="H2060" s="414"/>
      <c r="I2060" s="80"/>
      <c r="J2060" s="80"/>
      <c r="K2060" s="80"/>
      <c r="L2060" s="80"/>
      <c r="M2060" s="80"/>
      <c r="N2060" s="414"/>
      <c r="O2060" s="80"/>
      <c r="P2060" s="80"/>
      <c r="Q2060" s="80"/>
      <c r="R2060" s="80"/>
      <c r="S2060" s="80"/>
      <c r="T2060" s="80"/>
      <c r="U2060" s="80"/>
      <c r="V2060" s="414"/>
      <c r="W2060" s="80"/>
      <c r="X2060" s="80"/>
      <c r="Y2060" s="80"/>
      <c r="Z2060" s="80"/>
      <c r="AA2060" s="80"/>
      <c r="AB2060" s="80"/>
      <c r="AC2060" s="123">
        <f>SUM(E2060:AB2060)</f>
        <v>0</v>
      </c>
    </row>
    <row r="2061" spans="1:30" ht="11.25" customHeight="1">
      <c r="A2061" s="2149"/>
      <c r="B2061" s="2151"/>
      <c r="C2061" s="11" t="s">
        <v>485</v>
      </c>
      <c r="D2061" s="11"/>
      <c r="E2061" s="82"/>
      <c r="F2061" s="82"/>
      <c r="G2061" s="82"/>
      <c r="H2061" s="418"/>
      <c r="I2061" s="82"/>
      <c r="J2061" s="82"/>
      <c r="K2061" s="82"/>
      <c r="L2061" s="82"/>
      <c r="M2061" s="82"/>
      <c r="N2061" s="418"/>
      <c r="O2061" s="82"/>
      <c r="P2061" s="82"/>
      <c r="Q2061" s="82"/>
      <c r="R2061" s="82"/>
      <c r="S2061" s="82"/>
      <c r="T2061" s="82"/>
      <c r="U2061" s="82"/>
      <c r="V2061" s="418"/>
      <c r="W2061" s="82"/>
      <c r="X2061" s="82"/>
      <c r="Y2061" s="82"/>
      <c r="Z2061" s="82"/>
      <c r="AA2061" s="82"/>
      <c r="AB2061" s="82"/>
      <c r="AC2061" s="123">
        <f>SUM(E2061:AB2061)</f>
        <v>0</v>
      </c>
      <c r="AD2061" s="658"/>
    </row>
    <row r="2062" spans="1:30" ht="11.25" customHeight="1">
      <c r="A2062" s="2149"/>
      <c r="B2062" s="2151"/>
      <c r="C2062" s="11" t="s">
        <v>8</v>
      </c>
      <c r="D2062" s="11"/>
      <c r="E2062" s="112"/>
      <c r="F2062" s="112"/>
      <c r="G2062" s="112"/>
      <c r="H2062" s="417"/>
      <c r="I2062" s="112"/>
      <c r="J2062" s="112"/>
      <c r="K2062" s="112"/>
      <c r="L2062" s="112"/>
      <c r="M2062" s="112"/>
      <c r="N2062" s="417"/>
      <c r="O2062" s="112"/>
      <c r="P2062" s="112"/>
      <c r="Q2062" s="112"/>
      <c r="R2062" s="112"/>
      <c r="S2062" s="112"/>
      <c r="T2062" s="112"/>
      <c r="U2062" s="112"/>
      <c r="V2062" s="417"/>
      <c r="W2062" s="112"/>
      <c r="X2062" s="112"/>
      <c r="Y2062" s="112"/>
      <c r="Z2062" s="112"/>
      <c r="AA2062" s="112"/>
      <c r="AB2062" s="112"/>
      <c r="AC2062" s="87"/>
    </row>
    <row r="2063" spans="1:30" ht="11.25" customHeight="1" thickBot="1">
      <c r="A2063" s="2150"/>
      <c r="B2063" s="2152"/>
      <c r="C2063" s="46" t="s">
        <v>16</v>
      </c>
      <c r="D2063" s="46"/>
      <c r="E2063" s="109" t="e">
        <f t="shared" ref="E2063:AC2063" si="617">E2061/E2060</f>
        <v>#DIV/0!</v>
      </c>
      <c r="F2063" s="109" t="e">
        <f t="shared" si="617"/>
        <v>#DIV/0!</v>
      </c>
      <c r="G2063" s="109" t="e">
        <f t="shared" si="617"/>
        <v>#DIV/0!</v>
      </c>
      <c r="H2063" s="416" t="e">
        <f t="shared" si="617"/>
        <v>#DIV/0!</v>
      </c>
      <c r="I2063" s="109" t="e">
        <f t="shared" si="617"/>
        <v>#DIV/0!</v>
      </c>
      <c r="J2063" s="109" t="e">
        <f t="shared" si="617"/>
        <v>#DIV/0!</v>
      </c>
      <c r="K2063" s="109" t="e">
        <f t="shared" si="617"/>
        <v>#DIV/0!</v>
      </c>
      <c r="L2063" s="109" t="e">
        <f t="shared" si="617"/>
        <v>#DIV/0!</v>
      </c>
      <c r="M2063" s="109" t="e">
        <f t="shared" si="617"/>
        <v>#DIV/0!</v>
      </c>
      <c r="N2063" s="416" t="e">
        <f t="shared" si="617"/>
        <v>#DIV/0!</v>
      </c>
      <c r="O2063" s="109" t="e">
        <f t="shared" si="617"/>
        <v>#DIV/0!</v>
      </c>
      <c r="P2063" s="109" t="e">
        <f t="shared" si="617"/>
        <v>#DIV/0!</v>
      </c>
      <c r="Q2063" s="109" t="e">
        <f t="shared" si="617"/>
        <v>#DIV/0!</v>
      </c>
      <c r="R2063" s="109" t="e">
        <f t="shared" si="617"/>
        <v>#DIV/0!</v>
      </c>
      <c r="S2063" s="109" t="e">
        <f t="shared" si="617"/>
        <v>#DIV/0!</v>
      </c>
      <c r="T2063" s="109" t="e">
        <f t="shared" si="617"/>
        <v>#DIV/0!</v>
      </c>
      <c r="U2063" s="109" t="e">
        <f t="shared" si="617"/>
        <v>#DIV/0!</v>
      </c>
      <c r="V2063" s="416" t="e">
        <f t="shared" si="617"/>
        <v>#DIV/0!</v>
      </c>
      <c r="W2063" s="109" t="e">
        <f t="shared" si="617"/>
        <v>#DIV/0!</v>
      </c>
      <c r="X2063" s="109" t="e">
        <f t="shared" si="617"/>
        <v>#DIV/0!</v>
      </c>
      <c r="Y2063" s="109" t="e">
        <f t="shared" si="617"/>
        <v>#DIV/0!</v>
      </c>
      <c r="Z2063" s="109" t="e">
        <f t="shared" si="617"/>
        <v>#DIV/0!</v>
      </c>
      <c r="AA2063" s="109" t="e">
        <f t="shared" si="617"/>
        <v>#DIV/0!</v>
      </c>
      <c r="AB2063" s="109" t="e">
        <f t="shared" si="617"/>
        <v>#DIV/0!</v>
      </c>
      <c r="AC2063" s="121" t="e">
        <f t="shared" si="617"/>
        <v>#DIV/0!</v>
      </c>
    </row>
    <row r="2064" spans="1:30" ht="11.25" customHeight="1">
      <c r="A2064" s="2091" t="s">
        <v>94</v>
      </c>
      <c r="B2064" s="2094" t="s">
        <v>392</v>
      </c>
      <c r="C2064" s="10" t="s">
        <v>484</v>
      </c>
      <c r="D2064" s="10"/>
      <c r="E2064" s="80"/>
      <c r="F2064" s="80"/>
      <c r="G2064" s="80"/>
      <c r="H2064" s="414"/>
      <c r="I2064" s="80"/>
      <c r="J2064" s="80"/>
      <c r="K2064" s="80"/>
      <c r="L2064" s="80"/>
      <c r="M2064" s="80"/>
      <c r="N2064" s="414"/>
      <c r="O2064" s="80"/>
      <c r="P2064" s="80"/>
      <c r="Q2064" s="80"/>
      <c r="R2064" s="80"/>
      <c r="S2064" s="80"/>
      <c r="T2064" s="80"/>
      <c r="U2064" s="80"/>
      <c r="V2064" s="414"/>
      <c r="W2064" s="80"/>
      <c r="X2064" s="80"/>
      <c r="Y2064" s="80"/>
      <c r="Z2064" s="80"/>
      <c r="AA2064" s="80"/>
      <c r="AB2064" s="80"/>
      <c r="AC2064" s="123">
        <f>SUM(E2064:AB2064)</f>
        <v>0</v>
      </c>
    </row>
    <row r="2065" spans="1:30" ht="11.25" customHeight="1">
      <c r="A2065" s="2149"/>
      <c r="B2065" s="2151"/>
      <c r="C2065" s="11" t="s">
        <v>485</v>
      </c>
      <c r="D2065" s="11"/>
      <c r="E2065" s="82"/>
      <c r="F2065" s="82"/>
      <c r="G2065" s="82"/>
      <c r="H2065" s="418"/>
      <c r="I2065" s="82"/>
      <c r="J2065" s="82"/>
      <c r="K2065" s="82"/>
      <c r="L2065" s="82"/>
      <c r="M2065" s="82"/>
      <c r="N2065" s="418"/>
      <c r="O2065" s="82"/>
      <c r="P2065" s="82"/>
      <c r="Q2065" s="82"/>
      <c r="R2065" s="82"/>
      <c r="S2065" s="82"/>
      <c r="T2065" s="82"/>
      <c r="U2065" s="82"/>
      <c r="V2065" s="418"/>
      <c r="W2065" s="82"/>
      <c r="X2065" s="82"/>
      <c r="Y2065" s="82"/>
      <c r="Z2065" s="82"/>
      <c r="AA2065" s="82"/>
      <c r="AB2065" s="82"/>
      <c r="AC2065" s="123">
        <f>SUM(E2065:AB2065)</f>
        <v>0</v>
      </c>
      <c r="AD2065" s="658"/>
    </row>
    <row r="2066" spans="1:30" ht="11.25" customHeight="1">
      <c r="A2066" s="2149"/>
      <c r="B2066" s="2151"/>
      <c r="C2066" s="11" t="s">
        <v>8</v>
      </c>
      <c r="D2066" s="11"/>
      <c r="E2066" s="112"/>
      <c r="F2066" s="112"/>
      <c r="G2066" s="112"/>
      <c r="H2066" s="417"/>
      <c r="I2066" s="112"/>
      <c r="J2066" s="112"/>
      <c r="K2066" s="112"/>
      <c r="L2066" s="112"/>
      <c r="M2066" s="112"/>
      <c r="N2066" s="417"/>
      <c r="O2066" s="112"/>
      <c r="P2066" s="112"/>
      <c r="Q2066" s="112"/>
      <c r="R2066" s="112"/>
      <c r="S2066" s="112"/>
      <c r="T2066" s="112"/>
      <c r="U2066" s="112"/>
      <c r="V2066" s="417"/>
      <c r="W2066" s="112"/>
      <c r="X2066" s="112"/>
      <c r="Y2066" s="112"/>
      <c r="Z2066" s="112"/>
      <c r="AA2066" s="112"/>
      <c r="AB2066" s="112"/>
      <c r="AC2066" s="87"/>
    </row>
    <row r="2067" spans="1:30" ht="11.25" customHeight="1" thickBot="1">
      <c r="A2067" s="2150"/>
      <c r="B2067" s="2152"/>
      <c r="C2067" s="46" t="s">
        <v>16</v>
      </c>
      <c r="D2067" s="46"/>
      <c r="E2067" s="109" t="e">
        <f t="shared" ref="E2067:AC2067" si="618">E2065/E2064</f>
        <v>#DIV/0!</v>
      </c>
      <c r="F2067" s="109" t="e">
        <f t="shared" si="618"/>
        <v>#DIV/0!</v>
      </c>
      <c r="G2067" s="109" t="e">
        <f t="shared" si="618"/>
        <v>#DIV/0!</v>
      </c>
      <c r="H2067" s="416" t="e">
        <f t="shared" si="618"/>
        <v>#DIV/0!</v>
      </c>
      <c r="I2067" s="109" t="e">
        <f t="shared" si="618"/>
        <v>#DIV/0!</v>
      </c>
      <c r="J2067" s="109" t="e">
        <f t="shared" si="618"/>
        <v>#DIV/0!</v>
      </c>
      <c r="K2067" s="109" t="e">
        <f t="shared" si="618"/>
        <v>#DIV/0!</v>
      </c>
      <c r="L2067" s="109" t="e">
        <f t="shared" si="618"/>
        <v>#DIV/0!</v>
      </c>
      <c r="M2067" s="109" t="e">
        <f t="shared" si="618"/>
        <v>#DIV/0!</v>
      </c>
      <c r="N2067" s="416" t="e">
        <f t="shared" si="618"/>
        <v>#DIV/0!</v>
      </c>
      <c r="O2067" s="109" t="e">
        <f t="shared" si="618"/>
        <v>#DIV/0!</v>
      </c>
      <c r="P2067" s="109" t="e">
        <f t="shared" si="618"/>
        <v>#DIV/0!</v>
      </c>
      <c r="Q2067" s="109" t="e">
        <f t="shared" si="618"/>
        <v>#DIV/0!</v>
      </c>
      <c r="R2067" s="109" t="e">
        <f t="shared" si="618"/>
        <v>#DIV/0!</v>
      </c>
      <c r="S2067" s="109" t="e">
        <f t="shared" si="618"/>
        <v>#DIV/0!</v>
      </c>
      <c r="T2067" s="109" t="e">
        <f t="shared" si="618"/>
        <v>#DIV/0!</v>
      </c>
      <c r="U2067" s="109" t="e">
        <f t="shared" si="618"/>
        <v>#DIV/0!</v>
      </c>
      <c r="V2067" s="416" t="e">
        <f t="shared" si="618"/>
        <v>#DIV/0!</v>
      </c>
      <c r="W2067" s="109" t="e">
        <f t="shared" si="618"/>
        <v>#DIV/0!</v>
      </c>
      <c r="X2067" s="109" t="e">
        <f t="shared" si="618"/>
        <v>#DIV/0!</v>
      </c>
      <c r="Y2067" s="109" t="e">
        <f t="shared" si="618"/>
        <v>#DIV/0!</v>
      </c>
      <c r="Z2067" s="109" t="e">
        <f t="shared" si="618"/>
        <v>#DIV/0!</v>
      </c>
      <c r="AA2067" s="109" t="e">
        <f t="shared" si="618"/>
        <v>#DIV/0!</v>
      </c>
      <c r="AB2067" s="109" t="e">
        <f t="shared" si="618"/>
        <v>#DIV/0!</v>
      </c>
      <c r="AC2067" s="121" t="e">
        <f t="shared" si="618"/>
        <v>#DIV/0!</v>
      </c>
    </row>
    <row r="2068" spans="1:30" ht="11.25" customHeight="1">
      <c r="A2068" s="2091" t="s">
        <v>108</v>
      </c>
      <c r="B2068" s="2094" t="s">
        <v>392</v>
      </c>
      <c r="C2068" s="10" t="s">
        <v>484</v>
      </c>
      <c r="D2068" s="10"/>
      <c r="E2068" s="80"/>
      <c r="F2068" s="80"/>
      <c r="G2068" s="80"/>
      <c r="H2068" s="414"/>
      <c r="I2068" s="80"/>
      <c r="J2068" s="80"/>
      <c r="K2068" s="80"/>
      <c r="L2068" s="80"/>
      <c r="M2068" s="80"/>
      <c r="N2068" s="414"/>
      <c r="O2068" s="80"/>
      <c r="P2068" s="80"/>
      <c r="Q2068" s="80"/>
      <c r="R2068" s="80"/>
      <c r="S2068" s="80"/>
      <c r="T2068" s="80"/>
      <c r="U2068" s="80"/>
      <c r="V2068" s="414"/>
      <c r="W2068" s="80"/>
      <c r="X2068" s="80"/>
      <c r="Y2068" s="80"/>
      <c r="Z2068" s="80"/>
      <c r="AA2068" s="80"/>
      <c r="AB2068" s="80"/>
      <c r="AC2068" s="123">
        <f>SUM(E2068:AB2068)</f>
        <v>0</v>
      </c>
    </row>
    <row r="2069" spans="1:30" ht="11.25" customHeight="1">
      <c r="A2069" s="2149"/>
      <c r="B2069" s="2151"/>
      <c r="C2069" s="11" t="s">
        <v>485</v>
      </c>
      <c r="D2069" s="11"/>
      <c r="E2069" s="82"/>
      <c r="F2069" s="82"/>
      <c r="G2069" s="82"/>
      <c r="H2069" s="418"/>
      <c r="I2069" s="82"/>
      <c r="J2069" s="82"/>
      <c r="K2069" s="82"/>
      <c r="L2069" s="82"/>
      <c r="M2069" s="82"/>
      <c r="N2069" s="418"/>
      <c r="O2069" s="82"/>
      <c r="P2069" s="82"/>
      <c r="Q2069" s="82"/>
      <c r="R2069" s="82"/>
      <c r="S2069" s="82"/>
      <c r="T2069" s="82"/>
      <c r="U2069" s="82"/>
      <c r="V2069" s="418"/>
      <c r="W2069" s="82"/>
      <c r="X2069" s="82"/>
      <c r="Y2069" s="82"/>
      <c r="Z2069" s="82"/>
      <c r="AA2069" s="82"/>
      <c r="AB2069" s="82"/>
      <c r="AC2069" s="123">
        <f>SUM(E2069:AB2069)</f>
        <v>0</v>
      </c>
      <c r="AD2069" s="658"/>
    </row>
    <row r="2070" spans="1:30" ht="11.25" customHeight="1">
      <c r="A2070" s="2149"/>
      <c r="B2070" s="2151"/>
      <c r="C2070" s="11" t="s">
        <v>8</v>
      </c>
      <c r="D2070" s="11"/>
      <c r="E2070" s="112"/>
      <c r="F2070" s="112"/>
      <c r="G2070" s="112"/>
      <c r="H2070" s="417"/>
      <c r="I2070" s="112"/>
      <c r="J2070" s="112"/>
      <c r="K2070" s="112"/>
      <c r="L2070" s="112"/>
      <c r="M2070" s="112"/>
      <c r="N2070" s="417"/>
      <c r="O2070" s="112"/>
      <c r="P2070" s="112"/>
      <c r="Q2070" s="112"/>
      <c r="R2070" s="112"/>
      <c r="S2070" s="112"/>
      <c r="T2070" s="112"/>
      <c r="U2070" s="112"/>
      <c r="V2070" s="417"/>
      <c r="W2070" s="112"/>
      <c r="X2070" s="112"/>
      <c r="Y2070" s="112"/>
      <c r="Z2070" s="112"/>
      <c r="AA2070" s="112"/>
      <c r="AB2070" s="112"/>
      <c r="AC2070" s="87"/>
    </row>
    <row r="2071" spans="1:30" ht="11.25" customHeight="1" thickBot="1">
      <c r="A2071" s="2150"/>
      <c r="B2071" s="2152"/>
      <c r="C2071" s="46" t="s">
        <v>16</v>
      </c>
      <c r="D2071" s="46"/>
      <c r="E2071" s="109" t="e">
        <f t="shared" ref="E2071:AC2071" si="619">E2069/E2068</f>
        <v>#DIV/0!</v>
      </c>
      <c r="F2071" s="109" t="e">
        <f t="shared" si="619"/>
        <v>#DIV/0!</v>
      </c>
      <c r="G2071" s="109" t="e">
        <f t="shared" si="619"/>
        <v>#DIV/0!</v>
      </c>
      <c r="H2071" s="416" t="e">
        <f t="shared" si="619"/>
        <v>#DIV/0!</v>
      </c>
      <c r="I2071" s="109" t="e">
        <f t="shared" si="619"/>
        <v>#DIV/0!</v>
      </c>
      <c r="J2071" s="109" t="e">
        <f t="shared" si="619"/>
        <v>#DIV/0!</v>
      </c>
      <c r="K2071" s="109" t="e">
        <f t="shared" si="619"/>
        <v>#DIV/0!</v>
      </c>
      <c r="L2071" s="109" t="e">
        <f t="shared" si="619"/>
        <v>#DIV/0!</v>
      </c>
      <c r="M2071" s="109" t="e">
        <f t="shared" si="619"/>
        <v>#DIV/0!</v>
      </c>
      <c r="N2071" s="416" t="e">
        <f t="shared" si="619"/>
        <v>#DIV/0!</v>
      </c>
      <c r="O2071" s="109" t="e">
        <f t="shared" si="619"/>
        <v>#DIV/0!</v>
      </c>
      <c r="P2071" s="109" t="e">
        <f t="shared" si="619"/>
        <v>#DIV/0!</v>
      </c>
      <c r="Q2071" s="109" t="e">
        <f t="shared" si="619"/>
        <v>#DIV/0!</v>
      </c>
      <c r="R2071" s="109" t="e">
        <f t="shared" si="619"/>
        <v>#DIV/0!</v>
      </c>
      <c r="S2071" s="109" t="e">
        <f t="shared" si="619"/>
        <v>#DIV/0!</v>
      </c>
      <c r="T2071" s="109" t="e">
        <f t="shared" si="619"/>
        <v>#DIV/0!</v>
      </c>
      <c r="U2071" s="109" t="e">
        <f t="shared" si="619"/>
        <v>#DIV/0!</v>
      </c>
      <c r="V2071" s="416" t="e">
        <f t="shared" si="619"/>
        <v>#DIV/0!</v>
      </c>
      <c r="W2071" s="109" t="e">
        <f t="shared" si="619"/>
        <v>#DIV/0!</v>
      </c>
      <c r="X2071" s="109" t="e">
        <f t="shared" si="619"/>
        <v>#DIV/0!</v>
      </c>
      <c r="Y2071" s="109" t="e">
        <f t="shared" si="619"/>
        <v>#DIV/0!</v>
      </c>
      <c r="Z2071" s="109" t="e">
        <f t="shared" si="619"/>
        <v>#DIV/0!</v>
      </c>
      <c r="AA2071" s="109" t="e">
        <f t="shared" si="619"/>
        <v>#DIV/0!</v>
      </c>
      <c r="AB2071" s="109" t="e">
        <f t="shared" si="619"/>
        <v>#DIV/0!</v>
      </c>
      <c r="AC2071" s="121" t="e">
        <f t="shared" si="619"/>
        <v>#DIV/0!</v>
      </c>
    </row>
    <row r="2072" spans="1:30" ht="11.25" customHeight="1">
      <c r="A2072" s="2091" t="s">
        <v>101</v>
      </c>
      <c r="B2072" s="2094" t="s">
        <v>498</v>
      </c>
      <c r="C2072" s="10" t="s">
        <v>484</v>
      </c>
      <c r="D2072" s="1015" t="s">
        <v>507</v>
      </c>
      <c r="E2072" s="108">
        <v>0.16799999999930151</v>
      </c>
      <c r="F2072" s="108">
        <v>0.16799999999930151</v>
      </c>
      <c r="G2072" s="108">
        <v>0.19199999999982537</v>
      </c>
      <c r="H2072" s="415">
        <v>0.1680000000014843</v>
      </c>
      <c r="I2072" s="108">
        <v>0.19199999999982537</v>
      </c>
      <c r="J2072" s="108">
        <v>0.19199999999982537</v>
      </c>
      <c r="K2072" s="108">
        <v>0.16799999999930151</v>
      </c>
      <c r="L2072" s="108">
        <v>0.14400000000096042</v>
      </c>
      <c r="M2072" s="108">
        <v>0.2639999999992142</v>
      </c>
      <c r="N2072" s="415">
        <v>0.2400000000008731</v>
      </c>
      <c r="O2072" s="108">
        <v>0.35999999999912685</v>
      </c>
      <c r="P2072" s="108">
        <v>0.36000000000130966</v>
      </c>
      <c r="Q2072" s="108">
        <v>0.28799999999973808</v>
      </c>
      <c r="R2072" s="108">
        <v>0.2639999999992142</v>
      </c>
      <c r="S2072" s="108">
        <v>0.28799999999973808</v>
      </c>
      <c r="T2072" s="108">
        <v>0.2400000000008731</v>
      </c>
      <c r="U2072" s="108">
        <v>0.47999999999956344</v>
      </c>
      <c r="V2072" s="415">
        <v>0.3120000000002619</v>
      </c>
      <c r="W2072" s="108">
        <v>0.3120000000002619</v>
      </c>
      <c r="X2072" s="108">
        <v>0.3120000000002619</v>
      </c>
      <c r="Y2072" s="108">
        <v>0.35999999999912685</v>
      </c>
      <c r="Z2072" s="108">
        <v>0.33600000000078578</v>
      </c>
      <c r="AA2072" s="108">
        <v>0.3120000000002619</v>
      </c>
      <c r="AB2072" s="108">
        <v>0.23999999999869032</v>
      </c>
      <c r="AC2072" s="123">
        <f>SUM(E2072:AB2072)</f>
        <v>6.3599999999991281</v>
      </c>
    </row>
    <row r="2073" spans="1:30" ht="11.25" customHeight="1">
      <c r="A2073" s="2149"/>
      <c r="B2073" s="2151"/>
      <c r="C2073" s="11" t="s">
        <v>485</v>
      </c>
      <c r="D2073" s="1005" t="s">
        <v>507</v>
      </c>
      <c r="E2073" s="109">
        <v>3.8399999999091959E-2</v>
      </c>
      <c r="F2073" s="109">
        <v>3.8400000007823107E-2</v>
      </c>
      <c r="G2073" s="109">
        <v>4.0799999999580901E-2</v>
      </c>
      <c r="H2073" s="416">
        <v>4.0799999999580901E-2</v>
      </c>
      <c r="I2073" s="109">
        <v>4.0799999999580901E-2</v>
      </c>
      <c r="J2073" s="109">
        <v>1.4399999994202516E-2</v>
      </c>
      <c r="K2073" s="109">
        <v>6.4800000004470351E-2</v>
      </c>
      <c r="L2073" s="109">
        <v>3.8399999999091959E-2</v>
      </c>
      <c r="M2073" s="109">
        <v>6.4799999995739196E-2</v>
      </c>
      <c r="N2073" s="416">
        <v>2.4000000004889444E-2</v>
      </c>
      <c r="O2073" s="109">
        <v>2.3999999996158292E-2</v>
      </c>
      <c r="P2073" s="109">
        <v>7.2000000005937176E-2</v>
      </c>
      <c r="Q2073" s="109">
        <v>4.8000000001047739E-2</v>
      </c>
      <c r="R2073" s="109">
        <v>4.7999999992316585E-2</v>
      </c>
      <c r="S2073" s="109">
        <v>4.8000000001047739E-2</v>
      </c>
      <c r="T2073" s="109">
        <v>7.2000000005937176E-2</v>
      </c>
      <c r="U2073" s="109">
        <v>4.8000000001047739E-2</v>
      </c>
      <c r="V2073" s="416">
        <v>5.9999999994761306E-2</v>
      </c>
      <c r="W2073" s="109">
        <v>6.4800000004470351E-2</v>
      </c>
      <c r="X2073" s="109">
        <v>5.7599999994272365E-2</v>
      </c>
      <c r="Y2073" s="109">
        <v>6.2400000003981403E-2</v>
      </c>
      <c r="Z2073" s="109">
        <v>5.9999999994761306E-2</v>
      </c>
      <c r="AA2073" s="109">
        <v>5.5200000002514571E-2</v>
      </c>
      <c r="AB2073" s="109">
        <v>6.0000000003492454E-2</v>
      </c>
      <c r="AC2073" s="123">
        <f>SUM(E2073:AB2073)</f>
        <v>1.1856000000057976</v>
      </c>
      <c r="AD2073" s="658"/>
    </row>
    <row r="2074" spans="1:30" ht="11.25" customHeight="1">
      <c r="A2074" s="2149"/>
      <c r="B2074" s="2151"/>
      <c r="C2074" s="11" t="s">
        <v>8</v>
      </c>
      <c r="D2074" s="1005" t="s">
        <v>506</v>
      </c>
      <c r="E2074" s="112">
        <f>SQRT(E2072*E2072+E2073*E2073)*1000/(1.732*E2055)</f>
        <v>16.583208379606688</v>
      </c>
      <c r="F2074" s="112">
        <f t="shared" ref="F2074:AB2074" si="620">SQRT(F2072*F2072+F2073*F2073)*1000/(1.732*F2055)</f>
        <v>16.583208379793899</v>
      </c>
      <c r="G2074" s="112">
        <f t="shared" si="620"/>
        <v>18.888292591746392</v>
      </c>
      <c r="H2074" s="417">
        <f t="shared" si="620"/>
        <v>16.636192576066463</v>
      </c>
      <c r="I2074" s="112">
        <f t="shared" si="620"/>
        <v>18.888292591746392</v>
      </c>
      <c r="J2074" s="112">
        <f t="shared" si="620"/>
        <v>18.527640757568847</v>
      </c>
      <c r="K2074" s="112">
        <f t="shared" si="620"/>
        <v>17.327173655429458</v>
      </c>
      <c r="L2074" s="112">
        <f t="shared" si="620"/>
        <v>14.341038980445559</v>
      </c>
      <c r="M2074" s="112">
        <f t="shared" si="620"/>
        <v>26.1582391646491</v>
      </c>
      <c r="N2074" s="417">
        <f t="shared" si="620"/>
        <v>23.209874413804528</v>
      </c>
      <c r="O2074" s="112">
        <f t="shared" si="620"/>
        <v>34.718929280198523</v>
      </c>
      <c r="P2074" s="112">
        <f t="shared" si="620"/>
        <v>35.32807977108633</v>
      </c>
      <c r="Q2074" s="112">
        <f t="shared" si="620"/>
        <v>28.09590083277795</v>
      </c>
      <c r="R2074" s="112">
        <f t="shared" si="620"/>
        <v>25.820646391245877</v>
      </c>
      <c r="S2074" s="112">
        <f t="shared" si="620"/>
        <v>28.09590083277795</v>
      </c>
      <c r="T2074" s="112">
        <f t="shared" si="620"/>
        <v>24.11156237648148</v>
      </c>
      <c r="U2074" s="112">
        <f t="shared" si="620"/>
        <v>46.419748827316461</v>
      </c>
      <c r="V2074" s="417">
        <f t="shared" si="620"/>
        <v>30.573215461531692</v>
      </c>
      <c r="W2074" s="112">
        <f t="shared" si="620"/>
        <v>30.663797803902717</v>
      </c>
      <c r="X2074" s="112">
        <f t="shared" si="620"/>
        <v>30.530444100914547</v>
      </c>
      <c r="Y2074" s="112">
        <f t="shared" si="620"/>
        <v>35.158581494643272</v>
      </c>
      <c r="Z2074" s="112">
        <f t="shared" si="620"/>
        <v>32.844024603514441</v>
      </c>
      <c r="AA2074" s="112">
        <f t="shared" si="620"/>
        <v>30.489362132958373</v>
      </c>
      <c r="AB2074" s="112">
        <f t="shared" si="620"/>
        <v>23.805459732162827</v>
      </c>
      <c r="AC2074" s="87"/>
    </row>
    <row r="2075" spans="1:30" ht="11.25" customHeight="1" thickBot="1">
      <c r="A2075" s="2150"/>
      <c r="B2075" s="2152"/>
      <c r="C2075" s="46" t="s">
        <v>16</v>
      </c>
      <c r="D2075" s="46"/>
      <c r="E2075" s="109">
        <f t="shared" ref="E2075:AC2075" si="621">E2073/E2072</f>
        <v>0.22857142856697388</v>
      </c>
      <c r="F2075" s="109">
        <f t="shared" si="621"/>
        <v>0.228571428618945</v>
      </c>
      <c r="G2075" s="109">
        <f t="shared" si="621"/>
        <v>0.21249999999801047</v>
      </c>
      <c r="H2075" s="416">
        <f t="shared" si="621"/>
        <v>0.24285714285250257</v>
      </c>
      <c r="I2075" s="109">
        <f t="shared" si="621"/>
        <v>0.21249999999801047</v>
      </c>
      <c r="J2075" s="109">
        <f t="shared" si="621"/>
        <v>7.4999999969872985E-2</v>
      </c>
      <c r="K2075" s="109">
        <f t="shared" si="621"/>
        <v>0.38571428574249861</v>
      </c>
      <c r="L2075" s="109">
        <f t="shared" si="621"/>
        <v>0.2666666666585823</v>
      </c>
      <c r="M2075" s="109">
        <f t="shared" si="621"/>
        <v>0.24545454543913664</v>
      </c>
      <c r="N2075" s="416">
        <f t="shared" si="621"/>
        <v>0.10000000002000889</v>
      </c>
      <c r="O2075" s="109">
        <f t="shared" si="621"/>
        <v>6.6666666656156948E-2</v>
      </c>
      <c r="P2075" s="109">
        <f t="shared" si="621"/>
        <v>0.20000000001576457</v>
      </c>
      <c r="Q2075" s="109">
        <f t="shared" si="621"/>
        <v>0.16666666667045624</v>
      </c>
      <c r="R2075" s="109">
        <f t="shared" si="621"/>
        <v>0.18181818178961917</v>
      </c>
      <c r="S2075" s="109">
        <f t="shared" si="621"/>
        <v>0.16666666667045624</v>
      </c>
      <c r="T2075" s="109">
        <f t="shared" si="621"/>
        <v>0.30000000002364685</v>
      </c>
      <c r="U2075" s="109">
        <f t="shared" si="621"/>
        <v>0.10000000000227374</v>
      </c>
      <c r="V2075" s="416">
        <f t="shared" si="621"/>
        <v>0.19230769229074018</v>
      </c>
      <c r="W2075" s="109">
        <f t="shared" si="621"/>
        <v>0.20769230770646141</v>
      </c>
      <c r="X2075" s="109">
        <f t="shared" si="621"/>
        <v>0.18461538459687185</v>
      </c>
      <c r="Y2075" s="109">
        <f t="shared" si="621"/>
        <v>0.17333333334481318</v>
      </c>
      <c r="Z2075" s="109">
        <f t="shared" si="621"/>
        <v>0.1785714285554196</v>
      </c>
      <c r="AA2075" s="109">
        <f t="shared" si="621"/>
        <v>0.17692307693098794</v>
      </c>
      <c r="AB2075" s="109">
        <f t="shared" si="621"/>
        <v>0.25000000001591616</v>
      </c>
      <c r="AC2075" s="121">
        <f t="shared" si="621"/>
        <v>0.18641509434055978</v>
      </c>
    </row>
    <row r="2076" spans="1:30" ht="11.25" customHeight="1">
      <c r="A2076" s="2091" t="s">
        <v>109</v>
      </c>
      <c r="B2076" s="2094" t="s">
        <v>497</v>
      </c>
      <c r="C2076" s="10" t="s">
        <v>484</v>
      </c>
      <c r="D2076" s="10"/>
      <c r="E2076" s="80"/>
      <c r="F2076" s="80"/>
      <c r="G2076" s="80"/>
      <c r="H2076" s="414"/>
      <c r="I2076" s="80"/>
      <c r="J2076" s="80"/>
      <c r="K2076" s="80"/>
      <c r="L2076" s="80"/>
      <c r="M2076" s="80"/>
      <c r="N2076" s="414"/>
      <c r="O2076" s="80"/>
      <c r="P2076" s="80"/>
      <c r="Q2076" s="80"/>
      <c r="R2076" s="80"/>
      <c r="S2076" s="80"/>
      <c r="T2076" s="80"/>
      <c r="U2076" s="80"/>
      <c r="V2076" s="414"/>
      <c r="W2076" s="80"/>
      <c r="X2076" s="80"/>
      <c r="Y2076" s="80"/>
      <c r="Z2076" s="80"/>
      <c r="AA2076" s="80"/>
      <c r="AB2076" s="80"/>
      <c r="AC2076" s="123">
        <f>SUM(E2076:AB2076)</f>
        <v>0</v>
      </c>
    </row>
    <row r="2077" spans="1:30" ht="11.25" customHeight="1">
      <c r="A2077" s="2149"/>
      <c r="B2077" s="2151"/>
      <c r="C2077" s="11" t="s">
        <v>485</v>
      </c>
      <c r="D2077" s="11"/>
      <c r="E2077" s="82"/>
      <c r="F2077" s="82"/>
      <c r="G2077" s="82"/>
      <c r="H2077" s="418"/>
      <c r="I2077" s="82"/>
      <c r="J2077" s="82"/>
      <c r="K2077" s="82"/>
      <c r="L2077" s="82"/>
      <c r="M2077" s="82"/>
      <c r="N2077" s="418"/>
      <c r="O2077" s="82"/>
      <c r="P2077" s="82"/>
      <c r="Q2077" s="82"/>
      <c r="R2077" s="82"/>
      <c r="S2077" s="82"/>
      <c r="T2077" s="82"/>
      <c r="U2077" s="82"/>
      <c r="V2077" s="418"/>
      <c r="W2077" s="82"/>
      <c r="X2077" s="82"/>
      <c r="Y2077" s="82"/>
      <c r="Z2077" s="82"/>
      <c r="AA2077" s="82"/>
      <c r="AB2077" s="82"/>
      <c r="AC2077" s="123">
        <f>SUM(E2077:AB2077)</f>
        <v>0</v>
      </c>
      <c r="AD2077" s="658"/>
    </row>
    <row r="2078" spans="1:30" ht="11.25" customHeight="1">
      <c r="A2078" s="2149"/>
      <c r="B2078" s="2151"/>
      <c r="C2078" s="11" t="s">
        <v>8</v>
      </c>
      <c r="D2078" s="11"/>
      <c r="E2078" s="112" t="s">
        <v>244</v>
      </c>
      <c r="F2078" s="112"/>
      <c r="G2078" s="112"/>
      <c r="H2078" s="417"/>
      <c r="I2078" s="112"/>
      <c r="J2078" s="112"/>
      <c r="K2078" s="112"/>
      <c r="L2078" s="112"/>
      <c r="M2078" s="112"/>
      <c r="N2078" s="417"/>
      <c r="O2078" s="112"/>
      <c r="P2078" s="112"/>
      <c r="Q2078" s="112"/>
      <c r="R2078" s="112"/>
      <c r="S2078" s="112"/>
      <c r="T2078" s="112"/>
      <c r="U2078" s="112"/>
      <c r="V2078" s="417"/>
      <c r="W2078" s="112"/>
      <c r="X2078" s="112"/>
      <c r="Y2078" s="112"/>
      <c r="Z2078" s="112"/>
      <c r="AA2078" s="112"/>
      <c r="AB2078" s="112"/>
      <c r="AC2078" s="87"/>
    </row>
    <row r="2079" spans="1:30" ht="11.25" customHeight="1" thickBot="1">
      <c r="A2079" s="2150"/>
      <c r="B2079" s="2152"/>
      <c r="C2079" s="46" t="s">
        <v>16</v>
      </c>
      <c r="D2079" s="46"/>
      <c r="E2079" s="109" t="e">
        <f t="shared" ref="E2079:AC2079" si="622">E2077/E2076</f>
        <v>#DIV/0!</v>
      </c>
      <c r="F2079" s="109" t="e">
        <f t="shared" si="622"/>
        <v>#DIV/0!</v>
      </c>
      <c r="G2079" s="109" t="e">
        <f t="shared" si="622"/>
        <v>#DIV/0!</v>
      </c>
      <c r="H2079" s="416" t="e">
        <f t="shared" si="622"/>
        <v>#DIV/0!</v>
      </c>
      <c r="I2079" s="109" t="e">
        <f t="shared" si="622"/>
        <v>#DIV/0!</v>
      </c>
      <c r="J2079" s="109" t="e">
        <f t="shared" si="622"/>
        <v>#DIV/0!</v>
      </c>
      <c r="K2079" s="109" t="e">
        <f t="shared" si="622"/>
        <v>#DIV/0!</v>
      </c>
      <c r="L2079" s="109" t="e">
        <f t="shared" si="622"/>
        <v>#DIV/0!</v>
      </c>
      <c r="M2079" s="109" t="e">
        <f t="shared" si="622"/>
        <v>#DIV/0!</v>
      </c>
      <c r="N2079" s="416" t="e">
        <f t="shared" si="622"/>
        <v>#DIV/0!</v>
      </c>
      <c r="O2079" s="109" t="e">
        <f t="shared" si="622"/>
        <v>#DIV/0!</v>
      </c>
      <c r="P2079" s="109" t="e">
        <f t="shared" si="622"/>
        <v>#DIV/0!</v>
      </c>
      <c r="Q2079" s="109" t="e">
        <f t="shared" si="622"/>
        <v>#DIV/0!</v>
      </c>
      <c r="R2079" s="109" t="e">
        <f t="shared" si="622"/>
        <v>#DIV/0!</v>
      </c>
      <c r="S2079" s="109" t="e">
        <f t="shared" si="622"/>
        <v>#DIV/0!</v>
      </c>
      <c r="T2079" s="109" t="e">
        <f t="shared" si="622"/>
        <v>#DIV/0!</v>
      </c>
      <c r="U2079" s="109" t="e">
        <f t="shared" si="622"/>
        <v>#DIV/0!</v>
      </c>
      <c r="V2079" s="416" t="e">
        <f t="shared" si="622"/>
        <v>#DIV/0!</v>
      </c>
      <c r="W2079" s="109" t="e">
        <f t="shared" si="622"/>
        <v>#DIV/0!</v>
      </c>
      <c r="X2079" s="109" t="e">
        <f t="shared" si="622"/>
        <v>#DIV/0!</v>
      </c>
      <c r="Y2079" s="109" t="e">
        <f t="shared" si="622"/>
        <v>#DIV/0!</v>
      </c>
      <c r="Z2079" s="109" t="e">
        <f t="shared" si="622"/>
        <v>#DIV/0!</v>
      </c>
      <c r="AA2079" s="109" t="e">
        <f t="shared" si="622"/>
        <v>#DIV/0!</v>
      </c>
      <c r="AB2079" s="109" t="e">
        <f t="shared" si="622"/>
        <v>#DIV/0!</v>
      </c>
      <c r="AC2079" s="121" t="e">
        <f t="shared" si="622"/>
        <v>#DIV/0!</v>
      </c>
    </row>
    <row r="2080" spans="1:30" ht="11.25" customHeight="1">
      <c r="A2080" s="2091" t="s">
        <v>99</v>
      </c>
      <c r="B2080" s="2094" t="s">
        <v>392</v>
      </c>
      <c r="C2080" s="10" t="s">
        <v>484</v>
      </c>
      <c r="D2080" s="10"/>
      <c r="E2080" s="80"/>
      <c r="F2080" s="80"/>
      <c r="G2080" s="80"/>
      <c r="H2080" s="414"/>
      <c r="I2080" s="80"/>
      <c r="J2080" s="80"/>
      <c r="K2080" s="80"/>
      <c r="L2080" s="80"/>
      <c r="M2080" s="80"/>
      <c r="N2080" s="414"/>
      <c r="O2080" s="80"/>
      <c r="P2080" s="80"/>
      <c r="Q2080" s="80"/>
      <c r="R2080" s="80"/>
      <c r="S2080" s="80"/>
      <c r="T2080" s="80"/>
      <c r="U2080" s="80"/>
      <c r="V2080" s="414"/>
      <c r="W2080" s="80"/>
      <c r="X2080" s="80"/>
      <c r="Y2080" s="80"/>
      <c r="Z2080" s="80"/>
      <c r="AA2080" s="80"/>
      <c r="AB2080" s="80"/>
      <c r="AC2080" s="123">
        <f>SUM(E2080:AB2080)</f>
        <v>0</v>
      </c>
    </row>
    <row r="2081" spans="1:30" ht="11.25" customHeight="1">
      <c r="A2081" s="2149"/>
      <c r="B2081" s="2151"/>
      <c r="C2081" s="11" t="s">
        <v>485</v>
      </c>
      <c r="D2081" s="11"/>
      <c r="E2081" s="82"/>
      <c r="F2081" s="82"/>
      <c r="G2081" s="82"/>
      <c r="H2081" s="418"/>
      <c r="I2081" s="82"/>
      <c r="J2081" s="82"/>
      <c r="K2081" s="82"/>
      <c r="L2081" s="82"/>
      <c r="M2081" s="82"/>
      <c r="N2081" s="418"/>
      <c r="O2081" s="82"/>
      <c r="P2081" s="82"/>
      <c r="Q2081" s="82"/>
      <c r="R2081" s="82"/>
      <c r="S2081" s="82"/>
      <c r="T2081" s="82"/>
      <c r="U2081" s="82"/>
      <c r="V2081" s="418"/>
      <c r="W2081" s="82"/>
      <c r="X2081" s="82"/>
      <c r="Y2081" s="82"/>
      <c r="Z2081" s="82"/>
      <c r="AA2081" s="82"/>
      <c r="AB2081" s="82"/>
      <c r="AC2081" s="123">
        <f>SUM(E2081:AB2081)</f>
        <v>0</v>
      </c>
      <c r="AD2081" s="658"/>
    </row>
    <row r="2082" spans="1:30" ht="11.25" customHeight="1">
      <c r="A2082" s="2149"/>
      <c r="B2082" s="2151"/>
      <c r="C2082" s="11" t="s">
        <v>8</v>
      </c>
      <c r="D2082" s="11"/>
      <c r="E2082" s="112"/>
      <c r="F2082" s="112"/>
      <c r="G2082" s="112"/>
      <c r="H2082" s="417"/>
      <c r="I2082" s="112"/>
      <c r="J2082" s="112"/>
      <c r="K2082" s="112"/>
      <c r="L2082" s="112"/>
      <c r="M2082" s="112"/>
      <c r="N2082" s="417"/>
      <c r="O2082" s="112"/>
      <c r="P2082" s="112"/>
      <c r="Q2082" s="112"/>
      <c r="R2082" s="112"/>
      <c r="S2082" s="112"/>
      <c r="T2082" s="112"/>
      <c r="U2082" s="112"/>
      <c r="V2082" s="417"/>
      <c r="W2082" s="112"/>
      <c r="X2082" s="112"/>
      <c r="Y2082" s="112"/>
      <c r="Z2082" s="112"/>
      <c r="AA2082" s="112"/>
      <c r="AB2082" s="112"/>
      <c r="AC2082" s="87"/>
    </row>
    <row r="2083" spans="1:30" ht="11.25" customHeight="1" thickBot="1">
      <c r="A2083" s="2150"/>
      <c r="B2083" s="2152"/>
      <c r="C2083" s="46" t="s">
        <v>16</v>
      </c>
      <c r="D2083" s="46"/>
      <c r="E2083" s="109" t="e">
        <f t="shared" ref="E2083:AC2083" si="623">E2081/E2080</f>
        <v>#DIV/0!</v>
      </c>
      <c r="F2083" s="109" t="e">
        <f t="shared" si="623"/>
        <v>#DIV/0!</v>
      </c>
      <c r="G2083" s="109" t="e">
        <f t="shared" si="623"/>
        <v>#DIV/0!</v>
      </c>
      <c r="H2083" s="416" t="e">
        <f t="shared" si="623"/>
        <v>#DIV/0!</v>
      </c>
      <c r="I2083" s="109" t="e">
        <f t="shared" si="623"/>
        <v>#DIV/0!</v>
      </c>
      <c r="J2083" s="109" t="e">
        <f t="shared" si="623"/>
        <v>#DIV/0!</v>
      </c>
      <c r="K2083" s="109" t="e">
        <f t="shared" si="623"/>
        <v>#DIV/0!</v>
      </c>
      <c r="L2083" s="109" t="e">
        <f t="shared" si="623"/>
        <v>#DIV/0!</v>
      </c>
      <c r="M2083" s="109" t="e">
        <f t="shared" si="623"/>
        <v>#DIV/0!</v>
      </c>
      <c r="N2083" s="416" t="e">
        <f t="shared" si="623"/>
        <v>#DIV/0!</v>
      </c>
      <c r="O2083" s="109" t="e">
        <f t="shared" si="623"/>
        <v>#DIV/0!</v>
      </c>
      <c r="P2083" s="109" t="e">
        <f t="shared" si="623"/>
        <v>#DIV/0!</v>
      </c>
      <c r="Q2083" s="109" t="e">
        <f t="shared" si="623"/>
        <v>#DIV/0!</v>
      </c>
      <c r="R2083" s="109" t="e">
        <f t="shared" si="623"/>
        <v>#DIV/0!</v>
      </c>
      <c r="S2083" s="109" t="e">
        <f t="shared" si="623"/>
        <v>#DIV/0!</v>
      </c>
      <c r="T2083" s="109" t="e">
        <f t="shared" si="623"/>
        <v>#DIV/0!</v>
      </c>
      <c r="U2083" s="109" t="e">
        <f t="shared" si="623"/>
        <v>#DIV/0!</v>
      </c>
      <c r="V2083" s="416" t="e">
        <f t="shared" si="623"/>
        <v>#DIV/0!</v>
      </c>
      <c r="W2083" s="109" t="e">
        <f t="shared" si="623"/>
        <v>#DIV/0!</v>
      </c>
      <c r="X2083" s="109" t="e">
        <f t="shared" si="623"/>
        <v>#DIV/0!</v>
      </c>
      <c r="Y2083" s="109" t="e">
        <f t="shared" si="623"/>
        <v>#DIV/0!</v>
      </c>
      <c r="Z2083" s="109" t="e">
        <f t="shared" si="623"/>
        <v>#DIV/0!</v>
      </c>
      <c r="AA2083" s="109" t="e">
        <f t="shared" si="623"/>
        <v>#DIV/0!</v>
      </c>
      <c r="AB2083" s="109" t="e">
        <f t="shared" si="623"/>
        <v>#DIV/0!</v>
      </c>
      <c r="AC2083" s="121" t="e">
        <f t="shared" si="623"/>
        <v>#DIV/0!</v>
      </c>
    </row>
    <row r="2084" spans="1:30" ht="13.5" thickBot="1">
      <c r="A2084" s="161"/>
      <c r="B2084" s="76" t="s">
        <v>20</v>
      </c>
      <c r="C2084" s="77" t="s">
        <v>484</v>
      </c>
      <c r="D2084" s="1784" t="s">
        <v>507</v>
      </c>
      <c r="E2084" s="317">
        <v>2.0000000000095497E-4</v>
      </c>
      <c r="F2084" s="317">
        <v>1.0499999999999546E-2</v>
      </c>
      <c r="G2084" s="317">
        <v>2.5999999999999092E-3</v>
      </c>
      <c r="H2084" s="475">
        <v>5.800000000000409E-3</v>
      </c>
      <c r="I2084" s="317">
        <v>4.099999999999682E-3</v>
      </c>
      <c r="J2084" s="317">
        <v>4.6000000000003642E-3</v>
      </c>
      <c r="K2084" s="317">
        <v>4.6999999999991363E-3</v>
      </c>
      <c r="L2084" s="317">
        <v>4.4000000000005458E-3</v>
      </c>
      <c r="M2084" s="317">
        <v>5.2999999999997277E-3</v>
      </c>
      <c r="N2084" s="317">
        <v>1.0000000000002275E-3</v>
      </c>
      <c r="O2084" s="317">
        <v>5.5999999999994544E-3</v>
      </c>
      <c r="P2084" s="317">
        <v>7.4000000000000914E-3</v>
      </c>
      <c r="Q2084" s="317">
        <v>5.0000000000000001E-3</v>
      </c>
      <c r="R2084" s="317">
        <v>4.0000000000009099E-3</v>
      </c>
      <c r="S2084" s="317">
        <v>6.9999999999993184E-3</v>
      </c>
      <c r="T2084" s="317">
        <v>3.0000000000006822E-3</v>
      </c>
      <c r="U2084" s="317">
        <v>0.01</v>
      </c>
      <c r="V2084" s="475">
        <v>6.7999999999995E-3</v>
      </c>
      <c r="W2084" s="317">
        <v>6.7999999999995E-3</v>
      </c>
      <c r="X2084" s="317">
        <v>6.8000000000006371E-3</v>
      </c>
      <c r="Y2084" s="317">
        <v>6.8999999999994092E-3</v>
      </c>
      <c r="Z2084" s="317">
        <v>6.9000000000005455E-3</v>
      </c>
      <c r="AA2084" s="317">
        <v>6.8999999999994092E-3</v>
      </c>
      <c r="AB2084" s="317">
        <v>6.3000000000010912E-3</v>
      </c>
      <c r="AC2084" s="240">
        <f>SUM(E2084:AB2084)</f>
        <v>0.13260000000000102</v>
      </c>
      <c r="AD2084" s="572">
        <f>MAX(E2084:AB2084)</f>
        <v>1.0499999999999546E-2</v>
      </c>
    </row>
    <row r="2085" spans="1:30" s="658" customFormat="1" ht="10.5" customHeight="1">
      <c r="A2085" s="2155" t="s">
        <v>152</v>
      </c>
      <c r="B2085" s="2156"/>
      <c r="C2085" s="63" t="s">
        <v>484</v>
      </c>
      <c r="D2085" s="63"/>
      <c r="E2085" s="111">
        <f>E2056+E2064+E2068+E2072+E2076+E2080+E2060</f>
        <v>0.25800000000126599</v>
      </c>
      <c r="F2085" s="111">
        <f t="shared" ref="F2085:AB2086" si="624">F2056+F2064+F2068+F2072+F2076+F2080+F2060</f>
        <v>0.25799999999799184</v>
      </c>
      <c r="G2085" s="111">
        <f t="shared" si="624"/>
        <v>0.28199999999851572</v>
      </c>
      <c r="H2085" s="436">
        <f t="shared" si="624"/>
        <v>0.2580000000034488</v>
      </c>
      <c r="I2085" s="111">
        <f t="shared" si="624"/>
        <v>0.28559999999924912</v>
      </c>
      <c r="J2085" s="111">
        <f t="shared" si="624"/>
        <v>0.27119999999958966</v>
      </c>
      <c r="K2085" s="111">
        <f t="shared" si="624"/>
        <v>0.26519999999945865</v>
      </c>
      <c r="L2085" s="111">
        <f t="shared" si="624"/>
        <v>0.19080000000067229</v>
      </c>
      <c r="M2085" s="111">
        <f t="shared" si="624"/>
        <v>0.33600000000078578</v>
      </c>
      <c r="N2085" s="436">
        <f t="shared" si="624"/>
        <v>0.3119999999991705</v>
      </c>
      <c r="O2085" s="111">
        <f t="shared" si="624"/>
        <v>0.50399999999899592</v>
      </c>
      <c r="P2085" s="111">
        <f t="shared" si="624"/>
        <v>0.4860000000007858</v>
      </c>
      <c r="Q2085" s="111">
        <f t="shared" si="624"/>
        <v>0.37800000000170259</v>
      </c>
      <c r="R2085" s="111">
        <f t="shared" si="624"/>
        <v>0.37199999999829741</v>
      </c>
      <c r="S2085" s="111">
        <f t="shared" si="624"/>
        <v>0.39599999999882129</v>
      </c>
      <c r="T2085" s="111">
        <f t="shared" si="624"/>
        <v>0.38400000000074214</v>
      </c>
      <c r="U2085" s="111">
        <f t="shared" si="624"/>
        <v>0.69600000000100404</v>
      </c>
      <c r="V2085" s="436">
        <f t="shared" si="624"/>
        <v>0.43079999999827123</v>
      </c>
      <c r="W2085" s="111">
        <f t="shared" si="624"/>
        <v>0.43080000000154539</v>
      </c>
      <c r="X2085" s="111">
        <f t="shared" si="624"/>
        <v>0.43439999999900464</v>
      </c>
      <c r="Y2085" s="111">
        <f t="shared" si="624"/>
        <v>0.47880000000041034</v>
      </c>
      <c r="Z2085" s="111">
        <f t="shared" si="624"/>
        <v>0.45120000000133587</v>
      </c>
      <c r="AA2085" s="111">
        <f t="shared" si="624"/>
        <v>0.43799999999973804</v>
      </c>
      <c r="AB2085" s="111">
        <f t="shared" si="624"/>
        <v>0.3551999999992404</v>
      </c>
      <c r="AC2085" s="111">
        <f>AC2056+AC2064+AC2068+AC2072+AC2076+AC2080+AC2060</f>
        <v>8.9520000000000444</v>
      </c>
    </row>
    <row r="2086" spans="1:30" s="658" customFormat="1" ht="10.5" customHeight="1" thickBot="1">
      <c r="A2086" s="2157"/>
      <c r="B2086" s="2158"/>
      <c r="C2086" s="45" t="s">
        <v>485</v>
      </c>
      <c r="D2086" s="45"/>
      <c r="E2086" s="125">
        <f>E2057+E2065+E2069+E2073+E2077+E2081+E2061</f>
        <v>0.21839999999892826</v>
      </c>
      <c r="F2086" s="125">
        <f t="shared" si="624"/>
        <v>0.25440000000762664</v>
      </c>
      <c r="G2086" s="125">
        <f t="shared" si="624"/>
        <v>0.22079999999941718</v>
      </c>
      <c r="H2086" s="438">
        <f t="shared" si="624"/>
        <v>0.22079999999941718</v>
      </c>
      <c r="I2086" s="125">
        <f t="shared" si="624"/>
        <v>0.25680000000020303</v>
      </c>
      <c r="J2086" s="125">
        <f t="shared" si="624"/>
        <v>0.19439999999403881</v>
      </c>
      <c r="K2086" s="125">
        <f t="shared" si="624"/>
        <v>0.28080000000427391</v>
      </c>
      <c r="L2086" s="125">
        <f t="shared" si="624"/>
        <v>0.21839999999892826</v>
      </c>
      <c r="M2086" s="125">
        <f t="shared" si="624"/>
        <v>0.31679999999632857</v>
      </c>
      <c r="N2086" s="438">
        <f t="shared" si="624"/>
        <v>0.20400000000472573</v>
      </c>
      <c r="O2086" s="125">
        <f t="shared" si="624"/>
        <v>0.20399999999599458</v>
      </c>
      <c r="P2086" s="125">
        <f t="shared" si="624"/>
        <v>0.25200000000577349</v>
      </c>
      <c r="Q2086" s="125">
        <f t="shared" si="624"/>
        <v>0.22800000000088402</v>
      </c>
      <c r="R2086" s="125">
        <f t="shared" si="624"/>
        <v>0.22799999999297141</v>
      </c>
      <c r="S2086" s="125">
        <f t="shared" si="624"/>
        <v>0.40800000000072034</v>
      </c>
      <c r="T2086" s="125">
        <f t="shared" si="624"/>
        <v>0.36000000000567522</v>
      </c>
      <c r="U2086" s="125">
        <f t="shared" si="624"/>
        <v>0.30000000000163712</v>
      </c>
      <c r="V2086" s="438">
        <f t="shared" si="624"/>
        <v>0.38399999999446666</v>
      </c>
      <c r="W2086" s="125">
        <f t="shared" si="624"/>
        <v>0.4608000000041102</v>
      </c>
      <c r="X2086" s="125">
        <f t="shared" si="624"/>
        <v>0.38159999999479621</v>
      </c>
      <c r="Y2086" s="125">
        <f t="shared" si="624"/>
        <v>0.45840000000362124</v>
      </c>
      <c r="Z2086" s="125">
        <f t="shared" si="624"/>
        <v>0.38399999999528517</v>
      </c>
      <c r="AA2086" s="125">
        <f t="shared" si="624"/>
        <v>0.34320000000225265</v>
      </c>
      <c r="AB2086" s="125">
        <f t="shared" si="624"/>
        <v>0.276000000003296</v>
      </c>
      <c r="AC2086" s="125">
        <f>AC2057+AC2065+AC2069+AC2073+AC2077+AC2081+AC2061</f>
        <v>7.0536000000053729</v>
      </c>
    </row>
    <row r="2087" spans="1:30" s="658" customFormat="1" ht="10.5" customHeight="1">
      <c r="A2087" s="2108" t="s">
        <v>153</v>
      </c>
      <c r="B2087" s="2109"/>
      <c r="C2087" s="12" t="s">
        <v>484</v>
      </c>
      <c r="D2087" s="12"/>
      <c r="E2087" s="111">
        <f t="shared" ref="E2087:AC2088" si="625">E2048-E2085</f>
        <v>-4.1999999996551157E-2</v>
      </c>
      <c r="F2087" s="111">
        <f t="shared" si="625"/>
        <v>6.3600000001824142E-2</v>
      </c>
      <c r="G2087" s="111">
        <f t="shared" si="625"/>
        <v>6.0000000012223609E-3</v>
      </c>
      <c r="H2087" s="436">
        <f t="shared" si="625"/>
        <v>6.3599999996367174E-2</v>
      </c>
      <c r="I2087" s="111">
        <f t="shared" si="625"/>
        <v>2.4000000004889555E-3</v>
      </c>
      <c r="J2087" s="111">
        <f t="shared" si="625"/>
        <v>4.4800000005125351E-2</v>
      </c>
      <c r="K2087" s="111">
        <f t="shared" si="625"/>
        <v>0.12280000000027935</v>
      </c>
      <c r="L2087" s="111">
        <f t="shared" si="625"/>
        <v>0.13079999999914368</v>
      </c>
      <c r="M2087" s="111">
        <f t="shared" si="625"/>
        <v>2.400000000052388E-2</v>
      </c>
      <c r="N2087" s="436">
        <f t="shared" si="625"/>
        <v>0.16400000000030551</v>
      </c>
      <c r="O2087" s="111">
        <f t="shared" si="625"/>
        <v>-2.7999999999519909E-2</v>
      </c>
      <c r="P2087" s="111">
        <f t="shared" si="625"/>
        <v>-9.8000000001047805E-2</v>
      </c>
      <c r="Q2087" s="111">
        <f t="shared" si="625"/>
        <v>-1.8000000000392924E-2</v>
      </c>
      <c r="R2087" s="111">
        <f t="shared" si="625"/>
        <v>-1.1999999996987754E-2</v>
      </c>
      <c r="S2087" s="111">
        <f t="shared" si="625"/>
        <v>-3.6000000004059951E-2</v>
      </c>
      <c r="T2087" s="111">
        <f t="shared" si="625"/>
        <v>-2.3999999999432475E-2</v>
      </c>
      <c r="U2087" s="111">
        <f t="shared" si="625"/>
        <v>-0.27599999999838504</v>
      </c>
      <c r="V2087" s="436">
        <f t="shared" si="625"/>
        <v>-4.2799999998533234E-2</v>
      </c>
      <c r="W2087" s="111">
        <f t="shared" si="625"/>
        <v>-7.080000000023573E-2</v>
      </c>
      <c r="X2087" s="111">
        <f t="shared" si="625"/>
        <v>-7.4400000004243294E-2</v>
      </c>
      <c r="Y2087" s="111">
        <f t="shared" si="625"/>
        <v>-9.0800000000672343E-2</v>
      </c>
      <c r="Z2087" s="111">
        <f t="shared" si="625"/>
        <v>2.4800000004688127E-2</v>
      </c>
      <c r="AA2087" s="111">
        <f t="shared" si="625"/>
        <v>-3.400000000183806E-2</v>
      </c>
      <c r="AB2087" s="111">
        <f t="shared" si="625"/>
        <v>4.8799999998664578E-2</v>
      </c>
      <c r="AC2087" s="111">
        <f t="shared" si="625"/>
        <v>-0.15119999999326872</v>
      </c>
    </row>
    <row r="2088" spans="1:30" s="658" customFormat="1" ht="10.5" customHeight="1" thickBot="1">
      <c r="A2088" s="2110"/>
      <c r="B2088" s="2111"/>
      <c r="C2088" s="9" t="s">
        <v>485</v>
      </c>
      <c r="D2088" s="234"/>
      <c r="E2088" s="111">
        <f t="shared" si="625"/>
        <v>-0.21839999999892826</v>
      </c>
      <c r="F2088" s="111">
        <f t="shared" si="625"/>
        <v>-0.25440000000762664</v>
      </c>
      <c r="G2088" s="111">
        <f t="shared" si="625"/>
        <v>-0.22079999999941718</v>
      </c>
      <c r="H2088" s="436">
        <f t="shared" si="625"/>
        <v>-0.22079999999941718</v>
      </c>
      <c r="I2088" s="111">
        <f t="shared" si="625"/>
        <v>-0.25680000000020303</v>
      </c>
      <c r="J2088" s="111">
        <f t="shared" si="625"/>
        <v>-0.19439999999403881</v>
      </c>
      <c r="K2088" s="111">
        <f t="shared" si="625"/>
        <v>-0.28080000000427391</v>
      </c>
      <c r="L2088" s="111">
        <f t="shared" si="625"/>
        <v>-0.21839999999892826</v>
      </c>
      <c r="M2088" s="111">
        <f t="shared" si="625"/>
        <v>-0.31679999999632857</v>
      </c>
      <c r="N2088" s="436">
        <f t="shared" si="625"/>
        <v>-0.20400000000472573</v>
      </c>
      <c r="O2088" s="111">
        <f t="shared" si="625"/>
        <v>-0.20399999999599458</v>
      </c>
      <c r="P2088" s="111">
        <f t="shared" si="625"/>
        <v>-0.25200000000577349</v>
      </c>
      <c r="Q2088" s="111">
        <f t="shared" si="625"/>
        <v>-0.22800000000088402</v>
      </c>
      <c r="R2088" s="111">
        <f t="shared" si="625"/>
        <v>-0.22799999999297141</v>
      </c>
      <c r="S2088" s="111">
        <f t="shared" si="625"/>
        <v>-0.40800000000072034</v>
      </c>
      <c r="T2088" s="111">
        <f t="shared" si="625"/>
        <v>-0.36000000000567522</v>
      </c>
      <c r="U2088" s="111">
        <f t="shared" si="625"/>
        <v>-0.30000000000163712</v>
      </c>
      <c r="V2088" s="436">
        <f t="shared" si="625"/>
        <v>-0.38399999999446666</v>
      </c>
      <c r="W2088" s="111">
        <f t="shared" si="625"/>
        <v>-0.4608000000041102</v>
      </c>
      <c r="X2088" s="111">
        <f t="shared" si="625"/>
        <v>-0.38159999999479621</v>
      </c>
      <c r="Y2088" s="111">
        <f t="shared" si="625"/>
        <v>-0.45840000000362124</v>
      </c>
      <c r="Z2088" s="111">
        <f t="shared" si="625"/>
        <v>-0.38399999999528517</v>
      </c>
      <c r="AA2088" s="111">
        <f t="shared" si="625"/>
        <v>-0.34320000000225265</v>
      </c>
      <c r="AB2088" s="111">
        <f t="shared" si="625"/>
        <v>-0.276000000003296</v>
      </c>
      <c r="AC2088" s="111">
        <f t="shared" si="625"/>
        <v>-7.0536000000053729</v>
      </c>
    </row>
    <row r="2089" spans="1:30" s="32" customFormat="1" ht="10.5" customHeight="1">
      <c r="A2089" s="2167" t="s">
        <v>9</v>
      </c>
      <c r="B2089" s="2168"/>
      <c r="C2089" s="14" t="s">
        <v>484</v>
      </c>
      <c r="D2089" s="14"/>
      <c r="E2089" s="20"/>
      <c r="F2089" s="20"/>
      <c r="G2089" s="20"/>
      <c r="H2089" s="20"/>
      <c r="I2089" s="20"/>
      <c r="J2089" s="20"/>
      <c r="K2089" s="20"/>
      <c r="L2089" s="20"/>
      <c r="M2089" s="20"/>
      <c r="N2089" s="20"/>
      <c r="O2089" s="20"/>
      <c r="P2089" s="20"/>
      <c r="Q2089" s="20"/>
      <c r="R2089" s="20"/>
      <c r="S2089" s="20"/>
      <c r="T2089" s="20"/>
      <c r="U2089" s="20"/>
      <c r="V2089" s="20"/>
      <c r="W2089" s="20"/>
      <c r="X2089" s="20"/>
      <c r="Y2089" s="20"/>
      <c r="Z2089" s="20"/>
      <c r="AA2089" s="20"/>
      <c r="AB2089" s="20"/>
      <c r="AC2089" s="92"/>
    </row>
    <row r="2090" spans="1:30" s="32" customFormat="1" ht="12" customHeight="1" thickBot="1">
      <c r="A2090" s="2169"/>
      <c r="B2090" s="2170"/>
      <c r="C2090" s="15" t="s">
        <v>485</v>
      </c>
      <c r="D2090" s="15"/>
      <c r="E2090" s="93"/>
      <c r="F2090" s="93"/>
      <c r="G2090" s="93"/>
      <c r="H2090" s="93"/>
      <c r="I2090" s="93"/>
      <c r="J2090" s="93"/>
      <c r="K2090" s="93"/>
      <c r="L2090" s="93"/>
      <c r="M2090" s="93"/>
      <c r="N2090" s="93"/>
      <c r="O2090" s="93"/>
      <c r="P2090" s="93"/>
      <c r="Q2090" s="93"/>
      <c r="R2090" s="93"/>
      <c r="S2090" s="93"/>
      <c r="T2090" s="93"/>
      <c r="U2090" s="93"/>
      <c r="V2090" s="93"/>
      <c r="W2090" s="93"/>
      <c r="X2090" s="93"/>
      <c r="Y2090" s="93"/>
      <c r="Z2090" s="93"/>
      <c r="AA2090" s="93"/>
      <c r="AB2090" s="93"/>
      <c r="AC2090" s="94"/>
    </row>
    <row r="2091" spans="1:30" s="658" customFormat="1" ht="30" customHeight="1" thickBot="1">
      <c r="A2091" s="103"/>
      <c r="B2091" s="103"/>
      <c r="C2091" s="141"/>
      <c r="D2091" s="141"/>
      <c r="E2091" s="98"/>
      <c r="F2091" s="98"/>
      <c r="G2091" s="98"/>
      <c r="H2091" s="100"/>
      <c r="I2091" s="98"/>
      <c r="J2091" s="98"/>
      <c r="K2091" s="98"/>
      <c r="L2091" s="98"/>
      <c r="M2091" s="98"/>
      <c r="N2091" s="100"/>
      <c r="O2091" s="98"/>
      <c r="P2091" s="98"/>
      <c r="Q2091" s="98"/>
      <c r="R2091" s="98"/>
      <c r="S2091" s="98"/>
      <c r="T2091" s="98"/>
      <c r="U2091" s="98"/>
      <c r="V2091" s="100"/>
      <c r="W2091" s="98"/>
      <c r="X2091" s="98"/>
      <c r="Y2091" s="98"/>
      <c r="Z2091" s="98"/>
      <c r="AA2091" s="98"/>
      <c r="AB2091" s="98"/>
      <c r="AC2091" s="98"/>
    </row>
    <row r="2092" spans="1:30" s="658" customFormat="1" ht="28.5" customHeight="1">
      <c r="A2092" s="133" t="s">
        <v>17</v>
      </c>
      <c r="B2092" s="134" t="s">
        <v>5</v>
      </c>
      <c r="C2092" s="6" t="s">
        <v>14</v>
      </c>
      <c r="D2092" s="237" t="s">
        <v>499</v>
      </c>
      <c r="E2092" s="2143" t="s">
        <v>15</v>
      </c>
      <c r="F2092" s="2144"/>
      <c r="G2092" s="2144"/>
      <c r="H2092" s="2144"/>
      <c r="I2092" s="2144"/>
      <c r="J2092" s="2144"/>
      <c r="K2092" s="2144"/>
      <c r="L2092" s="2144"/>
      <c r="M2092" s="2144"/>
      <c r="N2092" s="2144"/>
      <c r="O2092" s="2144"/>
      <c r="P2092" s="2144"/>
      <c r="Q2092" s="2144"/>
      <c r="R2092" s="2144"/>
      <c r="S2092" s="2144"/>
      <c r="T2092" s="2144"/>
      <c r="U2092" s="2144"/>
      <c r="V2092" s="2144"/>
      <c r="W2092" s="2144"/>
      <c r="X2092" s="2144"/>
      <c r="Y2092" s="2144"/>
      <c r="Z2092" s="2144"/>
      <c r="AA2092" s="2144"/>
      <c r="AB2092" s="2145"/>
      <c r="AC2092" s="2102" t="s">
        <v>10</v>
      </c>
    </row>
    <row r="2093" spans="1:30" s="13" customFormat="1" ht="12.75" customHeight="1" thickBot="1">
      <c r="A2093" s="2121" t="s">
        <v>500</v>
      </c>
      <c r="B2093" s="2122"/>
      <c r="C2093" s="17"/>
      <c r="D2093" s="17"/>
      <c r="E2093" s="18">
        <v>1</v>
      </c>
      <c r="F2093" s="18">
        <v>2</v>
      </c>
      <c r="G2093" s="18">
        <v>3</v>
      </c>
      <c r="H2093" s="18">
        <v>4</v>
      </c>
      <c r="I2093" s="18">
        <v>5</v>
      </c>
      <c r="J2093" s="18">
        <v>6</v>
      </c>
      <c r="K2093" s="18">
        <v>7</v>
      </c>
      <c r="L2093" s="18">
        <v>8</v>
      </c>
      <c r="M2093" s="18">
        <v>9</v>
      </c>
      <c r="N2093" s="18">
        <v>10</v>
      </c>
      <c r="O2093" s="18">
        <v>11</v>
      </c>
      <c r="P2093" s="18">
        <v>12</v>
      </c>
      <c r="Q2093" s="18">
        <v>13</v>
      </c>
      <c r="R2093" s="18">
        <v>14</v>
      </c>
      <c r="S2093" s="18">
        <v>15</v>
      </c>
      <c r="T2093" s="18">
        <v>16</v>
      </c>
      <c r="U2093" s="18">
        <v>17</v>
      </c>
      <c r="V2093" s="18">
        <v>18</v>
      </c>
      <c r="W2093" s="18">
        <v>19</v>
      </c>
      <c r="X2093" s="18">
        <v>20</v>
      </c>
      <c r="Y2093" s="18">
        <v>21</v>
      </c>
      <c r="Z2093" s="18">
        <v>22</v>
      </c>
      <c r="AA2093" s="18">
        <v>23</v>
      </c>
      <c r="AB2093" s="18">
        <v>24</v>
      </c>
      <c r="AC2093" s="2130"/>
    </row>
    <row r="2094" spans="1:30" s="13" customFormat="1" ht="12.75" customHeight="1" thickBot="1">
      <c r="A2094" s="19" t="s">
        <v>293</v>
      </c>
      <c r="B2094" s="20"/>
      <c r="C2094" s="21"/>
      <c r="D2094" s="1015"/>
      <c r="E2094" s="20">
        <v>2</v>
      </c>
      <c r="F2094" s="20">
        <v>2</v>
      </c>
      <c r="G2094" s="20">
        <v>2</v>
      </c>
      <c r="H2094" s="20">
        <v>2</v>
      </c>
      <c r="I2094" s="20">
        <v>2</v>
      </c>
      <c r="J2094" s="20">
        <v>2</v>
      </c>
      <c r="K2094" s="20">
        <v>2</v>
      </c>
      <c r="L2094" s="20">
        <v>2</v>
      </c>
      <c r="M2094" s="20">
        <v>2</v>
      </c>
      <c r="N2094" s="20">
        <v>2</v>
      </c>
      <c r="O2094" s="20">
        <v>2</v>
      </c>
      <c r="P2094" s="20">
        <v>2</v>
      </c>
      <c r="Q2094" s="20">
        <v>2</v>
      </c>
      <c r="R2094" s="20">
        <v>2</v>
      </c>
      <c r="S2094" s="20">
        <v>2</v>
      </c>
      <c r="T2094" s="20">
        <v>2</v>
      </c>
      <c r="U2094" s="20">
        <v>2</v>
      </c>
      <c r="V2094" s="20">
        <v>2</v>
      </c>
      <c r="W2094" s="20">
        <v>2</v>
      </c>
      <c r="X2094" s="20">
        <v>2</v>
      </c>
      <c r="Y2094" s="20">
        <v>2</v>
      </c>
      <c r="Z2094" s="20">
        <v>2</v>
      </c>
      <c r="AA2094" s="20">
        <v>2</v>
      </c>
      <c r="AB2094" s="20">
        <v>2</v>
      </c>
      <c r="AC2094" s="22"/>
    </row>
    <row r="2095" spans="1:30" s="658" customFormat="1" ht="11.25">
      <c r="A2095" s="2163"/>
      <c r="B2095" s="2165" t="s">
        <v>501</v>
      </c>
      <c r="C2095" s="10" t="s">
        <v>484</v>
      </c>
      <c r="D2095" s="1015" t="s">
        <v>507</v>
      </c>
      <c r="E2095" s="108">
        <v>2.1599999999962167E-2</v>
      </c>
      <c r="F2095" s="108">
        <v>2.1600000000034925E-2</v>
      </c>
      <c r="G2095" s="108">
        <v>2.1599999999962167E-2</v>
      </c>
      <c r="H2095" s="415">
        <v>2.1600000000034925E-2</v>
      </c>
      <c r="I2095" s="108">
        <v>2.1599999999962167E-2</v>
      </c>
      <c r="J2095" s="108">
        <v>0.02</v>
      </c>
      <c r="K2095" s="108">
        <v>1.5999999999985449E-2</v>
      </c>
      <c r="L2095" s="108">
        <v>2.4000000000014551E-2</v>
      </c>
      <c r="M2095" s="108">
        <v>2.4000000000014551E-2</v>
      </c>
      <c r="N2095" s="415">
        <v>1.5999999999985449E-2</v>
      </c>
      <c r="O2095" s="108">
        <v>1.5999999999985449E-2</v>
      </c>
      <c r="P2095" s="108">
        <v>1.6000000000058207E-2</v>
      </c>
      <c r="Q2095" s="108">
        <v>1.5999999999985449E-2</v>
      </c>
      <c r="R2095" s="108">
        <v>2.4000000000014551E-2</v>
      </c>
      <c r="S2095" s="108">
        <v>2.3999999999941794E-2</v>
      </c>
      <c r="T2095" s="108">
        <v>2.4000000000014551E-2</v>
      </c>
      <c r="U2095" s="108">
        <v>2.4000000000014551E-2</v>
      </c>
      <c r="V2095" s="415">
        <v>2.4000000000014551E-2</v>
      </c>
      <c r="W2095" s="108">
        <v>2.5599999999976718E-2</v>
      </c>
      <c r="X2095" s="108">
        <v>2.5599999999976718E-2</v>
      </c>
      <c r="Y2095" s="108">
        <v>2.4000000000014551E-2</v>
      </c>
      <c r="Z2095" s="108">
        <v>2.5600000000049476E-2</v>
      </c>
      <c r="AA2095" s="108">
        <v>2.7199999999938884E-2</v>
      </c>
      <c r="AB2095" s="108">
        <v>2.4000000000014551E-2</v>
      </c>
      <c r="AC2095" s="123">
        <f>SUM(E2095:AB2095)</f>
        <v>0.52799999999995639</v>
      </c>
    </row>
    <row r="2096" spans="1:30" s="658" customFormat="1" ht="11.25">
      <c r="A2096" s="2164"/>
      <c r="B2096" s="2166"/>
      <c r="C2096" s="11" t="s">
        <v>485</v>
      </c>
      <c r="D2096" s="1005" t="s">
        <v>467</v>
      </c>
      <c r="E2096" s="109"/>
      <c r="F2096" s="109"/>
      <c r="G2096" s="109"/>
      <c r="H2096" s="416"/>
      <c r="I2096" s="109"/>
      <c r="J2096" s="109"/>
      <c r="K2096" s="109"/>
      <c r="L2096" s="109"/>
      <c r="M2096" s="109"/>
      <c r="N2096" s="416"/>
      <c r="O2096" s="109"/>
      <c r="P2096" s="109"/>
      <c r="Q2096" s="109"/>
      <c r="R2096" s="109"/>
      <c r="S2096" s="109"/>
      <c r="T2096" s="109"/>
      <c r="U2096" s="109"/>
      <c r="V2096" s="416"/>
      <c r="W2096" s="109"/>
      <c r="X2096" s="109"/>
      <c r="Y2096" s="109"/>
      <c r="Z2096" s="109"/>
      <c r="AA2096" s="109"/>
      <c r="AB2096" s="109"/>
      <c r="AC2096" s="123">
        <f>SUM(E2096:AB2096)</f>
        <v>0</v>
      </c>
    </row>
    <row r="2097" spans="1:30" s="658" customFormat="1" ht="11.25">
      <c r="A2097" s="2164"/>
      <c r="B2097" s="2166"/>
      <c r="C2097" s="11" t="s">
        <v>8</v>
      </c>
      <c r="D2097" s="1005" t="s">
        <v>506</v>
      </c>
      <c r="E2097" s="112">
        <f>SQRT(E2095*E2095+E2096*E2096)*1000/(1.732*E2102)</f>
        <v>31.022715521644333</v>
      </c>
      <c r="F2097" s="112">
        <f t="shared" ref="F2097:AB2097" si="626">SQRT(F2095*F2095+F2096*F2096)*1000/(1.732*F2102)</f>
        <v>31.022715521748825</v>
      </c>
      <c r="G2097" s="112">
        <f t="shared" si="626"/>
        <v>31.022715521644333</v>
      </c>
      <c r="H2097" s="417">
        <f t="shared" si="626"/>
        <v>31.022715521748825</v>
      </c>
      <c r="I2097" s="112">
        <f t="shared" si="626"/>
        <v>31.022715521644333</v>
      </c>
      <c r="J2097" s="112">
        <f t="shared" si="626"/>
        <v>28.724736594165432</v>
      </c>
      <c r="K2097" s="112">
        <f t="shared" si="626"/>
        <v>22.979789275311447</v>
      </c>
      <c r="L2097" s="112">
        <f t="shared" si="626"/>
        <v>34.469683913019416</v>
      </c>
      <c r="M2097" s="112">
        <f t="shared" si="626"/>
        <v>34.469683913019416</v>
      </c>
      <c r="N2097" s="417">
        <f t="shared" si="626"/>
        <v>22.979789275311447</v>
      </c>
      <c r="O2097" s="112">
        <f t="shared" si="626"/>
        <v>22.979789275311447</v>
      </c>
      <c r="P2097" s="112">
        <f t="shared" si="626"/>
        <v>22.979789275415946</v>
      </c>
      <c r="Q2097" s="112">
        <f t="shared" si="626"/>
        <v>22.979789275311447</v>
      </c>
      <c r="R2097" s="112">
        <f t="shared" si="626"/>
        <v>34.469683913019416</v>
      </c>
      <c r="S2097" s="112">
        <f t="shared" si="626"/>
        <v>34.469683912914917</v>
      </c>
      <c r="T2097" s="112">
        <f t="shared" si="626"/>
        <v>34.469683913019416</v>
      </c>
      <c r="U2097" s="112">
        <f t="shared" si="626"/>
        <v>34.469683913019416</v>
      </c>
      <c r="V2097" s="417">
        <f t="shared" si="626"/>
        <v>34.469683913019416</v>
      </c>
      <c r="W2097" s="112">
        <f t="shared" si="626"/>
        <v>36.767662840498311</v>
      </c>
      <c r="X2097" s="112">
        <f t="shared" si="626"/>
        <v>36.767662840498311</v>
      </c>
      <c r="Y2097" s="112">
        <f t="shared" si="626"/>
        <v>34.469683913019416</v>
      </c>
      <c r="Z2097" s="112">
        <f t="shared" si="626"/>
        <v>36.76766284060281</v>
      </c>
      <c r="AA2097" s="112">
        <f t="shared" si="626"/>
        <v>39.065641767977212</v>
      </c>
      <c r="AB2097" s="112">
        <f t="shared" si="626"/>
        <v>34.469683913019416</v>
      </c>
      <c r="AC2097" s="123"/>
    </row>
    <row r="2098" spans="1:30" s="658" customFormat="1" ht="11.25">
      <c r="A2098" s="2164"/>
      <c r="B2098" s="2166"/>
      <c r="C2098" s="11" t="s">
        <v>16</v>
      </c>
      <c r="D2098" s="1005"/>
      <c r="E2098" s="109">
        <f t="shared" ref="E2098:AC2098" si="627">E2096/E2095</f>
        <v>0</v>
      </c>
      <c r="F2098" s="109">
        <f t="shared" si="627"/>
        <v>0</v>
      </c>
      <c r="G2098" s="109">
        <f t="shared" si="627"/>
        <v>0</v>
      </c>
      <c r="H2098" s="416">
        <f t="shared" si="627"/>
        <v>0</v>
      </c>
      <c r="I2098" s="109">
        <f t="shared" si="627"/>
        <v>0</v>
      </c>
      <c r="J2098" s="109">
        <f t="shared" si="627"/>
        <v>0</v>
      </c>
      <c r="K2098" s="109">
        <f t="shared" si="627"/>
        <v>0</v>
      </c>
      <c r="L2098" s="109">
        <f t="shared" si="627"/>
        <v>0</v>
      </c>
      <c r="M2098" s="109">
        <f t="shared" si="627"/>
        <v>0</v>
      </c>
      <c r="N2098" s="416">
        <f t="shared" si="627"/>
        <v>0</v>
      </c>
      <c r="O2098" s="109">
        <f t="shared" si="627"/>
        <v>0</v>
      </c>
      <c r="P2098" s="109">
        <f t="shared" si="627"/>
        <v>0</v>
      </c>
      <c r="Q2098" s="109">
        <f t="shared" si="627"/>
        <v>0</v>
      </c>
      <c r="R2098" s="109">
        <f t="shared" si="627"/>
        <v>0</v>
      </c>
      <c r="S2098" s="109">
        <f t="shared" si="627"/>
        <v>0</v>
      </c>
      <c r="T2098" s="109">
        <f t="shared" si="627"/>
        <v>0</v>
      </c>
      <c r="U2098" s="109">
        <f t="shared" si="627"/>
        <v>0</v>
      </c>
      <c r="V2098" s="416">
        <f t="shared" si="627"/>
        <v>0</v>
      </c>
      <c r="W2098" s="109">
        <f t="shared" si="627"/>
        <v>0</v>
      </c>
      <c r="X2098" s="109">
        <f t="shared" si="627"/>
        <v>0</v>
      </c>
      <c r="Y2098" s="109">
        <f t="shared" si="627"/>
        <v>0</v>
      </c>
      <c r="Z2098" s="109">
        <f t="shared" si="627"/>
        <v>0</v>
      </c>
      <c r="AA2098" s="109">
        <f t="shared" si="627"/>
        <v>0</v>
      </c>
      <c r="AB2098" s="109">
        <f t="shared" si="627"/>
        <v>0</v>
      </c>
      <c r="AC2098" s="116">
        <f t="shared" si="627"/>
        <v>0</v>
      </c>
    </row>
    <row r="2099" spans="1:30" s="658" customFormat="1" ht="12" thickBot="1">
      <c r="A2099" s="2171"/>
      <c r="B2099" s="2173"/>
      <c r="C2099" s="46" t="s">
        <v>13</v>
      </c>
      <c r="D2099" s="1278"/>
      <c r="E2099" s="200"/>
      <c r="F2099" s="200"/>
      <c r="G2099" s="200"/>
      <c r="H2099" s="482"/>
      <c r="I2099" s="200"/>
      <c r="J2099" s="200"/>
      <c r="K2099" s="200"/>
      <c r="L2099" s="200"/>
      <c r="M2099" s="200"/>
      <c r="N2099" s="482"/>
      <c r="O2099" s="200"/>
      <c r="P2099" s="200"/>
      <c r="Q2099" s="200"/>
      <c r="R2099" s="200"/>
      <c r="S2099" s="200"/>
      <c r="T2099" s="200"/>
      <c r="U2099" s="200"/>
      <c r="V2099" s="482"/>
      <c r="W2099" s="200"/>
      <c r="X2099" s="200"/>
      <c r="Y2099" s="200"/>
      <c r="Z2099" s="200"/>
      <c r="AA2099" s="200"/>
      <c r="AB2099" s="200"/>
      <c r="AC2099" s="202"/>
    </row>
    <row r="2100" spans="1:30" s="658" customFormat="1" ht="12" thickBot="1">
      <c r="A2100" s="257" t="s">
        <v>515</v>
      </c>
      <c r="B2100" s="258"/>
      <c r="C2100" s="259"/>
      <c r="D2100" s="1793"/>
      <c r="E2100" s="327">
        <f>SQRT(E2095*E2095+E2096*E2096)</f>
        <v>2.1599999999962167E-2</v>
      </c>
      <c r="F2100" s="327">
        <f t="shared" ref="F2100:AB2100" si="628">SQRT(F2095*F2095+F2096*F2096)</f>
        <v>2.1600000000034925E-2</v>
      </c>
      <c r="G2100" s="327">
        <f t="shared" si="628"/>
        <v>2.1599999999962167E-2</v>
      </c>
      <c r="H2100" s="327">
        <f t="shared" si="628"/>
        <v>2.1600000000034925E-2</v>
      </c>
      <c r="I2100" s="327">
        <f t="shared" si="628"/>
        <v>2.1599999999962167E-2</v>
      </c>
      <c r="J2100" s="327">
        <f t="shared" si="628"/>
        <v>0.02</v>
      </c>
      <c r="K2100" s="327">
        <f t="shared" si="628"/>
        <v>1.5999999999985449E-2</v>
      </c>
      <c r="L2100" s="327">
        <f t="shared" si="628"/>
        <v>2.4000000000014551E-2</v>
      </c>
      <c r="M2100" s="327">
        <f t="shared" si="628"/>
        <v>2.4000000000014551E-2</v>
      </c>
      <c r="N2100" s="327">
        <f t="shared" si="628"/>
        <v>1.5999999999985449E-2</v>
      </c>
      <c r="O2100" s="327">
        <f t="shared" si="628"/>
        <v>1.5999999999985449E-2</v>
      </c>
      <c r="P2100" s="327">
        <f t="shared" si="628"/>
        <v>1.6000000000058207E-2</v>
      </c>
      <c r="Q2100" s="327">
        <f t="shared" si="628"/>
        <v>1.5999999999985449E-2</v>
      </c>
      <c r="R2100" s="327">
        <f t="shared" si="628"/>
        <v>2.4000000000014551E-2</v>
      </c>
      <c r="S2100" s="327">
        <f t="shared" si="628"/>
        <v>2.3999999999941794E-2</v>
      </c>
      <c r="T2100" s="327">
        <f t="shared" si="628"/>
        <v>2.4000000000014551E-2</v>
      </c>
      <c r="U2100" s="466">
        <f t="shared" si="628"/>
        <v>2.4000000000014551E-2</v>
      </c>
      <c r="V2100" s="327">
        <f t="shared" si="628"/>
        <v>2.4000000000014551E-2</v>
      </c>
      <c r="W2100" s="327">
        <f t="shared" si="628"/>
        <v>2.5599999999976718E-2</v>
      </c>
      <c r="X2100" s="327">
        <f t="shared" si="628"/>
        <v>2.5599999999976718E-2</v>
      </c>
      <c r="Y2100" s="327">
        <f t="shared" si="628"/>
        <v>2.4000000000014551E-2</v>
      </c>
      <c r="Z2100" s="327">
        <f t="shared" si="628"/>
        <v>2.5600000000049476E-2</v>
      </c>
      <c r="AA2100" s="327">
        <f t="shared" si="628"/>
        <v>2.7199999999938884E-2</v>
      </c>
      <c r="AB2100" s="327">
        <f t="shared" si="628"/>
        <v>2.4000000000014551E-2</v>
      </c>
      <c r="AC2100" s="261"/>
      <c r="AD2100" s="355">
        <f>MAX(E2100:AB2100)</f>
        <v>2.7199999999938884E-2</v>
      </c>
    </row>
    <row r="2101" spans="1:30" s="13" customFormat="1" ht="14.25" customHeight="1" thickBot="1">
      <c r="A2101" s="142" t="s">
        <v>407</v>
      </c>
      <c r="B2101" s="143"/>
      <c r="C2101" s="144"/>
      <c r="D2101" s="1795"/>
      <c r="E2101" s="145">
        <v>1</v>
      </c>
      <c r="F2101" s="145">
        <v>2</v>
      </c>
      <c r="G2101" s="145">
        <v>3</v>
      </c>
      <c r="H2101" s="145">
        <v>4</v>
      </c>
      <c r="I2101" s="145">
        <v>5</v>
      </c>
      <c r="J2101" s="145">
        <v>6</v>
      </c>
      <c r="K2101" s="145">
        <v>7</v>
      </c>
      <c r="L2101" s="145">
        <v>8</v>
      </c>
      <c r="M2101" s="145">
        <v>9</v>
      </c>
      <c r="N2101" s="145">
        <v>10</v>
      </c>
      <c r="O2101" s="145">
        <v>11</v>
      </c>
      <c r="P2101" s="145">
        <v>12</v>
      </c>
      <c r="Q2101" s="145">
        <v>13</v>
      </c>
      <c r="R2101" s="145">
        <v>14</v>
      </c>
      <c r="S2101" s="145">
        <v>15</v>
      </c>
      <c r="T2101" s="145">
        <v>16</v>
      </c>
      <c r="U2101" s="145">
        <v>17</v>
      </c>
      <c r="V2101" s="145">
        <v>18</v>
      </c>
      <c r="W2101" s="145">
        <v>19</v>
      </c>
      <c r="X2101" s="145">
        <v>20</v>
      </c>
      <c r="Y2101" s="145">
        <v>21</v>
      </c>
      <c r="Z2101" s="145">
        <v>22</v>
      </c>
      <c r="AA2101" s="145">
        <v>23</v>
      </c>
      <c r="AB2101" s="145">
        <v>24</v>
      </c>
      <c r="AC2101" s="146"/>
    </row>
    <row r="2102" spans="1:30" s="32" customFormat="1" ht="14.25" customHeight="1" thickBot="1">
      <c r="A2102" s="28" t="s">
        <v>502</v>
      </c>
      <c r="B2102" s="29"/>
      <c r="C2102" s="420" t="s">
        <v>13</v>
      </c>
      <c r="D2102" s="1007" t="s">
        <v>531</v>
      </c>
      <c r="E2102" s="1000">
        <v>0.40200000000000002</v>
      </c>
      <c r="F2102" s="1000">
        <v>0.40200000000000002</v>
      </c>
      <c r="G2102" s="1000">
        <v>0.40200000000000002</v>
      </c>
      <c r="H2102" s="1000">
        <v>0.40200000000000002</v>
      </c>
      <c r="I2102" s="1000">
        <v>0.40200000000000002</v>
      </c>
      <c r="J2102" s="1000">
        <v>0.40200000000000002</v>
      </c>
      <c r="K2102" s="1000">
        <v>0.40200000000000002</v>
      </c>
      <c r="L2102" s="1000">
        <v>0.40200000000000002</v>
      </c>
      <c r="M2102" s="1000">
        <v>0.40200000000000002</v>
      </c>
      <c r="N2102" s="1000">
        <v>0.40200000000000002</v>
      </c>
      <c r="O2102" s="1000">
        <v>0.40200000000000002</v>
      </c>
      <c r="P2102" s="1000">
        <v>0.40200000000000002</v>
      </c>
      <c r="Q2102" s="1000">
        <v>0.40200000000000002</v>
      </c>
      <c r="R2102" s="1000">
        <v>0.40200000000000002</v>
      </c>
      <c r="S2102" s="1000">
        <v>0.40200000000000002</v>
      </c>
      <c r="T2102" s="1000">
        <v>0.40200000000000002</v>
      </c>
      <c r="U2102" s="1000">
        <v>0.40200000000000002</v>
      </c>
      <c r="V2102" s="1000">
        <v>0.40200000000000002</v>
      </c>
      <c r="W2102" s="1000">
        <v>0.40200000000000002</v>
      </c>
      <c r="X2102" s="1000">
        <v>0.40200000000000002</v>
      </c>
      <c r="Y2102" s="1000">
        <v>0.40200000000000002</v>
      </c>
      <c r="Z2102" s="1000">
        <v>0.40200000000000002</v>
      </c>
      <c r="AA2102" s="1000">
        <v>0.40200000000000002</v>
      </c>
      <c r="AB2102" s="1000">
        <v>0.40200000000000002</v>
      </c>
      <c r="AC2102" s="31"/>
    </row>
    <row r="2103" spans="1:30" ht="11.25" customHeight="1">
      <c r="A2103" s="2091" t="s">
        <v>503</v>
      </c>
      <c r="B2103" s="2094" t="s">
        <v>392</v>
      </c>
      <c r="C2103" s="10" t="s">
        <v>484</v>
      </c>
      <c r="D2103" s="1015"/>
      <c r="E2103" s="80"/>
      <c r="F2103" s="80"/>
      <c r="G2103" s="80"/>
      <c r="H2103" s="414"/>
      <c r="I2103" s="80"/>
      <c r="J2103" s="80"/>
      <c r="K2103" s="80"/>
      <c r="L2103" s="80"/>
      <c r="M2103" s="80"/>
      <c r="N2103" s="414"/>
      <c r="O2103" s="80"/>
      <c r="P2103" s="80"/>
      <c r="Q2103" s="80"/>
      <c r="R2103" s="80"/>
      <c r="S2103" s="80"/>
      <c r="T2103" s="80"/>
      <c r="U2103" s="80"/>
      <c r="V2103" s="414"/>
      <c r="W2103" s="80"/>
      <c r="X2103" s="80"/>
      <c r="Y2103" s="80"/>
      <c r="Z2103" s="80"/>
      <c r="AA2103" s="80"/>
      <c r="AB2103" s="80"/>
      <c r="AC2103" s="123">
        <f>SUM(E2103:AB2103)</f>
        <v>0</v>
      </c>
    </row>
    <row r="2104" spans="1:30" ht="11.25" customHeight="1">
      <c r="A2104" s="2149"/>
      <c r="B2104" s="2151"/>
      <c r="C2104" s="11" t="s">
        <v>485</v>
      </c>
      <c r="D2104" s="11"/>
      <c r="E2104" s="82"/>
      <c r="F2104" s="82"/>
      <c r="G2104" s="82"/>
      <c r="H2104" s="418"/>
      <c r="I2104" s="82"/>
      <c r="J2104" s="82"/>
      <c r="K2104" s="82"/>
      <c r="L2104" s="82"/>
      <c r="M2104" s="82"/>
      <c r="N2104" s="418"/>
      <c r="O2104" s="82"/>
      <c r="P2104" s="82"/>
      <c r="Q2104" s="82"/>
      <c r="R2104" s="82"/>
      <c r="S2104" s="82"/>
      <c r="T2104" s="82"/>
      <c r="U2104" s="82"/>
      <c r="V2104" s="418"/>
      <c r="W2104" s="82"/>
      <c r="X2104" s="82"/>
      <c r="Y2104" s="82"/>
      <c r="Z2104" s="82"/>
      <c r="AA2104" s="82"/>
      <c r="AB2104" s="82"/>
      <c r="AC2104" s="123">
        <f>SUM(E2104:AB2104)</f>
        <v>0</v>
      </c>
      <c r="AD2104" s="658"/>
    </row>
    <row r="2105" spans="1:30" ht="11.25" customHeight="1">
      <c r="A2105" s="2149"/>
      <c r="B2105" s="2151"/>
      <c r="C2105" s="11" t="s">
        <v>8</v>
      </c>
      <c r="D2105" s="11"/>
      <c r="E2105" s="112"/>
      <c r="F2105" s="112"/>
      <c r="G2105" s="112"/>
      <c r="H2105" s="417"/>
      <c r="I2105" s="112"/>
      <c r="J2105" s="112"/>
      <c r="K2105" s="112"/>
      <c r="L2105" s="112"/>
      <c r="M2105" s="112"/>
      <c r="N2105" s="417"/>
      <c r="O2105" s="112"/>
      <c r="P2105" s="112"/>
      <c r="Q2105" s="112"/>
      <c r="R2105" s="112"/>
      <c r="S2105" s="112"/>
      <c r="T2105" s="112"/>
      <c r="U2105" s="112"/>
      <c r="V2105" s="417"/>
      <c r="W2105" s="112"/>
      <c r="X2105" s="112"/>
      <c r="Y2105" s="112"/>
      <c r="Z2105" s="112"/>
      <c r="AA2105" s="112"/>
      <c r="AB2105" s="112"/>
      <c r="AC2105" s="87"/>
    </row>
    <row r="2106" spans="1:30" ht="11.25" customHeight="1" thickBot="1">
      <c r="A2106" s="2150"/>
      <c r="B2106" s="2152"/>
      <c r="C2106" s="46" t="s">
        <v>16</v>
      </c>
      <c r="D2106" s="46"/>
      <c r="E2106" s="109" t="e">
        <f t="shared" ref="E2106:AC2106" si="629">E2104/E2103</f>
        <v>#DIV/0!</v>
      </c>
      <c r="F2106" s="109" t="e">
        <f t="shared" si="629"/>
        <v>#DIV/0!</v>
      </c>
      <c r="G2106" s="109" t="e">
        <f t="shared" si="629"/>
        <v>#DIV/0!</v>
      </c>
      <c r="H2106" s="416" t="e">
        <f t="shared" si="629"/>
        <v>#DIV/0!</v>
      </c>
      <c r="I2106" s="109" t="e">
        <f t="shared" si="629"/>
        <v>#DIV/0!</v>
      </c>
      <c r="J2106" s="109" t="e">
        <f t="shared" si="629"/>
        <v>#DIV/0!</v>
      </c>
      <c r="K2106" s="109" t="e">
        <f t="shared" si="629"/>
        <v>#DIV/0!</v>
      </c>
      <c r="L2106" s="109" t="e">
        <f t="shared" si="629"/>
        <v>#DIV/0!</v>
      </c>
      <c r="M2106" s="109" t="e">
        <f t="shared" si="629"/>
        <v>#DIV/0!</v>
      </c>
      <c r="N2106" s="416" t="e">
        <f t="shared" si="629"/>
        <v>#DIV/0!</v>
      </c>
      <c r="O2106" s="109" t="e">
        <f t="shared" si="629"/>
        <v>#DIV/0!</v>
      </c>
      <c r="P2106" s="109" t="e">
        <f t="shared" si="629"/>
        <v>#DIV/0!</v>
      </c>
      <c r="Q2106" s="109" t="e">
        <f t="shared" si="629"/>
        <v>#DIV/0!</v>
      </c>
      <c r="R2106" s="109" t="e">
        <f t="shared" si="629"/>
        <v>#DIV/0!</v>
      </c>
      <c r="S2106" s="109" t="e">
        <f t="shared" si="629"/>
        <v>#DIV/0!</v>
      </c>
      <c r="T2106" s="109" t="e">
        <f t="shared" si="629"/>
        <v>#DIV/0!</v>
      </c>
      <c r="U2106" s="109" t="e">
        <f t="shared" si="629"/>
        <v>#DIV/0!</v>
      </c>
      <c r="V2106" s="416" t="e">
        <f t="shared" si="629"/>
        <v>#DIV/0!</v>
      </c>
      <c r="W2106" s="109" t="e">
        <f t="shared" si="629"/>
        <v>#DIV/0!</v>
      </c>
      <c r="X2106" s="109" t="e">
        <f t="shared" si="629"/>
        <v>#DIV/0!</v>
      </c>
      <c r="Y2106" s="109" t="e">
        <f t="shared" si="629"/>
        <v>#DIV/0!</v>
      </c>
      <c r="Z2106" s="109" t="e">
        <f t="shared" si="629"/>
        <v>#DIV/0!</v>
      </c>
      <c r="AA2106" s="109" t="e">
        <f t="shared" si="629"/>
        <v>#DIV/0!</v>
      </c>
      <c r="AB2106" s="109" t="e">
        <f t="shared" si="629"/>
        <v>#DIV/0!</v>
      </c>
      <c r="AC2106" s="121" t="e">
        <f t="shared" si="629"/>
        <v>#DIV/0!</v>
      </c>
    </row>
    <row r="2107" spans="1:30" ht="11.25" customHeight="1">
      <c r="A2107" s="2091" t="s">
        <v>504</v>
      </c>
      <c r="B2107" s="2094" t="s">
        <v>22</v>
      </c>
      <c r="C2107" s="10" t="s">
        <v>484</v>
      </c>
      <c r="D2107" s="10" t="s">
        <v>467</v>
      </c>
      <c r="E2107" s="80"/>
      <c r="F2107" s="80"/>
      <c r="G2107" s="80"/>
      <c r="H2107" s="414"/>
      <c r="I2107" s="80"/>
      <c r="J2107" s="80"/>
      <c r="K2107" s="80"/>
      <c r="L2107" s="80"/>
      <c r="M2107" s="80"/>
      <c r="N2107" s="414"/>
      <c r="O2107" s="80"/>
      <c r="P2107" s="80"/>
      <c r="Q2107" s="80"/>
      <c r="R2107" s="80"/>
      <c r="S2107" s="80"/>
      <c r="T2107" s="80"/>
      <c r="U2107" s="80"/>
      <c r="V2107" s="414"/>
      <c r="W2107" s="80"/>
      <c r="X2107" s="80"/>
      <c r="Y2107" s="80"/>
      <c r="Z2107" s="80"/>
      <c r="AA2107" s="80"/>
      <c r="AB2107" s="80"/>
      <c r="AC2107" s="123">
        <f>SUM(E2107:AB2107)</f>
        <v>0</v>
      </c>
    </row>
    <row r="2108" spans="1:30" ht="11.25" customHeight="1">
      <c r="A2108" s="2149"/>
      <c r="B2108" s="2151"/>
      <c r="C2108" s="11" t="s">
        <v>485</v>
      </c>
      <c r="D2108" s="11" t="s">
        <v>467</v>
      </c>
      <c r="E2108" s="82"/>
      <c r="F2108" s="82"/>
      <c r="G2108" s="82"/>
      <c r="H2108" s="418"/>
      <c r="I2108" s="82"/>
      <c r="J2108" s="82"/>
      <c r="K2108" s="82"/>
      <c r="L2108" s="82"/>
      <c r="M2108" s="82"/>
      <c r="N2108" s="418"/>
      <c r="O2108" s="82"/>
      <c r="P2108" s="82"/>
      <c r="Q2108" s="82"/>
      <c r="R2108" s="82"/>
      <c r="S2108" s="82"/>
      <c r="T2108" s="82"/>
      <c r="U2108" s="82"/>
      <c r="V2108" s="418"/>
      <c r="W2108" s="82"/>
      <c r="X2108" s="82"/>
      <c r="Y2108" s="82"/>
      <c r="Z2108" s="82"/>
      <c r="AA2108" s="82"/>
      <c r="AB2108" s="82"/>
      <c r="AC2108" s="123">
        <f>SUM(E2108:AB2108)</f>
        <v>0</v>
      </c>
      <c r="AD2108" s="658"/>
    </row>
    <row r="2109" spans="1:30" ht="11.25" customHeight="1">
      <c r="A2109" s="2149"/>
      <c r="B2109" s="2151"/>
      <c r="C2109" s="11" t="s">
        <v>8</v>
      </c>
      <c r="D2109" s="11"/>
      <c r="E2109" s="112"/>
      <c r="F2109" s="112"/>
      <c r="G2109" s="112"/>
      <c r="H2109" s="417"/>
      <c r="I2109" s="112"/>
      <c r="J2109" s="112"/>
      <c r="K2109" s="112"/>
      <c r="L2109" s="112"/>
      <c r="M2109" s="112"/>
      <c r="N2109" s="417"/>
      <c r="O2109" s="112"/>
      <c r="P2109" s="112"/>
      <c r="Q2109" s="112"/>
      <c r="R2109" s="112"/>
      <c r="S2109" s="112"/>
      <c r="T2109" s="112"/>
      <c r="U2109" s="112"/>
      <c r="V2109" s="417"/>
      <c r="W2109" s="112"/>
      <c r="X2109" s="112"/>
      <c r="Y2109" s="112"/>
      <c r="Z2109" s="112"/>
      <c r="AA2109" s="112"/>
      <c r="AB2109" s="112"/>
      <c r="AC2109" s="87"/>
    </row>
    <row r="2110" spans="1:30" ht="11.25" customHeight="1" thickBot="1">
      <c r="A2110" s="2153"/>
      <c r="B2110" s="2154"/>
      <c r="C2110" s="45" t="s">
        <v>16</v>
      </c>
      <c r="D2110" s="45"/>
      <c r="E2110" s="125" t="e">
        <f t="shared" ref="E2110:AC2110" si="630">E2108/E2107</f>
        <v>#DIV/0!</v>
      </c>
      <c r="F2110" s="125" t="e">
        <f t="shared" si="630"/>
        <v>#DIV/0!</v>
      </c>
      <c r="G2110" s="125" t="e">
        <f t="shared" si="630"/>
        <v>#DIV/0!</v>
      </c>
      <c r="H2110" s="438" t="e">
        <f t="shared" si="630"/>
        <v>#DIV/0!</v>
      </c>
      <c r="I2110" s="125" t="e">
        <f t="shared" si="630"/>
        <v>#DIV/0!</v>
      </c>
      <c r="J2110" s="125" t="e">
        <f t="shared" si="630"/>
        <v>#DIV/0!</v>
      </c>
      <c r="K2110" s="125" t="e">
        <f t="shared" si="630"/>
        <v>#DIV/0!</v>
      </c>
      <c r="L2110" s="125" t="e">
        <f t="shared" si="630"/>
        <v>#DIV/0!</v>
      </c>
      <c r="M2110" s="125" t="e">
        <f t="shared" si="630"/>
        <v>#DIV/0!</v>
      </c>
      <c r="N2110" s="438" t="e">
        <f t="shared" si="630"/>
        <v>#DIV/0!</v>
      </c>
      <c r="O2110" s="125" t="e">
        <f t="shared" si="630"/>
        <v>#DIV/0!</v>
      </c>
      <c r="P2110" s="125" t="e">
        <f t="shared" si="630"/>
        <v>#DIV/0!</v>
      </c>
      <c r="Q2110" s="125" t="e">
        <f t="shared" si="630"/>
        <v>#DIV/0!</v>
      </c>
      <c r="R2110" s="125" t="e">
        <f t="shared" si="630"/>
        <v>#DIV/0!</v>
      </c>
      <c r="S2110" s="125" t="e">
        <f t="shared" si="630"/>
        <v>#DIV/0!</v>
      </c>
      <c r="T2110" s="125" t="e">
        <f t="shared" si="630"/>
        <v>#DIV/0!</v>
      </c>
      <c r="U2110" s="125" t="e">
        <f t="shared" si="630"/>
        <v>#DIV/0!</v>
      </c>
      <c r="V2110" s="438" t="e">
        <f t="shared" si="630"/>
        <v>#DIV/0!</v>
      </c>
      <c r="W2110" s="125" t="e">
        <f t="shared" si="630"/>
        <v>#DIV/0!</v>
      </c>
      <c r="X2110" s="125" t="e">
        <f t="shared" si="630"/>
        <v>#DIV/0!</v>
      </c>
      <c r="Y2110" s="125" t="e">
        <f t="shared" si="630"/>
        <v>#DIV/0!</v>
      </c>
      <c r="Z2110" s="125" t="e">
        <f t="shared" si="630"/>
        <v>#DIV/0!</v>
      </c>
      <c r="AA2110" s="125" t="e">
        <f t="shared" si="630"/>
        <v>#DIV/0!</v>
      </c>
      <c r="AB2110" s="125" t="e">
        <f t="shared" si="630"/>
        <v>#DIV/0!</v>
      </c>
      <c r="AC2110" s="121" t="e">
        <f t="shared" si="630"/>
        <v>#DIV/0!</v>
      </c>
    </row>
    <row r="2111" spans="1:30" s="658" customFormat="1" ht="10.5" customHeight="1">
      <c r="A2111" s="2155" t="s">
        <v>424</v>
      </c>
      <c r="B2111" s="2156"/>
      <c r="C2111" s="63" t="s">
        <v>484</v>
      </c>
      <c r="D2111" s="63"/>
      <c r="E2111" s="111">
        <f>E2103+E2107</f>
        <v>0</v>
      </c>
      <c r="F2111" s="111">
        <f t="shared" ref="F2111:AC2112" si="631">F2103+F2107</f>
        <v>0</v>
      </c>
      <c r="G2111" s="111">
        <f t="shared" si="631"/>
        <v>0</v>
      </c>
      <c r="H2111" s="436">
        <f t="shared" si="631"/>
        <v>0</v>
      </c>
      <c r="I2111" s="111">
        <f t="shared" si="631"/>
        <v>0</v>
      </c>
      <c r="J2111" s="111">
        <f t="shared" si="631"/>
        <v>0</v>
      </c>
      <c r="K2111" s="111">
        <f t="shared" si="631"/>
        <v>0</v>
      </c>
      <c r="L2111" s="111">
        <f t="shared" si="631"/>
        <v>0</v>
      </c>
      <c r="M2111" s="111">
        <f t="shared" si="631"/>
        <v>0</v>
      </c>
      <c r="N2111" s="436">
        <f t="shared" si="631"/>
        <v>0</v>
      </c>
      <c r="O2111" s="111">
        <f t="shared" si="631"/>
        <v>0</v>
      </c>
      <c r="P2111" s="111">
        <f t="shared" si="631"/>
        <v>0</v>
      </c>
      <c r="Q2111" s="111">
        <f t="shared" si="631"/>
        <v>0</v>
      </c>
      <c r="R2111" s="111">
        <f t="shared" si="631"/>
        <v>0</v>
      </c>
      <c r="S2111" s="111">
        <f t="shared" si="631"/>
        <v>0</v>
      </c>
      <c r="T2111" s="111">
        <f t="shared" si="631"/>
        <v>0</v>
      </c>
      <c r="U2111" s="111">
        <f t="shared" si="631"/>
        <v>0</v>
      </c>
      <c r="V2111" s="436">
        <f t="shared" si="631"/>
        <v>0</v>
      </c>
      <c r="W2111" s="111">
        <f t="shared" si="631"/>
        <v>0</v>
      </c>
      <c r="X2111" s="111">
        <f t="shared" si="631"/>
        <v>0</v>
      </c>
      <c r="Y2111" s="111">
        <f t="shared" si="631"/>
        <v>0</v>
      </c>
      <c r="Z2111" s="111">
        <f t="shared" si="631"/>
        <v>0</v>
      </c>
      <c r="AA2111" s="111">
        <f t="shared" si="631"/>
        <v>0</v>
      </c>
      <c r="AB2111" s="111">
        <f t="shared" si="631"/>
        <v>0</v>
      </c>
      <c r="AC2111" s="111">
        <f t="shared" si="631"/>
        <v>0</v>
      </c>
    </row>
    <row r="2112" spans="1:30" s="658" customFormat="1" ht="10.5" customHeight="1" thickBot="1">
      <c r="A2112" s="2157"/>
      <c r="B2112" s="2158"/>
      <c r="C2112" s="45" t="s">
        <v>485</v>
      </c>
      <c r="D2112" s="45"/>
      <c r="E2112" s="125">
        <f>E2104+E2108</f>
        <v>0</v>
      </c>
      <c r="F2112" s="125">
        <f t="shared" si="631"/>
        <v>0</v>
      </c>
      <c r="G2112" s="125">
        <f t="shared" si="631"/>
        <v>0</v>
      </c>
      <c r="H2112" s="438">
        <f t="shared" si="631"/>
        <v>0</v>
      </c>
      <c r="I2112" s="125">
        <f t="shared" si="631"/>
        <v>0</v>
      </c>
      <c r="J2112" s="125">
        <f t="shared" si="631"/>
        <v>0</v>
      </c>
      <c r="K2112" s="125">
        <f t="shared" si="631"/>
        <v>0</v>
      </c>
      <c r="L2112" s="125">
        <f t="shared" si="631"/>
        <v>0</v>
      </c>
      <c r="M2112" s="125">
        <f t="shared" si="631"/>
        <v>0</v>
      </c>
      <c r="N2112" s="438">
        <f t="shared" si="631"/>
        <v>0</v>
      </c>
      <c r="O2112" s="125">
        <f t="shared" si="631"/>
        <v>0</v>
      </c>
      <c r="P2112" s="125">
        <f t="shared" si="631"/>
        <v>0</v>
      </c>
      <c r="Q2112" s="125">
        <f t="shared" si="631"/>
        <v>0</v>
      </c>
      <c r="R2112" s="125">
        <f t="shared" si="631"/>
        <v>0</v>
      </c>
      <c r="S2112" s="125">
        <f t="shared" si="631"/>
        <v>0</v>
      </c>
      <c r="T2112" s="125">
        <f t="shared" si="631"/>
        <v>0</v>
      </c>
      <c r="U2112" s="125">
        <f t="shared" si="631"/>
        <v>0</v>
      </c>
      <c r="V2112" s="438">
        <f t="shared" si="631"/>
        <v>0</v>
      </c>
      <c r="W2112" s="125">
        <f t="shared" si="631"/>
        <v>0</v>
      </c>
      <c r="X2112" s="125">
        <f t="shared" si="631"/>
        <v>0</v>
      </c>
      <c r="Y2112" s="125">
        <f t="shared" si="631"/>
        <v>0</v>
      </c>
      <c r="Z2112" s="125">
        <f t="shared" si="631"/>
        <v>0</v>
      </c>
      <c r="AA2112" s="125">
        <f t="shared" si="631"/>
        <v>0</v>
      </c>
      <c r="AB2112" s="125">
        <f t="shared" si="631"/>
        <v>0</v>
      </c>
      <c r="AC2112" s="125">
        <f t="shared" si="631"/>
        <v>0</v>
      </c>
    </row>
    <row r="2113" spans="1:30" s="658" customFormat="1" ht="10.5" customHeight="1">
      <c r="A2113" s="2108" t="s">
        <v>425</v>
      </c>
      <c r="B2113" s="2109"/>
      <c r="C2113" s="12" t="s">
        <v>484</v>
      </c>
      <c r="D2113" s="12"/>
      <c r="E2113" s="111">
        <f>E2095-E2111</f>
        <v>2.1599999999962167E-2</v>
      </c>
      <c r="F2113" s="111">
        <f t="shared" ref="F2113:AC2114" si="632">F2095-F2111</f>
        <v>2.1600000000034925E-2</v>
      </c>
      <c r="G2113" s="111">
        <f t="shared" si="632"/>
        <v>2.1599999999962167E-2</v>
      </c>
      <c r="H2113" s="436">
        <f t="shared" si="632"/>
        <v>2.1600000000034925E-2</v>
      </c>
      <c r="I2113" s="111">
        <f t="shared" si="632"/>
        <v>2.1599999999962167E-2</v>
      </c>
      <c r="J2113" s="111">
        <f t="shared" si="632"/>
        <v>0.02</v>
      </c>
      <c r="K2113" s="111">
        <f t="shared" si="632"/>
        <v>1.5999999999985449E-2</v>
      </c>
      <c r="L2113" s="111">
        <f t="shared" si="632"/>
        <v>2.4000000000014551E-2</v>
      </c>
      <c r="M2113" s="111">
        <f t="shared" si="632"/>
        <v>2.4000000000014551E-2</v>
      </c>
      <c r="N2113" s="436">
        <f t="shared" si="632"/>
        <v>1.5999999999985449E-2</v>
      </c>
      <c r="O2113" s="111">
        <f t="shared" si="632"/>
        <v>1.5999999999985449E-2</v>
      </c>
      <c r="P2113" s="111">
        <f t="shared" si="632"/>
        <v>1.6000000000058207E-2</v>
      </c>
      <c r="Q2113" s="111">
        <f t="shared" si="632"/>
        <v>1.5999999999985449E-2</v>
      </c>
      <c r="R2113" s="111">
        <f t="shared" si="632"/>
        <v>2.4000000000014551E-2</v>
      </c>
      <c r="S2113" s="111">
        <f t="shared" si="632"/>
        <v>2.3999999999941794E-2</v>
      </c>
      <c r="T2113" s="111">
        <f t="shared" si="632"/>
        <v>2.4000000000014551E-2</v>
      </c>
      <c r="U2113" s="111">
        <f t="shared" si="632"/>
        <v>2.4000000000014551E-2</v>
      </c>
      <c r="V2113" s="436">
        <f t="shared" si="632"/>
        <v>2.4000000000014551E-2</v>
      </c>
      <c r="W2113" s="111">
        <f t="shared" si="632"/>
        <v>2.5599999999976718E-2</v>
      </c>
      <c r="X2113" s="111">
        <f t="shared" si="632"/>
        <v>2.5599999999976718E-2</v>
      </c>
      <c r="Y2113" s="111">
        <f t="shared" si="632"/>
        <v>2.4000000000014551E-2</v>
      </c>
      <c r="Z2113" s="111">
        <f t="shared" si="632"/>
        <v>2.5600000000049476E-2</v>
      </c>
      <c r="AA2113" s="111">
        <f t="shared" si="632"/>
        <v>2.7199999999938884E-2</v>
      </c>
      <c r="AB2113" s="111">
        <f t="shared" si="632"/>
        <v>2.4000000000014551E-2</v>
      </c>
      <c r="AC2113" s="111">
        <f t="shared" si="632"/>
        <v>0.52799999999995639</v>
      </c>
    </row>
    <row r="2114" spans="1:30" s="658" customFormat="1" ht="10.5" customHeight="1" thickBot="1">
      <c r="A2114" s="2110"/>
      <c r="B2114" s="2111"/>
      <c r="C2114" s="9" t="s">
        <v>485</v>
      </c>
      <c r="D2114" s="234"/>
      <c r="E2114" s="111">
        <f>E2096-E2112</f>
        <v>0</v>
      </c>
      <c r="F2114" s="111">
        <f t="shared" si="632"/>
        <v>0</v>
      </c>
      <c r="G2114" s="111">
        <f t="shared" si="632"/>
        <v>0</v>
      </c>
      <c r="H2114" s="436">
        <f t="shared" si="632"/>
        <v>0</v>
      </c>
      <c r="I2114" s="111">
        <f t="shared" si="632"/>
        <v>0</v>
      </c>
      <c r="J2114" s="111">
        <f t="shared" si="632"/>
        <v>0</v>
      </c>
      <c r="K2114" s="111">
        <f t="shared" si="632"/>
        <v>0</v>
      </c>
      <c r="L2114" s="111">
        <f t="shared" si="632"/>
        <v>0</v>
      </c>
      <c r="M2114" s="111">
        <f t="shared" si="632"/>
        <v>0</v>
      </c>
      <c r="N2114" s="436">
        <f t="shared" si="632"/>
        <v>0</v>
      </c>
      <c r="O2114" s="111">
        <f t="shared" si="632"/>
        <v>0</v>
      </c>
      <c r="P2114" s="111">
        <f t="shared" si="632"/>
        <v>0</v>
      </c>
      <c r="Q2114" s="111">
        <f t="shared" si="632"/>
        <v>0</v>
      </c>
      <c r="R2114" s="111">
        <f t="shared" si="632"/>
        <v>0</v>
      </c>
      <c r="S2114" s="111">
        <f t="shared" si="632"/>
        <v>0</v>
      </c>
      <c r="T2114" s="111">
        <f t="shared" si="632"/>
        <v>0</v>
      </c>
      <c r="U2114" s="111">
        <f t="shared" si="632"/>
        <v>0</v>
      </c>
      <c r="V2114" s="436">
        <f t="shared" si="632"/>
        <v>0</v>
      </c>
      <c r="W2114" s="111">
        <f t="shared" si="632"/>
        <v>0</v>
      </c>
      <c r="X2114" s="111">
        <f t="shared" si="632"/>
        <v>0</v>
      </c>
      <c r="Y2114" s="111">
        <f t="shared" si="632"/>
        <v>0</v>
      </c>
      <c r="Z2114" s="111">
        <f t="shared" si="632"/>
        <v>0</v>
      </c>
      <c r="AA2114" s="111">
        <f t="shared" si="632"/>
        <v>0</v>
      </c>
      <c r="AB2114" s="111">
        <f t="shared" si="632"/>
        <v>0</v>
      </c>
      <c r="AC2114" s="111">
        <f t="shared" si="632"/>
        <v>0</v>
      </c>
    </row>
    <row r="2115" spans="1:30" s="32" customFormat="1" ht="10.5" customHeight="1">
      <c r="A2115" s="2167" t="s">
        <v>9</v>
      </c>
      <c r="B2115" s="2168"/>
      <c r="C2115" s="14" t="s">
        <v>484</v>
      </c>
      <c r="D2115" s="14"/>
      <c r="E2115" s="20"/>
      <c r="F2115" s="20"/>
      <c r="G2115" s="20"/>
      <c r="H2115" s="20"/>
      <c r="I2115" s="20"/>
      <c r="J2115" s="20"/>
      <c r="K2115" s="20"/>
      <c r="L2115" s="20"/>
      <c r="M2115" s="20"/>
      <c r="N2115" s="20"/>
      <c r="O2115" s="20"/>
      <c r="P2115" s="20"/>
      <c r="Q2115" s="20"/>
      <c r="R2115" s="20"/>
      <c r="S2115" s="20"/>
      <c r="T2115" s="20"/>
      <c r="U2115" s="20"/>
      <c r="V2115" s="20"/>
      <c r="W2115" s="20"/>
      <c r="X2115" s="20"/>
      <c r="Y2115" s="20"/>
      <c r="Z2115" s="20"/>
      <c r="AA2115" s="20"/>
      <c r="AB2115" s="20"/>
      <c r="AC2115" s="92"/>
    </row>
    <row r="2116" spans="1:30" s="32" customFormat="1" ht="12" customHeight="1" thickBot="1">
      <c r="A2116" s="2169"/>
      <c r="B2116" s="2170"/>
      <c r="C2116" s="15" t="s">
        <v>485</v>
      </c>
      <c r="D2116" s="15"/>
      <c r="E2116" s="93"/>
      <c r="F2116" s="93"/>
      <c r="G2116" s="93"/>
      <c r="H2116" s="93"/>
      <c r="I2116" s="93"/>
      <c r="J2116" s="93"/>
      <c r="K2116" s="93"/>
      <c r="L2116" s="93"/>
      <c r="M2116" s="93"/>
      <c r="N2116" s="93"/>
      <c r="O2116" s="93"/>
      <c r="P2116" s="93"/>
      <c r="Q2116" s="93"/>
      <c r="R2116" s="93"/>
      <c r="S2116" s="93"/>
      <c r="T2116" s="93"/>
      <c r="U2116" s="93"/>
      <c r="V2116" s="93"/>
      <c r="W2116" s="93"/>
      <c r="X2116" s="93"/>
      <c r="Y2116" s="93"/>
      <c r="Z2116" s="93"/>
      <c r="AA2116" s="93"/>
      <c r="AB2116" s="93"/>
      <c r="AC2116" s="94"/>
    </row>
    <row r="2117" spans="1:30" s="658" customFormat="1" ht="30" customHeight="1" thickBot="1">
      <c r="A2117" s="103"/>
      <c r="B2117" s="103"/>
      <c r="C2117" s="141"/>
      <c r="D2117" s="141"/>
      <c r="E2117" s="98"/>
      <c r="F2117" s="98"/>
      <c r="G2117" s="98"/>
      <c r="H2117" s="100"/>
      <c r="I2117" s="98"/>
      <c r="J2117" s="98"/>
      <c r="K2117" s="98"/>
      <c r="L2117" s="98"/>
      <c r="M2117" s="98"/>
      <c r="N2117" s="100"/>
      <c r="O2117" s="98"/>
      <c r="P2117" s="98"/>
      <c r="Q2117" s="98"/>
      <c r="R2117" s="98"/>
      <c r="S2117" s="98"/>
      <c r="T2117" s="98"/>
      <c r="U2117" s="98"/>
      <c r="V2117" s="100"/>
      <c r="W2117" s="98"/>
      <c r="X2117" s="98"/>
      <c r="Y2117" s="98"/>
      <c r="Z2117" s="98"/>
      <c r="AA2117" s="98"/>
      <c r="AB2117" s="98"/>
      <c r="AC2117" s="98"/>
    </row>
    <row r="2118" spans="1:30" s="658" customFormat="1" ht="28.5" customHeight="1">
      <c r="A2118" s="133" t="s">
        <v>17</v>
      </c>
      <c r="B2118" s="134" t="s">
        <v>5</v>
      </c>
      <c r="C2118" s="6" t="s">
        <v>14</v>
      </c>
      <c r="D2118" s="237" t="s">
        <v>499</v>
      </c>
      <c r="E2118" s="2143" t="s">
        <v>15</v>
      </c>
      <c r="F2118" s="2144"/>
      <c r="G2118" s="2144"/>
      <c r="H2118" s="2144"/>
      <c r="I2118" s="2144"/>
      <c r="J2118" s="2144"/>
      <c r="K2118" s="2144"/>
      <c r="L2118" s="2144"/>
      <c r="M2118" s="2144"/>
      <c r="N2118" s="2144"/>
      <c r="O2118" s="2144"/>
      <c r="P2118" s="2144"/>
      <c r="Q2118" s="2144"/>
      <c r="R2118" s="2144"/>
      <c r="S2118" s="2144"/>
      <c r="T2118" s="2144"/>
      <c r="U2118" s="2144"/>
      <c r="V2118" s="2144"/>
      <c r="W2118" s="2144"/>
      <c r="X2118" s="2144"/>
      <c r="Y2118" s="2144"/>
      <c r="Z2118" s="2144"/>
      <c r="AA2118" s="2144"/>
      <c r="AB2118" s="2145"/>
      <c r="AC2118" s="2102" t="s">
        <v>10</v>
      </c>
    </row>
    <row r="2119" spans="1:30" s="13" customFormat="1" ht="12.75" customHeight="1" thickBot="1">
      <c r="A2119" s="2121" t="s">
        <v>505</v>
      </c>
      <c r="B2119" s="2122"/>
      <c r="C2119" s="17"/>
      <c r="D2119" s="17"/>
      <c r="E2119" s="18">
        <v>1</v>
      </c>
      <c r="F2119" s="18">
        <v>2</v>
      </c>
      <c r="G2119" s="18">
        <v>3</v>
      </c>
      <c r="H2119" s="18">
        <v>4</v>
      </c>
      <c r="I2119" s="18">
        <v>5</v>
      </c>
      <c r="J2119" s="18">
        <v>6</v>
      </c>
      <c r="K2119" s="18">
        <v>7</v>
      </c>
      <c r="L2119" s="18">
        <v>8</v>
      </c>
      <c r="M2119" s="18">
        <v>9</v>
      </c>
      <c r="N2119" s="18">
        <v>10</v>
      </c>
      <c r="O2119" s="18">
        <v>11</v>
      </c>
      <c r="P2119" s="18">
        <v>12</v>
      </c>
      <c r="Q2119" s="18">
        <v>13</v>
      </c>
      <c r="R2119" s="18">
        <v>14</v>
      </c>
      <c r="S2119" s="18">
        <v>15</v>
      </c>
      <c r="T2119" s="18">
        <v>16</v>
      </c>
      <c r="U2119" s="18">
        <v>17</v>
      </c>
      <c r="V2119" s="18">
        <v>18</v>
      </c>
      <c r="W2119" s="18">
        <v>19</v>
      </c>
      <c r="X2119" s="18">
        <v>20</v>
      </c>
      <c r="Y2119" s="18">
        <v>21</v>
      </c>
      <c r="Z2119" s="18">
        <v>22</v>
      </c>
      <c r="AA2119" s="18">
        <v>23</v>
      </c>
      <c r="AB2119" s="18">
        <v>24</v>
      </c>
      <c r="AC2119" s="2130"/>
    </row>
    <row r="2120" spans="1:30" s="13" customFormat="1" ht="12.75" customHeight="1" thickBot="1">
      <c r="A2120" s="19" t="s">
        <v>293</v>
      </c>
      <c r="B2120" s="20"/>
      <c r="C2120" s="21"/>
      <c r="D2120" s="1015"/>
      <c r="E2120" s="20">
        <v>3</v>
      </c>
      <c r="F2120" s="20">
        <v>3</v>
      </c>
      <c r="G2120" s="20">
        <v>3</v>
      </c>
      <c r="H2120" s="20">
        <v>3</v>
      </c>
      <c r="I2120" s="20">
        <v>3</v>
      </c>
      <c r="J2120" s="20">
        <v>3</v>
      </c>
      <c r="K2120" s="20">
        <v>3</v>
      </c>
      <c r="L2120" s="20">
        <v>3</v>
      </c>
      <c r="M2120" s="20">
        <v>3</v>
      </c>
      <c r="N2120" s="20">
        <v>3</v>
      </c>
      <c r="O2120" s="20">
        <v>3</v>
      </c>
      <c r="P2120" s="20">
        <v>3</v>
      </c>
      <c r="Q2120" s="20">
        <v>3</v>
      </c>
      <c r="R2120" s="20">
        <v>3</v>
      </c>
      <c r="S2120" s="20">
        <v>3</v>
      </c>
      <c r="T2120" s="20">
        <v>3</v>
      </c>
      <c r="U2120" s="20">
        <v>3</v>
      </c>
      <c r="V2120" s="20">
        <v>3</v>
      </c>
      <c r="W2120" s="20">
        <v>3</v>
      </c>
      <c r="X2120" s="20">
        <v>3</v>
      </c>
      <c r="Y2120" s="20">
        <v>3</v>
      </c>
      <c r="Z2120" s="20">
        <v>3</v>
      </c>
      <c r="AA2120" s="20">
        <v>3</v>
      </c>
      <c r="AB2120" s="20">
        <v>3</v>
      </c>
      <c r="AC2120" s="22"/>
    </row>
    <row r="2121" spans="1:30" s="658" customFormat="1" ht="11.25">
      <c r="A2121" s="2163" t="s">
        <v>122</v>
      </c>
      <c r="B2121" s="2165" t="s">
        <v>495</v>
      </c>
      <c r="C2121" s="10" t="s">
        <v>484</v>
      </c>
      <c r="D2121" s="1015" t="s">
        <v>507</v>
      </c>
      <c r="E2121" s="239">
        <v>0</v>
      </c>
      <c r="F2121" s="239">
        <v>1.1999999999989085E-2</v>
      </c>
      <c r="G2121" s="239">
        <v>0</v>
      </c>
      <c r="H2121" s="443">
        <v>1.1999999999989085E-2</v>
      </c>
      <c r="I2121" s="239">
        <v>0</v>
      </c>
      <c r="J2121" s="239">
        <v>1.1999999999989085E-2</v>
      </c>
      <c r="K2121" s="239">
        <v>0</v>
      </c>
      <c r="L2121" s="239">
        <v>1.1999999999989085E-2</v>
      </c>
      <c r="M2121" s="239">
        <v>0</v>
      </c>
      <c r="N2121" s="443">
        <v>1.1999999999989085E-2</v>
      </c>
      <c r="O2121" s="239">
        <v>1.1999999999989085E-2</v>
      </c>
      <c r="P2121" s="239">
        <v>0</v>
      </c>
      <c r="Q2121" s="239">
        <v>1.1999999999989085E-2</v>
      </c>
      <c r="R2121" s="239">
        <v>0</v>
      </c>
      <c r="S2121" s="239">
        <v>1.1999999999989085E-2</v>
      </c>
      <c r="T2121" s="239">
        <v>0</v>
      </c>
      <c r="U2121" s="239">
        <v>1.1999999999989085E-2</v>
      </c>
      <c r="V2121" s="443">
        <v>0</v>
      </c>
      <c r="W2121" s="239">
        <v>1.1999999999989085E-2</v>
      </c>
      <c r="X2121" s="239">
        <v>0</v>
      </c>
      <c r="Y2121" s="239">
        <v>1.1999999999989085E-2</v>
      </c>
      <c r="Z2121" s="239">
        <v>0</v>
      </c>
      <c r="AA2121" s="239">
        <v>1.2000000000261935E-2</v>
      </c>
      <c r="AB2121" s="239">
        <v>0</v>
      </c>
      <c r="AC2121" s="126">
        <f>SUM(E2121:AB2121)</f>
        <v>0.1440000000001419</v>
      </c>
    </row>
    <row r="2122" spans="1:30" s="658" customFormat="1" ht="11.25">
      <c r="A2122" s="2164"/>
      <c r="B2122" s="2166"/>
      <c r="C2122" s="11" t="s">
        <v>485</v>
      </c>
      <c r="D2122" s="1005" t="s">
        <v>507</v>
      </c>
      <c r="E2122" s="239">
        <v>0</v>
      </c>
      <c r="F2122" s="239">
        <v>0</v>
      </c>
      <c r="G2122" s="239">
        <v>0</v>
      </c>
      <c r="H2122" s="443">
        <v>0</v>
      </c>
      <c r="I2122" s="239">
        <v>0</v>
      </c>
      <c r="J2122" s="239">
        <v>0</v>
      </c>
      <c r="K2122" s="239">
        <v>0</v>
      </c>
      <c r="L2122" s="239">
        <v>0</v>
      </c>
      <c r="M2122" s="239">
        <v>0</v>
      </c>
      <c r="N2122" s="443">
        <v>0</v>
      </c>
      <c r="O2122" s="239">
        <v>0</v>
      </c>
      <c r="P2122" s="239">
        <v>0</v>
      </c>
      <c r="Q2122" s="239">
        <v>0</v>
      </c>
      <c r="R2122" s="239">
        <v>0</v>
      </c>
      <c r="S2122" s="239">
        <v>0</v>
      </c>
      <c r="T2122" s="239">
        <v>0</v>
      </c>
      <c r="U2122" s="239">
        <v>0.12000000000043655</v>
      </c>
      <c r="V2122" s="443">
        <v>0</v>
      </c>
      <c r="W2122" s="239">
        <v>0</v>
      </c>
      <c r="X2122" s="239">
        <v>0</v>
      </c>
      <c r="Y2122" s="239">
        <v>0</v>
      </c>
      <c r="Z2122" s="239">
        <v>0</v>
      </c>
      <c r="AA2122" s="239">
        <v>0</v>
      </c>
      <c r="AB2122" s="239">
        <v>0</v>
      </c>
      <c r="AC2122" s="126">
        <f>SUM(E2122:AB2122)</f>
        <v>0.12000000000043655</v>
      </c>
    </row>
    <row r="2123" spans="1:30" s="658" customFormat="1" ht="11.25">
      <c r="A2123" s="2164"/>
      <c r="B2123" s="2166"/>
      <c r="C2123" s="11" t="s">
        <v>8</v>
      </c>
      <c r="D2123" s="1005" t="s">
        <v>506</v>
      </c>
      <c r="E2123" s="112">
        <f t="shared" ref="E2123:AB2123" si="633">SQRT(E2121*E2121+E2122*E2122)*1000/(1.732*E2127)</f>
        <v>0</v>
      </c>
      <c r="F2123" s="112">
        <f t="shared" si="633"/>
        <v>1.0825635103916249</v>
      </c>
      <c r="G2123" s="112">
        <f t="shared" si="633"/>
        <v>0</v>
      </c>
      <c r="H2123" s="417">
        <f t="shared" si="633"/>
        <v>1.0825635103916249</v>
      </c>
      <c r="I2123" s="112">
        <f t="shared" si="633"/>
        <v>0</v>
      </c>
      <c r="J2123" s="112">
        <f t="shared" si="633"/>
        <v>1.0825635103916249</v>
      </c>
      <c r="K2123" s="112">
        <f t="shared" si="633"/>
        <v>0</v>
      </c>
      <c r="L2123" s="112">
        <f t="shared" si="633"/>
        <v>1.0825635103916249</v>
      </c>
      <c r="M2123" s="112">
        <f t="shared" si="633"/>
        <v>0</v>
      </c>
      <c r="N2123" s="417">
        <f t="shared" si="633"/>
        <v>1.0825635103916249</v>
      </c>
      <c r="O2123" s="112">
        <f t="shared" si="633"/>
        <v>1.0825635103916249</v>
      </c>
      <c r="P2123" s="112">
        <f t="shared" si="633"/>
        <v>0</v>
      </c>
      <c r="Q2123" s="112">
        <f t="shared" si="633"/>
        <v>1.0825635103916249</v>
      </c>
      <c r="R2123" s="112">
        <f t="shared" si="633"/>
        <v>0</v>
      </c>
      <c r="S2123" s="112">
        <f t="shared" si="633"/>
        <v>1.0825635103916249</v>
      </c>
      <c r="T2123" s="112">
        <f t="shared" si="633"/>
        <v>0</v>
      </c>
      <c r="U2123" s="112">
        <f t="shared" si="633"/>
        <v>10.879628631448828</v>
      </c>
      <c r="V2123" s="417">
        <f t="shared" si="633"/>
        <v>0</v>
      </c>
      <c r="W2123" s="112">
        <f t="shared" si="633"/>
        <v>1.0825635103916249</v>
      </c>
      <c r="X2123" s="112">
        <f t="shared" si="633"/>
        <v>0</v>
      </c>
      <c r="Y2123" s="112">
        <f t="shared" si="633"/>
        <v>1.0825635103916249</v>
      </c>
      <c r="Z2123" s="112">
        <f t="shared" si="633"/>
        <v>0</v>
      </c>
      <c r="AA2123" s="112">
        <f t="shared" si="633"/>
        <v>1.0825635104162397</v>
      </c>
      <c r="AB2123" s="112">
        <f t="shared" si="633"/>
        <v>0</v>
      </c>
      <c r="AC2123" s="123"/>
    </row>
    <row r="2124" spans="1:30" s="658" customFormat="1" ht="12" thickBot="1">
      <c r="A2124" s="2164"/>
      <c r="B2124" s="2166"/>
      <c r="C2124" s="11" t="s">
        <v>16</v>
      </c>
      <c r="D2124" s="11"/>
      <c r="E2124" s="109" t="e">
        <f t="shared" ref="E2124:AC2124" si="634">E2122/E2121</f>
        <v>#DIV/0!</v>
      </c>
      <c r="F2124" s="109">
        <f t="shared" si="634"/>
        <v>0</v>
      </c>
      <c r="G2124" s="109" t="e">
        <f t="shared" si="634"/>
        <v>#DIV/0!</v>
      </c>
      <c r="H2124" s="416">
        <f t="shared" si="634"/>
        <v>0</v>
      </c>
      <c r="I2124" s="109" t="e">
        <f t="shared" si="634"/>
        <v>#DIV/0!</v>
      </c>
      <c r="J2124" s="109">
        <f t="shared" si="634"/>
        <v>0</v>
      </c>
      <c r="K2124" s="109" t="e">
        <f t="shared" si="634"/>
        <v>#DIV/0!</v>
      </c>
      <c r="L2124" s="109">
        <f t="shared" si="634"/>
        <v>0</v>
      </c>
      <c r="M2124" s="109" t="e">
        <f t="shared" si="634"/>
        <v>#DIV/0!</v>
      </c>
      <c r="N2124" s="416">
        <f t="shared" si="634"/>
        <v>0</v>
      </c>
      <c r="O2124" s="109">
        <f t="shared" si="634"/>
        <v>0</v>
      </c>
      <c r="P2124" s="109" t="e">
        <f t="shared" si="634"/>
        <v>#DIV/0!</v>
      </c>
      <c r="Q2124" s="109">
        <f t="shared" si="634"/>
        <v>0</v>
      </c>
      <c r="R2124" s="109" t="e">
        <f t="shared" si="634"/>
        <v>#DIV/0!</v>
      </c>
      <c r="S2124" s="109">
        <f t="shared" si="634"/>
        <v>0</v>
      </c>
      <c r="T2124" s="109" t="e">
        <f t="shared" si="634"/>
        <v>#DIV/0!</v>
      </c>
      <c r="U2124" s="109">
        <f t="shared" si="634"/>
        <v>10.000000000045475</v>
      </c>
      <c r="V2124" s="416" t="e">
        <f t="shared" si="634"/>
        <v>#DIV/0!</v>
      </c>
      <c r="W2124" s="109">
        <f t="shared" si="634"/>
        <v>0</v>
      </c>
      <c r="X2124" s="109" t="e">
        <f t="shared" si="634"/>
        <v>#DIV/0!</v>
      </c>
      <c r="Y2124" s="109">
        <f t="shared" si="634"/>
        <v>0</v>
      </c>
      <c r="Z2124" s="109" t="e">
        <f t="shared" si="634"/>
        <v>#DIV/0!</v>
      </c>
      <c r="AA2124" s="109">
        <f t="shared" si="634"/>
        <v>0</v>
      </c>
      <c r="AB2124" s="109" t="e">
        <f t="shared" si="634"/>
        <v>#DIV/0!</v>
      </c>
      <c r="AC2124" s="116">
        <f t="shared" si="634"/>
        <v>0.83333333333554371</v>
      </c>
    </row>
    <row r="2125" spans="1:30" s="658" customFormat="1" ht="12" thickBot="1">
      <c r="A2125" s="257" t="s">
        <v>515</v>
      </c>
      <c r="B2125" s="258"/>
      <c r="C2125" s="259"/>
      <c r="D2125" s="259"/>
      <c r="E2125" s="327">
        <f>SQRT(E2121*E2121+E2122*E2122)</f>
        <v>0</v>
      </c>
      <c r="F2125" s="327">
        <f t="shared" ref="F2125:AB2125" si="635">SQRT(F2121*F2121+F2122*F2122)</f>
        <v>1.1999999999989085E-2</v>
      </c>
      <c r="G2125" s="327">
        <f t="shared" si="635"/>
        <v>0</v>
      </c>
      <c r="H2125" s="327">
        <f t="shared" si="635"/>
        <v>1.1999999999989085E-2</v>
      </c>
      <c r="I2125" s="327">
        <f t="shared" si="635"/>
        <v>0</v>
      </c>
      <c r="J2125" s="327">
        <f t="shared" si="635"/>
        <v>1.1999999999989085E-2</v>
      </c>
      <c r="K2125" s="327">
        <f t="shared" si="635"/>
        <v>0</v>
      </c>
      <c r="L2125" s="327">
        <f t="shared" si="635"/>
        <v>1.1999999999989085E-2</v>
      </c>
      <c r="M2125" s="327">
        <f t="shared" si="635"/>
        <v>0</v>
      </c>
      <c r="N2125" s="327">
        <f t="shared" si="635"/>
        <v>1.1999999999989085E-2</v>
      </c>
      <c r="O2125" s="327">
        <f t="shared" si="635"/>
        <v>1.1999999999989085E-2</v>
      </c>
      <c r="P2125" s="327">
        <f t="shared" si="635"/>
        <v>0</v>
      </c>
      <c r="Q2125" s="327">
        <f t="shared" si="635"/>
        <v>1.1999999999989085E-2</v>
      </c>
      <c r="R2125" s="327">
        <f t="shared" si="635"/>
        <v>0</v>
      </c>
      <c r="S2125" s="327">
        <f t="shared" si="635"/>
        <v>1.1999999999989085E-2</v>
      </c>
      <c r="T2125" s="327">
        <f t="shared" si="635"/>
        <v>0</v>
      </c>
      <c r="U2125" s="466">
        <f t="shared" si="635"/>
        <v>0.12059850745388398</v>
      </c>
      <c r="V2125" s="327">
        <f t="shared" si="635"/>
        <v>0</v>
      </c>
      <c r="W2125" s="327">
        <f t="shared" si="635"/>
        <v>1.1999999999989085E-2</v>
      </c>
      <c r="X2125" s="260">
        <f t="shared" si="635"/>
        <v>0</v>
      </c>
      <c r="Y2125" s="327">
        <f t="shared" si="635"/>
        <v>1.1999999999989085E-2</v>
      </c>
      <c r="Z2125" s="327">
        <f t="shared" si="635"/>
        <v>0</v>
      </c>
      <c r="AA2125" s="327">
        <f t="shared" si="635"/>
        <v>1.2000000000261935E-2</v>
      </c>
      <c r="AB2125" s="327">
        <f t="shared" si="635"/>
        <v>0</v>
      </c>
      <c r="AC2125" s="261"/>
      <c r="AD2125" s="355">
        <f>MAX(E2125:AB2125)</f>
        <v>0.12059850745388398</v>
      </c>
    </row>
    <row r="2126" spans="1:30" s="13" customFormat="1" ht="14.25" customHeight="1" thickBot="1">
      <c r="A2126" s="142" t="s">
        <v>297</v>
      </c>
      <c r="B2126" s="143"/>
      <c r="C2126" s="144"/>
      <c r="D2126" s="144"/>
      <c r="E2126" s="145">
        <v>1</v>
      </c>
      <c r="F2126" s="145">
        <v>2</v>
      </c>
      <c r="G2126" s="145">
        <v>3</v>
      </c>
      <c r="H2126" s="145">
        <v>4</v>
      </c>
      <c r="I2126" s="145">
        <v>5</v>
      </c>
      <c r="J2126" s="145">
        <v>6</v>
      </c>
      <c r="K2126" s="145">
        <v>7</v>
      </c>
      <c r="L2126" s="145">
        <v>8</v>
      </c>
      <c r="M2126" s="145">
        <v>9</v>
      </c>
      <c r="N2126" s="145">
        <v>10</v>
      </c>
      <c r="O2126" s="145">
        <v>11</v>
      </c>
      <c r="P2126" s="145">
        <v>12</v>
      </c>
      <c r="Q2126" s="145">
        <v>13</v>
      </c>
      <c r="R2126" s="145">
        <v>14</v>
      </c>
      <c r="S2126" s="145">
        <v>15</v>
      </c>
      <c r="T2126" s="145">
        <v>16</v>
      </c>
      <c r="U2126" s="145">
        <v>17</v>
      </c>
      <c r="V2126" s="145">
        <v>18</v>
      </c>
      <c r="W2126" s="145">
        <v>19</v>
      </c>
      <c r="X2126" s="145">
        <v>20</v>
      </c>
      <c r="Y2126" s="145">
        <v>21</v>
      </c>
      <c r="Z2126" s="145">
        <v>22</v>
      </c>
      <c r="AA2126" s="145">
        <v>23</v>
      </c>
      <c r="AB2126" s="145">
        <v>24</v>
      </c>
      <c r="AC2126" s="146"/>
    </row>
    <row r="2127" spans="1:30" s="32" customFormat="1" ht="14.25" customHeight="1" thickBot="1">
      <c r="A2127" s="73" t="s">
        <v>496</v>
      </c>
      <c r="B2127" s="74"/>
      <c r="C2127" s="601" t="s">
        <v>13</v>
      </c>
      <c r="D2127" s="1011" t="s">
        <v>531</v>
      </c>
      <c r="E2127" s="800">
        <v>6.4</v>
      </c>
      <c r="F2127" s="800">
        <v>6.4</v>
      </c>
      <c r="G2127" s="800">
        <v>6.4</v>
      </c>
      <c r="H2127" s="800">
        <v>6.4</v>
      </c>
      <c r="I2127" s="800">
        <v>6.4</v>
      </c>
      <c r="J2127" s="800">
        <v>6.4</v>
      </c>
      <c r="K2127" s="800">
        <v>6.4</v>
      </c>
      <c r="L2127" s="800">
        <v>6.4</v>
      </c>
      <c r="M2127" s="800">
        <v>6.4</v>
      </c>
      <c r="N2127" s="800">
        <v>6.4</v>
      </c>
      <c r="O2127" s="800">
        <v>6.4</v>
      </c>
      <c r="P2127" s="800">
        <v>6.4</v>
      </c>
      <c r="Q2127" s="800">
        <v>6.4</v>
      </c>
      <c r="R2127" s="800">
        <v>6.4</v>
      </c>
      <c r="S2127" s="800">
        <v>6.4</v>
      </c>
      <c r="T2127" s="800">
        <v>6.4</v>
      </c>
      <c r="U2127" s="800">
        <v>6.4</v>
      </c>
      <c r="V2127" s="800">
        <v>6.4</v>
      </c>
      <c r="W2127" s="800">
        <v>6.4</v>
      </c>
      <c r="X2127" s="800">
        <v>6.4</v>
      </c>
      <c r="Y2127" s="800">
        <v>6.4</v>
      </c>
      <c r="Z2127" s="800">
        <v>6.4</v>
      </c>
      <c r="AA2127" s="800">
        <v>6.4</v>
      </c>
      <c r="AB2127" s="800">
        <v>6.4</v>
      </c>
      <c r="AC2127" s="616"/>
    </row>
    <row r="2128" spans="1:30" ht="11.25" customHeight="1">
      <c r="A2128" s="2091" t="s">
        <v>124</v>
      </c>
      <c r="B2128" s="2116" t="s">
        <v>685</v>
      </c>
      <c r="C2128" s="10" t="s">
        <v>484</v>
      </c>
      <c r="D2128" s="1015" t="s">
        <v>507</v>
      </c>
      <c r="E2128" s="220">
        <v>6.0000000001309674E-3</v>
      </c>
      <c r="F2128" s="220">
        <v>6.0000000001309674E-3</v>
      </c>
      <c r="G2128" s="220">
        <v>6.0000000001309674E-3</v>
      </c>
      <c r="H2128" s="440">
        <v>5.9999999995852702E-3</v>
      </c>
      <c r="I2128" s="220">
        <v>6.0000000001309674E-3</v>
      </c>
      <c r="J2128" s="220">
        <v>6.0000000001309674E-3</v>
      </c>
      <c r="K2128" s="220">
        <v>6.0000000001309674E-3</v>
      </c>
      <c r="L2128" s="220">
        <v>6.0000000001309674E-3</v>
      </c>
      <c r="M2128" s="220">
        <v>5.9999999995852702E-3</v>
      </c>
      <c r="N2128" s="440">
        <v>6.0000000001309674E-3</v>
      </c>
      <c r="O2128" s="220">
        <v>6.0000000001309674E-3</v>
      </c>
      <c r="P2128" s="220">
        <v>6.0000000001309674E-3</v>
      </c>
      <c r="Q2128" s="220">
        <v>5.9999999995852702E-3</v>
      </c>
      <c r="R2128" s="220">
        <v>6.0000000001309674E-3</v>
      </c>
      <c r="S2128" s="220">
        <v>6.0000000001309674E-3</v>
      </c>
      <c r="T2128" s="220">
        <v>6.0000000001309674E-3</v>
      </c>
      <c r="U2128" s="220">
        <v>1.1999999999716238E-2</v>
      </c>
      <c r="V2128" s="440">
        <v>6.0000000001309674E-3</v>
      </c>
      <c r="W2128" s="220">
        <v>6.0000000001309674E-3</v>
      </c>
      <c r="X2128" s="220">
        <v>5.9999999995852702E-3</v>
      </c>
      <c r="Y2128" s="220">
        <v>6.0000000001309674E-3</v>
      </c>
      <c r="Z2128" s="220">
        <v>6.0000000001309674E-3</v>
      </c>
      <c r="AA2128" s="220">
        <v>1.1999999999716238E-2</v>
      </c>
      <c r="AB2128" s="220">
        <v>6.0000000001309674E-3</v>
      </c>
      <c r="AC2128" s="120">
        <f>SUM(E2128:AB2128)</f>
        <v>0.15600000000013095</v>
      </c>
      <c r="AD2128" s="658"/>
    </row>
    <row r="2129" spans="1:30" ht="11.25" customHeight="1">
      <c r="A2129" s="2149"/>
      <c r="B2129" s="2151"/>
      <c r="C2129" s="11" t="s">
        <v>485</v>
      </c>
      <c r="D2129" s="1005" t="s">
        <v>507</v>
      </c>
      <c r="E2129" s="239">
        <v>0</v>
      </c>
      <c r="F2129" s="239">
        <v>0</v>
      </c>
      <c r="G2129" s="239">
        <v>0</v>
      </c>
      <c r="H2129" s="443">
        <v>0</v>
      </c>
      <c r="I2129" s="239">
        <v>0</v>
      </c>
      <c r="J2129" s="239">
        <v>0</v>
      </c>
      <c r="K2129" s="239">
        <v>0</v>
      </c>
      <c r="L2129" s="239">
        <v>0</v>
      </c>
      <c r="M2129" s="239">
        <v>0</v>
      </c>
      <c r="N2129" s="443">
        <v>0</v>
      </c>
      <c r="O2129" s="239">
        <v>0</v>
      </c>
      <c r="P2129" s="239">
        <v>0</v>
      </c>
      <c r="Q2129" s="239">
        <v>0</v>
      </c>
      <c r="R2129" s="239">
        <v>0</v>
      </c>
      <c r="S2129" s="239">
        <v>0</v>
      </c>
      <c r="T2129" s="239">
        <v>0</v>
      </c>
      <c r="U2129" s="239">
        <v>0</v>
      </c>
      <c r="V2129" s="443">
        <v>0</v>
      </c>
      <c r="W2129" s="239">
        <v>0</v>
      </c>
      <c r="X2129" s="239">
        <v>0</v>
      </c>
      <c r="Y2129" s="239">
        <v>0</v>
      </c>
      <c r="Z2129" s="239">
        <v>0</v>
      </c>
      <c r="AA2129" s="239">
        <v>0</v>
      </c>
      <c r="AB2129" s="239">
        <v>0</v>
      </c>
      <c r="AC2129" s="123">
        <f>SUM(E2129:AB2129)</f>
        <v>0</v>
      </c>
      <c r="AD2129" s="658" t="s">
        <v>472</v>
      </c>
    </row>
    <row r="2130" spans="1:30" ht="11.25" customHeight="1">
      <c r="A2130" s="2149"/>
      <c r="B2130" s="2151"/>
      <c r="C2130" s="11" t="s">
        <v>8</v>
      </c>
      <c r="D2130" s="1005" t="s">
        <v>506</v>
      </c>
      <c r="E2130" s="112">
        <f>SQRT(E2128*E2128+E2129*E2129)*1000/(1.732*E2127)</f>
        <v>0.54128175520811983</v>
      </c>
      <c r="F2130" s="112">
        <f t="shared" ref="F2130:AB2130" si="636">SQRT(F2128*F2128+F2129*F2129)*1000/(1.732*F2127)</f>
        <v>0.54128175520811983</v>
      </c>
      <c r="G2130" s="112">
        <f t="shared" si="636"/>
        <v>0.54128175520811983</v>
      </c>
      <c r="H2130" s="417">
        <f t="shared" si="636"/>
        <v>0.54128175515889054</v>
      </c>
      <c r="I2130" s="112">
        <f t="shared" si="636"/>
        <v>0.54128175520811983</v>
      </c>
      <c r="J2130" s="112">
        <f t="shared" si="636"/>
        <v>0.54128175520811983</v>
      </c>
      <c r="K2130" s="112">
        <f t="shared" si="636"/>
        <v>0.54128175520811983</v>
      </c>
      <c r="L2130" s="112">
        <f t="shared" si="636"/>
        <v>0.54128175520811983</v>
      </c>
      <c r="M2130" s="112">
        <f t="shared" si="636"/>
        <v>0.54128175515889054</v>
      </c>
      <c r="N2130" s="417">
        <f t="shared" si="636"/>
        <v>0.54128175520811983</v>
      </c>
      <c r="O2130" s="112">
        <f t="shared" si="636"/>
        <v>0.54128175520811983</v>
      </c>
      <c r="P2130" s="112">
        <f t="shared" si="636"/>
        <v>0.54128175520811983</v>
      </c>
      <c r="Q2130" s="112">
        <f t="shared" si="636"/>
        <v>0.54128175515889054</v>
      </c>
      <c r="R2130" s="112">
        <f t="shared" si="636"/>
        <v>0.54128175520811983</v>
      </c>
      <c r="S2130" s="112">
        <f t="shared" si="636"/>
        <v>0.54128175520811983</v>
      </c>
      <c r="T2130" s="112">
        <f t="shared" si="636"/>
        <v>0.54128175520811983</v>
      </c>
      <c r="U2130" s="112">
        <f t="shared" si="636"/>
        <v>1.0825635103670104</v>
      </c>
      <c r="V2130" s="417">
        <f t="shared" si="636"/>
        <v>0.54128175520811983</v>
      </c>
      <c r="W2130" s="112">
        <f t="shared" si="636"/>
        <v>0.54128175520811983</v>
      </c>
      <c r="X2130" s="112">
        <f t="shared" si="636"/>
        <v>0.54128175515889054</v>
      </c>
      <c r="Y2130" s="112">
        <f t="shared" si="636"/>
        <v>0.54128175520811983</v>
      </c>
      <c r="Z2130" s="112">
        <f t="shared" si="636"/>
        <v>0.54128175520811983</v>
      </c>
      <c r="AA2130" s="112">
        <f t="shared" si="636"/>
        <v>1.0825635103670104</v>
      </c>
      <c r="AB2130" s="112">
        <f t="shared" si="636"/>
        <v>0.54128175520811983</v>
      </c>
      <c r="AC2130" s="87"/>
    </row>
    <row r="2131" spans="1:30" ht="11.25" customHeight="1" thickBot="1">
      <c r="A2131" s="2153"/>
      <c r="B2131" s="2154"/>
      <c r="C2131" s="45" t="s">
        <v>16</v>
      </c>
      <c r="D2131" s="1009"/>
      <c r="E2131" s="125">
        <f t="shared" ref="E2131:AC2131" si="637">E2129/E2128</f>
        <v>0</v>
      </c>
      <c r="F2131" s="125">
        <f t="shared" si="637"/>
        <v>0</v>
      </c>
      <c r="G2131" s="125">
        <f t="shared" si="637"/>
        <v>0</v>
      </c>
      <c r="H2131" s="438">
        <f t="shared" si="637"/>
        <v>0</v>
      </c>
      <c r="I2131" s="125">
        <f t="shared" si="637"/>
        <v>0</v>
      </c>
      <c r="J2131" s="125">
        <f t="shared" si="637"/>
        <v>0</v>
      </c>
      <c r="K2131" s="125">
        <f t="shared" si="637"/>
        <v>0</v>
      </c>
      <c r="L2131" s="125">
        <f t="shared" si="637"/>
        <v>0</v>
      </c>
      <c r="M2131" s="125">
        <f t="shared" si="637"/>
        <v>0</v>
      </c>
      <c r="N2131" s="438">
        <f t="shared" si="637"/>
        <v>0</v>
      </c>
      <c r="O2131" s="125">
        <f t="shared" si="637"/>
        <v>0</v>
      </c>
      <c r="P2131" s="125">
        <f t="shared" si="637"/>
        <v>0</v>
      </c>
      <c r="Q2131" s="125">
        <f t="shared" si="637"/>
        <v>0</v>
      </c>
      <c r="R2131" s="125">
        <f t="shared" si="637"/>
        <v>0</v>
      </c>
      <c r="S2131" s="125">
        <f t="shared" si="637"/>
        <v>0</v>
      </c>
      <c r="T2131" s="125">
        <f t="shared" si="637"/>
        <v>0</v>
      </c>
      <c r="U2131" s="125">
        <f t="shared" si="637"/>
        <v>0</v>
      </c>
      <c r="V2131" s="438">
        <f t="shared" si="637"/>
        <v>0</v>
      </c>
      <c r="W2131" s="125">
        <f t="shared" si="637"/>
        <v>0</v>
      </c>
      <c r="X2131" s="125">
        <f t="shared" si="637"/>
        <v>0</v>
      </c>
      <c r="Y2131" s="125">
        <f t="shared" si="637"/>
        <v>0</v>
      </c>
      <c r="Z2131" s="125">
        <f t="shared" si="637"/>
        <v>0</v>
      </c>
      <c r="AA2131" s="125">
        <f t="shared" si="637"/>
        <v>0</v>
      </c>
      <c r="AB2131" s="125">
        <f t="shared" si="637"/>
        <v>0</v>
      </c>
      <c r="AC2131" s="121">
        <f t="shared" si="637"/>
        <v>0</v>
      </c>
    </row>
    <row r="2132" spans="1:30" ht="11.25" customHeight="1">
      <c r="A2132" s="2123" t="s">
        <v>100</v>
      </c>
      <c r="B2132" s="2227" t="s">
        <v>686</v>
      </c>
      <c r="C2132" s="63" t="s">
        <v>484</v>
      </c>
      <c r="D2132" s="1010" t="s">
        <v>507</v>
      </c>
      <c r="E2132" s="219">
        <v>0</v>
      </c>
      <c r="F2132" s="219">
        <v>0</v>
      </c>
      <c r="G2132" s="219">
        <v>0</v>
      </c>
      <c r="H2132" s="441">
        <v>0</v>
      </c>
      <c r="I2132" s="219">
        <v>0</v>
      </c>
      <c r="J2132" s="219">
        <v>0</v>
      </c>
      <c r="K2132" s="219">
        <v>0</v>
      </c>
      <c r="L2132" s="219">
        <v>0</v>
      </c>
      <c r="M2132" s="219">
        <v>0</v>
      </c>
      <c r="N2132" s="441">
        <v>0</v>
      </c>
      <c r="O2132" s="219">
        <v>0</v>
      </c>
      <c r="P2132" s="219">
        <v>0</v>
      </c>
      <c r="Q2132" s="219">
        <v>0</v>
      </c>
      <c r="R2132" s="219">
        <v>0</v>
      </c>
      <c r="S2132" s="219">
        <v>0</v>
      </c>
      <c r="T2132" s="219">
        <v>0</v>
      </c>
      <c r="U2132" s="219">
        <v>0</v>
      </c>
      <c r="V2132" s="441">
        <v>0</v>
      </c>
      <c r="W2132" s="219">
        <v>0</v>
      </c>
      <c r="X2132" s="219">
        <v>0</v>
      </c>
      <c r="Y2132" s="219">
        <v>0</v>
      </c>
      <c r="Z2132" s="219">
        <v>0</v>
      </c>
      <c r="AA2132" s="219">
        <v>0</v>
      </c>
      <c r="AB2132" s="219">
        <v>0</v>
      </c>
      <c r="AC2132" s="123">
        <f>SUM(E2132:AB2132)</f>
        <v>0</v>
      </c>
      <c r="AD2132" s="658" t="s">
        <v>472</v>
      </c>
    </row>
    <row r="2133" spans="1:30" ht="11.25" customHeight="1">
      <c r="A2133" s="2149"/>
      <c r="B2133" s="2151"/>
      <c r="C2133" s="11" t="s">
        <v>485</v>
      </c>
      <c r="D2133" s="1005" t="s">
        <v>507</v>
      </c>
      <c r="E2133" s="239">
        <v>0</v>
      </c>
      <c r="F2133" s="239">
        <v>0</v>
      </c>
      <c r="G2133" s="239">
        <v>0</v>
      </c>
      <c r="H2133" s="443">
        <v>0</v>
      </c>
      <c r="I2133" s="239">
        <v>0</v>
      </c>
      <c r="J2133" s="239">
        <v>0</v>
      </c>
      <c r="K2133" s="239">
        <v>0</v>
      </c>
      <c r="L2133" s="239">
        <v>0</v>
      </c>
      <c r="M2133" s="239">
        <v>0</v>
      </c>
      <c r="N2133" s="443">
        <v>0</v>
      </c>
      <c r="O2133" s="239">
        <v>0</v>
      </c>
      <c r="P2133" s="239">
        <v>0</v>
      </c>
      <c r="Q2133" s="239">
        <v>0</v>
      </c>
      <c r="R2133" s="239">
        <v>0</v>
      </c>
      <c r="S2133" s="239">
        <v>0</v>
      </c>
      <c r="T2133" s="239">
        <v>0</v>
      </c>
      <c r="U2133" s="239">
        <v>0</v>
      </c>
      <c r="V2133" s="443">
        <v>0</v>
      </c>
      <c r="W2133" s="239">
        <v>0</v>
      </c>
      <c r="X2133" s="239">
        <v>0</v>
      </c>
      <c r="Y2133" s="239">
        <v>0</v>
      </c>
      <c r="Z2133" s="239">
        <v>0</v>
      </c>
      <c r="AA2133" s="239">
        <v>0</v>
      </c>
      <c r="AB2133" s="239">
        <v>0</v>
      </c>
      <c r="AC2133" s="123">
        <f>SUM(E2133:AB2133)</f>
        <v>0</v>
      </c>
      <c r="AD2133" s="658" t="s">
        <v>472</v>
      </c>
    </row>
    <row r="2134" spans="1:30" ht="11.25" customHeight="1">
      <c r="A2134" s="2149"/>
      <c r="B2134" s="2151"/>
      <c r="C2134" s="11" t="s">
        <v>8</v>
      </c>
      <c r="D2134" s="1005" t="s">
        <v>506</v>
      </c>
      <c r="E2134" s="112">
        <f>SQRT(E2132*E2132+E2133*E2133)*1000/(1.732*E2127)</f>
        <v>0</v>
      </c>
      <c r="F2134" s="112">
        <f t="shared" ref="F2134:AB2134" si="638">SQRT(F2132*F2132+F2133*F2133)*1000/(1.732*F2127)</f>
        <v>0</v>
      </c>
      <c r="G2134" s="112">
        <f t="shared" si="638"/>
        <v>0</v>
      </c>
      <c r="H2134" s="417">
        <f t="shared" si="638"/>
        <v>0</v>
      </c>
      <c r="I2134" s="112">
        <f t="shared" si="638"/>
        <v>0</v>
      </c>
      <c r="J2134" s="112">
        <f t="shared" si="638"/>
        <v>0</v>
      </c>
      <c r="K2134" s="112">
        <f t="shared" si="638"/>
        <v>0</v>
      </c>
      <c r="L2134" s="112">
        <f t="shared" si="638"/>
        <v>0</v>
      </c>
      <c r="M2134" s="112">
        <f t="shared" si="638"/>
        <v>0</v>
      </c>
      <c r="N2134" s="417">
        <f t="shared" si="638"/>
        <v>0</v>
      </c>
      <c r="O2134" s="112">
        <f t="shared" si="638"/>
        <v>0</v>
      </c>
      <c r="P2134" s="112">
        <f t="shared" si="638"/>
        <v>0</v>
      </c>
      <c r="Q2134" s="112">
        <f t="shared" si="638"/>
        <v>0</v>
      </c>
      <c r="R2134" s="112">
        <f t="shared" si="638"/>
        <v>0</v>
      </c>
      <c r="S2134" s="112">
        <f t="shared" si="638"/>
        <v>0</v>
      </c>
      <c r="T2134" s="112">
        <f t="shared" si="638"/>
        <v>0</v>
      </c>
      <c r="U2134" s="112">
        <f t="shared" si="638"/>
        <v>0</v>
      </c>
      <c r="V2134" s="417">
        <f t="shared" si="638"/>
        <v>0</v>
      </c>
      <c r="W2134" s="112">
        <f t="shared" si="638"/>
        <v>0</v>
      </c>
      <c r="X2134" s="112">
        <f t="shared" si="638"/>
        <v>0</v>
      </c>
      <c r="Y2134" s="112">
        <f t="shared" si="638"/>
        <v>0</v>
      </c>
      <c r="Z2134" s="112">
        <f t="shared" si="638"/>
        <v>0</v>
      </c>
      <c r="AA2134" s="112">
        <f t="shared" si="638"/>
        <v>0</v>
      </c>
      <c r="AB2134" s="112">
        <f t="shared" si="638"/>
        <v>0</v>
      </c>
      <c r="AC2134" s="87"/>
    </row>
    <row r="2135" spans="1:30" ht="11.25" customHeight="1" thickBot="1">
      <c r="A2135" s="2150"/>
      <c r="B2135" s="2152"/>
      <c r="C2135" s="46" t="s">
        <v>16</v>
      </c>
      <c r="D2135" s="1006"/>
      <c r="E2135" s="109" t="e">
        <f t="shared" ref="E2135:AC2135" si="639">E2133/E2132</f>
        <v>#DIV/0!</v>
      </c>
      <c r="F2135" s="109" t="e">
        <f t="shared" si="639"/>
        <v>#DIV/0!</v>
      </c>
      <c r="G2135" s="109" t="e">
        <f t="shared" si="639"/>
        <v>#DIV/0!</v>
      </c>
      <c r="H2135" s="416" t="e">
        <f t="shared" si="639"/>
        <v>#DIV/0!</v>
      </c>
      <c r="I2135" s="109" t="e">
        <f t="shared" si="639"/>
        <v>#DIV/0!</v>
      </c>
      <c r="J2135" s="109" t="e">
        <f t="shared" si="639"/>
        <v>#DIV/0!</v>
      </c>
      <c r="K2135" s="109" t="e">
        <f t="shared" si="639"/>
        <v>#DIV/0!</v>
      </c>
      <c r="L2135" s="109" t="e">
        <f t="shared" si="639"/>
        <v>#DIV/0!</v>
      </c>
      <c r="M2135" s="109" t="e">
        <f t="shared" si="639"/>
        <v>#DIV/0!</v>
      </c>
      <c r="N2135" s="416" t="e">
        <f t="shared" si="639"/>
        <v>#DIV/0!</v>
      </c>
      <c r="O2135" s="109" t="e">
        <f t="shared" si="639"/>
        <v>#DIV/0!</v>
      </c>
      <c r="P2135" s="109" t="e">
        <f t="shared" si="639"/>
        <v>#DIV/0!</v>
      </c>
      <c r="Q2135" s="109" t="e">
        <f t="shared" si="639"/>
        <v>#DIV/0!</v>
      </c>
      <c r="R2135" s="109" t="e">
        <f t="shared" si="639"/>
        <v>#DIV/0!</v>
      </c>
      <c r="S2135" s="109" t="e">
        <f t="shared" si="639"/>
        <v>#DIV/0!</v>
      </c>
      <c r="T2135" s="109" t="e">
        <f t="shared" si="639"/>
        <v>#DIV/0!</v>
      </c>
      <c r="U2135" s="109" t="e">
        <f t="shared" si="639"/>
        <v>#DIV/0!</v>
      </c>
      <c r="V2135" s="416" t="e">
        <f t="shared" si="639"/>
        <v>#DIV/0!</v>
      </c>
      <c r="W2135" s="109" t="e">
        <f t="shared" si="639"/>
        <v>#DIV/0!</v>
      </c>
      <c r="X2135" s="109" t="e">
        <f t="shared" si="639"/>
        <v>#DIV/0!</v>
      </c>
      <c r="Y2135" s="109" t="e">
        <f t="shared" si="639"/>
        <v>#DIV/0!</v>
      </c>
      <c r="Z2135" s="109" t="e">
        <f t="shared" si="639"/>
        <v>#DIV/0!</v>
      </c>
      <c r="AA2135" s="109" t="e">
        <f t="shared" si="639"/>
        <v>#DIV/0!</v>
      </c>
      <c r="AB2135" s="109" t="e">
        <f t="shared" si="639"/>
        <v>#DIV/0!</v>
      </c>
      <c r="AC2135" s="121" t="e">
        <f t="shared" si="639"/>
        <v>#DIV/0!</v>
      </c>
    </row>
    <row r="2136" spans="1:30" ht="13.5" thickBot="1">
      <c r="A2136" s="75" t="s">
        <v>123</v>
      </c>
      <c r="B2136" s="76" t="s">
        <v>20</v>
      </c>
      <c r="C2136" s="77" t="s">
        <v>484</v>
      </c>
      <c r="D2136" s="1784" t="s">
        <v>507</v>
      </c>
      <c r="E2136" s="317">
        <v>9.9999999999909054E-5</v>
      </c>
      <c r="F2136" s="317">
        <v>9.9999999999909054E-5</v>
      </c>
      <c r="G2136" s="317">
        <v>1.9999999999981811E-4</v>
      </c>
      <c r="H2136" s="475">
        <v>1.9999999999981811E-4</v>
      </c>
      <c r="I2136" s="317">
        <v>1.9999999999981811E-4</v>
      </c>
      <c r="J2136" s="317">
        <v>1.9999999999981811E-4</v>
      </c>
      <c r="K2136" s="317">
        <v>1.9999999999981811E-4</v>
      </c>
      <c r="L2136" s="317">
        <v>1.9999999999981811E-4</v>
      </c>
      <c r="M2136" s="317">
        <v>1.9999999999981811E-4</v>
      </c>
      <c r="N2136" s="475">
        <v>1.9999999999981811E-4</v>
      </c>
      <c r="O2136" s="317">
        <v>9.9999999999909054E-5</v>
      </c>
      <c r="P2136" s="317">
        <v>2.0000000000209184E-4</v>
      </c>
      <c r="Q2136" s="317">
        <v>1.9999999999981811E-4</v>
      </c>
      <c r="R2136" s="317">
        <v>1.9999999999981811E-4</v>
      </c>
      <c r="S2136" s="317">
        <v>1.9999999999981811E-4</v>
      </c>
      <c r="T2136" s="317">
        <v>9.9999999999909054E-5</v>
      </c>
      <c r="U2136" s="317">
        <v>9.9999999999909054E-5</v>
      </c>
      <c r="V2136" s="475">
        <v>9.9999999999909054E-5</v>
      </c>
      <c r="W2136" s="317">
        <v>1.9999999999981811E-4</v>
      </c>
      <c r="X2136" s="317">
        <v>1.9999999999981811E-4</v>
      </c>
      <c r="Y2136" s="317">
        <v>1.9999999999981811E-4</v>
      </c>
      <c r="Z2136" s="317">
        <v>1.9999999999981811E-4</v>
      </c>
      <c r="AA2136" s="317">
        <v>1.9999999999981811E-4</v>
      </c>
      <c r="AB2136" s="317">
        <v>0</v>
      </c>
      <c r="AC2136" s="240">
        <f>SUM(E2136:AB2136)</f>
        <v>3.9999999999986357E-3</v>
      </c>
      <c r="AD2136" s="572">
        <f>MAX(E2136:AB2136)</f>
        <v>2.0000000000209184E-4</v>
      </c>
    </row>
    <row r="2137" spans="1:30" s="658" customFormat="1" ht="10.5" customHeight="1">
      <c r="A2137" s="2155" t="s">
        <v>152</v>
      </c>
      <c r="B2137" s="2156"/>
      <c r="C2137" s="63" t="s">
        <v>484</v>
      </c>
      <c r="D2137" s="63"/>
      <c r="E2137" s="111">
        <f>E2128+E2132</f>
        <v>6.0000000001309674E-3</v>
      </c>
      <c r="F2137" s="111">
        <f t="shared" ref="F2137:AB2138" si="640">F2128+F2132</f>
        <v>6.0000000001309674E-3</v>
      </c>
      <c r="G2137" s="111">
        <f t="shared" si="640"/>
        <v>6.0000000001309674E-3</v>
      </c>
      <c r="H2137" s="436">
        <f t="shared" si="640"/>
        <v>5.9999999995852702E-3</v>
      </c>
      <c r="I2137" s="111">
        <f t="shared" si="640"/>
        <v>6.0000000001309674E-3</v>
      </c>
      <c r="J2137" s="111">
        <f t="shared" si="640"/>
        <v>6.0000000001309674E-3</v>
      </c>
      <c r="K2137" s="111">
        <f t="shared" si="640"/>
        <v>6.0000000001309674E-3</v>
      </c>
      <c r="L2137" s="111">
        <f t="shared" si="640"/>
        <v>6.0000000001309674E-3</v>
      </c>
      <c r="M2137" s="111">
        <f t="shared" si="640"/>
        <v>5.9999999995852702E-3</v>
      </c>
      <c r="N2137" s="436">
        <f t="shared" si="640"/>
        <v>6.0000000001309674E-3</v>
      </c>
      <c r="O2137" s="111">
        <f t="shared" si="640"/>
        <v>6.0000000001309674E-3</v>
      </c>
      <c r="P2137" s="111">
        <f t="shared" si="640"/>
        <v>6.0000000001309674E-3</v>
      </c>
      <c r="Q2137" s="111">
        <f t="shared" si="640"/>
        <v>5.9999999995852702E-3</v>
      </c>
      <c r="R2137" s="111">
        <f t="shared" si="640"/>
        <v>6.0000000001309674E-3</v>
      </c>
      <c r="S2137" s="111">
        <f t="shared" si="640"/>
        <v>6.0000000001309674E-3</v>
      </c>
      <c r="T2137" s="111">
        <f t="shared" si="640"/>
        <v>6.0000000001309674E-3</v>
      </c>
      <c r="U2137" s="111">
        <f t="shared" si="640"/>
        <v>1.1999999999716238E-2</v>
      </c>
      <c r="V2137" s="436">
        <f t="shared" si="640"/>
        <v>6.0000000001309674E-3</v>
      </c>
      <c r="W2137" s="111">
        <f t="shared" si="640"/>
        <v>6.0000000001309674E-3</v>
      </c>
      <c r="X2137" s="111">
        <f t="shared" si="640"/>
        <v>5.9999999995852702E-3</v>
      </c>
      <c r="Y2137" s="111">
        <f t="shared" si="640"/>
        <v>6.0000000001309674E-3</v>
      </c>
      <c r="Z2137" s="111">
        <f t="shared" si="640"/>
        <v>6.0000000001309674E-3</v>
      </c>
      <c r="AA2137" s="111">
        <f t="shared" si="640"/>
        <v>1.1999999999716238E-2</v>
      </c>
      <c r="AB2137" s="111">
        <f t="shared" si="640"/>
        <v>6.0000000001309674E-3</v>
      </c>
      <c r="AC2137" s="111">
        <f>AC2128+AC2132</f>
        <v>0.15600000000013095</v>
      </c>
    </row>
    <row r="2138" spans="1:30" s="658" customFormat="1" ht="10.5" customHeight="1" thickBot="1">
      <c r="A2138" s="2157"/>
      <c r="B2138" s="2158"/>
      <c r="C2138" s="45" t="s">
        <v>485</v>
      </c>
      <c r="D2138" s="45"/>
      <c r="E2138" s="125">
        <f>E2129+E2133</f>
        <v>0</v>
      </c>
      <c r="F2138" s="125">
        <f t="shared" si="640"/>
        <v>0</v>
      </c>
      <c r="G2138" s="125">
        <f t="shared" si="640"/>
        <v>0</v>
      </c>
      <c r="H2138" s="438">
        <f t="shared" si="640"/>
        <v>0</v>
      </c>
      <c r="I2138" s="125">
        <f t="shared" si="640"/>
        <v>0</v>
      </c>
      <c r="J2138" s="125">
        <f t="shared" si="640"/>
        <v>0</v>
      </c>
      <c r="K2138" s="125">
        <f t="shared" si="640"/>
        <v>0</v>
      </c>
      <c r="L2138" s="125">
        <f t="shared" si="640"/>
        <v>0</v>
      </c>
      <c r="M2138" s="125">
        <f t="shared" si="640"/>
        <v>0</v>
      </c>
      <c r="N2138" s="438">
        <f t="shared" si="640"/>
        <v>0</v>
      </c>
      <c r="O2138" s="125">
        <f t="shared" si="640"/>
        <v>0</v>
      </c>
      <c r="P2138" s="125">
        <f t="shared" si="640"/>
        <v>0</v>
      </c>
      <c r="Q2138" s="125">
        <f t="shared" si="640"/>
        <v>0</v>
      </c>
      <c r="R2138" s="125">
        <f t="shared" si="640"/>
        <v>0</v>
      </c>
      <c r="S2138" s="125">
        <f t="shared" si="640"/>
        <v>0</v>
      </c>
      <c r="T2138" s="125">
        <f t="shared" si="640"/>
        <v>0</v>
      </c>
      <c r="U2138" s="125">
        <f t="shared" si="640"/>
        <v>0</v>
      </c>
      <c r="V2138" s="438">
        <f t="shared" si="640"/>
        <v>0</v>
      </c>
      <c r="W2138" s="125">
        <f t="shared" si="640"/>
        <v>0</v>
      </c>
      <c r="X2138" s="125">
        <f t="shared" si="640"/>
        <v>0</v>
      </c>
      <c r="Y2138" s="125">
        <f t="shared" si="640"/>
        <v>0</v>
      </c>
      <c r="Z2138" s="125">
        <f t="shared" si="640"/>
        <v>0</v>
      </c>
      <c r="AA2138" s="125">
        <f t="shared" si="640"/>
        <v>0</v>
      </c>
      <c r="AB2138" s="125">
        <f t="shared" si="640"/>
        <v>0</v>
      </c>
      <c r="AC2138" s="125">
        <f>AC2129+AC2133</f>
        <v>0</v>
      </c>
    </row>
    <row r="2139" spans="1:30" s="658" customFormat="1" ht="10.5" customHeight="1">
      <c r="A2139" s="2108" t="s">
        <v>153</v>
      </c>
      <c r="B2139" s="2109"/>
      <c r="C2139" s="12" t="s">
        <v>484</v>
      </c>
      <c r="D2139" s="12"/>
      <c r="E2139" s="111">
        <f t="shared" ref="E2139:AC2140" si="641">E2121-E2137</f>
        <v>-6.0000000001309674E-3</v>
      </c>
      <c r="F2139" s="111">
        <f t="shared" si="641"/>
        <v>5.999999999858118E-3</v>
      </c>
      <c r="G2139" s="111">
        <f t="shared" si="641"/>
        <v>-6.0000000001309674E-3</v>
      </c>
      <c r="H2139" s="436">
        <f t="shared" si="641"/>
        <v>6.0000000004038151E-3</v>
      </c>
      <c r="I2139" s="111">
        <f t="shared" si="641"/>
        <v>-6.0000000001309674E-3</v>
      </c>
      <c r="J2139" s="111">
        <f t="shared" si="641"/>
        <v>5.999999999858118E-3</v>
      </c>
      <c r="K2139" s="111">
        <f t="shared" si="641"/>
        <v>-6.0000000001309674E-3</v>
      </c>
      <c r="L2139" s="111">
        <f t="shared" si="641"/>
        <v>5.999999999858118E-3</v>
      </c>
      <c r="M2139" s="111">
        <f t="shared" si="641"/>
        <v>-5.9999999995852702E-3</v>
      </c>
      <c r="N2139" s="436">
        <f t="shared" si="641"/>
        <v>5.999999999858118E-3</v>
      </c>
      <c r="O2139" s="111">
        <f t="shared" si="641"/>
        <v>5.999999999858118E-3</v>
      </c>
      <c r="P2139" s="111">
        <f t="shared" si="641"/>
        <v>-6.0000000001309674E-3</v>
      </c>
      <c r="Q2139" s="111">
        <f t="shared" si="641"/>
        <v>6.0000000004038151E-3</v>
      </c>
      <c r="R2139" s="111">
        <f t="shared" si="641"/>
        <v>-6.0000000001309674E-3</v>
      </c>
      <c r="S2139" s="111">
        <f t="shared" si="641"/>
        <v>5.999999999858118E-3</v>
      </c>
      <c r="T2139" s="111">
        <f t="shared" si="641"/>
        <v>-6.0000000001309674E-3</v>
      </c>
      <c r="U2139" s="111">
        <f t="shared" si="641"/>
        <v>2.7284771664248808E-13</v>
      </c>
      <c r="V2139" s="436">
        <f t="shared" si="641"/>
        <v>-6.0000000001309674E-3</v>
      </c>
      <c r="W2139" s="111">
        <f t="shared" si="641"/>
        <v>5.999999999858118E-3</v>
      </c>
      <c r="X2139" s="111">
        <f t="shared" si="641"/>
        <v>-5.9999999995852702E-3</v>
      </c>
      <c r="Y2139" s="111">
        <f t="shared" si="641"/>
        <v>5.999999999858118E-3</v>
      </c>
      <c r="Z2139" s="111">
        <f t="shared" si="641"/>
        <v>-6.0000000001309674E-3</v>
      </c>
      <c r="AA2139" s="111">
        <f t="shared" si="641"/>
        <v>5.4569716800845214E-13</v>
      </c>
      <c r="AB2139" s="111">
        <f t="shared" si="641"/>
        <v>-6.0000000001309674E-3</v>
      </c>
      <c r="AC2139" s="111">
        <f t="shared" si="641"/>
        <v>-1.1999999999989047E-2</v>
      </c>
    </row>
    <row r="2140" spans="1:30" s="658" customFormat="1" ht="10.5" customHeight="1" thickBot="1">
      <c r="A2140" s="2110"/>
      <c r="B2140" s="2111"/>
      <c r="C2140" s="9" t="s">
        <v>485</v>
      </c>
      <c r="D2140" s="234"/>
      <c r="E2140" s="111">
        <f t="shared" si="641"/>
        <v>0</v>
      </c>
      <c r="F2140" s="111">
        <f t="shared" si="641"/>
        <v>0</v>
      </c>
      <c r="G2140" s="111">
        <f t="shared" si="641"/>
        <v>0</v>
      </c>
      <c r="H2140" s="436">
        <f t="shared" si="641"/>
        <v>0</v>
      </c>
      <c r="I2140" s="111">
        <f t="shared" si="641"/>
        <v>0</v>
      </c>
      <c r="J2140" s="111">
        <f t="shared" si="641"/>
        <v>0</v>
      </c>
      <c r="K2140" s="111">
        <f t="shared" si="641"/>
        <v>0</v>
      </c>
      <c r="L2140" s="111">
        <f t="shared" si="641"/>
        <v>0</v>
      </c>
      <c r="M2140" s="111">
        <f t="shared" si="641"/>
        <v>0</v>
      </c>
      <c r="N2140" s="436">
        <f t="shared" si="641"/>
        <v>0</v>
      </c>
      <c r="O2140" s="111">
        <f t="shared" si="641"/>
        <v>0</v>
      </c>
      <c r="P2140" s="111">
        <f t="shared" si="641"/>
        <v>0</v>
      </c>
      <c r="Q2140" s="111">
        <f t="shared" si="641"/>
        <v>0</v>
      </c>
      <c r="R2140" s="111">
        <f t="shared" si="641"/>
        <v>0</v>
      </c>
      <c r="S2140" s="111">
        <f t="shared" si="641"/>
        <v>0</v>
      </c>
      <c r="T2140" s="111">
        <f t="shared" si="641"/>
        <v>0</v>
      </c>
      <c r="U2140" s="111">
        <f t="shared" si="641"/>
        <v>0.12000000000043655</v>
      </c>
      <c r="V2140" s="436">
        <f t="shared" si="641"/>
        <v>0</v>
      </c>
      <c r="W2140" s="111">
        <f t="shared" si="641"/>
        <v>0</v>
      </c>
      <c r="X2140" s="111">
        <f t="shared" si="641"/>
        <v>0</v>
      </c>
      <c r="Y2140" s="111">
        <f t="shared" si="641"/>
        <v>0</v>
      </c>
      <c r="Z2140" s="111">
        <f t="shared" si="641"/>
        <v>0</v>
      </c>
      <c r="AA2140" s="111">
        <f t="shared" si="641"/>
        <v>0</v>
      </c>
      <c r="AB2140" s="111">
        <f t="shared" si="641"/>
        <v>0</v>
      </c>
      <c r="AC2140" s="111">
        <f t="shared" si="641"/>
        <v>0.12000000000043655</v>
      </c>
    </row>
    <row r="2141" spans="1:30" s="32" customFormat="1" ht="10.5" customHeight="1">
      <c r="A2141" s="2167" t="s">
        <v>9</v>
      </c>
      <c r="B2141" s="2168"/>
      <c r="C2141" s="14" t="s">
        <v>484</v>
      </c>
      <c r="D2141" s="14"/>
      <c r="E2141" s="20"/>
      <c r="F2141" s="20"/>
      <c r="G2141" s="20"/>
      <c r="H2141" s="20"/>
      <c r="I2141" s="20"/>
      <c r="J2141" s="20"/>
      <c r="K2141" s="20"/>
      <c r="L2141" s="20"/>
      <c r="M2141" s="20"/>
      <c r="N2141" s="20"/>
      <c r="O2141" s="20"/>
      <c r="P2141" s="20"/>
      <c r="Q2141" s="20"/>
      <c r="R2141" s="20"/>
      <c r="S2141" s="20"/>
      <c r="T2141" s="20"/>
      <c r="U2141" s="20"/>
      <c r="V2141" s="20"/>
      <c r="W2141" s="20"/>
      <c r="X2141" s="20"/>
      <c r="Y2141" s="20"/>
      <c r="Z2141" s="20"/>
      <c r="AA2141" s="20"/>
      <c r="AB2141" s="20"/>
      <c r="AC2141" s="92"/>
    </row>
    <row r="2142" spans="1:30" s="32" customFormat="1" ht="12" customHeight="1" thickBot="1">
      <c r="A2142" s="2169"/>
      <c r="B2142" s="2170"/>
      <c r="C2142" s="15" t="s">
        <v>485</v>
      </c>
      <c r="D2142" s="15"/>
      <c r="E2142" s="93"/>
      <c r="F2142" s="93"/>
      <c r="G2142" s="93"/>
      <c r="H2142" s="93"/>
      <c r="I2142" s="93"/>
      <c r="J2142" s="93"/>
      <c r="K2142" s="93"/>
      <c r="L2142" s="93"/>
      <c r="M2142" s="93"/>
      <c r="N2142" s="93"/>
      <c r="O2142" s="93"/>
      <c r="P2142" s="93"/>
      <c r="Q2142" s="93"/>
      <c r="R2142" s="93"/>
      <c r="S2142" s="93"/>
      <c r="T2142" s="93"/>
      <c r="U2142" s="93"/>
      <c r="V2142" s="93"/>
      <c r="W2142" s="93"/>
      <c r="X2142" s="93"/>
      <c r="Y2142" s="93"/>
      <c r="Z2142" s="93"/>
      <c r="AA2142" s="93"/>
      <c r="AB2142" s="93"/>
      <c r="AC2142" s="94"/>
    </row>
    <row r="2143" spans="1:30" s="32" customFormat="1" ht="30" customHeight="1" thickBot="1">
      <c r="A2143" s="54"/>
      <c r="B2143" s="54"/>
      <c r="C2143" s="55"/>
      <c r="D2143" s="55"/>
      <c r="E2143" s="99"/>
      <c r="F2143" s="99"/>
      <c r="G2143" s="99"/>
      <c r="H2143" s="99"/>
      <c r="I2143" s="99"/>
      <c r="J2143" s="99"/>
      <c r="K2143" s="99"/>
      <c r="L2143" s="99"/>
      <c r="M2143" s="99"/>
      <c r="N2143" s="99"/>
      <c r="O2143" s="99"/>
      <c r="P2143" s="99"/>
      <c r="Q2143" s="99"/>
      <c r="R2143" s="99"/>
      <c r="S2143" s="99"/>
      <c r="T2143" s="99"/>
      <c r="U2143" s="99"/>
      <c r="V2143" s="99"/>
      <c r="W2143" s="99"/>
      <c r="X2143" s="99"/>
      <c r="Y2143" s="99"/>
      <c r="Z2143" s="99"/>
      <c r="AA2143" s="99"/>
      <c r="AB2143" s="99"/>
      <c r="AC2143" s="99"/>
    </row>
    <row r="2144" spans="1:30" s="658" customFormat="1" ht="28.5" customHeight="1">
      <c r="A2144" s="133" t="s">
        <v>17</v>
      </c>
      <c r="B2144" s="134" t="s">
        <v>5</v>
      </c>
      <c r="C2144" s="6" t="s">
        <v>14</v>
      </c>
      <c r="D2144" s="237" t="s">
        <v>499</v>
      </c>
      <c r="E2144" s="2119" t="s">
        <v>15</v>
      </c>
      <c r="F2144" s="2119"/>
      <c r="G2144" s="2119"/>
      <c r="H2144" s="2119"/>
      <c r="I2144" s="2119"/>
      <c r="J2144" s="2119"/>
      <c r="K2144" s="2119"/>
      <c r="L2144" s="2119"/>
      <c r="M2144" s="2119"/>
      <c r="N2144" s="2119"/>
      <c r="O2144" s="2119"/>
      <c r="P2144" s="2119"/>
      <c r="Q2144" s="2119"/>
      <c r="R2144" s="2119"/>
      <c r="S2144" s="2119"/>
      <c r="T2144" s="2119"/>
      <c r="U2144" s="2119"/>
      <c r="V2144" s="2119"/>
      <c r="W2144" s="2119"/>
      <c r="X2144" s="2119"/>
      <c r="Y2144" s="2119"/>
      <c r="Z2144" s="2119"/>
      <c r="AA2144" s="2119"/>
      <c r="AB2144" s="2119"/>
      <c r="AC2144" s="2102" t="s">
        <v>10</v>
      </c>
    </row>
    <row r="2145" spans="1:30" s="13" customFormat="1" ht="12.75" customHeight="1" thickBot="1">
      <c r="A2145" s="2121" t="s">
        <v>526</v>
      </c>
      <c r="B2145" s="2122"/>
      <c r="C2145" s="17"/>
      <c r="D2145" s="17"/>
      <c r="E2145" s="18">
        <v>1</v>
      </c>
      <c r="F2145" s="18">
        <v>2</v>
      </c>
      <c r="G2145" s="18">
        <v>3</v>
      </c>
      <c r="H2145" s="241">
        <v>4</v>
      </c>
      <c r="I2145" s="18">
        <v>5</v>
      </c>
      <c r="J2145" s="18">
        <v>6</v>
      </c>
      <c r="K2145" s="18">
        <v>7</v>
      </c>
      <c r="L2145" s="18">
        <v>8</v>
      </c>
      <c r="M2145" s="18">
        <v>9</v>
      </c>
      <c r="N2145" s="241">
        <v>10</v>
      </c>
      <c r="O2145" s="18">
        <v>11</v>
      </c>
      <c r="P2145" s="18">
        <v>12</v>
      </c>
      <c r="Q2145" s="18">
        <v>13</v>
      </c>
      <c r="R2145" s="18">
        <v>14</v>
      </c>
      <c r="S2145" s="18">
        <v>15</v>
      </c>
      <c r="T2145" s="18">
        <v>16</v>
      </c>
      <c r="U2145" s="18">
        <v>17</v>
      </c>
      <c r="V2145" s="241">
        <v>18</v>
      </c>
      <c r="W2145" s="18">
        <v>19</v>
      </c>
      <c r="X2145" s="18">
        <v>20</v>
      </c>
      <c r="Y2145" s="18">
        <v>21</v>
      </c>
      <c r="Z2145" s="18">
        <v>22</v>
      </c>
      <c r="AA2145" s="18">
        <v>23</v>
      </c>
      <c r="AB2145" s="18">
        <v>24</v>
      </c>
      <c r="AC2145" s="2120"/>
    </row>
    <row r="2146" spans="1:30" s="13" customFormat="1" ht="12.75" customHeight="1" thickBot="1">
      <c r="A2146" s="162" t="s">
        <v>293</v>
      </c>
      <c r="B2146" s="163"/>
      <c r="C2146" s="164"/>
      <c r="D2146" s="1780"/>
      <c r="E2146" s="163">
        <v>5</v>
      </c>
      <c r="F2146" s="163">
        <v>5</v>
      </c>
      <c r="G2146" s="163">
        <v>5</v>
      </c>
      <c r="H2146" s="163">
        <v>5</v>
      </c>
      <c r="I2146" s="163">
        <v>5</v>
      </c>
      <c r="J2146" s="163">
        <v>5</v>
      </c>
      <c r="K2146" s="163">
        <v>5</v>
      </c>
      <c r="L2146" s="163">
        <v>5</v>
      </c>
      <c r="M2146" s="163">
        <v>5</v>
      </c>
      <c r="N2146" s="163">
        <v>5</v>
      </c>
      <c r="O2146" s="163">
        <v>5</v>
      </c>
      <c r="P2146" s="163">
        <v>5</v>
      </c>
      <c r="Q2146" s="163">
        <v>5</v>
      </c>
      <c r="R2146" s="163">
        <v>5</v>
      </c>
      <c r="S2146" s="163">
        <v>5</v>
      </c>
      <c r="T2146" s="163">
        <v>5</v>
      </c>
      <c r="U2146" s="163">
        <v>5</v>
      </c>
      <c r="V2146" s="163">
        <v>5</v>
      </c>
      <c r="W2146" s="163">
        <v>5</v>
      </c>
      <c r="X2146" s="163">
        <v>5</v>
      </c>
      <c r="Y2146" s="163">
        <v>5</v>
      </c>
      <c r="Z2146" s="163">
        <v>5</v>
      </c>
      <c r="AA2146" s="163">
        <v>5</v>
      </c>
      <c r="AB2146" s="163">
        <v>5</v>
      </c>
      <c r="AC2146" s="618"/>
    </row>
    <row r="2147" spans="1:30" s="658" customFormat="1" ht="11.25">
      <c r="A2147" s="2091" t="s">
        <v>123</v>
      </c>
      <c r="B2147" s="2094" t="s">
        <v>527</v>
      </c>
      <c r="C2147" s="10" t="s">
        <v>484</v>
      </c>
      <c r="D2147" s="1015" t="s">
        <v>507</v>
      </c>
      <c r="E2147" s="80">
        <v>0.5</v>
      </c>
      <c r="F2147" s="80">
        <v>0.5</v>
      </c>
      <c r="G2147" s="80">
        <v>0.46000000000094587</v>
      </c>
      <c r="H2147" s="507">
        <v>0.53999999999905413</v>
      </c>
      <c r="I2147" s="80">
        <v>0.5</v>
      </c>
      <c r="J2147" s="80">
        <v>0.5</v>
      </c>
      <c r="K2147" s="80">
        <v>0.48000000000138243</v>
      </c>
      <c r="L2147" s="80">
        <v>0.61999999999898137</v>
      </c>
      <c r="M2147" s="80">
        <v>0.73999999999978172</v>
      </c>
      <c r="N2147" s="507">
        <v>0.64000000000123691</v>
      </c>
      <c r="O2147" s="80">
        <v>0.61999999999898137</v>
      </c>
      <c r="P2147" s="80">
        <v>0.72000000000116415</v>
      </c>
      <c r="Q2147" s="80">
        <v>0.67999999999847205</v>
      </c>
      <c r="R2147" s="80">
        <v>0.7000000000007276</v>
      </c>
      <c r="S2147" s="80">
        <v>0.63999999999941792</v>
      </c>
      <c r="T2147" s="80">
        <v>0.76000000000021828</v>
      </c>
      <c r="U2147" s="80">
        <v>0.7000000000007276</v>
      </c>
      <c r="V2147" s="507">
        <v>0.6000000000003638</v>
      </c>
      <c r="W2147" s="80">
        <v>0.71999999999934516</v>
      </c>
      <c r="X2147" s="80">
        <v>0.7000000000007276</v>
      </c>
      <c r="Y2147" s="80">
        <v>0.57999999999992724</v>
      </c>
      <c r="Z2147" s="80">
        <v>0.59999999999854481</v>
      </c>
      <c r="AA2147" s="80">
        <v>0.62000000000080036</v>
      </c>
      <c r="AB2147" s="80">
        <v>0.57999999999992724</v>
      </c>
      <c r="AC2147" s="120">
        <f>SUM(E2147:AB2147)</f>
        <v>14.700000000000728</v>
      </c>
    </row>
    <row r="2148" spans="1:30" s="658" customFormat="1" ht="11.25">
      <c r="A2148" s="2092"/>
      <c r="B2148" s="2095"/>
      <c r="C2148" s="11" t="s">
        <v>485</v>
      </c>
      <c r="D2148" s="1787" t="s">
        <v>507</v>
      </c>
      <c r="E2148" s="82"/>
      <c r="F2148" s="82"/>
      <c r="G2148" s="82"/>
      <c r="H2148" s="509"/>
      <c r="I2148" s="82"/>
      <c r="J2148" s="82"/>
      <c r="K2148" s="82"/>
      <c r="L2148" s="82"/>
      <c r="M2148" s="82"/>
      <c r="N2148" s="509"/>
      <c r="O2148" s="82"/>
      <c r="P2148" s="82"/>
      <c r="Q2148" s="82"/>
      <c r="R2148" s="82"/>
      <c r="S2148" s="82"/>
      <c r="T2148" s="82"/>
      <c r="U2148" s="82"/>
      <c r="V2148" s="509"/>
      <c r="W2148" s="82"/>
      <c r="X2148" s="82"/>
      <c r="Y2148" s="82"/>
      <c r="Z2148" s="82"/>
      <c r="AA2148" s="82"/>
      <c r="AB2148" s="82"/>
      <c r="AC2148" s="116">
        <f>SUM(E2148:AB2148)</f>
        <v>0</v>
      </c>
      <c r="AD2148" s="658" t="s">
        <v>472</v>
      </c>
    </row>
    <row r="2149" spans="1:30" s="658" customFormat="1" ht="11.25">
      <c r="A2149" s="2092"/>
      <c r="B2149" s="2095"/>
      <c r="C2149" s="11" t="s">
        <v>8</v>
      </c>
      <c r="D2149" s="11" t="s">
        <v>506</v>
      </c>
      <c r="E2149" s="112">
        <f>SQRT(E2147*E2147+E2148*E2148)*1000/(1.732*E2154)</f>
        <v>26.243963888305689</v>
      </c>
      <c r="F2149" s="112">
        <f t="shared" ref="F2149:AB2149" si="642">SQRT(F2147*F2147+F2148*F2148)*1000/(1.732*F2154)</f>
        <v>26.243963888305689</v>
      </c>
      <c r="G2149" s="112">
        <f t="shared" si="642"/>
        <v>24.144446777290881</v>
      </c>
      <c r="H2149" s="243">
        <f t="shared" si="642"/>
        <v>28.343480999320498</v>
      </c>
      <c r="I2149" s="112">
        <f t="shared" si="642"/>
        <v>26.243963888305689</v>
      </c>
      <c r="J2149" s="112">
        <f t="shared" si="642"/>
        <v>26.243963888305689</v>
      </c>
      <c r="K2149" s="112">
        <f t="shared" si="642"/>
        <v>25.194205332846025</v>
      </c>
      <c r="L2149" s="112">
        <f t="shared" si="642"/>
        <v>32.542515221445591</v>
      </c>
      <c r="M2149" s="112">
        <f t="shared" si="642"/>
        <v>38.841066554680964</v>
      </c>
      <c r="N2149" s="243">
        <f t="shared" si="642"/>
        <v>33.592273777096203</v>
      </c>
      <c r="O2149" s="112">
        <f t="shared" si="642"/>
        <v>32.542515221445591</v>
      </c>
      <c r="P2149" s="112">
        <f t="shared" si="642"/>
        <v>37.791307999221296</v>
      </c>
      <c r="Q2149" s="112">
        <f t="shared" si="642"/>
        <v>35.691790888015539</v>
      </c>
      <c r="R2149" s="112">
        <f t="shared" si="642"/>
        <v>36.741549443666159</v>
      </c>
      <c r="S2149" s="112">
        <f t="shared" si="642"/>
        <v>33.592273777000734</v>
      </c>
      <c r="T2149" s="112">
        <f t="shared" si="642"/>
        <v>39.890825110236108</v>
      </c>
      <c r="U2149" s="112">
        <f t="shared" si="642"/>
        <v>36.741549443666159</v>
      </c>
      <c r="V2149" s="243">
        <f t="shared" si="642"/>
        <v>31.492756665985922</v>
      </c>
      <c r="W2149" s="112">
        <f t="shared" si="642"/>
        <v>37.79130799912582</v>
      </c>
      <c r="X2149" s="112">
        <f t="shared" si="642"/>
        <v>36.741549443666159</v>
      </c>
      <c r="Y2149" s="112">
        <f t="shared" si="642"/>
        <v>30.442998110430782</v>
      </c>
      <c r="Z2149" s="112">
        <f t="shared" si="642"/>
        <v>31.492756665890447</v>
      </c>
      <c r="AA2149" s="112">
        <f t="shared" si="642"/>
        <v>32.249339408734386</v>
      </c>
      <c r="AB2149" s="112">
        <f t="shared" si="642"/>
        <v>30.168736866192663</v>
      </c>
      <c r="AC2149" s="83"/>
    </row>
    <row r="2150" spans="1:30" s="658" customFormat="1" ht="11.25">
      <c r="A2150" s="2092"/>
      <c r="B2150" s="2095"/>
      <c r="C2150" s="11" t="s">
        <v>16</v>
      </c>
      <c r="D2150" s="11"/>
      <c r="E2150" s="109">
        <f t="shared" ref="E2150:AC2150" si="643">E2148/E2147</f>
        <v>0</v>
      </c>
      <c r="F2150" s="109">
        <f t="shared" si="643"/>
        <v>0</v>
      </c>
      <c r="G2150" s="109">
        <f t="shared" si="643"/>
        <v>0</v>
      </c>
      <c r="H2150" s="510">
        <f t="shared" si="643"/>
        <v>0</v>
      </c>
      <c r="I2150" s="109">
        <f t="shared" si="643"/>
        <v>0</v>
      </c>
      <c r="J2150" s="109">
        <f t="shared" si="643"/>
        <v>0</v>
      </c>
      <c r="K2150" s="109">
        <f t="shared" si="643"/>
        <v>0</v>
      </c>
      <c r="L2150" s="109">
        <f t="shared" si="643"/>
        <v>0</v>
      </c>
      <c r="M2150" s="109">
        <f t="shared" si="643"/>
        <v>0</v>
      </c>
      <c r="N2150" s="510">
        <f t="shared" si="643"/>
        <v>0</v>
      </c>
      <c r="O2150" s="109">
        <f t="shared" si="643"/>
        <v>0</v>
      </c>
      <c r="P2150" s="109">
        <f t="shared" si="643"/>
        <v>0</v>
      </c>
      <c r="Q2150" s="109">
        <f t="shared" si="643"/>
        <v>0</v>
      </c>
      <c r="R2150" s="109">
        <f t="shared" si="643"/>
        <v>0</v>
      </c>
      <c r="S2150" s="109">
        <f t="shared" si="643"/>
        <v>0</v>
      </c>
      <c r="T2150" s="109">
        <f t="shared" si="643"/>
        <v>0</v>
      </c>
      <c r="U2150" s="109">
        <f t="shared" si="643"/>
        <v>0</v>
      </c>
      <c r="V2150" s="510">
        <f t="shared" si="643"/>
        <v>0</v>
      </c>
      <c r="W2150" s="109">
        <f t="shared" si="643"/>
        <v>0</v>
      </c>
      <c r="X2150" s="109">
        <f t="shared" si="643"/>
        <v>0</v>
      </c>
      <c r="Y2150" s="109">
        <f t="shared" si="643"/>
        <v>0</v>
      </c>
      <c r="Z2150" s="109">
        <f t="shared" si="643"/>
        <v>0</v>
      </c>
      <c r="AA2150" s="109">
        <f t="shared" si="643"/>
        <v>0</v>
      </c>
      <c r="AB2150" s="109">
        <f t="shared" si="643"/>
        <v>0</v>
      </c>
      <c r="AC2150" s="83">
        <f t="shared" si="643"/>
        <v>0</v>
      </c>
    </row>
    <row r="2151" spans="1:30" s="658" customFormat="1" ht="12" thickBot="1">
      <c r="A2151" s="2135"/>
      <c r="B2151" s="2136"/>
      <c r="C2151" s="45" t="s">
        <v>13</v>
      </c>
      <c r="D2151" s="45"/>
      <c r="E2151" s="84"/>
      <c r="F2151" s="84"/>
      <c r="G2151" s="84"/>
      <c r="H2151" s="2367"/>
      <c r="I2151" s="84"/>
      <c r="J2151" s="84"/>
      <c r="K2151" s="84"/>
      <c r="L2151" s="84"/>
      <c r="M2151" s="84"/>
      <c r="N2151" s="2367"/>
      <c r="O2151" s="84"/>
      <c r="P2151" s="84"/>
      <c r="Q2151" s="84"/>
      <c r="R2151" s="84"/>
      <c r="S2151" s="84"/>
      <c r="T2151" s="84"/>
      <c r="U2151" s="84"/>
      <c r="V2151" s="2367"/>
      <c r="W2151" s="84"/>
      <c r="X2151" s="84"/>
      <c r="Y2151" s="84"/>
      <c r="Z2151" s="84"/>
      <c r="AA2151" s="84"/>
      <c r="AB2151" s="84"/>
      <c r="AC2151" s="85"/>
    </row>
    <row r="2152" spans="1:30" s="658" customFormat="1" ht="12" thickBot="1">
      <c r="A2152" s="619" t="s">
        <v>515</v>
      </c>
      <c r="B2152" s="620"/>
      <c r="C2152" s="621"/>
      <c r="D2152" s="295"/>
      <c r="E2152" s="295">
        <f>SQRT(E2147*E2147+E2148*E2148)</f>
        <v>0.5</v>
      </c>
      <c r="F2152" s="295">
        <f t="shared" ref="F2152:AB2152" si="644">SQRT(F2147*F2147+F2148*F2148)</f>
        <v>0.5</v>
      </c>
      <c r="G2152" s="295">
        <f t="shared" si="644"/>
        <v>0.46000000000094587</v>
      </c>
      <c r="H2152" s="295">
        <f t="shared" si="644"/>
        <v>0.53999999999905413</v>
      </c>
      <c r="I2152" s="295">
        <f t="shared" si="644"/>
        <v>0.5</v>
      </c>
      <c r="J2152" s="295">
        <f t="shared" si="644"/>
        <v>0.5</v>
      </c>
      <c r="K2152" s="295">
        <f t="shared" si="644"/>
        <v>0.48000000000138243</v>
      </c>
      <c r="L2152" s="295">
        <f t="shared" si="644"/>
        <v>0.61999999999898137</v>
      </c>
      <c r="M2152" s="295">
        <f t="shared" si="644"/>
        <v>0.73999999999978172</v>
      </c>
      <c r="N2152" s="295">
        <f t="shared" si="644"/>
        <v>0.64000000000123691</v>
      </c>
      <c r="O2152" s="295">
        <f t="shared" si="644"/>
        <v>0.61999999999898137</v>
      </c>
      <c r="P2152" s="295">
        <f t="shared" si="644"/>
        <v>0.72000000000116415</v>
      </c>
      <c r="Q2152" s="804">
        <f t="shared" si="644"/>
        <v>0.67999999999847205</v>
      </c>
      <c r="R2152" s="295">
        <f t="shared" si="644"/>
        <v>0.7000000000007276</v>
      </c>
      <c r="S2152" s="295">
        <f t="shared" si="644"/>
        <v>0.63999999999941792</v>
      </c>
      <c r="T2152" s="295">
        <f t="shared" si="644"/>
        <v>0.76000000000021828</v>
      </c>
      <c r="U2152" s="295">
        <f t="shared" si="644"/>
        <v>0.7000000000007276</v>
      </c>
      <c r="V2152" s="295">
        <f t="shared" si="644"/>
        <v>0.6000000000003638</v>
      </c>
      <c r="W2152" s="295">
        <f t="shared" si="644"/>
        <v>0.71999999999934516</v>
      </c>
      <c r="X2152" s="295">
        <f t="shared" si="644"/>
        <v>0.7000000000007276</v>
      </c>
      <c r="Y2152" s="295">
        <f t="shared" si="644"/>
        <v>0.57999999999992724</v>
      </c>
      <c r="Z2152" s="295">
        <f t="shared" si="644"/>
        <v>0.59999999999854481</v>
      </c>
      <c r="AA2152" s="295">
        <f t="shared" si="644"/>
        <v>0.62000000000080036</v>
      </c>
      <c r="AB2152" s="295">
        <f t="shared" si="644"/>
        <v>0.57999999999992724</v>
      </c>
      <c r="AC2152" s="788"/>
      <c r="AD2152" s="355">
        <f>MAX(E2152:AB2152)</f>
        <v>0.76000000000021828</v>
      </c>
    </row>
    <row r="2153" spans="1:30" s="13" customFormat="1" ht="14.25" customHeight="1" thickBot="1">
      <c r="A2153" s="142" t="s">
        <v>310</v>
      </c>
      <c r="B2153" s="143"/>
      <c r="C2153" s="144"/>
      <c r="D2153" s="144"/>
      <c r="E2153" s="145">
        <v>1</v>
      </c>
      <c r="F2153" s="145">
        <v>2</v>
      </c>
      <c r="G2153" s="145">
        <v>3</v>
      </c>
      <c r="H2153" s="145">
        <v>4</v>
      </c>
      <c r="I2153" s="145">
        <v>5</v>
      </c>
      <c r="J2153" s="145">
        <v>6</v>
      </c>
      <c r="K2153" s="145">
        <v>7</v>
      </c>
      <c r="L2153" s="145">
        <v>8</v>
      </c>
      <c r="M2153" s="145">
        <v>9</v>
      </c>
      <c r="N2153" s="145">
        <v>10</v>
      </c>
      <c r="O2153" s="145">
        <v>11</v>
      </c>
      <c r="P2153" s="145">
        <v>12</v>
      </c>
      <c r="Q2153" s="145">
        <v>13</v>
      </c>
      <c r="R2153" s="145">
        <v>14</v>
      </c>
      <c r="S2153" s="145">
        <v>15</v>
      </c>
      <c r="T2153" s="145">
        <v>16</v>
      </c>
      <c r="U2153" s="145">
        <v>17</v>
      </c>
      <c r="V2153" s="145">
        <v>18</v>
      </c>
      <c r="W2153" s="145">
        <v>19</v>
      </c>
      <c r="X2153" s="145">
        <v>20</v>
      </c>
      <c r="Y2153" s="145">
        <v>21</v>
      </c>
      <c r="Z2153" s="145">
        <v>22</v>
      </c>
      <c r="AA2153" s="145">
        <v>23</v>
      </c>
      <c r="AB2153" s="145">
        <v>24</v>
      </c>
      <c r="AC2153" s="146"/>
    </row>
    <row r="2154" spans="1:30" s="32" customFormat="1" ht="14.25" customHeight="1" thickBot="1">
      <c r="A2154" s="73" t="s">
        <v>144</v>
      </c>
      <c r="B2154" s="74"/>
      <c r="C2154" s="601" t="s">
        <v>13</v>
      </c>
      <c r="D2154" s="1011" t="s">
        <v>531</v>
      </c>
      <c r="E2154" s="74">
        <v>11</v>
      </c>
      <c r="F2154" s="74">
        <v>11</v>
      </c>
      <c r="G2154" s="74">
        <v>11</v>
      </c>
      <c r="H2154" s="74">
        <v>11</v>
      </c>
      <c r="I2154" s="74">
        <v>11</v>
      </c>
      <c r="J2154" s="74">
        <v>11</v>
      </c>
      <c r="K2154" s="74">
        <v>11</v>
      </c>
      <c r="L2154" s="74">
        <v>11</v>
      </c>
      <c r="M2154" s="74">
        <v>11</v>
      </c>
      <c r="N2154" s="74">
        <v>11</v>
      </c>
      <c r="O2154" s="74">
        <v>11</v>
      </c>
      <c r="P2154" s="74">
        <v>11</v>
      </c>
      <c r="Q2154" s="74">
        <v>11</v>
      </c>
      <c r="R2154" s="74">
        <v>11</v>
      </c>
      <c r="S2154" s="74">
        <v>11</v>
      </c>
      <c r="T2154" s="74">
        <v>11</v>
      </c>
      <c r="U2154" s="74">
        <v>11</v>
      </c>
      <c r="V2154" s="74">
        <v>11</v>
      </c>
      <c r="W2154" s="74">
        <v>11</v>
      </c>
      <c r="X2154" s="74">
        <v>11</v>
      </c>
      <c r="Y2154" s="74">
        <v>11</v>
      </c>
      <c r="Z2154" s="74">
        <v>11</v>
      </c>
      <c r="AA2154" s="74">
        <v>11.1</v>
      </c>
      <c r="AB2154" s="74">
        <v>11.1</v>
      </c>
      <c r="AC2154" s="616"/>
    </row>
    <row r="2155" spans="1:30">
      <c r="A2155" s="2091" t="s">
        <v>125</v>
      </c>
      <c r="B2155" s="2094" t="s">
        <v>528</v>
      </c>
      <c r="C2155" s="10" t="s">
        <v>484</v>
      </c>
      <c r="D2155" s="1015" t="s">
        <v>507</v>
      </c>
      <c r="E2155" s="108">
        <v>0.5</v>
      </c>
      <c r="F2155" s="108">
        <v>0.5</v>
      </c>
      <c r="G2155" s="108">
        <v>0.5</v>
      </c>
      <c r="H2155" s="507">
        <v>0.5</v>
      </c>
      <c r="I2155" s="108">
        <v>0.5</v>
      </c>
      <c r="J2155" s="108">
        <v>0.5</v>
      </c>
      <c r="K2155" s="108">
        <v>0.5</v>
      </c>
      <c r="L2155" s="108">
        <v>0.60000000000218279</v>
      </c>
      <c r="M2155" s="108">
        <v>0.7000000000007276</v>
      </c>
      <c r="N2155" s="507">
        <v>0.69999999999708962</v>
      </c>
      <c r="O2155" s="108">
        <v>0.60000000000218279</v>
      </c>
      <c r="P2155" s="108">
        <v>0.7000000000007276</v>
      </c>
      <c r="Q2155" s="108">
        <v>0.69999999999708962</v>
      </c>
      <c r="R2155" s="108">
        <v>0.7000000000007276</v>
      </c>
      <c r="S2155" s="108">
        <v>0.7000000000007276</v>
      </c>
      <c r="T2155" s="108">
        <v>0.7000000000007276</v>
      </c>
      <c r="U2155" s="108">
        <v>0.7000000000007276</v>
      </c>
      <c r="V2155" s="507">
        <v>0.59999999999854481</v>
      </c>
      <c r="W2155" s="108">
        <v>0.7000000000007276</v>
      </c>
      <c r="X2155" s="108">
        <v>0.7000000000007276</v>
      </c>
      <c r="Y2155" s="108">
        <v>0.59999999999854481</v>
      </c>
      <c r="Z2155" s="108">
        <v>0.59999999999854481</v>
      </c>
      <c r="AA2155" s="108">
        <v>0.60000000000218279</v>
      </c>
      <c r="AB2155" s="108">
        <v>0.59999999999854481</v>
      </c>
      <c r="AC2155" s="120">
        <f>SUM(E2155:AB2155)</f>
        <v>14.700000000000728</v>
      </c>
    </row>
    <row r="2156" spans="1:30">
      <c r="A2156" s="2159"/>
      <c r="B2156" s="2175"/>
      <c r="C2156" s="11" t="s">
        <v>485</v>
      </c>
      <c r="D2156" s="1787" t="s">
        <v>507</v>
      </c>
      <c r="E2156" s="82">
        <v>9.9999999999454303E-2</v>
      </c>
      <c r="F2156" s="82">
        <v>0.1000000000003638</v>
      </c>
      <c r="G2156" s="82">
        <v>9.9999999999454303E-2</v>
      </c>
      <c r="H2156" s="418">
        <v>0.1000000000003638</v>
      </c>
      <c r="I2156" s="82">
        <v>0.1000000000003638</v>
      </c>
      <c r="J2156" s="82">
        <v>9.9999999999454303E-2</v>
      </c>
      <c r="K2156" s="82">
        <v>0.1000000000003638</v>
      </c>
      <c r="L2156" s="82">
        <v>9.9999999999454303E-2</v>
      </c>
      <c r="M2156" s="82">
        <v>0.1000000000003638</v>
      </c>
      <c r="N2156" s="418">
        <v>0.1000000000003638</v>
      </c>
      <c r="O2156" s="82">
        <v>9.9999999999454303E-2</v>
      </c>
      <c r="P2156" s="82">
        <v>0.1000000000003638</v>
      </c>
      <c r="Q2156" s="82">
        <v>9.9999999999454303E-2</v>
      </c>
      <c r="R2156" s="82">
        <v>0.1000000000003638</v>
      </c>
      <c r="S2156" s="82">
        <v>0.1000000000003638</v>
      </c>
      <c r="T2156" s="82">
        <v>9.9999999999454303E-2</v>
      </c>
      <c r="U2156" s="82">
        <v>0.1000000000003638</v>
      </c>
      <c r="V2156" s="418">
        <v>9.9999999999454303E-2</v>
      </c>
      <c r="W2156" s="82">
        <v>0.1000000000003638</v>
      </c>
      <c r="X2156" s="82">
        <v>0.1000000000003638</v>
      </c>
      <c r="Y2156" s="82">
        <v>9.9999999999454303E-2</v>
      </c>
      <c r="Z2156" s="82">
        <v>0.1000000000003638</v>
      </c>
      <c r="AA2156" s="82">
        <v>9.9999999999454303E-2</v>
      </c>
      <c r="AB2156" s="82">
        <v>0.1000000000003638</v>
      </c>
      <c r="AC2156" s="116">
        <f>SUM(E2156:AB2156)</f>
        <v>2.3999999999996362</v>
      </c>
      <c r="AD2156" s="658"/>
    </row>
    <row r="2157" spans="1:30">
      <c r="A2157" s="2159"/>
      <c r="B2157" s="2175"/>
      <c r="C2157" s="11" t="s">
        <v>8</v>
      </c>
      <c r="D2157" s="1005" t="s">
        <v>506</v>
      </c>
      <c r="E2157" s="112">
        <f>SQRT(E2155*E2155+E2156*E2156)*1000/(1.732*E2154)</f>
        <v>26.763696796093402</v>
      </c>
      <c r="F2157" s="112">
        <f t="shared" ref="F2157:AB2157" si="645">SQRT(F2155*F2155+F2156*F2156)*1000/(1.732*F2154)</f>
        <v>26.763696796102767</v>
      </c>
      <c r="G2157" s="112">
        <f t="shared" si="645"/>
        <v>26.763696796093402</v>
      </c>
      <c r="H2157" s="243">
        <f t="shared" si="645"/>
        <v>26.763696796102767</v>
      </c>
      <c r="I2157" s="112">
        <f t="shared" si="645"/>
        <v>26.763696796102767</v>
      </c>
      <c r="J2157" s="112">
        <f t="shared" si="645"/>
        <v>26.763696796093402</v>
      </c>
      <c r="K2157" s="112">
        <f t="shared" si="645"/>
        <v>26.763696796102767</v>
      </c>
      <c r="L2157" s="112">
        <f t="shared" si="645"/>
        <v>31.92716003736539</v>
      </c>
      <c r="M2157" s="112">
        <f t="shared" si="645"/>
        <v>37.114569661312153</v>
      </c>
      <c r="N2157" s="243">
        <f t="shared" si="645"/>
        <v>37.114569661123134</v>
      </c>
      <c r="O2157" s="112">
        <f t="shared" si="645"/>
        <v>31.92716003736539</v>
      </c>
      <c r="P2157" s="112">
        <f t="shared" si="645"/>
        <v>37.114569661312153</v>
      </c>
      <c r="Q2157" s="112">
        <f t="shared" si="645"/>
        <v>37.114569661116384</v>
      </c>
      <c r="R2157" s="112">
        <f t="shared" si="645"/>
        <v>37.114569661312153</v>
      </c>
      <c r="S2157" s="112">
        <f t="shared" si="645"/>
        <v>37.114569661312153</v>
      </c>
      <c r="T2157" s="112">
        <f t="shared" si="645"/>
        <v>37.114569661305403</v>
      </c>
      <c r="U2157" s="112">
        <f t="shared" si="645"/>
        <v>37.114569661312153</v>
      </c>
      <c r="V2157" s="243">
        <f t="shared" si="645"/>
        <v>31.927160037177035</v>
      </c>
      <c r="W2157" s="112">
        <f t="shared" si="645"/>
        <v>37.114569661312153</v>
      </c>
      <c r="X2157" s="112">
        <f t="shared" si="645"/>
        <v>37.114569661312153</v>
      </c>
      <c r="Y2157" s="112">
        <f t="shared" si="645"/>
        <v>31.927160037177035</v>
      </c>
      <c r="Z2157" s="112">
        <f t="shared" si="645"/>
        <v>31.92716003718489</v>
      </c>
      <c r="AA2157" s="112">
        <f t="shared" si="645"/>
        <v>31.639527964956692</v>
      </c>
      <c r="AB2157" s="112">
        <f t="shared" si="645"/>
        <v>31.639527964777816</v>
      </c>
      <c r="AC2157" s="83"/>
    </row>
    <row r="2158" spans="1:30" ht="13.5" thickBot="1">
      <c r="A2158" s="2160"/>
      <c r="B2158" s="2368"/>
      <c r="C2158" s="45" t="s">
        <v>16</v>
      </c>
      <c r="D2158" s="45"/>
      <c r="E2158" s="125">
        <f t="shared" ref="E2158:AC2158" si="646">E2156/E2155</f>
        <v>0.19999999999890861</v>
      </c>
      <c r="F2158" s="125">
        <f t="shared" si="646"/>
        <v>0.2000000000007276</v>
      </c>
      <c r="G2158" s="125">
        <f t="shared" si="646"/>
        <v>0.19999999999890861</v>
      </c>
      <c r="H2158" s="520">
        <f t="shared" si="646"/>
        <v>0.2000000000007276</v>
      </c>
      <c r="I2158" s="125">
        <f t="shared" si="646"/>
        <v>0.2000000000007276</v>
      </c>
      <c r="J2158" s="125">
        <f t="shared" si="646"/>
        <v>0.19999999999890861</v>
      </c>
      <c r="K2158" s="125">
        <f t="shared" si="646"/>
        <v>0.2000000000007276</v>
      </c>
      <c r="L2158" s="125">
        <f t="shared" si="646"/>
        <v>0.16666666666515084</v>
      </c>
      <c r="M2158" s="125">
        <f t="shared" si="646"/>
        <v>0.14285714285751408</v>
      </c>
      <c r="N2158" s="520">
        <f t="shared" si="646"/>
        <v>0.14285714285825651</v>
      </c>
      <c r="O2158" s="125">
        <f t="shared" si="646"/>
        <v>0.16666666666515084</v>
      </c>
      <c r="P2158" s="125">
        <f t="shared" si="646"/>
        <v>0.14285714285751408</v>
      </c>
      <c r="Q2158" s="125">
        <f t="shared" si="646"/>
        <v>0.14285714285695725</v>
      </c>
      <c r="R2158" s="125">
        <f t="shared" si="646"/>
        <v>0.14285714285751408</v>
      </c>
      <c r="S2158" s="125">
        <f t="shared" si="646"/>
        <v>0.14285714285751408</v>
      </c>
      <c r="T2158" s="125">
        <f t="shared" si="646"/>
        <v>0.14285714285621481</v>
      </c>
      <c r="U2158" s="125">
        <f t="shared" si="646"/>
        <v>0.14285714285751408</v>
      </c>
      <c r="V2158" s="520">
        <f t="shared" si="646"/>
        <v>0.16666666666616139</v>
      </c>
      <c r="W2158" s="125">
        <f t="shared" si="646"/>
        <v>0.14285714285751408</v>
      </c>
      <c r="X2158" s="125">
        <f t="shared" si="646"/>
        <v>0.14285714285751408</v>
      </c>
      <c r="Y2158" s="125">
        <f t="shared" si="646"/>
        <v>0.16666666666616139</v>
      </c>
      <c r="Z2158" s="125">
        <f t="shared" si="646"/>
        <v>0.16666666666767721</v>
      </c>
      <c r="AA2158" s="125">
        <f t="shared" si="646"/>
        <v>0.16666666666515084</v>
      </c>
      <c r="AB2158" s="125">
        <f t="shared" si="646"/>
        <v>0.16666666666767721</v>
      </c>
      <c r="AC2158" s="121">
        <f t="shared" si="646"/>
        <v>0.16326530612241616</v>
      </c>
    </row>
    <row r="2159" spans="1:30" ht="12.75" customHeight="1">
      <c r="A2159" s="2123" t="s">
        <v>124</v>
      </c>
      <c r="B2159" s="2124" t="s">
        <v>392</v>
      </c>
      <c r="C2159" s="63" t="s">
        <v>484</v>
      </c>
      <c r="D2159" s="63"/>
      <c r="E2159" s="86"/>
      <c r="F2159" s="86"/>
      <c r="G2159" s="86"/>
      <c r="H2159" s="245"/>
      <c r="I2159" s="86"/>
      <c r="J2159" s="86"/>
      <c r="K2159" s="86"/>
      <c r="L2159" s="86"/>
      <c r="M2159" s="86"/>
      <c r="N2159" s="245"/>
      <c r="O2159" s="86"/>
      <c r="P2159" s="86"/>
      <c r="Q2159" s="86"/>
      <c r="R2159" s="86"/>
      <c r="S2159" s="86"/>
      <c r="T2159" s="86"/>
      <c r="U2159" s="86"/>
      <c r="V2159" s="245"/>
      <c r="W2159" s="86"/>
      <c r="X2159" s="86"/>
      <c r="Y2159" s="86"/>
      <c r="Z2159" s="86"/>
      <c r="AA2159" s="86"/>
      <c r="AB2159" s="86"/>
      <c r="AC2159" s="123">
        <f>SUM(E2159:AB2159)</f>
        <v>0</v>
      </c>
    </row>
    <row r="2160" spans="1:30" ht="12.75" customHeight="1">
      <c r="A2160" s="2159"/>
      <c r="B2160" s="2161"/>
      <c r="C2160" s="11" t="s">
        <v>485</v>
      </c>
      <c r="D2160" s="57"/>
      <c r="E2160" s="82"/>
      <c r="F2160" s="82"/>
      <c r="G2160" s="82"/>
      <c r="H2160" s="509"/>
      <c r="I2160" s="82"/>
      <c r="J2160" s="82"/>
      <c r="K2160" s="82"/>
      <c r="L2160" s="82"/>
      <c r="M2160" s="82"/>
      <c r="N2160" s="509"/>
      <c r="O2160" s="82"/>
      <c r="P2160" s="82"/>
      <c r="Q2160" s="82"/>
      <c r="R2160" s="82"/>
      <c r="S2160" s="82"/>
      <c r="T2160" s="82"/>
      <c r="U2160" s="82"/>
      <c r="V2160" s="509"/>
      <c r="W2160" s="82"/>
      <c r="X2160" s="82"/>
      <c r="Y2160" s="82"/>
      <c r="Z2160" s="82"/>
      <c r="AA2160" s="82"/>
      <c r="AB2160" s="82"/>
      <c r="AC2160" s="123">
        <f>SUM(E2160:AB2160)</f>
        <v>0</v>
      </c>
      <c r="AD2160" s="658"/>
    </row>
    <row r="2161" spans="1:29" ht="12.75" customHeight="1">
      <c r="A2161" s="2159"/>
      <c r="B2161" s="2161"/>
      <c r="C2161" s="11" t="s">
        <v>8</v>
      </c>
      <c r="D2161" s="11"/>
      <c r="E2161" s="110"/>
      <c r="F2161" s="110"/>
      <c r="G2161" s="110"/>
      <c r="H2161" s="243"/>
      <c r="I2161" s="110"/>
      <c r="J2161" s="110"/>
      <c r="K2161" s="110"/>
      <c r="L2161" s="110"/>
      <c r="M2161" s="110"/>
      <c r="N2161" s="243"/>
      <c r="O2161" s="110"/>
      <c r="P2161" s="110"/>
      <c r="Q2161" s="110"/>
      <c r="R2161" s="110"/>
      <c r="S2161" s="110"/>
      <c r="T2161" s="110"/>
      <c r="U2161" s="110"/>
      <c r="V2161" s="243"/>
      <c r="W2161" s="110"/>
      <c r="X2161" s="110"/>
      <c r="Y2161" s="110"/>
      <c r="Z2161" s="110"/>
      <c r="AA2161" s="110"/>
      <c r="AB2161" s="110"/>
      <c r="AC2161" s="87"/>
    </row>
    <row r="2162" spans="1:29" ht="12.75" customHeight="1" thickBot="1">
      <c r="A2162" s="2160"/>
      <c r="B2162" s="2162"/>
      <c r="C2162" s="45" t="s">
        <v>16</v>
      </c>
      <c r="D2162" s="45"/>
      <c r="E2162" s="125" t="e">
        <f t="shared" ref="E2162:AC2162" si="647">E2160/E2159</f>
        <v>#DIV/0!</v>
      </c>
      <c r="F2162" s="125" t="e">
        <f t="shared" si="647"/>
        <v>#DIV/0!</v>
      </c>
      <c r="G2162" s="125" t="e">
        <f t="shared" si="647"/>
        <v>#DIV/0!</v>
      </c>
      <c r="H2162" s="520" t="e">
        <f t="shared" si="647"/>
        <v>#DIV/0!</v>
      </c>
      <c r="I2162" s="125" t="e">
        <f t="shared" si="647"/>
        <v>#DIV/0!</v>
      </c>
      <c r="J2162" s="125" t="e">
        <f t="shared" si="647"/>
        <v>#DIV/0!</v>
      </c>
      <c r="K2162" s="125" t="e">
        <f t="shared" si="647"/>
        <v>#DIV/0!</v>
      </c>
      <c r="L2162" s="125" t="e">
        <f t="shared" si="647"/>
        <v>#DIV/0!</v>
      </c>
      <c r="M2162" s="125" t="e">
        <f t="shared" si="647"/>
        <v>#DIV/0!</v>
      </c>
      <c r="N2162" s="520" t="e">
        <f t="shared" si="647"/>
        <v>#DIV/0!</v>
      </c>
      <c r="O2162" s="125" t="e">
        <f t="shared" si="647"/>
        <v>#DIV/0!</v>
      </c>
      <c r="P2162" s="125" t="e">
        <f t="shared" si="647"/>
        <v>#DIV/0!</v>
      </c>
      <c r="Q2162" s="125" t="e">
        <f t="shared" si="647"/>
        <v>#DIV/0!</v>
      </c>
      <c r="R2162" s="125" t="e">
        <f t="shared" si="647"/>
        <v>#DIV/0!</v>
      </c>
      <c r="S2162" s="125" t="e">
        <f t="shared" si="647"/>
        <v>#DIV/0!</v>
      </c>
      <c r="T2162" s="125" t="e">
        <f t="shared" si="647"/>
        <v>#DIV/0!</v>
      </c>
      <c r="U2162" s="125" t="e">
        <f t="shared" si="647"/>
        <v>#DIV/0!</v>
      </c>
      <c r="V2162" s="520" t="e">
        <f t="shared" si="647"/>
        <v>#DIV/0!</v>
      </c>
      <c r="W2162" s="125" t="e">
        <f t="shared" si="647"/>
        <v>#DIV/0!</v>
      </c>
      <c r="X2162" s="125" t="e">
        <f t="shared" si="647"/>
        <v>#DIV/0!</v>
      </c>
      <c r="Y2162" s="125" t="e">
        <f t="shared" si="647"/>
        <v>#DIV/0!</v>
      </c>
      <c r="Z2162" s="125" t="e">
        <f t="shared" si="647"/>
        <v>#DIV/0!</v>
      </c>
      <c r="AA2162" s="125" t="e">
        <f t="shared" si="647"/>
        <v>#DIV/0!</v>
      </c>
      <c r="AB2162" s="125" t="e">
        <f t="shared" si="647"/>
        <v>#DIV/0!</v>
      </c>
      <c r="AC2162" s="121" t="e">
        <f t="shared" si="647"/>
        <v>#DIV/0!</v>
      </c>
    </row>
    <row r="2163" spans="1:29" ht="12.75" customHeight="1" thickBot="1">
      <c r="A2163" s="230"/>
      <c r="B2163" s="76" t="s">
        <v>20</v>
      </c>
      <c r="C2163" s="77" t="s">
        <v>484</v>
      </c>
      <c r="D2163" s="77" t="s">
        <v>507</v>
      </c>
      <c r="E2163" s="231"/>
      <c r="F2163" s="231"/>
      <c r="G2163" s="231"/>
      <c r="H2163" s="521"/>
      <c r="I2163" s="231"/>
      <c r="J2163" s="231"/>
      <c r="K2163" s="231"/>
      <c r="L2163" s="231"/>
      <c r="M2163" s="231"/>
      <c r="N2163" s="521"/>
      <c r="O2163" s="231"/>
      <c r="P2163" s="231"/>
      <c r="Q2163" s="231"/>
      <c r="R2163" s="231"/>
      <c r="S2163" s="231"/>
      <c r="T2163" s="231"/>
      <c r="U2163" s="231"/>
      <c r="V2163" s="521"/>
      <c r="W2163" s="231"/>
      <c r="X2163" s="231"/>
      <c r="Y2163" s="231"/>
      <c r="Z2163" s="231"/>
      <c r="AA2163" s="231"/>
      <c r="AB2163" s="231"/>
      <c r="AC2163" s="126">
        <f>SUM(E2163:AB2163)</f>
        <v>0</v>
      </c>
    </row>
    <row r="2164" spans="1:29" s="658" customFormat="1" ht="10.5" customHeight="1">
      <c r="A2164" s="2155" t="s">
        <v>154</v>
      </c>
      <c r="B2164" s="2156"/>
      <c r="C2164" s="63" t="s">
        <v>484</v>
      </c>
      <c r="D2164" s="63"/>
      <c r="E2164" s="108">
        <f>E2155+E2159</f>
        <v>0.5</v>
      </c>
      <c r="F2164" s="108">
        <f t="shared" ref="F2164:AC2165" si="648">F2155+F2159</f>
        <v>0.5</v>
      </c>
      <c r="G2164" s="108">
        <f t="shared" si="648"/>
        <v>0.5</v>
      </c>
      <c r="H2164" s="507">
        <f t="shared" si="648"/>
        <v>0.5</v>
      </c>
      <c r="I2164" s="108">
        <f t="shared" si="648"/>
        <v>0.5</v>
      </c>
      <c r="J2164" s="108">
        <f t="shared" si="648"/>
        <v>0.5</v>
      </c>
      <c r="K2164" s="108">
        <f t="shared" si="648"/>
        <v>0.5</v>
      </c>
      <c r="L2164" s="108">
        <f t="shared" si="648"/>
        <v>0.60000000000218279</v>
      </c>
      <c r="M2164" s="108">
        <f t="shared" si="648"/>
        <v>0.7000000000007276</v>
      </c>
      <c r="N2164" s="507">
        <f t="shared" si="648"/>
        <v>0.69999999999708962</v>
      </c>
      <c r="O2164" s="108">
        <f t="shared" si="648"/>
        <v>0.60000000000218279</v>
      </c>
      <c r="P2164" s="108">
        <f t="shared" si="648"/>
        <v>0.7000000000007276</v>
      </c>
      <c r="Q2164" s="108">
        <f t="shared" si="648"/>
        <v>0.69999999999708962</v>
      </c>
      <c r="R2164" s="108">
        <f t="shared" si="648"/>
        <v>0.7000000000007276</v>
      </c>
      <c r="S2164" s="108">
        <f t="shared" si="648"/>
        <v>0.7000000000007276</v>
      </c>
      <c r="T2164" s="108">
        <f t="shared" si="648"/>
        <v>0.7000000000007276</v>
      </c>
      <c r="U2164" s="108">
        <f t="shared" si="648"/>
        <v>0.7000000000007276</v>
      </c>
      <c r="V2164" s="507">
        <f t="shared" si="648"/>
        <v>0.59999999999854481</v>
      </c>
      <c r="W2164" s="108">
        <f t="shared" si="648"/>
        <v>0.7000000000007276</v>
      </c>
      <c r="X2164" s="108">
        <f t="shared" si="648"/>
        <v>0.7000000000007276</v>
      </c>
      <c r="Y2164" s="108">
        <f t="shared" si="648"/>
        <v>0.59999999999854481</v>
      </c>
      <c r="Z2164" s="108">
        <f t="shared" si="648"/>
        <v>0.59999999999854481</v>
      </c>
      <c r="AA2164" s="108">
        <f t="shared" si="648"/>
        <v>0.60000000000218279</v>
      </c>
      <c r="AB2164" s="108">
        <f t="shared" si="648"/>
        <v>0.59999999999854481</v>
      </c>
      <c r="AC2164" s="108">
        <f t="shared" si="648"/>
        <v>14.700000000000728</v>
      </c>
    </row>
    <row r="2165" spans="1:29" s="658" customFormat="1" ht="10.5" customHeight="1" thickBot="1">
      <c r="A2165" s="2157"/>
      <c r="B2165" s="2158"/>
      <c r="C2165" s="45" t="s">
        <v>485</v>
      </c>
      <c r="D2165" s="203"/>
      <c r="E2165" s="173">
        <f>E2156+E2160</f>
        <v>9.9999999999454303E-2</v>
      </c>
      <c r="F2165" s="173">
        <f t="shared" si="648"/>
        <v>0.1000000000003638</v>
      </c>
      <c r="G2165" s="173">
        <f t="shared" si="648"/>
        <v>9.9999999999454303E-2</v>
      </c>
      <c r="H2165" s="522">
        <f t="shared" si="648"/>
        <v>0.1000000000003638</v>
      </c>
      <c r="I2165" s="173">
        <f t="shared" si="648"/>
        <v>0.1000000000003638</v>
      </c>
      <c r="J2165" s="173">
        <f t="shared" si="648"/>
        <v>9.9999999999454303E-2</v>
      </c>
      <c r="K2165" s="173">
        <f t="shared" si="648"/>
        <v>0.1000000000003638</v>
      </c>
      <c r="L2165" s="173">
        <f t="shared" si="648"/>
        <v>9.9999999999454303E-2</v>
      </c>
      <c r="M2165" s="173">
        <f t="shared" si="648"/>
        <v>0.1000000000003638</v>
      </c>
      <c r="N2165" s="522">
        <f t="shared" si="648"/>
        <v>0.1000000000003638</v>
      </c>
      <c r="O2165" s="173">
        <f t="shared" si="648"/>
        <v>9.9999999999454303E-2</v>
      </c>
      <c r="P2165" s="173">
        <f t="shared" si="648"/>
        <v>0.1000000000003638</v>
      </c>
      <c r="Q2165" s="173">
        <f t="shared" si="648"/>
        <v>9.9999999999454303E-2</v>
      </c>
      <c r="R2165" s="173">
        <f t="shared" si="648"/>
        <v>0.1000000000003638</v>
      </c>
      <c r="S2165" s="173">
        <f t="shared" si="648"/>
        <v>0.1000000000003638</v>
      </c>
      <c r="T2165" s="173">
        <f t="shared" si="648"/>
        <v>9.9999999999454303E-2</v>
      </c>
      <c r="U2165" s="173">
        <f t="shared" si="648"/>
        <v>0.1000000000003638</v>
      </c>
      <c r="V2165" s="522">
        <f t="shared" si="648"/>
        <v>9.9999999999454303E-2</v>
      </c>
      <c r="W2165" s="173">
        <f t="shared" si="648"/>
        <v>0.1000000000003638</v>
      </c>
      <c r="X2165" s="173">
        <f t="shared" si="648"/>
        <v>0.1000000000003638</v>
      </c>
      <c r="Y2165" s="173">
        <f t="shared" si="648"/>
        <v>9.9999999999454303E-2</v>
      </c>
      <c r="Z2165" s="173">
        <f t="shared" si="648"/>
        <v>0.1000000000003638</v>
      </c>
      <c r="AA2165" s="173">
        <f t="shared" si="648"/>
        <v>9.9999999999454303E-2</v>
      </c>
      <c r="AB2165" s="173">
        <f t="shared" si="648"/>
        <v>0.1000000000003638</v>
      </c>
      <c r="AC2165" s="173">
        <f t="shared" si="648"/>
        <v>2.3999999999996362</v>
      </c>
    </row>
    <row r="2166" spans="1:29" s="658" customFormat="1" ht="10.5" customHeight="1">
      <c r="A2166" s="2108" t="s">
        <v>155</v>
      </c>
      <c r="B2166" s="2109"/>
      <c r="C2166" s="12" t="s">
        <v>484</v>
      </c>
      <c r="D2166" s="12"/>
      <c r="E2166" s="111">
        <f>E2147-E2164</f>
        <v>0</v>
      </c>
      <c r="F2166" s="111">
        <f t="shared" ref="F2166:AC2167" si="649">F2147-F2164</f>
        <v>0</v>
      </c>
      <c r="G2166" s="111">
        <f t="shared" si="649"/>
        <v>-3.9999999999054126E-2</v>
      </c>
      <c r="H2166" s="508">
        <f t="shared" si="649"/>
        <v>3.9999999999054126E-2</v>
      </c>
      <c r="I2166" s="111">
        <f t="shared" si="649"/>
        <v>0</v>
      </c>
      <c r="J2166" s="111">
        <f t="shared" si="649"/>
        <v>0</v>
      </c>
      <c r="K2166" s="111">
        <f t="shared" si="649"/>
        <v>-1.9999999998617568E-2</v>
      </c>
      <c r="L2166" s="111">
        <f t="shared" si="649"/>
        <v>1.9999999996798579E-2</v>
      </c>
      <c r="M2166" s="111">
        <f t="shared" si="649"/>
        <v>3.9999999999054126E-2</v>
      </c>
      <c r="N2166" s="508">
        <f t="shared" si="649"/>
        <v>-5.9999999995852704E-2</v>
      </c>
      <c r="O2166" s="111">
        <f t="shared" si="649"/>
        <v>1.9999999996798579E-2</v>
      </c>
      <c r="P2166" s="111">
        <f t="shared" si="649"/>
        <v>2.0000000000436557E-2</v>
      </c>
      <c r="Q2166" s="111">
        <f t="shared" si="649"/>
        <v>-1.9999999998617568E-2</v>
      </c>
      <c r="R2166" s="111">
        <f t="shared" si="649"/>
        <v>0</v>
      </c>
      <c r="S2166" s="111">
        <f t="shared" si="649"/>
        <v>-6.0000000001309672E-2</v>
      </c>
      <c r="T2166" s="111">
        <f t="shared" si="649"/>
        <v>5.9999999999490683E-2</v>
      </c>
      <c r="U2166" s="111">
        <f t="shared" si="649"/>
        <v>0</v>
      </c>
      <c r="V2166" s="508">
        <f t="shared" si="649"/>
        <v>1.8189894035458565E-12</v>
      </c>
      <c r="W2166" s="111">
        <f t="shared" si="649"/>
        <v>1.9999999998617568E-2</v>
      </c>
      <c r="X2166" s="111">
        <f t="shared" si="649"/>
        <v>0</v>
      </c>
      <c r="Y2166" s="111">
        <f t="shared" si="649"/>
        <v>-1.9999999998617568E-2</v>
      </c>
      <c r="Z2166" s="111">
        <f t="shared" si="649"/>
        <v>0</v>
      </c>
      <c r="AA2166" s="111">
        <f t="shared" si="649"/>
        <v>1.9999999998617568E-2</v>
      </c>
      <c r="AB2166" s="111">
        <f t="shared" si="649"/>
        <v>-1.9999999998617568E-2</v>
      </c>
      <c r="AC2166" s="111">
        <f t="shared" si="649"/>
        <v>0</v>
      </c>
    </row>
    <row r="2167" spans="1:29" s="658" customFormat="1" ht="10.5" customHeight="1" thickBot="1">
      <c r="A2167" s="2110"/>
      <c r="B2167" s="2111"/>
      <c r="C2167" s="9" t="s">
        <v>485</v>
      </c>
      <c r="D2167" s="234"/>
      <c r="E2167" s="111">
        <f>E2148-E2165</f>
        <v>-9.9999999999454303E-2</v>
      </c>
      <c r="F2167" s="111">
        <f t="shared" si="649"/>
        <v>-0.1000000000003638</v>
      </c>
      <c r="G2167" s="111">
        <f t="shared" si="649"/>
        <v>-9.9999999999454303E-2</v>
      </c>
      <c r="H2167" s="508">
        <f t="shared" si="649"/>
        <v>-0.1000000000003638</v>
      </c>
      <c r="I2167" s="111">
        <f t="shared" si="649"/>
        <v>-0.1000000000003638</v>
      </c>
      <c r="J2167" s="111">
        <f t="shared" si="649"/>
        <v>-9.9999999999454303E-2</v>
      </c>
      <c r="K2167" s="111">
        <f t="shared" si="649"/>
        <v>-0.1000000000003638</v>
      </c>
      <c r="L2167" s="111">
        <f t="shared" si="649"/>
        <v>-9.9999999999454303E-2</v>
      </c>
      <c r="M2167" s="111">
        <f t="shared" si="649"/>
        <v>-0.1000000000003638</v>
      </c>
      <c r="N2167" s="508">
        <f t="shared" si="649"/>
        <v>-0.1000000000003638</v>
      </c>
      <c r="O2167" s="111">
        <f t="shared" si="649"/>
        <v>-9.9999999999454303E-2</v>
      </c>
      <c r="P2167" s="111">
        <f t="shared" si="649"/>
        <v>-0.1000000000003638</v>
      </c>
      <c r="Q2167" s="111">
        <f t="shared" si="649"/>
        <v>-9.9999999999454303E-2</v>
      </c>
      <c r="R2167" s="111">
        <f t="shared" si="649"/>
        <v>-0.1000000000003638</v>
      </c>
      <c r="S2167" s="111">
        <f t="shared" si="649"/>
        <v>-0.1000000000003638</v>
      </c>
      <c r="T2167" s="111">
        <f t="shared" si="649"/>
        <v>-9.9999999999454303E-2</v>
      </c>
      <c r="U2167" s="111">
        <f t="shared" si="649"/>
        <v>-0.1000000000003638</v>
      </c>
      <c r="V2167" s="508">
        <f t="shared" si="649"/>
        <v>-9.9999999999454303E-2</v>
      </c>
      <c r="W2167" s="111">
        <f t="shared" si="649"/>
        <v>-0.1000000000003638</v>
      </c>
      <c r="X2167" s="111">
        <f t="shared" si="649"/>
        <v>-0.1000000000003638</v>
      </c>
      <c r="Y2167" s="111">
        <f t="shared" si="649"/>
        <v>-9.9999999999454303E-2</v>
      </c>
      <c r="Z2167" s="111">
        <f t="shared" si="649"/>
        <v>-0.1000000000003638</v>
      </c>
      <c r="AA2167" s="111">
        <f t="shared" si="649"/>
        <v>-9.9999999999454303E-2</v>
      </c>
      <c r="AB2167" s="111">
        <f t="shared" si="649"/>
        <v>-0.1000000000003638</v>
      </c>
      <c r="AC2167" s="111">
        <f t="shared" si="649"/>
        <v>-2.3999999999996362</v>
      </c>
    </row>
    <row r="2168" spans="1:29" s="32" customFormat="1" ht="10.5" customHeight="1">
      <c r="A2168" s="2167" t="s">
        <v>9</v>
      </c>
      <c r="B2168" s="2168"/>
      <c r="C2168" s="14" t="s">
        <v>484</v>
      </c>
      <c r="D2168" s="14"/>
      <c r="E2168" s="20"/>
      <c r="F2168" s="20"/>
      <c r="G2168" s="20"/>
      <c r="H2168" s="523"/>
      <c r="I2168" s="20"/>
      <c r="J2168" s="20"/>
      <c r="K2168" s="20"/>
      <c r="L2168" s="20"/>
      <c r="M2168" s="20"/>
      <c r="N2168" s="523"/>
      <c r="O2168" s="20"/>
      <c r="P2168" s="20"/>
      <c r="Q2168" s="20"/>
      <c r="R2168" s="20"/>
      <c r="S2168" s="20"/>
      <c r="T2168" s="20"/>
      <c r="U2168" s="20"/>
      <c r="V2168" s="523"/>
      <c r="W2168" s="20"/>
      <c r="X2168" s="20"/>
      <c r="Y2168" s="20"/>
      <c r="Z2168" s="20"/>
      <c r="AA2168" s="20"/>
      <c r="AB2168" s="20"/>
      <c r="AC2168" s="92"/>
    </row>
    <row r="2169" spans="1:29" s="32" customFormat="1" ht="12" customHeight="1" thickBot="1">
      <c r="A2169" s="2169"/>
      <c r="B2169" s="2170"/>
      <c r="C2169" s="15" t="s">
        <v>485</v>
      </c>
      <c r="D2169" s="15"/>
      <c r="E2169" s="93"/>
      <c r="F2169" s="93"/>
      <c r="G2169" s="93"/>
      <c r="H2169" s="244"/>
      <c r="I2169" s="93"/>
      <c r="J2169" s="93"/>
      <c r="K2169" s="93"/>
      <c r="L2169" s="93"/>
      <c r="M2169" s="93"/>
      <c r="N2169" s="244"/>
      <c r="O2169" s="93"/>
      <c r="P2169" s="93"/>
      <c r="Q2169" s="93"/>
      <c r="R2169" s="93"/>
      <c r="S2169" s="93"/>
      <c r="T2169" s="93"/>
      <c r="U2169" s="93"/>
      <c r="V2169" s="244"/>
      <c r="W2169" s="93"/>
      <c r="X2169" s="93"/>
      <c r="Y2169" s="93"/>
      <c r="Z2169" s="93"/>
      <c r="AA2169" s="93"/>
      <c r="AB2169" s="93"/>
      <c r="AC2169" s="94"/>
    </row>
    <row r="2170" spans="1:29" s="32" customFormat="1" ht="22.5" customHeight="1" thickBot="1">
      <c r="A2170" s="54"/>
      <c r="B2170" s="54"/>
      <c r="C2170" s="55"/>
      <c r="D2170" s="55"/>
      <c r="E2170" s="99"/>
      <c r="F2170" s="99"/>
      <c r="G2170" s="99"/>
      <c r="H2170" s="99"/>
      <c r="I2170" s="99"/>
      <c r="J2170" s="99"/>
      <c r="K2170" s="99"/>
      <c r="L2170" s="99"/>
      <c r="M2170" s="99"/>
      <c r="N2170" s="99"/>
      <c r="O2170" s="99"/>
      <c r="P2170" s="99"/>
      <c r="Q2170" s="99"/>
      <c r="R2170" s="99"/>
      <c r="S2170" s="99"/>
      <c r="T2170" s="99"/>
      <c r="U2170" s="99"/>
      <c r="V2170" s="99"/>
      <c r="W2170" s="99"/>
      <c r="X2170" s="99"/>
      <c r="Y2170" s="99"/>
      <c r="Z2170" s="99"/>
      <c r="AA2170" s="99"/>
      <c r="AB2170" s="99"/>
      <c r="AC2170" s="99"/>
    </row>
    <row r="2171" spans="1:29" s="658" customFormat="1" ht="28.5" customHeight="1">
      <c r="A2171" s="133" t="s">
        <v>17</v>
      </c>
      <c r="B2171" s="134" t="s">
        <v>5</v>
      </c>
      <c r="C2171" s="6" t="s">
        <v>14</v>
      </c>
      <c r="D2171" s="237" t="s">
        <v>499</v>
      </c>
      <c r="E2171" s="2119" t="s">
        <v>15</v>
      </c>
      <c r="F2171" s="2119"/>
      <c r="G2171" s="2119"/>
      <c r="H2171" s="2119"/>
      <c r="I2171" s="2119"/>
      <c r="J2171" s="2119"/>
      <c r="K2171" s="2119"/>
      <c r="L2171" s="2119"/>
      <c r="M2171" s="2119"/>
      <c r="N2171" s="2119"/>
      <c r="O2171" s="2119"/>
      <c r="P2171" s="2119"/>
      <c r="Q2171" s="2119"/>
      <c r="R2171" s="2119"/>
      <c r="S2171" s="2119"/>
      <c r="T2171" s="2119"/>
      <c r="U2171" s="2119"/>
      <c r="V2171" s="2119"/>
      <c r="W2171" s="2119"/>
      <c r="X2171" s="2119"/>
      <c r="Y2171" s="2119"/>
      <c r="Z2171" s="2119"/>
      <c r="AA2171" s="2119"/>
      <c r="AB2171" s="2119"/>
      <c r="AC2171" s="2102" t="s">
        <v>10</v>
      </c>
    </row>
    <row r="2172" spans="1:29" s="13" customFormat="1" ht="12.75" customHeight="1" thickBot="1">
      <c r="A2172" s="2147" t="s">
        <v>729</v>
      </c>
      <c r="B2172" s="2148"/>
      <c r="C2172" s="17"/>
      <c r="D2172" s="17"/>
      <c r="E2172" s="18">
        <v>1</v>
      </c>
      <c r="F2172" s="18">
        <v>2</v>
      </c>
      <c r="G2172" s="18">
        <v>3</v>
      </c>
      <c r="H2172" s="18">
        <v>4</v>
      </c>
      <c r="I2172" s="18">
        <v>5</v>
      </c>
      <c r="J2172" s="18">
        <v>6</v>
      </c>
      <c r="K2172" s="18">
        <v>7</v>
      </c>
      <c r="L2172" s="18">
        <v>8</v>
      </c>
      <c r="M2172" s="18">
        <v>9</v>
      </c>
      <c r="N2172" s="18">
        <v>10</v>
      </c>
      <c r="O2172" s="18">
        <v>11</v>
      </c>
      <c r="P2172" s="18">
        <v>12</v>
      </c>
      <c r="Q2172" s="18">
        <v>13</v>
      </c>
      <c r="R2172" s="18">
        <v>14</v>
      </c>
      <c r="S2172" s="18">
        <v>15</v>
      </c>
      <c r="T2172" s="18">
        <v>16</v>
      </c>
      <c r="U2172" s="18">
        <v>17</v>
      </c>
      <c r="V2172" s="18">
        <v>18</v>
      </c>
      <c r="W2172" s="18">
        <v>19</v>
      </c>
      <c r="X2172" s="18">
        <v>20</v>
      </c>
      <c r="Y2172" s="18">
        <v>21</v>
      </c>
      <c r="Z2172" s="18">
        <v>22</v>
      </c>
      <c r="AA2172" s="18">
        <v>23</v>
      </c>
      <c r="AB2172" s="18">
        <v>24</v>
      </c>
      <c r="AC2172" s="2120"/>
    </row>
    <row r="2173" spans="1:29" s="13" customFormat="1" ht="12.75" customHeight="1">
      <c r="A2173" s="19" t="s">
        <v>6</v>
      </c>
      <c r="B2173" s="20"/>
      <c r="C2173" s="21"/>
      <c r="D2173" s="1015"/>
      <c r="E2173" s="20">
        <v>3</v>
      </c>
      <c r="F2173" s="20">
        <v>3</v>
      </c>
      <c r="G2173" s="20">
        <v>3</v>
      </c>
      <c r="H2173" s="20">
        <v>3</v>
      </c>
      <c r="I2173" s="20">
        <v>3</v>
      </c>
      <c r="J2173" s="20">
        <v>3</v>
      </c>
      <c r="K2173" s="20">
        <v>3</v>
      </c>
      <c r="L2173" s="20">
        <v>3</v>
      </c>
      <c r="M2173" s="20">
        <v>3</v>
      </c>
      <c r="N2173" s="20">
        <v>3</v>
      </c>
      <c r="O2173" s="20">
        <v>3</v>
      </c>
      <c r="P2173" s="20">
        <v>3</v>
      </c>
      <c r="Q2173" s="20">
        <v>3</v>
      </c>
      <c r="R2173" s="20">
        <v>3</v>
      </c>
      <c r="S2173" s="20">
        <v>3</v>
      </c>
      <c r="T2173" s="20">
        <v>3</v>
      </c>
      <c r="U2173" s="20">
        <v>3</v>
      </c>
      <c r="V2173" s="20">
        <v>3</v>
      </c>
      <c r="W2173" s="20">
        <v>3</v>
      </c>
      <c r="X2173" s="20">
        <v>3</v>
      </c>
      <c r="Y2173" s="20">
        <v>3</v>
      </c>
      <c r="Z2173" s="20">
        <v>3</v>
      </c>
      <c r="AA2173" s="20">
        <v>3</v>
      </c>
      <c r="AB2173" s="20">
        <v>3</v>
      </c>
      <c r="AC2173" s="22"/>
    </row>
    <row r="2174" spans="1:29" s="13" customFormat="1" ht="12.75" customHeight="1" thickBot="1">
      <c r="A2174" s="36" t="s">
        <v>7</v>
      </c>
      <c r="B2174" s="37"/>
      <c r="C2174" s="38"/>
      <c r="D2174" s="1006"/>
      <c r="E2174" s="37">
        <v>3</v>
      </c>
      <c r="F2174" s="37">
        <v>3</v>
      </c>
      <c r="G2174" s="37">
        <v>3</v>
      </c>
      <c r="H2174" s="37">
        <v>3</v>
      </c>
      <c r="I2174" s="37">
        <v>3</v>
      </c>
      <c r="J2174" s="37">
        <v>3</v>
      </c>
      <c r="K2174" s="37">
        <v>3</v>
      </c>
      <c r="L2174" s="37">
        <v>3</v>
      </c>
      <c r="M2174" s="37">
        <v>3</v>
      </c>
      <c r="N2174" s="37">
        <v>3</v>
      </c>
      <c r="O2174" s="37">
        <v>3</v>
      </c>
      <c r="P2174" s="37">
        <v>3</v>
      </c>
      <c r="Q2174" s="37">
        <v>3</v>
      </c>
      <c r="R2174" s="37">
        <v>3</v>
      </c>
      <c r="S2174" s="37">
        <v>3</v>
      </c>
      <c r="T2174" s="37">
        <v>3</v>
      </c>
      <c r="U2174" s="37">
        <v>3</v>
      </c>
      <c r="V2174" s="37">
        <v>3</v>
      </c>
      <c r="W2174" s="37">
        <v>3</v>
      </c>
      <c r="X2174" s="37">
        <v>3</v>
      </c>
      <c r="Y2174" s="37">
        <v>3</v>
      </c>
      <c r="Z2174" s="37">
        <v>3</v>
      </c>
      <c r="AA2174" s="37">
        <v>3</v>
      </c>
      <c r="AB2174" s="37">
        <v>3</v>
      </c>
      <c r="AC2174" s="171"/>
    </row>
    <row r="2175" spans="1:29" s="658" customFormat="1" ht="11.25">
      <c r="A2175" s="2091" t="s">
        <v>734</v>
      </c>
      <c r="B2175" s="2094" t="s">
        <v>295</v>
      </c>
      <c r="C2175" s="10" t="s">
        <v>484</v>
      </c>
      <c r="D2175" s="1015" t="s">
        <v>507</v>
      </c>
      <c r="E2175" s="108">
        <v>0.64800000000104774</v>
      </c>
      <c r="F2175" s="108">
        <v>0.57599999999947615</v>
      </c>
      <c r="G2175" s="108">
        <v>0.79199999999764259</v>
      </c>
      <c r="H2175" s="507">
        <v>0.72000000000261932</v>
      </c>
      <c r="I2175" s="108">
        <v>0.86399999999921417</v>
      </c>
      <c r="J2175" s="108">
        <v>0.79199999999764259</v>
      </c>
      <c r="K2175" s="108">
        <v>0.86399999999921417</v>
      </c>
      <c r="L2175" s="108">
        <v>0.79200000000419102</v>
      </c>
      <c r="M2175" s="108">
        <v>0.86399999999921417</v>
      </c>
      <c r="N2175" s="507">
        <v>0.86399999999921417</v>
      </c>
      <c r="O2175" s="108">
        <v>0.79199999999764259</v>
      </c>
      <c r="P2175" s="108">
        <v>0.86399999999921417</v>
      </c>
      <c r="Q2175" s="108">
        <v>0.86399999999921417</v>
      </c>
      <c r="R2175" s="108">
        <v>0.8640000000057626</v>
      </c>
      <c r="S2175" s="108">
        <v>0.79199999999764259</v>
      </c>
      <c r="T2175" s="108">
        <v>0.86399999999921417</v>
      </c>
      <c r="U2175" s="108">
        <v>0.79199999999764259</v>
      </c>
      <c r="V2175" s="507">
        <v>0.79200000000419102</v>
      </c>
      <c r="W2175" s="108">
        <v>0.79199999999764259</v>
      </c>
      <c r="X2175" s="108">
        <v>0.86399999999921417</v>
      </c>
      <c r="Y2175" s="108">
        <v>0.86399999999921417</v>
      </c>
      <c r="Z2175" s="108">
        <v>0.79200000000419102</v>
      </c>
      <c r="AA2175" s="108">
        <v>0.79199999999764259</v>
      </c>
      <c r="AB2175" s="108">
        <v>0.64800000000104774</v>
      </c>
      <c r="AC2175" s="123">
        <f>SUM(E2175:AB2175)</f>
        <v>19.151999999998949</v>
      </c>
    </row>
    <row r="2176" spans="1:29" s="658" customFormat="1" ht="11.25">
      <c r="A2176" s="2092"/>
      <c r="B2176" s="2095"/>
      <c r="C2176" s="11" t="s">
        <v>485</v>
      </c>
      <c r="D2176" s="1005" t="s">
        <v>507</v>
      </c>
      <c r="E2176" s="109"/>
      <c r="F2176" s="109"/>
      <c r="G2176" s="109"/>
      <c r="H2176" s="510"/>
      <c r="I2176" s="109"/>
      <c r="J2176" s="109"/>
      <c r="K2176" s="109"/>
      <c r="L2176" s="109"/>
      <c r="M2176" s="109"/>
      <c r="N2176" s="510"/>
      <c r="O2176" s="109"/>
      <c r="P2176" s="109"/>
      <c r="Q2176" s="109"/>
      <c r="R2176" s="109"/>
      <c r="S2176" s="109"/>
      <c r="T2176" s="109"/>
      <c r="U2176" s="109"/>
      <c r="V2176" s="510"/>
      <c r="W2176" s="109"/>
      <c r="X2176" s="109"/>
      <c r="Y2176" s="109"/>
      <c r="Z2176" s="109"/>
      <c r="AA2176" s="109"/>
      <c r="AB2176" s="109"/>
      <c r="AC2176" s="123">
        <f>SUM(E2176:AB2176)</f>
        <v>0</v>
      </c>
    </row>
    <row r="2177" spans="1:30" s="658" customFormat="1" ht="11.25">
      <c r="A2177" s="2092"/>
      <c r="B2177" s="2095"/>
      <c r="C2177" s="11" t="s">
        <v>8</v>
      </c>
      <c r="D2177" s="1005" t="s">
        <v>506</v>
      </c>
      <c r="E2177" s="112">
        <f>SQRT(E2175*E2175+E2176*E2176)*1000/(1.732*E2187)</f>
        <v>59.386341141633466</v>
      </c>
      <c r="F2177" s="112">
        <f t="shared" ref="F2177:AB2177" si="650">SQRT(F2175*F2175+F2176*F2176)*1000/(1.732*F2187)</f>
        <v>52.787858792429716</v>
      </c>
      <c r="G2177" s="112">
        <f t="shared" si="650"/>
        <v>72.58330583944084</v>
      </c>
      <c r="H2177" s="112">
        <f t="shared" si="650"/>
        <v>65.984823490837215</v>
      </c>
      <c r="I2177" s="112">
        <f t="shared" si="650"/>
        <v>79.181788188644575</v>
      </c>
      <c r="J2177" s="112">
        <f t="shared" si="650"/>
        <v>72.58330583944084</v>
      </c>
      <c r="K2177" s="112">
        <f t="shared" si="650"/>
        <v>79.181788188644575</v>
      </c>
      <c r="L2177" s="112">
        <f t="shared" si="650"/>
        <v>72.583305840040978</v>
      </c>
      <c r="M2177" s="112">
        <f t="shared" si="650"/>
        <v>79.181788188644575</v>
      </c>
      <c r="N2177" s="112">
        <f t="shared" si="650"/>
        <v>79.181788188644575</v>
      </c>
      <c r="O2177" s="112">
        <f t="shared" si="650"/>
        <v>72.58330583944084</v>
      </c>
      <c r="P2177" s="112">
        <f t="shared" si="650"/>
        <v>79.181788188644575</v>
      </c>
      <c r="Q2177" s="112">
        <f t="shared" si="650"/>
        <v>79.181788188644575</v>
      </c>
      <c r="R2177" s="112">
        <f t="shared" si="650"/>
        <v>79.181788189244713</v>
      </c>
      <c r="S2177" s="112">
        <f t="shared" si="650"/>
        <v>72.58330583944084</v>
      </c>
      <c r="T2177" s="112">
        <f t="shared" si="650"/>
        <v>79.181788188644575</v>
      </c>
      <c r="U2177" s="112">
        <f t="shared" si="650"/>
        <v>72.58330583944084</v>
      </c>
      <c r="V2177" s="112">
        <f t="shared" si="650"/>
        <v>72.583305840040978</v>
      </c>
      <c r="W2177" s="112">
        <f t="shared" si="650"/>
        <v>72.58330583944084</v>
      </c>
      <c r="X2177" s="112">
        <f t="shared" si="650"/>
        <v>79.181788188644575</v>
      </c>
      <c r="Y2177" s="112">
        <f t="shared" si="650"/>
        <v>79.181788188644575</v>
      </c>
      <c r="Z2177" s="112">
        <f t="shared" si="650"/>
        <v>72.583305840040978</v>
      </c>
      <c r="AA2177" s="112">
        <f t="shared" si="650"/>
        <v>72.58330583944084</v>
      </c>
      <c r="AB2177" s="112">
        <f t="shared" si="650"/>
        <v>59.386341141633466</v>
      </c>
      <c r="AC2177" s="123"/>
    </row>
    <row r="2178" spans="1:30" s="658" customFormat="1" ht="12" thickBot="1">
      <c r="A2178" s="2092"/>
      <c r="B2178" s="2095"/>
      <c r="C2178" s="11" t="s">
        <v>16</v>
      </c>
      <c r="D2178" s="1005"/>
      <c r="E2178" s="109">
        <f t="shared" ref="E2178:M2178" si="651">E2176/E2175</f>
        <v>0</v>
      </c>
      <c r="F2178" s="109">
        <f t="shared" si="651"/>
        <v>0</v>
      </c>
      <c r="G2178" s="109">
        <f t="shared" si="651"/>
        <v>0</v>
      </c>
      <c r="H2178" s="416">
        <f t="shared" si="651"/>
        <v>0</v>
      </c>
      <c r="I2178" s="109">
        <f t="shared" si="651"/>
        <v>0</v>
      </c>
      <c r="J2178" s="109">
        <f t="shared" si="651"/>
        <v>0</v>
      </c>
      <c r="K2178" s="109">
        <f t="shared" si="651"/>
        <v>0</v>
      </c>
      <c r="L2178" s="109">
        <f t="shared" si="651"/>
        <v>0</v>
      </c>
      <c r="M2178" s="109">
        <f t="shared" si="651"/>
        <v>0</v>
      </c>
      <c r="N2178" s="416">
        <f>N2176/N2175</f>
        <v>0</v>
      </c>
      <c r="O2178" s="109">
        <f t="shared" ref="O2178:AC2178" si="652">O2176/O2175</f>
        <v>0</v>
      </c>
      <c r="P2178" s="109">
        <f t="shared" si="652"/>
        <v>0</v>
      </c>
      <c r="Q2178" s="109">
        <f t="shared" si="652"/>
        <v>0</v>
      </c>
      <c r="R2178" s="109">
        <f t="shared" si="652"/>
        <v>0</v>
      </c>
      <c r="S2178" s="109">
        <f t="shared" si="652"/>
        <v>0</v>
      </c>
      <c r="T2178" s="109">
        <f t="shared" si="652"/>
        <v>0</v>
      </c>
      <c r="U2178" s="109">
        <f t="shared" si="652"/>
        <v>0</v>
      </c>
      <c r="V2178" s="416">
        <f t="shared" si="652"/>
        <v>0</v>
      </c>
      <c r="W2178" s="109">
        <f t="shared" si="652"/>
        <v>0</v>
      </c>
      <c r="X2178" s="109">
        <f t="shared" si="652"/>
        <v>0</v>
      </c>
      <c r="Y2178" s="109">
        <f t="shared" si="652"/>
        <v>0</v>
      </c>
      <c r="Z2178" s="109">
        <f t="shared" si="652"/>
        <v>0</v>
      </c>
      <c r="AA2178" s="109">
        <f t="shared" si="652"/>
        <v>0</v>
      </c>
      <c r="AB2178" s="109">
        <f t="shared" si="652"/>
        <v>0</v>
      </c>
      <c r="AC2178" s="123">
        <f t="shared" si="652"/>
        <v>0</v>
      </c>
    </row>
    <row r="2179" spans="1:30" s="658" customFormat="1" ht="11.25">
      <c r="A2179" s="2091" t="s">
        <v>735</v>
      </c>
      <c r="B2179" s="2094" t="s">
        <v>296</v>
      </c>
      <c r="C2179" s="10" t="s">
        <v>484</v>
      </c>
      <c r="D2179" s="1015" t="s">
        <v>507</v>
      </c>
      <c r="E2179" s="80"/>
      <c r="F2179" s="80"/>
      <c r="G2179" s="80"/>
      <c r="H2179" s="414"/>
      <c r="I2179" s="80"/>
      <c r="J2179" s="80"/>
      <c r="K2179" s="80"/>
      <c r="L2179" s="80"/>
      <c r="M2179" s="80"/>
      <c r="N2179" s="414"/>
      <c r="O2179" s="80"/>
      <c r="P2179" s="80"/>
      <c r="Q2179" s="80"/>
      <c r="R2179" s="80"/>
      <c r="S2179" s="80"/>
      <c r="T2179" s="80"/>
      <c r="U2179" s="80"/>
      <c r="V2179" s="414"/>
      <c r="W2179" s="80"/>
      <c r="X2179" s="80"/>
      <c r="Y2179" s="80"/>
      <c r="Z2179" s="80"/>
      <c r="AA2179" s="80"/>
      <c r="AB2179" s="80"/>
      <c r="AC2179" s="123">
        <f>SUM(E2179:AB2179)</f>
        <v>0</v>
      </c>
    </row>
    <row r="2180" spans="1:30" s="658" customFormat="1" ht="11.25" customHeight="1">
      <c r="A2180" s="2092"/>
      <c r="B2180" s="2095"/>
      <c r="C2180" s="11" t="s">
        <v>485</v>
      </c>
      <c r="D2180" s="1005" t="s">
        <v>507</v>
      </c>
      <c r="E2180" s="82"/>
      <c r="F2180" s="82"/>
      <c r="G2180" s="82"/>
      <c r="H2180" s="418"/>
      <c r="I2180" s="82"/>
      <c r="J2180" s="82"/>
      <c r="K2180" s="82"/>
      <c r="L2180" s="82"/>
      <c r="M2180" s="82"/>
      <c r="N2180" s="418"/>
      <c r="O2180" s="82"/>
      <c r="P2180" s="82"/>
      <c r="Q2180" s="82"/>
      <c r="R2180" s="82"/>
      <c r="S2180" s="82"/>
      <c r="T2180" s="82"/>
      <c r="U2180" s="82"/>
      <c r="V2180" s="418"/>
      <c r="W2180" s="82"/>
      <c r="X2180" s="82"/>
      <c r="Y2180" s="82"/>
      <c r="Z2180" s="82"/>
      <c r="AA2180" s="82"/>
      <c r="AB2180" s="82"/>
      <c r="AC2180" s="123">
        <f>SUM(E2180:AB2180)</f>
        <v>0</v>
      </c>
    </row>
    <row r="2181" spans="1:30" s="658" customFormat="1" ht="11.25" customHeight="1">
      <c r="A2181" s="2092"/>
      <c r="B2181" s="2095"/>
      <c r="C2181" s="11" t="s">
        <v>8</v>
      </c>
      <c r="D2181" s="1005" t="s">
        <v>506</v>
      </c>
      <c r="E2181" s="112" t="s">
        <v>244</v>
      </c>
      <c r="F2181" s="112">
        <f t="shared" ref="F2181:AB2181" si="653">F2179*100</f>
        <v>0</v>
      </c>
      <c r="G2181" s="112">
        <f t="shared" si="653"/>
        <v>0</v>
      </c>
      <c r="H2181" s="417">
        <f t="shared" si="653"/>
        <v>0</v>
      </c>
      <c r="I2181" s="112">
        <f t="shared" si="653"/>
        <v>0</v>
      </c>
      <c r="J2181" s="112">
        <f t="shared" si="653"/>
        <v>0</v>
      </c>
      <c r="K2181" s="112">
        <f t="shared" si="653"/>
        <v>0</v>
      </c>
      <c r="L2181" s="112">
        <f t="shared" si="653"/>
        <v>0</v>
      </c>
      <c r="M2181" s="112">
        <f t="shared" si="653"/>
        <v>0</v>
      </c>
      <c r="N2181" s="417">
        <f t="shared" si="653"/>
        <v>0</v>
      </c>
      <c r="O2181" s="112">
        <f t="shared" si="653"/>
        <v>0</v>
      </c>
      <c r="P2181" s="112">
        <f t="shared" si="653"/>
        <v>0</v>
      </c>
      <c r="Q2181" s="112">
        <f t="shared" si="653"/>
        <v>0</v>
      </c>
      <c r="R2181" s="112">
        <f t="shared" si="653"/>
        <v>0</v>
      </c>
      <c r="S2181" s="112">
        <f t="shared" si="653"/>
        <v>0</v>
      </c>
      <c r="T2181" s="112">
        <f t="shared" si="653"/>
        <v>0</v>
      </c>
      <c r="U2181" s="112">
        <f t="shared" si="653"/>
        <v>0</v>
      </c>
      <c r="V2181" s="417">
        <f t="shared" si="653"/>
        <v>0</v>
      </c>
      <c r="W2181" s="112">
        <f t="shared" si="653"/>
        <v>0</v>
      </c>
      <c r="X2181" s="112">
        <f t="shared" si="653"/>
        <v>0</v>
      </c>
      <c r="Y2181" s="112">
        <f t="shared" si="653"/>
        <v>0</v>
      </c>
      <c r="Z2181" s="112">
        <f t="shared" si="653"/>
        <v>0</v>
      </c>
      <c r="AA2181" s="112">
        <f t="shared" si="653"/>
        <v>0</v>
      </c>
      <c r="AB2181" s="112">
        <f t="shared" si="653"/>
        <v>0</v>
      </c>
      <c r="AC2181" s="123"/>
    </row>
    <row r="2182" spans="1:30" s="658" customFormat="1" ht="11.25" customHeight="1" thickBot="1">
      <c r="A2182" s="2092"/>
      <c r="B2182" s="2095"/>
      <c r="C2182" s="11" t="s">
        <v>16</v>
      </c>
      <c r="D2182" s="11"/>
      <c r="E2182" s="109" t="e">
        <f t="shared" ref="E2182:M2182" si="654">E2180/E2179</f>
        <v>#DIV/0!</v>
      </c>
      <c r="F2182" s="109" t="e">
        <f t="shared" si="654"/>
        <v>#DIV/0!</v>
      </c>
      <c r="G2182" s="109" t="e">
        <f t="shared" si="654"/>
        <v>#DIV/0!</v>
      </c>
      <c r="H2182" s="416" t="e">
        <f t="shared" si="654"/>
        <v>#DIV/0!</v>
      </c>
      <c r="I2182" s="109" t="e">
        <f t="shared" si="654"/>
        <v>#DIV/0!</v>
      </c>
      <c r="J2182" s="109" t="e">
        <f t="shared" si="654"/>
        <v>#DIV/0!</v>
      </c>
      <c r="K2182" s="109" t="e">
        <f t="shared" si="654"/>
        <v>#DIV/0!</v>
      </c>
      <c r="L2182" s="109" t="e">
        <f t="shared" si="654"/>
        <v>#DIV/0!</v>
      </c>
      <c r="M2182" s="109" t="e">
        <f t="shared" si="654"/>
        <v>#DIV/0!</v>
      </c>
      <c r="N2182" s="416" t="e">
        <f>N2180/N2179</f>
        <v>#DIV/0!</v>
      </c>
      <c r="O2182" s="109" t="e">
        <f t="shared" ref="O2182:AC2182" si="655">O2180/O2179</f>
        <v>#DIV/0!</v>
      </c>
      <c r="P2182" s="109" t="e">
        <f t="shared" si="655"/>
        <v>#DIV/0!</v>
      </c>
      <c r="Q2182" s="109" t="e">
        <f t="shared" si="655"/>
        <v>#DIV/0!</v>
      </c>
      <c r="R2182" s="109" t="e">
        <f t="shared" si="655"/>
        <v>#DIV/0!</v>
      </c>
      <c r="S2182" s="109" t="e">
        <f t="shared" si="655"/>
        <v>#DIV/0!</v>
      </c>
      <c r="T2182" s="109" t="e">
        <f t="shared" si="655"/>
        <v>#DIV/0!</v>
      </c>
      <c r="U2182" s="109" t="e">
        <f t="shared" si="655"/>
        <v>#DIV/0!</v>
      </c>
      <c r="V2182" s="416" t="e">
        <f t="shared" si="655"/>
        <v>#DIV/0!</v>
      </c>
      <c r="W2182" s="109" t="e">
        <f t="shared" si="655"/>
        <v>#DIV/0!</v>
      </c>
      <c r="X2182" s="109" t="e">
        <f t="shared" si="655"/>
        <v>#DIV/0!</v>
      </c>
      <c r="Y2182" s="109" t="e">
        <f t="shared" si="655"/>
        <v>#DIV/0!</v>
      </c>
      <c r="Z2182" s="109" t="e">
        <f t="shared" si="655"/>
        <v>#DIV/0!</v>
      </c>
      <c r="AA2182" s="109" t="e">
        <f t="shared" si="655"/>
        <v>#DIV/0!</v>
      </c>
      <c r="AB2182" s="109" t="e">
        <f t="shared" si="655"/>
        <v>#DIV/0!</v>
      </c>
      <c r="AC2182" s="123" t="e">
        <f t="shared" si="655"/>
        <v>#DIV/0!</v>
      </c>
    </row>
    <row r="2183" spans="1:30" s="658" customFormat="1" ht="12" customHeight="1">
      <c r="A2183" s="247" t="s">
        <v>519</v>
      </c>
      <c r="B2183" s="248"/>
      <c r="C2183" s="249"/>
      <c r="D2183" s="250"/>
      <c r="E2183" s="250">
        <f t="shared" ref="E2183:AB2184" si="656">E2175+E2179</f>
        <v>0.64800000000104774</v>
      </c>
      <c r="F2183" s="250">
        <f t="shared" si="656"/>
        <v>0.57599999999947615</v>
      </c>
      <c r="G2183" s="250">
        <f t="shared" si="656"/>
        <v>0.79199999999764259</v>
      </c>
      <c r="H2183" s="250">
        <f t="shared" si="656"/>
        <v>0.72000000000261932</v>
      </c>
      <c r="I2183" s="250">
        <f t="shared" si="656"/>
        <v>0.86399999999921417</v>
      </c>
      <c r="J2183" s="250">
        <f t="shared" si="656"/>
        <v>0.79199999999764259</v>
      </c>
      <c r="K2183" s="250">
        <f t="shared" si="656"/>
        <v>0.86399999999921417</v>
      </c>
      <c r="L2183" s="250">
        <f t="shared" si="656"/>
        <v>0.79200000000419102</v>
      </c>
      <c r="M2183" s="250">
        <f t="shared" si="656"/>
        <v>0.86399999999921417</v>
      </c>
      <c r="N2183" s="250">
        <f t="shared" si="656"/>
        <v>0.86399999999921417</v>
      </c>
      <c r="O2183" s="250">
        <f t="shared" si="656"/>
        <v>0.79199999999764259</v>
      </c>
      <c r="P2183" s="250">
        <f t="shared" si="656"/>
        <v>0.86399999999921417</v>
      </c>
      <c r="Q2183" s="250">
        <f t="shared" si="656"/>
        <v>0.86399999999921417</v>
      </c>
      <c r="R2183" s="250">
        <f t="shared" si="656"/>
        <v>0.8640000000057626</v>
      </c>
      <c r="S2183" s="250">
        <f t="shared" si="656"/>
        <v>0.79199999999764259</v>
      </c>
      <c r="T2183" s="250">
        <f t="shared" si="656"/>
        <v>0.86399999999921417</v>
      </c>
      <c r="U2183" s="250">
        <f t="shared" si="656"/>
        <v>0.79199999999764259</v>
      </c>
      <c r="V2183" s="250">
        <f t="shared" si="656"/>
        <v>0.79200000000419102</v>
      </c>
      <c r="W2183" s="250">
        <f t="shared" si="656"/>
        <v>0.79199999999764259</v>
      </c>
      <c r="X2183" s="250">
        <f t="shared" si="656"/>
        <v>0.86399999999921417</v>
      </c>
      <c r="Y2183" s="250">
        <f t="shared" si="656"/>
        <v>0.86399999999921417</v>
      </c>
      <c r="Z2183" s="250">
        <f t="shared" si="656"/>
        <v>0.79200000000419102</v>
      </c>
      <c r="AA2183" s="250">
        <f t="shared" si="656"/>
        <v>0.79199999999764259</v>
      </c>
      <c r="AB2183" s="250">
        <f t="shared" si="656"/>
        <v>0.64800000000104774</v>
      </c>
      <c r="AC2183" s="250"/>
    </row>
    <row r="2184" spans="1:30" s="658" customFormat="1" ht="12" customHeight="1">
      <c r="A2184" s="252" t="s">
        <v>520</v>
      </c>
      <c r="B2184" s="253"/>
      <c r="C2184" s="254"/>
      <c r="D2184" s="255"/>
      <c r="E2184" s="262">
        <f t="shared" si="656"/>
        <v>0</v>
      </c>
      <c r="F2184" s="262">
        <f t="shared" si="656"/>
        <v>0</v>
      </c>
      <c r="G2184" s="262">
        <f t="shared" si="656"/>
        <v>0</v>
      </c>
      <c r="H2184" s="262">
        <f t="shared" si="656"/>
        <v>0</v>
      </c>
      <c r="I2184" s="262">
        <f t="shared" si="656"/>
        <v>0</v>
      </c>
      <c r="J2184" s="262">
        <f t="shared" si="656"/>
        <v>0</v>
      </c>
      <c r="K2184" s="262">
        <f t="shared" si="656"/>
        <v>0</v>
      </c>
      <c r="L2184" s="262">
        <f t="shared" si="656"/>
        <v>0</v>
      </c>
      <c r="M2184" s="262">
        <f t="shared" si="656"/>
        <v>0</v>
      </c>
      <c r="N2184" s="262">
        <f t="shared" si="656"/>
        <v>0</v>
      </c>
      <c r="O2184" s="262">
        <f t="shared" si="656"/>
        <v>0</v>
      </c>
      <c r="P2184" s="262">
        <f t="shared" si="656"/>
        <v>0</v>
      </c>
      <c r="Q2184" s="262">
        <f t="shared" si="656"/>
        <v>0</v>
      </c>
      <c r="R2184" s="262">
        <f t="shared" si="656"/>
        <v>0</v>
      </c>
      <c r="S2184" s="262">
        <f t="shared" si="656"/>
        <v>0</v>
      </c>
      <c r="T2184" s="262">
        <f t="shared" si="656"/>
        <v>0</v>
      </c>
      <c r="U2184" s="262">
        <f t="shared" si="656"/>
        <v>0</v>
      </c>
      <c r="V2184" s="262">
        <f t="shared" si="656"/>
        <v>0</v>
      </c>
      <c r="W2184" s="262">
        <f t="shared" si="656"/>
        <v>0</v>
      </c>
      <c r="X2184" s="262">
        <f t="shared" si="656"/>
        <v>0</v>
      </c>
      <c r="Y2184" s="262">
        <f t="shared" si="656"/>
        <v>0</v>
      </c>
      <c r="Z2184" s="262">
        <f t="shared" si="656"/>
        <v>0</v>
      </c>
      <c r="AA2184" s="262">
        <f t="shared" si="656"/>
        <v>0</v>
      </c>
      <c r="AB2184" s="262">
        <f t="shared" si="656"/>
        <v>0</v>
      </c>
      <c r="AC2184" s="262"/>
    </row>
    <row r="2185" spans="1:30" s="658" customFormat="1" ht="12" customHeight="1" thickBot="1">
      <c r="A2185" s="257" t="s">
        <v>521</v>
      </c>
      <c r="B2185" s="258"/>
      <c r="C2185" s="259"/>
      <c r="D2185" s="260"/>
      <c r="E2185" s="260">
        <f t="shared" ref="E2185:AB2185" si="657">SQRT(E2183*E2183+E2184*E2184)</f>
        <v>0.64800000000104774</v>
      </c>
      <c r="F2185" s="260">
        <f t="shared" si="657"/>
        <v>0.57599999999947615</v>
      </c>
      <c r="G2185" s="260">
        <f t="shared" si="657"/>
        <v>0.79199999999764259</v>
      </c>
      <c r="H2185" s="260">
        <f t="shared" si="657"/>
        <v>0.72000000000261932</v>
      </c>
      <c r="I2185" s="260">
        <f t="shared" si="657"/>
        <v>0.86399999999921417</v>
      </c>
      <c r="J2185" s="260">
        <f t="shared" si="657"/>
        <v>0.79199999999764259</v>
      </c>
      <c r="K2185" s="260">
        <f t="shared" si="657"/>
        <v>0.86399999999921417</v>
      </c>
      <c r="L2185" s="260">
        <f t="shared" si="657"/>
        <v>0.79200000000419102</v>
      </c>
      <c r="M2185" s="260">
        <f t="shared" si="657"/>
        <v>0.86399999999921417</v>
      </c>
      <c r="N2185" s="260">
        <f t="shared" si="657"/>
        <v>0.86399999999921417</v>
      </c>
      <c r="O2185" s="260">
        <f t="shared" si="657"/>
        <v>0.79199999999764259</v>
      </c>
      <c r="P2185" s="260">
        <f t="shared" si="657"/>
        <v>0.86399999999921417</v>
      </c>
      <c r="Q2185" s="260">
        <f t="shared" si="657"/>
        <v>0.86399999999921417</v>
      </c>
      <c r="R2185" s="260">
        <f t="shared" si="657"/>
        <v>0.8640000000057626</v>
      </c>
      <c r="S2185" s="260">
        <f t="shared" si="657"/>
        <v>0.79199999999764259</v>
      </c>
      <c r="T2185" s="260">
        <f t="shared" si="657"/>
        <v>0.86399999999921417</v>
      </c>
      <c r="U2185" s="260">
        <f t="shared" si="657"/>
        <v>0.79199999999764259</v>
      </c>
      <c r="V2185" s="260">
        <f t="shared" si="657"/>
        <v>0.79200000000419102</v>
      </c>
      <c r="W2185" s="260">
        <f t="shared" si="657"/>
        <v>0.79199999999764259</v>
      </c>
      <c r="X2185" s="260">
        <f t="shared" si="657"/>
        <v>0.86399999999921417</v>
      </c>
      <c r="Y2185" s="260">
        <f t="shared" si="657"/>
        <v>0.86399999999921417</v>
      </c>
      <c r="Z2185" s="260">
        <f t="shared" si="657"/>
        <v>0.79200000000419102</v>
      </c>
      <c r="AA2185" s="260">
        <f t="shared" si="657"/>
        <v>0.79199999999764259</v>
      </c>
      <c r="AB2185" s="260">
        <f t="shared" si="657"/>
        <v>0.64800000000104774</v>
      </c>
      <c r="AC2185" s="261"/>
      <c r="AD2185" s="355">
        <f>MAX(E2185:AB2185)</f>
        <v>0.8640000000057626</v>
      </c>
    </row>
    <row r="2186" spans="1:30" s="13" customFormat="1" ht="14.25" customHeight="1" thickBot="1">
      <c r="A2186" s="137" t="s">
        <v>297</v>
      </c>
      <c r="B2186" s="138"/>
      <c r="C2186" s="139"/>
      <c r="D2186" s="139"/>
      <c r="E2186" s="3">
        <v>1</v>
      </c>
      <c r="F2186" s="3">
        <v>2</v>
      </c>
      <c r="G2186" s="3">
        <v>3</v>
      </c>
      <c r="H2186" s="3">
        <v>4</v>
      </c>
      <c r="I2186" s="3">
        <v>5</v>
      </c>
      <c r="J2186" s="3">
        <v>6</v>
      </c>
      <c r="K2186" s="3">
        <v>7</v>
      </c>
      <c r="L2186" s="3">
        <v>8</v>
      </c>
      <c r="M2186" s="3">
        <v>9</v>
      </c>
      <c r="N2186" s="3">
        <v>10</v>
      </c>
      <c r="O2186" s="3">
        <v>11</v>
      </c>
      <c r="P2186" s="3">
        <v>12</v>
      </c>
      <c r="Q2186" s="3">
        <v>13</v>
      </c>
      <c r="R2186" s="3">
        <v>14</v>
      </c>
      <c r="S2186" s="3">
        <v>15</v>
      </c>
      <c r="T2186" s="3">
        <v>16</v>
      </c>
      <c r="U2186" s="3">
        <v>17</v>
      </c>
      <c r="V2186" s="3">
        <v>18</v>
      </c>
      <c r="W2186" s="3">
        <v>19</v>
      </c>
      <c r="X2186" s="3">
        <v>20</v>
      </c>
      <c r="Y2186" s="3">
        <v>21</v>
      </c>
      <c r="Z2186" s="3">
        <v>22</v>
      </c>
      <c r="AA2186" s="3">
        <v>23</v>
      </c>
      <c r="AB2186" s="3">
        <v>24</v>
      </c>
      <c r="AC2186" s="140"/>
    </row>
    <row r="2187" spans="1:30" s="32" customFormat="1" ht="14.25" customHeight="1">
      <c r="A2187" s="28" t="s">
        <v>148</v>
      </c>
      <c r="B2187" s="419"/>
      <c r="C2187" s="420" t="s">
        <v>13</v>
      </c>
      <c r="D2187" s="1007" t="s">
        <v>531</v>
      </c>
      <c r="E2187" s="423">
        <v>6.3</v>
      </c>
      <c r="F2187" s="423">
        <v>6.3</v>
      </c>
      <c r="G2187" s="423">
        <v>6.3</v>
      </c>
      <c r="H2187" s="423">
        <v>6.3</v>
      </c>
      <c r="I2187" s="423">
        <v>6.3</v>
      </c>
      <c r="J2187" s="423">
        <v>6.3</v>
      </c>
      <c r="K2187" s="423">
        <v>6.3</v>
      </c>
      <c r="L2187" s="423">
        <v>6.3</v>
      </c>
      <c r="M2187" s="423">
        <v>6.3</v>
      </c>
      <c r="N2187" s="423">
        <v>6.3</v>
      </c>
      <c r="O2187" s="423">
        <v>6.3</v>
      </c>
      <c r="P2187" s="423">
        <v>6.3</v>
      </c>
      <c r="Q2187" s="423">
        <v>6.3</v>
      </c>
      <c r="R2187" s="423">
        <v>6.3</v>
      </c>
      <c r="S2187" s="423">
        <v>6.3</v>
      </c>
      <c r="T2187" s="423">
        <v>6.3</v>
      </c>
      <c r="U2187" s="423">
        <v>6.3</v>
      </c>
      <c r="V2187" s="423">
        <v>6.3</v>
      </c>
      <c r="W2187" s="423">
        <v>6.3</v>
      </c>
      <c r="X2187" s="423">
        <v>6.3</v>
      </c>
      <c r="Y2187" s="423">
        <v>6.3</v>
      </c>
      <c r="Z2187" s="423">
        <v>6.3</v>
      </c>
      <c r="AA2187" s="423">
        <v>6.3</v>
      </c>
      <c r="AB2187" s="423">
        <v>6.3</v>
      </c>
      <c r="AC2187" s="422"/>
    </row>
    <row r="2188" spans="1:30" s="32" customFormat="1" ht="14.25" customHeight="1" thickBot="1">
      <c r="A2188" s="33" t="s">
        <v>149</v>
      </c>
      <c r="B2188" s="34"/>
      <c r="C2188" s="424" t="s">
        <v>13</v>
      </c>
      <c r="D2188" s="1019" t="s">
        <v>531</v>
      </c>
      <c r="E2188" s="426">
        <v>6.3</v>
      </c>
      <c r="F2188" s="426">
        <v>6.3</v>
      </c>
      <c r="G2188" s="426">
        <v>6.3</v>
      </c>
      <c r="H2188" s="426">
        <v>6.3</v>
      </c>
      <c r="I2188" s="426">
        <v>6.3</v>
      </c>
      <c r="J2188" s="426">
        <v>6.3</v>
      </c>
      <c r="K2188" s="426">
        <v>6.3</v>
      </c>
      <c r="L2188" s="426">
        <v>6.3</v>
      </c>
      <c r="M2188" s="426">
        <v>6.3</v>
      </c>
      <c r="N2188" s="426">
        <v>6.3</v>
      </c>
      <c r="O2188" s="426">
        <v>6.3</v>
      </c>
      <c r="P2188" s="426">
        <v>6.3</v>
      </c>
      <c r="Q2188" s="426">
        <v>6.3</v>
      </c>
      <c r="R2188" s="426">
        <v>6.3</v>
      </c>
      <c r="S2188" s="426">
        <v>6.3</v>
      </c>
      <c r="T2188" s="426">
        <v>6.3</v>
      </c>
      <c r="U2188" s="426">
        <v>6.3</v>
      </c>
      <c r="V2188" s="426">
        <v>6.3</v>
      </c>
      <c r="W2188" s="426">
        <v>6.3</v>
      </c>
      <c r="X2188" s="426">
        <v>6.3</v>
      </c>
      <c r="Y2188" s="426">
        <v>6.3</v>
      </c>
      <c r="Z2188" s="426">
        <v>6.3</v>
      </c>
      <c r="AA2188" s="426">
        <v>6.3</v>
      </c>
      <c r="AB2188" s="426">
        <v>6.3</v>
      </c>
      <c r="AC2188" s="427"/>
    </row>
    <row r="2189" spans="1:30">
      <c r="A2189" s="2091" t="s">
        <v>736</v>
      </c>
      <c r="B2189" s="2094" t="s">
        <v>730</v>
      </c>
      <c r="C2189" s="10" t="s">
        <v>484</v>
      </c>
      <c r="D2189" s="1015" t="s">
        <v>507</v>
      </c>
      <c r="E2189" s="80"/>
      <c r="F2189" s="80"/>
      <c r="G2189" s="80"/>
      <c r="H2189" s="414"/>
      <c r="I2189" s="80"/>
      <c r="J2189" s="80"/>
      <c r="K2189" s="80"/>
      <c r="L2189" s="80"/>
      <c r="M2189" s="80"/>
      <c r="N2189" s="414"/>
      <c r="O2189" s="80"/>
      <c r="P2189" s="80"/>
      <c r="Q2189" s="80"/>
      <c r="R2189" s="80"/>
      <c r="S2189" s="80"/>
      <c r="T2189" s="80"/>
      <c r="U2189" s="80"/>
      <c r="V2189" s="414"/>
      <c r="W2189" s="80"/>
      <c r="X2189" s="80"/>
      <c r="Y2189" s="80"/>
      <c r="Z2189" s="80"/>
      <c r="AA2189" s="80"/>
      <c r="AB2189" s="80"/>
      <c r="AC2189" s="123">
        <f>SUM(E2189:AB2189)</f>
        <v>0</v>
      </c>
    </row>
    <row r="2190" spans="1:30">
      <c r="A2190" s="2159"/>
      <c r="B2190" s="2161"/>
      <c r="C2190" s="11" t="s">
        <v>485</v>
      </c>
      <c r="D2190" s="1783" t="s">
        <v>507</v>
      </c>
      <c r="E2190" s="82"/>
      <c r="F2190" s="82"/>
      <c r="G2190" s="82"/>
      <c r="H2190" s="418"/>
      <c r="I2190" s="82"/>
      <c r="J2190" s="82"/>
      <c r="K2190" s="82"/>
      <c r="L2190" s="82"/>
      <c r="M2190" s="82"/>
      <c r="N2190" s="418"/>
      <c r="O2190" s="82"/>
      <c r="P2190" s="82"/>
      <c r="Q2190" s="82"/>
      <c r="R2190" s="82"/>
      <c r="S2190" s="82"/>
      <c r="T2190" s="82"/>
      <c r="U2190" s="82"/>
      <c r="V2190" s="418"/>
      <c r="W2190" s="82"/>
      <c r="X2190" s="82"/>
      <c r="Y2190" s="82"/>
      <c r="Z2190" s="82"/>
      <c r="AA2190" s="82"/>
      <c r="AB2190" s="82"/>
      <c r="AC2190" s="123">
        <f>SUM(E2190:AB2190)</f>
        <v>0</v>
      </c>
      <c r="AD2190" s="658"/>
    </row>
    <row r="2191" spans="1:30">
      <c r="A2191" s="2159"/>
      <c r="B2191" s="2161"/>
      <c r="C2191" s="11" t="s">
        <v>8</v>
      </c>
      <c r="D2191" s="1005" t="s">
        <v>506</v>
      </c>
      <c r="E2191" s="112" t="s">
        <v>244</v>
      </c>
      <c r="F2191" s="112">
        <f t="shared" ref="F2191:AB2191" si="658">F2189*100</f>
        <v>0</v>
      </c>
      <c r="G2191" s="112">
        <f t="shared" si="658"/>
        <v>0</v>
      </c>
      <c r="H2191" s="417">
        <f t="shared" si="658"/>
        <v>0</v>
      </c>
      <c r="I2191" s="112">
        <f t="shared" si="658"/>
        <v>0</v>
      </c>
      <c r="J2191" s="112">
        <f t="shared" si="658"/>
        <v>0</v>
      </c>
      <c r="K2191" s="112">
        <f t="shared" si="658"/>
        <v>0</v>
      </c>
      <c r="L2191" s="112">
        <f t="shared" si="658"/>
        <v>0</v>
      </c>
      <c r="M2191" s="112">
        <f t="shared" si="658"/>
        <v>0</v>
      </c>
      <c r="N2191" s="417">
        <f t="shared" si="658"/>
        <v>0</v>
      </c>
      <c r="O2191" s="112">
        <f t="shared" si="658"/>
        <v>0</v>
      </c>
      <c r="P2191" s="112">
        <f t="shared" si="658"/>
        <v>0</v>
      </c>
      <c r="Q2191" s="112">
        <f t="shared" si="658"/>
        <v>0</v>
      </c>
      <c r="R2191" s="112">
        <f t="shared" si="658"/>
        <v>0</v>
      </c>
      <c r="S2191" s="112">
        <f t="shared" si="658"/>
        <v>0</v>
      </c>
      <c r="T2191" s="112">
        <f t="shared" si="658"/>
        <v>0</v>
      </c>
      <c r="U2191" s="112">
        <f t="shared" si="658"/>
        <v>0</v>
      </c>
      <c r="V2191" s="417">
        <f t="shared" si="658"/>
        <v>0</v>
      </c>
      <c r="W2191" s="112">
        <f t="shared" si="658"/>
        <v>0</v>
      </c>
      <c r="X2191" s="112">
        <f t="shared" si="658"/>
        <v>0</v>
      </c>
      <c r="Y2191" s="112">
        <f t="shared" si="658"/>
        <v>0</v>
      </c>
      <c r="Z2191" s="112">
        <f t="shared" si="658"/>
        <v>0</v>
      </c>
      <c r="AA2191" s="112">
        <f t="shared" si="658"/>
        <v>0</v>
      </c>
      <c r="AB2191" s="112">
        <f t="shared" si="658"/>
        <v>0</v>
      </c>
      <c r="AC2191" s="123"/>
    </row>
    <row r="2192" spans="1:30" ht="13.5" thickBot="1">
      <c r="A2192" s="2160"/>
      <c r="B2192" s="2162"/>
      <c r="C2192" s="11" t="s">
        <v>16</v>
      </c>
      <c r="D2192" s="1005"/>
      <c r="E2192" s="109" t="e">
        <f t="shared" ref="E2192:M2192" si="659">E2190/E2189</f>
        <v>#DIV/0!</v>
      </c>
      <c r="F2192" s="109" t="e">
        <f t="shared" si="659"/>
        <v>#DIV/0!</v>
      </c>
      <c r="G2192" s="109" t="e">
        <f t="shared" si="659"/>
        <v>#DIV/0!</v>
      </c>
      <c r="H2192" s="416" t="e">
        <f t="shared" si="659"/>
        <v>#DIV/0!</v>
      </c>
      <c r="I2192" s="109" t="e">
        <f t="shared" si="659"/>
        <v>#DIV/0!</v>
      </c>
      <c r="J2192" s="109" t="e">
        <f t="shared" si="659"/>
        <v>#DIV/0!</v>
      </c>
      <c r="K2192" s="109" t="e">
        <f t="shared" si="659"/>
        <v>#DIV/0!</v>
      </c>
      <c r="L2192" s="109" t="e">
        <f t="shared" si="659"/>
        <v>#DIV/0!</v>
      </c>
      <c r="M2192" s="109" t="e">
        <f t="shared" si="659"/>
        <v>#DIV/0!</v>
      </c>
      <c r="N2192" s="416" t="e">
        <f>N2190/N2189</f>
        <v>#DIV/0!</v>
      </c>
      <c r="O2192" s="109" t="e">
        <f t="shared" ref="O2192:AC2192" si="660">O2190/O2189</f>
        <v>#DIV/0!</v>
      </c>
      <c r="P2192" s="109" t="e">
        <f t="shared" si="660"/>
        <v>#DIV/0!</v>
      </c>
      <c r="Q2192" s="109" t="e">
        <f t="shared" si="660"/>
        <v>#DIV/0!</v>
      </c>
      <c r="R2192" s="109" t="e">
        <f t="shared" si="660"/>
        <v>#DIV/0!</v>
      </c>
      <c r="S2192" s="109" t="e">
        <f t="shared" si="660"/>
        <v>#DIV/0!</v>
      </c>
      <c r="T2192" s="109" t="e">
        <f t="shared" si="660"/>
        <v>#DIV/0!</v>
      </c>
      <c r="U2192" s="109" t="e">
        <f t="shared" si="660"/>
        <v>#DIV/0!</v>
      </c>
      <c r="V2192" s="416" t="e">
        <f t="shared" si="660"/>
        <v>#DIV/0!</v>
      </c>
      <c r="W2192" s="109" t="e">
        <f t="shared" si="660"/>
        <v>#DIV/0!</v>
      </c>
      <c r="X2192" s="109" t="e">
        <f t="shared" si="660"/>
        <v>#DIV/0!</v>
      </c>
      <c r="Y2192" s="109" t="e">
        <f t="shared" si="660"/>
        <v>#DIV/0!</v>
      </c>
      <c r="Z2192" s="109" t="e">
        <f t="shared" si="660"/>
        <v>#DIV/0!</v>
      </c>
      <c r="AA2192" s="109" t="e">
        <f t="shared" si="660"/>
        <v>#DIV/0!</v>
      </c>
      <c r="AB2192" s="109" t="e">
        <f t="shared" si="660"/>
        <v>#DIV/0!</v>
      </c>
      <c r="AC2192" s="121" t="e">
        <f t="shared" si="660"/>
        <v>#DIV/0!</v>
      </c>
    </row>
    <row r="2193" spans="1:30">
      <c r="A2193" s="2091" t="s">
        <v>737</v>
      </c>
      <c r="B2193" s="2094" t="s">
        <v>733</v>
      </c>
      <c r="C2193" s="10" t="s">
        <v>484</v>
      </c>
      <c r="D2193" s="1015" t="s">
        <v>507</v>
      </c>
      <c r="E2193" s="80"/>
      <c r="F2193" s="80"/>
      <c r="G2193" s="80"/>
      <c r="H2193" s="414"/>
      <c r="I2193" s="80"/>
      <c r="J2193" s="80"/>
      <c r="K2193" s="80"/>
      <c r="L2193" s="80"/>
      <c r="M2193" s="80"/>
      <c r="N2193" s="414"/>
      <c r="O2193" s="80"/>
      <c r="P2193" s="80"/>
      <c r="Q2193" s="80"/>
      <c r="R2193" s="80"/>
      <c r="S2193" s="80"/>
      <c r="T2193" s="80"/>
      <c r="U2193" s="80"/>
      <c r="V2193" s="414"/>
      <c r="W2193" s="80"/>
      <c r="X2193" s="80"/>
      <c r="Y2193" s="80"/>
      <c r="Z2193" s="80"/>
      <c r="AA2193" s="80"/>
      <c r="AB2193" s="80"/>
      <c r="AC2193" s="123">
        <f>SUM(E2193:AB2193)</f>
        <v>0</v>
      </c>
    </row>
    <row r="2194" spans="1:30">
      <c r="A2194" s="2159"/>
      <c r="B2194" s="2161"/>
      <c r="C2194" s="11" t="s">
        <v>485</v>
      </c>
      <c r="D2194" s="1783" t="s">
        <v>507</v>
      </c>
      <c r="E2194" s="82"/>
      <c r="F2194" s="82"/>
      <c r="G2194" s="82"/>
      <c r="H2194" s="418"/>
      <c r="I2194" s="82"/>
      <c r="J2194" s="82"/>
      <c r="K2194" s="82"/>
      <c r="L2194" s="82"/>
      <c r="M2194" s="82"/>
      <c r="N2194" s="418"/>
      <c r="O2194" s="82"/>
      <c r="P2194" s="82"/>
      <c r="Q2194" s="82"/>
      <c r="R2194" s="82"/>
      <c r="S2194" s="82"/>
      <c r="T2194" s="82"/>
      <c r="U2194" s="82"/>
      <c r="V2194" s="418"/>
      <c r="W2194" s="82"/>
      <c r="X2194" s="82"/>
      <c r="Y2194" s="82"/>
      <c r="Z2194" s="82"/>
      <c r="AA2194" s="82"/>
      <c r="AB2194" s="82"/>
      <c r="AC2194" s="123">
        <f>SUM(E2194:AB2194)</f>
        <v>0</v>
      </c>
      <c r="AD2194" s="658"/>
    </row>
    <row r="2195" spans="1:30">
      <c r="A2195" s="2159"/>
      <c r="B2195" s="2161"/>
      <c r="C2195" s="11" t="s">
        <v>8</v>
      </c>
      <c r="D2195" s="1005" t="s">
        <v>506</v>
      </c>
      <c r="E2195" s="112" t="s">
        <v>244</v>
      </c>
      <c r="F2195" s="112">
        <f t="shared" ref="F2195:AB2195" si="661">F2193*100</f>
        <v>0</v>
      </c>
      <c r="G2195" s="112">
        <f t="shared" si="661"/>
        <v>0</v>
      </c>
      <c r="H2195" s="417">
        <f t="shared" si="661"/>
        <v>0</v>
      </c>
      <c r="I2195" s="112">
        <f t="shared" si="661"/>
        <v>0</v>
      </c>
      <c r="J2195" s="112">
        <f t="shared" si="661"/>
        <v>0</v>
      </c>
      <c r="K2195" s="112">
        <f t="shared" si="661"/>
        <v>0</v>
      </c>
      <c r="L2195" s="112">
        <f t="shared" si="661"/>
        <v>0</v>
      </c>
      <c r="M2195" s="112">
        <f t="shared" si="661"/>
        <v>0</v>
      </c>
      <c r="N2195" s="417">
        <f t="shared" si="661"/>
        <v>0</v>
      </c>
      <c r="O2195" s="112">
        <f t="shared" si="661"/>
        <v>0</v>
      </c>
      <c r="P2195" s="112">
        <f t="shared" si="661"/>
        <v>0</v>
      </c>
      <c r="Q2195" s="112">
        <f t="shared" si="661"/>
        <v>0</v>
      </c>
      <c r="R2195" s="112">
        <f t="shared" si="661"/>
        <v>0</v>
      </c>
      <c r="S2195" s="112">
        <f t="shared" si="661"/>
        <v>0</v>
      </c>
      <c r="T2195" s="112">
        <f t="shared" si="661"/>
        <v>0</v>
      </c>
      <c r="U2195" s="112">
        <f t="shared" si="661"/>
        <v>0</v>
      </c>
      <c r="V2195" s="417">
        <f t="shared" si="661"/>
        <v>0</v>
      </c>
      <c r="W2195" s="112">
        <f t="shared" si="661"/>
        <v>0</v>
      </c>
      <c r="X2195" s="112">
        <f t="shared" si="661"/>
        <v>0</v>
      </c>
      <c r="Y2195" s="112">
        <f t="shared" si="661"/>
        <v>0</v>
      </c>
      <c r="Z2195" s="112">
        <f t="shared" si="661"/>
        <v>0</v>
      </c>
      <c r="AA2195" s="112">
        <f t="shared" si="661"/>
        <v>0</v>
      </c>
      <c r="AB2195" s="112">
        <f t="shared" si="661"/>
        <v>0</v>
      </c>
      <c r="AC2195" s="123"/>
    </row>
    <row r="2196" spans="1:30" ht="13.5" thickBot="1">
      <c r="A2196" s="2160"/>
      <c r="B2196" s="2162"/>
      <c r="C2196" s="11" t="s">
        <v>16</v>
      </c>
      <c r="D2196" s="1005"/>
      <c r="E2196" s="109" t="e">
        <f t="shared" ref="E2196:M2196" si="662">E2194/E2193</f>
        <v>#DIV/0!</v>
      </c>
      <c r="F2196" s="109" t="e">
        <f t="shared" si="662"/>
        <v>#DIV/0!</v>
      </c>
      <c r="G2196" s="109" t="e">
        <f t="shared" si="662"/>
        <v>#DIV/0!</v>
      </c>
      <c r="H2196" s="416" t="e">
        <f t="shared" si="662"/>
        <v>#DIV/0!</v>
      </c>
      <c r="I2196" s="109" t="e">
        <f t="shared" si="662"/>
        <v>#DIV/0!</v>
      </c>
      <c r="J2196" s="109" t="e">
        <f t="shared" si="662"/>
        <v>#DIV/0!</v>
      </c>
      <c r="K2196" s="109" t="e">
        <f t="shared" si="662"/>
        <v>#DIV/0!</v>
      </c>
      <c r="L2196" s="109" t="e">
        <f t="shared" si="662"/>
        <v>#DIV/0!</v>
      </c>
      <c r="M2196" s="109" t="e">
        <f t="shared" si="662"/>
        <v>#DIV/0!</v>
      </c>
      <c r="N2196" s="416" t="e">
        <f>N2194/N2193</f>
        <v>#DIV/0!</v>
      </c>
      <c r="O2196" s="109" t="e">
        <f t="shared" ref="O2196:AC2196" si="663">O2194/O2193</f>
        <v>#DIV/0!</v>
      </c>
      <c r="P2196" s="109" t="e">
        <f t="shared" si="663"/>
        <v>#DIV/0!</v>
      </c>
      <c r="Q2196" s="109" t="e">
        <f t="shared" si="663"/>
        <v>#DIV/0!</v>
      </c>
      <c r="R2196" s="109" t="e">
        <f t="shared" si="663"/>
        <v>#DIV/0!</v>
      </c>
      <c r="S2196" s="109" t="e">
        <f t="shared" si="663"/>
        <v>#DIV/0!</v>
      </c>
      <c r="T2196" s="109" t="e">
        <f t="shared" si="663"/>
        <v>#DIV/0!</v>
      </c>
      <c r="U2196" s="109" t="e">
        <f t="shared" si="663"/>
        <v>#DIV/0!</v>
      </c>
      <c r="V2196" s="416" t="e">
        <f t="shared" si="663"/>
        <v>#DIV/0!</v>
      </c>
      <c r="W2196" s="109" t="e">
        <f t="shared" si="663"/>
        <v>#DIV/0!</v>
      </c>
      <c r="X2196" s="109" t="e">
        <f t="shared" si="663"/>
        <v>#DIV/0!</v>
      </c>
      <c r="Y2196" s="109" t="e">
        <f t="shared" si="663"/>
        <v>#DIV/0!</v>
      </c>
      <c r="Z2196" s="109" t="e">
        <f t="shared" si="663"/>
        <v>#DIV/0!</v>
      </c>
      <c r="AA2196" s="109" t="e">
        <f t="shared" si="663"/>
        <v>#DIV/0!</v>
      </c>
      <c r="AB2196" s="109" t="e">
        <f t="shared" si="663"/>
        <v>#DIV/0!</v>
      </c>
      <c r="AC2196" s="121" t="e">
        <f t="shared" si="663"/>
        <v>#DIV/0!</v>
      </c>
    </row>
    <row r="2197" spans="1:30">
      <c r="A2197" s="2091" t="s">
        <v>738</v>
      </c>
      <c r="B2197" s="2094" t="s">
        <v>731</v>
      </c>
      <c r="C2197" s="10" t="s">
        <v>484</v>
      </c>
      <c r="D2197" s="1015" t="s">
        <v>507</v>
      </c>
      <c r="E2197" s="80"/>
      <c r="F2197" s="80"/>
      <c r="G2197" s="80"/>
      <c r="H2197" s="414"/>
      <c r="I2197" s="80"/>
      <c r="J2197" s="80"/>
      <c r="K2197" s="80"/>
      <c r="L2197" s="80"/>
      <c r="M2197" s="80"/>
      <c r="N2197" s="414"/>
      <c r="O2197" s="80"/>
      <c r="P2197" s="80"/>
      <c r="Q2197" s="80"/>
      <c r="R2197" s="80"/>
      <c r="S2197" s="80"/>
      <c r="T2197" s="80"/>
      <c r="U2197" s="80"/>
      <c r="V2197" s="414"/>
      <c r="W2197" s="80"/>
      <c r="X2197" s="80"/>
      <c r="Y2197" s="80"/>
      <c r="Z2197" s="80"/>
      <c r="AA2197" s="80"/>
      <c r="AB2197" s="80"/>
      <c r="AC2197" s="123">
        <f>SUM(E2197:AB2197)</f>
        <v>0</v>
      </c>
    </row>
    <row r="2198" spans="1:30">
      <c r="A2198" s="2159"/>
      <c r="B2198" s="2161"/>
      <c r="C2198" s="11" t="s">
        <v>485</v>
      </c>
      <c r="D2198" s="1783" t="s">
        <v>507</v>
      </c>
      <c r="E2198" s="82"/>
      <c r="F2198" s="82"/>
      <c r="G2198" s="82"/>
      <c r="H2198" s="418"/>
      <c r="I2198" s="82"/>
      <c r="J2198" s="82"/>
      <c r="K2198" s="82"/>
      <c r="L2198" s="82"/>
      <c r="M2198" s="82"/>
      <c r="N2198" s="418"/>
      <c r="O2198" s="82"/>
      <c r="P2198" s="82"/>
      <c r="Q2198" s="82"/>
      <c r="R2198" s="82"/>
      <c r="S2198" s="82"/>
      <c r="T2198" s="82"/>
      <c r="U2198" s="82"/>
      <c r="V2198" s="418"/>
      <c r="W2198" s="82"/>
      <c r="X2198" s="82"/>
      <c r="Y2198" s="82"/>
      <c r="Z2198" s="82"/>
      <c r="AA2198" s="82"/>
      <c r="AB2198" s="82"/>
      <c r="AC2198" s="123">
        <f>SUM(E2198:AB2198)</f>
        <v>0</v>
      </c>
      <c r="AD2198" s="658"/>
    </row>
    <row r="2199" spans="1:30">
      <c r="A2199" s="2159"/>
      <c r="B2199" s="2161"/>
      <c r="C2199" s="11" t="s">
        <v>8</v>
      </c>
      <c r="D2199" s="1005" t="s">
        <v>506</v>
      </c>
      <c r="E2199" s="112" t="s">
        <v>244</v>
      </c>
      <c r="F2199" s="112">
        <f t="shared" ref="F2199:AB2199" si="664">F2197*100</f>
        <v>0</v>
      </c>
      <c r="G2199" s="112">
        <f t="shared" si="664"/>
        <v>0</v>
      </c>
      <c r="H2199" s="417">
        <f t="shared" si="664"/>
        <v>0</v>
      </c>
      <c r="I2199" s="112">
        <f t="shared" si="664"/>
        <v>0</v>
      </c>
      <c r="J2199" s="112">
        <f t="shared" si="664"/>
        <v>0</v>
      </c>
      <c r="K2199" s="112">
        <f t="shared" si="664"/>
        <v>0</v>
      </c>
      <c r="L2199" s="112">
        <f t="shared" si="664"/>
        <v>0</v>
      </c>
      <c r="M2199" s="112">
        <f t="shared" si="664"/>
        <v>0</v>
      </c>
      <c r="N2199" s="417">
        <f t="shared" si="664"/>
        <v>0</v>
      </c>
      <c r="O2199" s="112">
        <f t="shared" si="664"/>
        <v>0</v>
      </c>
      <c r="P2199" s="112">
        <f t="shared" si="664"/>
        <v>0</v>
      </c>
      <c r="Q2199" s="112">
        <f t="shared" si="664"/>
        <v>0</v>
      </c>
      <c r="R2199" s="112">
        <f t="shared" si="664"/>
        <v>0</v>
      </c>
      <c r="S2199" s="112">
        <f t="shared" si="664"/>
        <v>0</v>
      </c>
      <c r="T2199" s="112">
        <f t="shared" si="664"/>
        <v>0</v>
      </c>
      <c r="U2199" s="112">
        <f t="shared" si="664"/>
        <v>0</v>
      </c>
      <c r="V2199" s="417">
        <f t="shared" si="664"/>
        <v>0</v>
      </c>
      <c r="W2199" s="112">
        <f t="shared" si="664"/>
        <v>0</v>
      </c>
      <c r="X2199" s="112">
        <f t="shared" si="664"/>
        <v>0</v>
      </c>
      <c r="Y2199" s="112">
        <f t="shared" si="664"/>
        <v>0</v>
      </c>
      <c r="Z2199" s="112">
        <f t="shared" si="664"/>
        <v>0</v>
      </c>
      <c r="AA2199" s="112">
        <f t="shared" si="664"/>
        <v>0</v>
      </c>
      <c r="AB2199" s="112">
        <f t="shared" si="664"/>
        <v>0</v>
      </c>
      <c r="AC2199" s="123"/>
    </row>
    <row r="2200" spans="1:30" ht="13.5" thickBot="1">
      <c r="A2200" s="2160"/>
      <c r="B2200" s="2162"/>
      <c r="C2200" s="11" t="s">
        <v>16</v>
      </c>
      <c r="D2200" s="1005"/>
      <c r="E2200" s="109" t="e">
        <f t="shared" ref="E2200:M2200" si="665">E2198/E2197</f>
        <v>#DIV/0!</v>
      </c>
      <c r="F2200" s="109" t="e">
        <f t="shared" si="665"/>
        <v>#DIV/0!</v>
      </c>
      <c r="G2200" s="109" t="e">
        <f t="shared" si="665"/>
        <v>#DIV/0!</v>
      </c>
      <c r="H2200" s="416" t="e">
        <f t="shared" si="665"/>
        <v>#DIV/0!</v>
      </c>
      <c r="I2200" s="109" t="e">
        <f t="shared" si="665"/>
        <v>#DIV/0!</v>
      </c>
      <c r="J2200" s="109" t="e">
        <f t="shared" si="665"/>
        <v>#DIV/0!</v>
      </c>
      <c r="K2200" s="109" t="e">
        <f t="shared" si="665"/>
        <v>#DIV/0!</v>
      </c>
      <c r="L2200" s="109" t="e">
        <f t="shared" si="665"/>
        <v>#DIV/0!</v>
      </c>
      <c r="M2200" s="109" t="e">
        <f t="shared" si="665"/>
        <v>#DIV/0!</v>
      </c>
      <c r="N2200" s="416" t="e">
        <f>N2198/N2197</f>
        <v>#DIV/0!</v>
      </c>
      <c r="O2200" s="109" t="e">
        <f t="shared" ref="O2200:AC2200" si="666">O2198/O2197</f>
        <v>#DIV/0!</v>
      </c>
      <c r="P2200" s="109" t="e">
        <f t="shared" si="666"/>
        <v>#DIV/0!</v>
      </c>
      <c r="Q2200" s="109" t="e">
        <f t="shared" si="666"/>
        <v>#DIV/0!</v>
      </c>
      <c r="R2200" s="109" t="e">
        <f t="shared" si="666"/>
        <v>#DIV/0!</v>
      </c>
      <c r="S2200" s="109" t="e">
        <f t="shared" si="666"/>
        <v>#DIV/0!</v>
      </c>
      <c r="T2200" s="109" t="e">
        <f t="shared" si="666"/>
        <v>#DIV/0!</v>
      </c>
      <c r="U2200" s="109" t="e">
        <f t="shared" si="666"/>
        <v>#DIV/0!</v>
      </c>
      <c r="V2200" s="416" t="e">
        <f t="shared" si="666"/>
        <v>#DIV/0!</v>
      </c>
      <c r="W2200" s="109" t="e">
        <f t="shared" si="666"/>
        <v>#DIV/0!</v>
      </c>
      <c r="X2200" s="109" t="e">
        <f t="shared" si="666"/>
        <v>#DIV/0!</v>
      </c>
      <c r="Y2200" s="109" t="e">
        <f t="shared" si="666"/>
        <v>#DIV/0!</v>
      </c>
      <c r="Z2200" s="109" t="e">
        <f t="shared" si="666"/>
        <v>#DIV/0!</v>
      </c>
      <c r="AA2200" s="109" t="e">
        <f t="shared" si="666"/>
        <v>#DIV/0!</v>
      </c>
      <c r="AB2200" s="109" t="e">
        <f t="shared" si="666"/>
        <v>#DIV/0!</v>
      </c>
      <c r="AC2200" s="121" t="e">
        <f t="shared" si="666"/>
        <v>#DIV/0!</v>
      </c>
    </row>
    <row r="2201" spans="1:30">
      <c r="A2201" s="2091" t="s">
        <v>739</v>
      </c>
      <c r="B2201" s="2094" t="s">
        <v>740</v>
      </c>
      <c r="C2201" s="10" t="s">
        <v>484</v>
      </c>
      <c r="D2201" s="1015" t="s">
        <v>507</v>
      </c>
      <c r="E2201" s="220">
        <v>0.19200000000037107</v>
      </c>
      <c r="F2201" s="220">
        <v>0.19439999999976862</v>
      </c>
      <c r="G2201" s="220">
        <v>0.23279999999995196</v>
      </c>
      <c r="H2201" s="440">
        <v>0.29520000000011348</v>
      </c>
      <c r="I2201" s="220">
        <v>0.28079999999990829</v>
      </c>
      <c r="J2201" s="220">
        <v>0.31680000000014841</v>
      </c>
      <c r="K2201" s="220">
        <v>0.32879999999986464</v>
      </c>
      <c r="L2201" s="220">
        <v>0.30719999999982972</v>
      </c>
      <c r="M2201" s="220">
        <v>0.31920000000009169</v>
      </c>
      <c r="N2201" s="440">
        <v>0.40320000000028811</v>
      </c>
      <c r="O2201" s="220">
        <v>0.35519999999978608</v>
      </c>
      <c r="P2201" s="220">
        <v>0.42479999999977736</v>
      </c>
      <c r="Q2201" s="220">
        <v>0.40800000000017461</v>
      </c>
      <c r="R2201" s="220">
        <v>0.309599999999773</v>
      </c>
      <c r="S2201" s="220">
        <v>0.35520000000033175</v>
      </c>
      <c r="T2201" s="220">
        <v>0.35519999999978608</v>
      </c>
      <c r="U2201" s="220">
        <v>0.42720000000026631</v>
      </c>
      <c r="V2201" s="440">
        <v>0.32879999999986464</v>
      </c>
      <c r="W2201" s="220">
        <v>0.34080000000012661</v>
      </c>
      <c r="X2201" s="220">
        <v>0.3047999999998865</v>
      </c>
      <c r="Y2201" s="220">
        <v>0.34320000000006984</v>
      </c>
      <c r="Z2201" s="220">
        <v>0.27839999999996506</v>
      </c>
      <c r="AA2201" s="220">
        <v>0.29520000000011348</v>
      </c>
      <c r="AB2201" s="220">
        <v>0.26399999999975987</v>
      </c>
      <c r="AC2201" s="123">
        <f>SUM(E2201:AB2201)</f>
        <v>7.6608000000000169</v>
      </c>
    </row>
    <row r="2202" spans="1:30">
      <c r="A2202" s="2159"/>
      <c r="B2202" s="2161"/>
      <c r="C2202" s="11" t="s">
        <v>485</v>
      </c>
      <c r="D2202" s="1783" t="s">
        <v>507</v>
      </c>
      <c r="E2202" s="239">
        <v>6.0000000000218275E-2</v>
      </c>
      <c r="F2202" s="239">
        <v>6.9599999999991266E-2</v>
      </c>
      <c r="G2202" s="239">
        <v>8.1600000000253206E-2</v>
      </c>
      <c r="H2202" s="443">
        <v>0.10799999999962892</v>
      </c>
      <c r="I2202" s="239">
        <v>9.8399999999855936E-2</v>
      </c>
      <c r="J2202" s="239">
        <v>0.11040000000011786</v>
      </c>
      <c r="K2202" s="239">
        <v>0.10320000000028813</v>
      </c>
      <c r="L2202" s="239">
        <v>9.1200000000026191E-2</v>
      </c>
      <c r="M2202" s="239">
        <v>9.5999999999912683E-2</v>
      </c>
      <c r="N2202" s="443">
        <v>0.11999999999989086</v>
      </c>
      <c r="O2202" s="239">
        <v>0.10560000000023137</v>
      </c>
      <c r="P2202" s="239">
        <v>0.12479999999977735</v>
      </c>
      <c r="Q2202" s="239">
        <v>0.12720000000026629</v>
      </c>
      <c r="R2202" s="239">
        <v>9.3599999999969444E-2</v>
      </c>
      <c r="S2202" s="239">
        <v>0.10319999999974243</v>
      </c>
      <c r="T2202" s="239">
        <v>0.10320000000028813</v>
      </c>
      <c r="U2202" s="239">
        <v>0.12959999999966385</v>
      </c>
      <c r="V2202" s="443">
        <v>9.8399999999855936E-2</v>
      </c>
      <c r="W2202" s="239">
        <v>0.11040000000011786</v>
      </c>
      <c r="X2202" s="239">
        <v>9.5999999999912683E-2</v>
      </c>
      <c r="Y2202" s="239">
        <v>0.11280000000006112</v>
      </c>
      <c r="Z2202" s="239">
        <v>9.8399999999855936E-2</v>
      </c>
      <c r="AA2202" s="239">
        <v>0.10080000000034488</v>
      </c>
      <c r="AB2202" s="239">
        <v>9.5999999999912683E-2</v>
      </c>
      <c r="AC2202" s="123">
        <f>SUM(E2202:AB2202)</f>
        <v>2.4384000000001835</v>
      </c>
      <c r="AD2202" s="658"/>
    </row>
    <row r="2203" spans="1:30">
      <c r="A2203" s="2159"/>
      <c r="B2203" s="2161"/>
      <c r="C2203" s="11" t="s">
        <v>8</v>
      </c>
      <c r="D2203" s="1005" t="s">
        <v>506</v>
      </c>
      <c r="E2203" s="112">
        <f>SQRT(E2201*E2201+E2202*E2202)*1000/(1.732*E2187)</f>
        <v>18.435119998103101</v>
      </c>
      <c r="F2203" s="112">
        <f t="shared" ref="F2203:AB2203" si="667">SQRT(F2201*F2201+F2202*F2202)*1000/(1.732*F2187)</f>
        <v>18.923320499033931</v>
      </c>
      <c r="G2203" s="112">
        <f t="shared" si="667"/>
        <v>22.60776110024808</v>
      </c>
      <c r="H2203" s="417">
        <f t="shared" si="667"/>
        <v>28.807495813845758</v>
      </c>
      <c r="I2203" s="112">
        <f t="shared" si="667"/>
        <v>27.268405166810449</v>
      </c>
      <c r="J2203" s="112">
        <f t="shared" si="667"/>
        <v>30.745749486446048</v>
      </c>
      <c r="K2203" s="112">
        <f t="shared" si="667"/>
        <v>31.582468541387119</v>
      </c>
      <c r="L2203" s="112">
        <f t="shared" si="667"/>
        <v>29.367982809574674</v>
      </c>
      <c r="M2203" s="112">
        <f t="shared" si="667"/>
        <v>30.547639807672216</v>
      </c>
      <c r="N2203" s="417">
        <f t="shared" si="667"/>
        <v>38.553311100175073</v>
      </c>
      <c r="O2203" s="112">
        <f t="shared" si="667"/>
        <v>33.960645007124661</v>
      </c>
      <c r="P2203" s="112">
        <f t="shared" si="667"/>
        <v>40.576344717285679</v>
      </c>
      <c r="Q2203" s="112">
        <f t="shared" si="667"/>
        <v>39.166438111097897</v>
      </c>
      <c r="R2203" s="112">
        <f t="shared" si="667"/>
        <v>29.64180461260376</v>
      </c>
      <c r="S2203" s="112">
        <f t="shared" si="667"/>
        <v>33.898621588529096</v>
      </c>
      <c r="T2203" s="112">
        <f t="shared" si="667"/>
        <v>33.898621588495025</v>
      </c>
      <c r="U2203" s="112">
        <f t="shared" si="667"/>
        <v>40.912955543263671</v>
      </c>
      <c r="V2203" s="417">
        <f t="shared" si="667"/>
        <v>31.453534908320613</v>
      </c>
      <c r="W2203" s="112">
        <f t="shared" si="667"/>
        <v>32.830719290977157</v>
      </c>
      <c r="X2203" s="112">
        <f t="shared" si="667"/>
        <v>29.286328169973721</v>
      </c>
      <c r="Y2203" s="112">
        <f t="shared" si="667"/>
        <v>33.108049116084644</v>
      </c>
      <c r="Z2203" s="112">
        <f t="shared" si="667"/>
        <v>27.060929512203771</v>
      </c>
      <c r="AA2203" s="112">
        <f t="shared" si="667"/>
        <v>28.587501184361159</v>
      </c>
      <c r="AB2203" s="112">
        <f t="shared" si="667"/>
        <v>25.744418587284681</v>
      </c>
      <c r="AC2203" s="123"/>
    </row>
    <row r="2204" spans="1:30" ht="13.5" thickBot="1">
      <c r="A2204" s="2160"/>
      <c r="B2204" s="2162"/>
      <c r="C2204" s="11" t="s">
        <v>16</v>
      </c>
      <c r="D2204" s="1005"/>
      <c r="E2204" s="109">
        <f t="shared" ref="E2204:M2204" si="668">E2202/E2201</f>
        <v>0.31250000000053291</v>
      </c>
      <c r="F2204" s="109">
        <f t="shared" si="668"/>
        <v>0.35802469135840592</v>
      </c>
      <c r="G2204" s="109">
        <f t="shared" si="668"/>
        <v>0.35051546391868577</v>
      </c>
      <c r="H2204" s="416">
        <f t="shared" si="668"/>
        <v>0.3658536585351877</v>
      </c>
      <c r="I2204" s="109">
        <f t="shared" si="668"/>
        <v>0.35042735042695183</v>
      </c>
      <c r="J2204" s="109">
        <f t="shared" si="668"/>
        <v>0.34848484848505729</v>
      </c>
      <c r="K2204" s="109">
        <f t="shared" si="668"/>
        <v>0.31386861313969167</v>
      </c>
      <c r="L2204" s="109">
        <f t="shared" si="668"/>
        <v>0.2968750000002498</v>
      </c>
      <c r="M2204" s="109">
        <f t="shared" si="668"/>
        <v>0.30075187969888817</v>
      </c>
      <c r="N2204" s="416">
        <f>N2202/N2201</f>
        <v>0.29761904761856428</v>
      </c>
      <c r="O2204" s="109">
        <f t="shared" ref="O2204:AC2204" si="669">O2202/O2201</f>
        <v>0.29729729729812771</v>
      </c>
      <c r="P2204" s="109">
        <f t="shared" si="669"/>
        <v>0.29378531073409314</v>
      </c>
      <c r="Q2204" s="109">
        <f t="shared" si="669"/>
        <v>0.3117647058828722</v>
      </c>
      <c r="R2204" s="109">
        <f t="shared" si="669"/>
        <v>0.30232558139547183</v>
      </c>
      <c r="S2204" s="109">
        <f t="shared" si="669"/>
        <v>0.29054054053954403</v>
      </c>
      <c r="T2204" s="109">
        <f t="shared" si="669"/>
        <v>0.29054054054152673</v>
      </c>
      <c r="U2204" s="109">
        <f t="shared" si="669"/>
        <v>0.30337078651587795</v>
      </c>
      <c r="V2204" s="416">
        <f t="shared" si="669"/>
        <v>0.29927007299238578</v>
      </c>
      <c r="W2204" s="109">
        <f t="shared" si="669"/>
        <v>0.32394366197205648</v>
      </c>
      <c r="X2204" s="109">
        <f t="shared" si="669"/>
        <v>0.31496062992109064</v>
      </c>
      <c r="Y2204" s="109">
        <f t="shared" si="669"/>
        <v>0.32867132867143989</v>
      </c>
      <c r="Z2204" s="109">
        <f t="shared" si="669"/>
        <v>0.35344827586159583</v>
      </c>
      <c r="AA2204" s="109">
        <f t="shared" si="669"/>
        <v>0.34146341463518337</v>
      </c>
      <c r="AB2204" s="109">
        <f t="shared" si="669"/>
        <v>0.36363636363636365</v>
      </c>
      <c r="AC2204" s="121">
        <f t="shared" si="669"/>
        <v>0.31829573934839417</v>
      </c>
    </row>
    <row r="2205" spans="1:30">
      <c r="A2205" s="2091" t="s">
        <v>741</v>
      </c>
      <c r="B2205" s="2094" t="s">
        <v>743</v>
      </c>
      <c r="C2205" s="10" t="s">
        <v>484</v>
      </c>
      <c r="D2205" s="1015" t="s">
        <v>507</v>
      </c>
      <c r="E2205" s="80"/>
      <c r="F2205" s="80"/>
      <c r="G2205" s="80"/>
      <c r="H2205" s="414"/>
      <c r="I2205" s="80"/>
      <c r="J2205" s="80"/>
      <c r="K2205" s="80"/>
      <c r="L2205" s="80"/>
      <c r="M2205" s="80"/>
      <c r="N2205" s="414"/>
      <c r="O2205" s="80"/>
      <c r="P2205" s="80"/>
      <c r="Q2205" s="80"/>
      <c r="R2205" s="80"/>
      <c r="S2205" s="80"/>
      <c r="T2205" s="80"/>
      <c r="U2205" s="80"/>
      <c r="V2205" s="414"/>
      <c r="W2205" s="80"/>
      <c r="X2205" s="80"/>
      <c r="Y2205" s="80"/>
      <c r="Z2205" s="80"/>
      <c r="AA2205" s="80"/>
      <c r="AB2205" s="80"/>
      <c r="AC2205" s="123">
        <f>SUM(E2205:AB2205)</f>
        <v>0</v>
      </c>
    </row>
    <row r="2206" spans="1:30">
      <c r="A2206" s="2159"/>
      <c r="B2206" s="2161"/>
      <c r="C2206" s="11" t="s">
        <v>485</v>
      </c>
      <c r="D2206" s="1783" t="s">
        <v>507</v>
      </c>
      <c r="E2206" s="82"/>
      <c r="F2206" s="82"/>
      <c r="G2206" s="82"/>
      <c r="H2206" s="418"/>
      <c r="I2206" s="82"/>
      <c r="J2206" s="82"/>
      <c r="K2206" s="82"/>
      <c r="L2206" s="82"/>
      <c r="M2206" s="82"/>
      <c r="N2206" s="418"/>
      <c r="O2206" s="82"/>
      <c r="P2206" s="82"/>
      <c r="Q2206" s="82"/>
      <c r="R2206" s="82"/>
      <c r="S2206" s="82"/>
      <c r="T2206" s="82"/>
      <c r="U2206" s="82"/>
      <c r="V2206" s="418"/>
      <c r="W2206" s="82"/>
      <c r="X2206" s="82"/>
      <c r="Y2206" s="82"/>
      <c r="Z2206" s="82"/>
      <c r="AA2206" s="82"/>
      <c r="AB2206" s="82"/>
      <c r="AC2206" s="123">
        <f>SUM(E2206:AB2206)</f>
        <v>0</v>
      </c>
      <c r="AD2206" s="658"/>
    </row>
    <row r="2207" spans="1:30">
      <c r="A2207" s="2159"/>
      <c r="B2207" s="2161"/>
      <c r="C2207" s="11" t="s">
        <v>8</v>
      </c>
      <c r="D2207" s="1005" t="s">
        <v>506</v>
      </c>
      <c r="E2207" s="112" t="s">
        <v>244</v>
      </c>
      <c r="F2207" s="112">
        <f t="shared" ref="F2207:AB2207" si="670">F2205*100</f>
        <v>0</v>
      </c>
      <c r="G2207" s="112">
        <f t="shared" si="670"/>
        <v>0</v>
      </c>
      <c r="H2207" s="417">
        <f t="shared" si="670"/>
        <v>0</v>
      </c>
      <c r="I2207" s="112">
        <f t="shared" si="670"/>
        <v>0</v>
      </c>
      <c r="J2207" s="112">
        <f t="shared" si="670"/>
        <v>0</v>
      </c>
      <c r="K2207" s="112">
        <f t="shared" si="670"/>
        <v>0</v>
      </c>
      <c r="L2207" s="112">
        <f t="shared" si="670"/>
        <v>0</v>
      </c>
      <c r="M2207" s="112">
        <f t="shared" si="670"/>
        <v>0</v>
      </c>
      <c r="N2207" s="417">
        <f t="shared" si="670"/>
        <v>0</v>
      </c>
      <c r="O2207" s="112">
        <f t="shared" si="670"/>
        <v>0</v>
      </c>
      <c r="P2207" s="112">
        <f t="shared" si="670"/>
        <v>0</v>
      </c>
      <c r="Q2207" s="112">
        <f t="shared" si="670"/>
        <v>0</v>
      </c>
      <c r="R2207" s="112">
        <f t="shared" si="670"/>
        <v>0</v>
      </c>
      <c r="S2207" s="112">
        <f t="shared" si="670"/>
        <v>0</v>
      </c>
      <c r="T2207" s="112">
        <f t="shared" si="670"/>
        <v>0</v>
      </c>
      <c r="U2207" s="112">
        <f t="shared" si="670"/>
        <v>0</v>
      </c>
      <c r="V2207" s="417">
        <f t="shared" si="670"/>
        <v>0</v>
      </c>
      <c r="W2207" s="112">
        <f t="shared" si="670"/>
        <v>0</v>
      </c>
      <c r="X2207" s="112">
        <f t="shared" si="670"/>
        <v>0</v>
      </c>
      <c r="Y2207" s="112">
        <f t="shared" si="670"/>
        <v>0</v>
      </c>
      <c r="Z2207" s="112">
        <f t="shared" si="670"/>
        <v>0</v>
      </c>
      <c r="AA2207" s="112">
        <f t="shared" si="670"/>
        <v>0</v>
      </c>
      <c r="AB2207" s="112">
        <f t="shared" si="670"/>
        <v>0</v>
      </c>
      <c r="AC2207" s="123"/>
    </row>
    <row r="2208" spans="1:30" ht="13.5" thickBot="1">
      <c r="A2208" s="2160"/>
      <c r="B2208" s="2162"/>
      <c r="C2208" s="11" t="s">
        <v>16</v>
      </c>
      <c r="D2208" s="1005"/>
      <c r="E2208" s="109" t="e">
        <f t="shared" ref="E2208:AC2208" si="671">E2206/E2205</f>
        <v>#DIV/0!</v>
      </c>
      <c r="F2208" s="109" t="e">
        <f t="shared" si="671"/>
        <v>#DIV/0!</v>
      </c>
      <c r="G2208" s="109" t="e">
        <f t="shared" si="671"/>
        <v>#DIV/0!</v>
      </c>
      <c r="H2208" s="416" t="e">
        <f t="shared" si="671"/>
        <v>#DIV/0!</v>
      </c>
      <c r="I2208" s="109" t="e">
        <f t="shared" si="671"/>
        <v>#DIV/0!</v>
      </c>
      <c r="J2208" s="109" t="e">
        <f t="shared" si="671"/>
        <v>#DIV/0!</v>
      </c>
      <c r="K2208" s="109" t="e">
        <f t="shared" si="671"/>
        <v>#DIV/0!</v>
      </c>
      <c r="L2208" s="109" t="e">
        <f t="shared" si="671"/>
        <v>#DIV/0!</v>
      </c>
      <c r="M2208" s="109" t="e">
        <f t="shared" si="671"/>
        <v>#DIV/0!</v>
      </c>
      <c r="N2208" s="416" t="e">
        <f t="shared" si="671"/>
        <v>#DIV/0!</v>
      </c>
      <c r="O2208" s="109" t="e">
        <f t="shared" si="671"/>
        <v>#DIV/0!</v>
      </c>
      <c r="P2208" s="109" t="e">
        <f t="shared" si="671"/>
        <v>#DIV/0!</v>
      </c>
      <c r="Q2208" s="109" t="e">
        <f t="shared" si="671"/>
        <v>#DIV/0!</v>
      </c>
      <c r="R2208" s="109" t="e">
        <f t="shared" si="671"/>
        <v>#DIV/0!</v>
      </c>
      <c r="S2208" s="109" t="e">
        <f t="shared" si="671"/>
        <v>#DIV/0!</v>
      </c>
      <c r="T2208" s="109" t="e">
        <f t="shared" si="671"/>
        <v>#DIV/0!</v>
      </c>
      <c r="U2208" s="109" t="e">
        <f t="shared" si="671"/>
        <v>#DIV/0!</v>
      </c>
      <c r="V2208" s="416" t="e">
        <f t="shared" si="671"/>
        <v>#DIV/0!</v>
      </c>
      <c r="W2208" s="109" t="e">
        <f t="shared" si="671"/>
        <v>#DIV/0!</v>
      </c>
      <c r="X2208" s="109" t="e">
        <f t="shared" si="671"/>
        <v>#DIV/0!</v>
      </c>
      <c r="Y2208" s="109" t="e">
        <f t="shared" si="671"/>
        <v>#DIV/0!</v>
      </c>
      <c r="Z2208" s="109" t="e">
        <f t="shared" si="671"/>
        <v>#DIV/0!</v>
      </c>
      <c r="AA2208" s="109" t="e">
        <f t="shared" si="671"/>
        <v>#DIV/0!</v>
      </c>
      <c r="AB2208" s="109" t="e">
        <f t="shared" si="671"/>
        <v>#DIV/0!</v>
      </c>
      <c r="AC2208" s="121" t="e">
        <f t="shared" si="671"/>
        <v>#DIV/0!</v>
      </c>
    </row>
    <row r="2209" spans="1:30">
      <c r="A2209" s="2091" t="s">
        <v>742</v>
      </c>
      <c r="B2209" s="2094" t="s">
        <v>744</v>
      </c>
      <c r="C2209" s="10" t="s">
        <v>484</v>
      </c>
      <c r="D2209" s="1015" t="s">
        <v>507</v>
      </c>
      <c r="E2209" s="108"/>
      <c r="F2209" s="108"/>
      <c r="G2209" s="108"/>
      <c r="H2209" s="415"/>
      <c r="I2209" s="108"/>
      <c r="J2209" s="108"/>
      <c r="K2209" s="108"/>
      <c r="L2209" s="108"/>
      <c r="M2209" s="108"/>
      <c r="N2209" s="415"/>
      <c r="O2209" s="108"/>
      <c r="P2209" s="108"/>
      <c r="Q2209" s="108"/>
      <c r="R2209" s="108"/>
      <c r="S2209" s="108"/>
      <c r="T2209" s="108"/>
      <c r="U2209" s="108"/>
      <c r="V2209" s="415"/>
      <c r="W2209" s="108"/>
      <c r="X2209" s="108"/>
      <c r="Y2209" s="108"/>
      <c r="Z2209" s="108"/>
      <c r="AA2209" s="108"/>
      <c r="AB2209" s="108"/>
      <c r="AC2209" s="123">
        <f>SUM(E2209:AB2209)</f>
        <v>0</v>
      </c>
      <c r="AD2209" s="658"/>
    </row>
    <row r="2210" spans="1:30">
      <c r="A2210" s="2159"/>
      <c r="B2210" s="2161"/>
      <c r="C2210" s="11" t="s">
        <v>485</v>
      </c>
      <c r="D2210" s="1783" t="s">
        <v>507</v>
      </c>
      <c r="E2210" s="239"/>
      <c r="F2210" s="239"/>
      <c r="G2210" s="239"/>
      <c r="H2210" s="443"/>
      <c r="I2210" s="239"/>
      <c r="J2210" s="239"/>
      <c r="K2210" s="239"/>
      <c r="L2210" s="239"/>
      <c r="M2210" s="239"/>
      <c r="N2210" s="443"/>
      <c r="O2210" s="239"/>
      <c r="P2210" s="239"/>
      <c r="Q2210" s="239"/>
      <c r="R2210" s="239"/>
      <c r="S2210" s="239"/>
      <c r="T2210" s="239"/>
      <c r="U2210" s="239"/>
      <c r="V2210" s="443"/>
      <c r="W2210" s="239"/>
      <c r="X2210" s="239"/>
      <c r="Y2210" s="239"/>
      <c r="Z2210" s="239"/>
      <c r="AA2210" s="239"/>
      <c r="AB2210" s="239"/>
      <c r="AC2210" s="123">
        <f>SUM(E2210:AB2210)</f>
        <v>0</v>
      </c>
      <c r="AD2210" s="658"/>
    </row>
    <row r="2211" spans="1:30">
      <c r="A2211" s="2159"/>
      <c r="B2211" s="2161"/>
      <c r="C2211" s="11" t="s">
        <v>8</v>
      </c>
      <c r="D2211" s="1005" t="s">
        <v>506</v>
      </c>
      <c r="E2211" s="112">
        <f t="shared" ref="E2211:AB2211" si="672">E2209*100</f>
        <v>0</v>
      </c>
      <c r="F2211" s="112">
        <f t="shared" si="672"/>
        <v>0</v>
      </c>
      <c r="G2211" s="112">
        <f t="shared" si="672"/>
        <v>0</v>
      </c>
      <c r="H2211" s="417">
        <f t="shared" si="672"/>
        <v>0</v>
      </c>
      <c r="I2211" s="112">
        <f t="shared" si="672"/>
        <v>0</v>
      </c>
      <c r="J2211" s="112">
        <f t="shared" si="672"/>
        <v>0</v>
      </c>
      <c r="K2211" s="112">
        <f t="shared" si="672"/>
        <v>0</v>
      </c>
      <c r="L2211" s="112">
        <f t="shared" si="672"/>
        <v>0</v>
      </c>
      <c r="M2211" s="112">
        <f t="shared" si="672"/>
        <v>0</v>
      </c>
      <c r="N2211" s="417">
        <f t="shared" si="672"/>
        <v>0</v>
      </c>
      <c r="O2211" s="112">
        <f t="shared" si="672"/>
        <v>0</v>
      </c>
      <c r="P2211" s="112">
        <f t="shared" si="672"/>
        <v>0</v>
      </c>
      <c r="Q2211" s="112">
        <f t="shared" si="672"/>
        <v>0</v>
      </c>
      <c r="R2211" s="112">
        <f t="shared" si="672"/>
        <v>0</v>
      </c>
      <c r="S2211" s="112">
        <f t="shared" si="672"/>
        <v>0</v>
      </c>
      <c r="T2211" s="112">
        <f t="shared" si="672"/>
        <v>0</v>
      </c>
      <c r="U2211" s="112">
        <f t="shared" si="672"/>
        <v>0</v>
      </c>
      <c r="V2211" s="417">
        <f t="shared" si="672"/>
        <v>0</v>
      </c>
      <c r="W2211" s="112">
        <f t="shared" si="672"/>
        <v>0</v>
      </c>
      <c r="X2211" s="112">
        <f t="shared" si="672"/>
        <v>0</v>
      </c>
      <c r="Y2211" s="112">
        <f t="shared" si="672"/>
        <v>0</v>
      </c>
      <c r="Z2211" s="112">
        <f t="shared" si="672"/>
        <v>0</v>
      </c>
      <c r="AA2211" s="112">
        <f t="shared" si="672"/>
        <v>0</v>
      </c>
      <c r="AB2211" s="112">
        <f t="shared" si="672"/>
        <v>0</v>
      </c>
      <c r="AC2211" s="123"/>
    </row>
    <row r="2212" spans="1:30" ht="13.5" thickBot="1">
      <c r="A2212" s="2160"/>
      <c r="B2212" s="2162"/>
      <c r="C2212" s="11" t="s">
        <v>16</v>
      </c>
      <c r="D2212" s="1005"/>
      <c r="E2212" s="109" t="e">
        <f t="shared" ref="E2212:AC2212" si="673">E2210/E2209</f>
        <v>#DIV/0!</v>
      </c>
      <c r="F2212" s="109" t="e">
        <f t="shared" si="673"/>
        <v>#DIV/0!</v>
      </c>
      <c r="G2212" s="109" t="e">
        <f t="shared" si="673"/>
        <v>#DIV/0!</v>
      </c>
      <c r="H2212" s="416" t="e">
        <f t="shared" si="673"/>
        <v>#DIV/0!</v>
      </c>
      <c r="I2212" s="109" t="e">
        <f t="shared" si="673"/>
        <v>#DIV/0!</v>
      </c>
      <c r="J2212" s="109" t="e">
        <f t="shared" si="673"/>
        <v>#DIV/0!</v>
      </c>
      <c r="K2212" s="109" t="e">
        <f t="shared" si="673"/>
        <v>#DIV/0!</v>
      </c>
      <c r="L2212" s="109" t="e">
        <f t="shared" si="673"/>
        <v>#DIV/0!</v>
      </c>
      <c r="M2212" s="109" t="e">
        <f t="shared" si="673"/>
        <v>#DIV/0!</v>
      </c>
      <c r="N2212" s="416" t="e">
        <f t="shared" si="673"/>
        <v>#DIV/0!</v>
      </c>
      <c r="O2212" s="109" t="e">
        <f t="shared" si="673"/>
        <v>#DIV/0!</v>
      </c>
      <c r="P2212" s="109" t="e">
        <f t="shared" si="673"/>
        <v>#DIV/0!</v>
      </c>
      <c r="Q2212" s="109" t="e">
        <f t="shared" si="673"/>
        <v>#DIV/0!</v>
      </c>
      <c r="R2212" s="109" t="e">
        <f t="shared" si="673"/>
        <v>#DIV/0!</v>
      </c>
      <c r="S2212" s="109" t="e">
        <f t="shared" si="673"/>
        <v>#DIV/0!</v>
      </c>
      <c r="T2212" s="109" t="e">
        <f t="shared" si="673"/>
        <v>#DIV/0!</v>
      </c>
      <c r="U2212" s="109" t="e">
        <f t="shared" si="673"/>
        <v>#DIV/0!</v>
      </c>
      <c r="V2212" s="416" t="e">
        <f t="shared" si="673"/>
        <v>#DIV/0!</v>
      </c>
      <c r="W2212" s="109" t="e">
        <f t="shared" si="673"/>
        <v>#DIV/0!</v>
      </c>
      <c r="X2212" s="109" t="e">
        <f t="shared" si="673"/>
        <v>#DIV/0!</v>
      </c>
      <c r="Y2212" s="109" t="e">
        <f t="shared" si="673"/>
        <v>#DIV/0!</v>
      </c>
      <c r="Z2212" s="109" t="e">
        <f t="shared" si="673"/>
        <v>#DIV/0!</v>
      </c>
      <c r="AA2212" s="109" t="e">
        <f t="shared" si="673"/>
        <v>#DIV/0!</v>
      </c>
      <c r="AB2212" s="109" t="e">
        <f t="shared" si="673"/>
        <v>#DIV/0!</v>
      </c>
      <c r="AC2212" s="121" t="e">
        <f t="shared" si="673"/>
        <v>#DIV/0!</v>
      </c>
    </row>
    <row r="2213" spans="1:30">
      <c r="A2213" s="2091" t="s">
        <v>747</v>
      </c>
      <c r="B2213" s="2094" t="s">
        <v>732</v>
      </c>
      <c r="C2213" s="10" t="s">
        <v>484</v>
      </c>
      <c r="D2213" s="1015" t="s">
        <v>507</v>
      </c>
      <c r="E2213" s="108">
        <v>0.14639999999926659</v>
      </c>
      <c r="F2213" s="108">
        <v>0.14399999999877763</v>
      </c>
      <c r="G2213" s="108">
        <v>0.18000000000174624</v>
      </c>
      <c r="H2213" s="415">
        <v>0.24239999999917927</v>
      </c>
      <c r="I2213" s="108">
        <v>0.21119999999937136</v>
      </c>
      <c r="J2213" s="108">
        <v>0.2447999999996682</v>
      </c>
      <c r="K2213" s="108">
        <v>0.24240000000136205</v>
      </c>
      <c r="L2213" s="108">
        <v>0.15599999999903957</v>
      </c>
      <c r="M2213" s="108">
        <v>0.309599999999773</v>
      </c>
      <c r="N2213" s="415">
        <v>0.26400000000139695</v>
      </c>
      <c r="O2213" s="108">
        <v>0.22799999999842838</v>
      </c>
      <c r="P2213" s="108">
        <v>0.26160000000090805</v>
      </c>
      <c r="Q2213" s="108">
        <v>0.25439999999944118</v>
      </c>
      <c r="R2213" s="108">
        <v>0.20880000000106519</v>
      </c>
      <c r="S2213" s="108">
        <v>0.23999999999869032</v>
      </c>
      <c r="T2213" s="108">
        <v>0.24240000000136205</v>
      </c>
      <c r="U2213" s="108">
        <v>0.31919999999954596</v>
      </c>
      <c r="V2213" s="415">
        <v>0.25679999999993014</v>
      </c>
      <c r="W2213" s="108">
        <v>0.30240000000048894</v>
      </c>
      <c r="X2213" s="108">
        <v>0.28080000000045402</v>
      </c>
      <c r="Y2213" s="108">
        <v>0.309599999999773</v>
      </c>
      <c r="Z2213" s="108">
        <v>0.2639999999992142</v>
      </c>
      <c r="AA2213" s="108">
        <v>0.2592000000004191</v>
      </c>
      <c r="AB2213" s="108">
        <v>0.23760000000038417</v>
      </c>
      <c r="AC2213" s="123">
        <f>SUM(E2213:AB2213)</f>
        <v>5.8055999999996857</v>
      </c>
      <c r="AD2213" s="658"/>
    </row>
    <row r="2214" spans="1:30">
      <c r="A2214" s="2159"/>
      <c r="B2214" s="2161"/>
      <c r="C2214" s="11" t="s">
        <v>485</v>
      </c>
      <c r="D2214" s="1783" t="s">
        <v>507</v>
      </c>
      <c r="E2214" s="109">
        <v>0</v>
      </c>
      <c r="F2214" s="109">
        <v>0</v>
      </c>
      <c r="G2214" s="109">
        <v>0</v>
      </c>
      <c r="H2214" s="109">
        <v>0</v>
      </c>
      <c r="I2214" s="109">
        <v>0</v>
      </c>
      <c r="J2214" s="109">
        <v>0</v>
      </c>
      <c r="K2214" s="109">
        <v>0</v>
      </c>
      <c r="L2214" s="109">
        <v>0</v>
      </c>
      <c r="M2214" s="109">
        <v>0</v>
      </c>
      <c r="N2214" s="109">
        <v>0</v>
      </c>
      <c r="O2214" s="109">
        <v>0</v>
      </c>
      <c r="P2214" s="109">
        <v>0</v>
      </c>
      <c r="Q2214" s="109">
        <v>0</v>
      </c>
      <c r="R2214" s="109">
        <v>0</v>
      </c>
      <c r="S2214" s="109">
        <v>0</v>
      </c>
      <c r="T2214" s="109">
        <v>0</v>
      </c>
      <c r="U2214" s="109">
        <v>0</v>
      </c>
      <c r="V2214" s="109">
        <v>0</v>
      </c>
      <c r="W2214" s="109">
        <v>0</v>
      </c>
      <c r="X2214" s="109">
        <v>0</v>
      </c>
      <c r="Y2214" s="109">
        <v>0</v>
      </c>
      <c r="Z2214" s="109">
        <v>0</v>
      </c>
      <c r="AA2214" s="109">
        <v>0</v>
      </c>
      <c r="AB2214" s="109">
        <v>0</v>
      </c>
      <c r="AC2214" s="123">
        <f>SUM(E2214:AB2214)</f>
        <v>0</v>
      </c>
      <c r="AD2214" s="658" t="s">
        <v>472</v>
      </c>
    </row>
    <row r="2215" spans="1:30">
      <c r="A2215" s="2159"/>
      <c r="B2215" s="2161"/>
      <c r="C2215" s="11" t="s">
        <v>8</v>
      </c>
      <c r="D2215" s="1005" t="s">
        <v>506</v>
      </c>
      <c r="E2215" s="112">
        <f>SQRT(E2213*E2213+E2214*E2214)*1000/(1.732*E2187)</f>
        <v>13.416914109687543</v>
      </c>
      <c r="F2215" s="112">
        <f t="shared" ref="F2215:AB2215" si="674">SQRT(F2213*F2213+F2214*F2214)*1000/(1.732*F2187)</f>
        <v>13.196964698007408</v>
      </c>
      <c r="G2215" s="112">
        <f t="shared" si="674"/>
        <v>16.496205872809323</v>
      </c>
      <c r="H2215" s="417">
        <f t="shared" si="674"/>
        <v>22.214890575092497</v>
      </c>
      <c r="I2215" s="112">
        <f t="shared" si="674"/>
        <v>19.355548223850889</v>
      </c>
      <c r="J2215" s="112">
        <f t="shared" si="674"/>
        <v>22.434839986772626</v>
      </c>
      <c r="K2215" s="112">
        <f t="shared" si="674"/>
        <v>22.214890575292539</v>
      </c>
      <c r="L2215" s="112">
        <f t="shared" si="674"/>
        <v>14.296711756208033</v>
      </c>
      <c r="M2215" s="112">
        <f t="shared" si="674"/>
        <v>28.373474100935976</v>
      </c>
      <c r="N2215" s="417">
        <f t="shared" si="674"/>
        <v>24.19443528001365</v>
      </c>
      <c r="O2215" s="112">
        <f t="shared" si="674"/>
        <v>20.895194105211736</v>
      </c>
      <c r="P2215" s="112">
        <f t="shared" si="674"/>
        <v>23.97448586833352</v>
      </c>
      <c r="Q2215" s="112">
        <f t="shared" si="674"/>
        <v>23.314637633293117</v>
      </c>
      <c r="R2215" s="112">
        <f t="shared" si="674"/>
        <v>19.135598812370798</v>
      </c>
      <c r="S2215" s="112">
        <f t="shared" si="674"/>
        <v>21.994941163412363</v>
      </c>
      <c r="T2215" s="112">
        <f t="shared" si="674"/>
        <v>22.214890575292539</v>
      </c>
      <c r="U2215" s="112">
        <f t="shared" si="674"/>
        <v>29.253271747456466</v>
      </c>
      <c r="V2215" s="417">
        <f t="shared" si="674"/>
        <v>23.534587044973254</v>
      </c>
      <c r="W2215" s="112">
        <f t="shared" si="674"/>
        <v>27.713625866095619</v>
      </c>
      <c r="X2215" s="112">
        <f t="shared" si="674"/>
        <v>25.734081161374501</v>
      </c>
      <c r="Y2215" s="112">
        <f t="shared" si="674"/>
        <v>28.373474100935976</v>
      </c>
      <c r="Z2215" s="112">
        <f t="shared" si="674"/>
        <v>24.194435279813611</v>
      </c>
      <c r="AA2215" s="112">
        <f t="shared" si="674"/>
        <v>23.754536456653387</v>
      </c>
      <c r="AB2215" s="112">
        <f t="shared" si="674"/>
        <v>21.774991751932273</v>
      </c>
      <c r="AC2215" s="123"/>
    </row>
    <row r="2216" spans="1:30" ht="13.5" thickBot="1">
      <c r="A2216" s="2160"/>
      <c r="B2216" s="2162"/>
      <c r="C2216" s="11" t="s">
        <v>16</v>
      </c>
      <c r="D2216" s="1005"/>
      <c r="E2216" s="109">
        <f t="shared" ref="E2216:M2216" si="675">E2214/E2213</f>
        <v>0</v>
      </c>
      <c r="F2216" s="109">
        <f t="shared" si="675"/>
        <v>0</v>
      </c>
      <c r="G2216" s="109">
        <f t="shared" si="675"/>
        <v>0</v>
      </c>
      <c r="H2216" s="416">
        <f t="shared" si="675"/>
        <v>0</v>
      </c>
      <c r="I2216" s="109">
        <f t="shared" si="675"/>
        <v>0</v>
      </c>
      <c r="J2216" s="109">
        <f t="shared" si="675"/>
        <v>0</v>
      </c>
      <c r="K2216" s="109">
        <f t="shared" si="675"/>
        <v>0</v>
      </c>
      <c r="L2216" s="109">
        <f t="shared" si="675"/>
        <v>0</v>
      </c>
      <c r="M2216" s="109">
        <f t="shared" si="675"/>
        <v>0</v>
      </c>
      <c r="N2216" s="416">
        <f>N2214/N2213</f>
        <v>0</v>
      </c>
      <c r="O2216" s="109">
        <f t="shared" ref="O2216:AC2216" si="676">O2214/O2213</f>
        <v>0</v>
      </c>
      <c r="P2216" s="109">
        <f t="shared" si="676"/>
        <v>0</v>
      </c>
      <c r="Q2216" s="109">
        <f t="shared" si="676"/>
        <v>0</v>
      </c>
      <c r="R2216" s="109">
        <f t="shared" si="676"/>
        <v>0</v>
      </c>
      <c r="S2216" s="109">
        <f t="shared" si="676"/>
        <v>0</v>
      </c>
      <c r="T2216" s="109">
        <f t="shared" si="676"/>
        <v>0</v>
      </c>
      <c r="U2216" s="109">
        <f t="shared" si="676"/>
        <v>0</v>
      </c>
      <c r="V2216" s="416">
        <f t="shared" si="676"/>
        <v>0</v>
      </c>
      <c r="W2216" s="109">
        <f t="shared" si="676"/>
        <v>0</v>
      </c>
      <c r="X2216" s="109">
        <f t="shared" si="676"/>
        <v>0</v>
      </c>
      <c r="Y2216" s="109">
        <f t="shared" si="676"/>
        <v>0</v>
      </c>
      <c r="Z2216" s="109">
        <f t="shared" si="676"/>
        <v>0</v>
      </c>
      <c r="AA2216" s="109">
        <f t="shared" si="676"/>
        <v>0</v>
      </c>
      <c r="AB2216" s="109">
        <f t="shared" si="676"/>
        <v>0</v>
      </c>
      <c r="AC2216" s="121">
        <f t="shared" si="676"/>
        <v>0</v>
      </c>
    </row>
    <row r="2217" spans="1:30">
      <c r="A2217" s="2091" t="s">
        <v>746</v>
      </c>
      <c r="B2217" s="2094" t="s">
        <v>772</v>
      </c>
      <c r="C2217" s="10" t="s">
        <v>484</v>
      </c>
      <c r="D2217" s="1015" t="s">
        <v>507</v>
      </c>
      <c r="E2217" s="80"/>
      <c r="F2217" s="80"/>
      <c r="G2217" s="80"/>
      <c r="H2217" s="414"/>
      <c r="I2217" s="80"/>
      <c r="J2217" s="80"/>
      <c r="K2217" s="80"/>
      <c r="L2217" s="80"/>
      <c r="M2217" s="80"/>
      <c r="N2217" s="414"/>
      <c r="O2217" s="80"/>
      <c r="P2217" s="80"/>
      <c r="Q2217" s="80"/>
      <c r="R2217" s="80"/>
      <c r="S2217" s="80"/>
      <c r="T2217" s="80"/>
      <c r="U2217" s="80"/>
      <c r="V2217" s="414"/>
      <c r="W2217" s="80"/>
      <c r="X2217" s="80"/>
      <c r="Y2217" s="80"/>
      <c r="Z2217" s="80"/>
      <c r="AA2217" s="80"/>
      <c r="AB2217" s="80"/>
      <c r="AC2217" s="123">
        <f>SUM(E2217:AB2217)</f>
        <v>0</v>
      </c>
    </row>
    <row r="2218" spans="1:30">
      <c r="A2218" s="2159"/>
      <c r="B2218" s="2161"/>
      <c r="C2218" s="11" t="s">
        <v>485</v>
      </c>
      <c r="D2218" s="1783" t="s">
        <v>507</v>
      </c>
      <c r="E2218" s="109">
        <v>0.38399999999965073</v>
      </c>
      <c r="F2218" s="109">
        <v>0.33600000000078578</v>
      </c>
      <c r="G2218" s="109">
        <v>0.46799999999930147</v>
      </c>
      <c r="H2218" s="109">
        <v>0.45</v>
      </c>
      <c r="I2218" s="109">
        <v>0.47</v>
      </c>
      <c r="J2218" s="109">
        <v>0.51599999999816648</v>
      </c>
      <c r="K2218" s="109">
        <v>0.4800000000017462</v>
      </c>
      <c r="L2218" s="109">
        <v>0.41999999999825377</v>
      </c>
      <c r="M2218" s="109">
        <v>0.45600000000122232</v>
      </c>
      <c r="N2218" s="109">
        <v>0.46799999999930147</v>
      </c>
      <c r="O2218" s="109">
        <v>0.50400000000008727</v>
      </c>
      <c r="P2218" s="109">
        <v>0.54000000000087311</v>
      </c>
      <c r="Q2218" s="109">
        <v>0.52799999999842839</v>
      </c>
      <c r="R2218" s="109">
        <v>0.36960000000108267</v>
      </c>
      <c r="S2218" s="109">
        <v>0.51840000000083819</v>
      </c>
      <c r="T2218" s="109">
        <v>0.47999999999956344</v>
      </c>
      <c r="U2218" s="109">
        <v>0.42000000000043652</v>
      </c>
      <c r="V2218" s="109">
        <v>0.41999999999825377</v>
      </c>
      <c r="W2218" s="109">
        <v>0.42000000000043652</v>
      </c>
      <c r="X2218" s="109">
        <v>0.36000000000130966</v>
      </c>
      <c r="Y2218" s="109">
        <v>0.41999999999825377</v>
      </c>
      <c r="Z2218" s="109">
        <v>0.36000000000130966</v>
      </c>
      <c r="AA2218" s="109">
        <v>0.42000000000043652</v>
      </c>
      <c r="AB2218" s="109">
        <v>0.35999999999912685</v>
      </c>
      <c r="AC2218" s="123">
        <f>SUM(E2218:AB2218)</f>
        <v>10.567999999998868</v>
      </c>
      <c r="AD2218" s="658"/>
    </row>
    <row r="2219" spans="1:30">
      <c r="A2219" s="2159"/>
      <c r="B2219" s="2161"/>
      <c r="C2219" s="11" t="s">
        <v>8</v>
      </c>
      <c r="D2219" s="1005" t="s">
        <v>506</v>
      </c>
      <c r="E2219" s="112">
        <f>SQRT(E2217*E2217+E2218*E2218)*1000/(1.732*E2187)</f>
        <v>35.191905861619816</v>
      </c>
      <c r="F2219" s="112">
        <f t="shared" ref="F2219:AB2219" si="677">SQRT(F2217*F2217+F2218*F2218)*1000/(1.732*F2187)</f>
        <v>30.792917629017357</v>
      </c>
      <c r="G2219" s="112">
        <f t="shared" si="677"/>
        <v>42.890135268824139</v>
      </c>
      <c r="H2219" s="112">
        <f t="shared" si="677"/>
        <v>41.240514681623225</v>
      </c>
      <c r="I2219" s="112">
        <f t="shared" si="677"/>
        <v>43.073426445250924</v>
      </c>
      <c r="J2219" s="112">
        <f t="shared" si="677"/>
        <v>47.289123501426594</v>
      </c>
      <c r="K2219" s="112">
        <f t="shared" si="677"/>
        <v>43.989882327224805</v>
      </c>
      <c r="L2219" s="112">
        <f t="shared" si="677"/>
        <v>38.491147036021644</v>
      </c>
      <c r="M2219" s="112">
        <f t="shared" si="677"/>
        <v>41.790388210823558</v>
      </c>
      <c r="N2219" s="112">
        <f t="shared" si="677"/>
        <v>42.890135268824139</v>
      </c>
      <c r="O2219" s="112">
        <f t="shared" si="677"/>
        <v>46.189376443426013</v>
      </c>
      <c r="P2219" s="112">
        <f t="shared" si="677"/>
        <v>49.488617618027888</v>
      </c>
      <c r="Q2219" s="112">
        <f t="shared" si="677"/>
        <v>48.388870559627222</v>
      </c>
      <c r="R2219" s="112">
        <f t="shared" si="677"/>
        <v>33.872209391939101</v>
      </c>
      <c r="S2219" s="112">
        <f t="shared" si="677"/>
        <v>47.509072913306774</v>
      </c>
      <c r="T2219" s="112">
        <f t="shared" si="677"/>
        <v>43.989882327024766</v>
      </c>
      <c r="U2219" s="112">
        <f t="shared" si="677"/>
        <v>38.491147036221683</v>
      </c>
      <c r="V2219" s="112">
        <f t="shared" si="677"/>
        <v>38.491147036021644</v>
      </c>
      <c r="W2219" s="112">
        <f t="shared" si="677"/>
        <v>38.491147036221683</v>
      </c>
      <c r="X2219" s="112">
        <f t="shared" si="677"/>
        <v>32.992411745418607</v>
      </c>
      <c r="Y2219" s="112">
        <f t="shared" si="677"/>
        <v>38.491147036021644</v>
      </c>
      <c r="Z2219" s="112">
        <f t="shared" si="677"/>
        <v>32.992411745418607</v>
      </c>
      <c r="AA2219" s="112">
        <f t="shared" si="677"/>
        <v>38.491147036221683</v>
      </c>
      <c r="AB2219" s="112">
        <f t="shared" si="677"/>
        <v>32.992411745218561</v>
      </c>
      <c r="AC2219" s="123"/>
    </row>
    <row r="2220" spans="1:30" ht="13.5" thickBot="1">
      <c r="A2220" s="2160"/>
      <c r="B2220" s="2162"/>
      <c r="C2220" s="11" t="s">
        <v>16</v>
      </c>
      <c r="D2220" s="1005"/>
      <c r="E2220" s="109" t="e">
        <f t="shared" ref="E2220:M2220" si="678">E2218/E2217</f>
        <v>#DIV/0!</v>
      </c>
      <c r="F2220" s="109" t="e">
        <f t="shared" si="678"/>
        <v>#DIV/0!</v>
      </c>
      <c r="G2220" s="109" t="e">
        <f t="shared" si="678"/>
        <v>#DIV/0!</v>
      </c>
      <c r="H2220" s="416" t="e">
        <f t="shared" si="678"/>
        <v>#DIV/0!</v>
      </c>
      <c r="I2220" s="109" t="e">
        <f t="shared" si="678"/>
        <v>#DIV/0!</v>
      </c>
      <c r="J2220" s="109" t="e">
        <f t="shared" si="678"/>
        <v>#DIV/0!</v>
      </c>
      <c r="K2220" s="109" t="e">
        <f t="shared" si="678"/>
        <v>#DIV/0!</v>
      </c>
      <c r="L2220" s="109" t="e">
        <f t="shared" si="678"/>
        <v>#DIV/0!</v>
      </c>
      <c r="M2220" s="109" t="e">
        <f t="shared" si="678"/>
        <v>#DIV/0!</v>
      </c>
      <c r="N2220" s="416" t="e">
        <f>N2218/N2217</f>
        <v>#DIV/0!</v>
      </c>
      <c r="O2220" s="109" t="e">
        <f t="shared" ref="O2220:AC2220" si="679">O2218/O2217</f>
        <v>#DIV/0!</v>
      </c>
      <c r="P2220" s="109" t="e">
        <f t="shared" si="679"/>
        <v>#DIV/0!</v>
      </c>
      <c r="Q2220" s="109" t="e">
        <f t="shared" si="679"/>
        <v>#DIV/0!</v>
      </c>
      <c r="R2220" s="109" t="e">
        <f t="shared" si="679"/>
        <v>#DIV/0!</v>
      </c>
      <c r="S2220" s="109" t="e">
        <f t="shared" si="679"/>
        <v>#DIV/0!</v>
      </c>
      <c r="T2220" s="109" t="e">
        <f t="shared" si="679"/>
        <v>#DIV/0!</v>
      </c>
      <c r="U2220" s="109" t="e">
        <f t="shared" si="679"/>
        <v>#DIV/0!</v>
      </c>
      <c r="V2220" s="416" t="e">
        <f t="shared" si="679"/>
        <v>#DIV/0!</v>
      </c>
      <c r="W2220" s="109" t="e">
        <f t="shared" si="679"/>
        <v>#DIV/0!</v>
      </c>
      <c r="X2220" s="109" t="e">
        <f t="shared" si="679"/>
        <v>#DIV/0!</v>
      </c>
      <c r="Y2220" s="109" t="e">
        <f t="shared" si="679"/>
        <v>#DIV/0!</v>
      </c>
      <c r="Z2220" s="109" t="e">
        <f t="shared" si="679"/>
        <v>#DIV/0!</v>
      </c>
      <c r="AA2220" s="109" t="e">
        <f t="shared" si="679"/>
        <v>#DIV/0!</v>
      </c>
      <c r="AB2220" s="109" t="e">
        <f t="shared" si="679"/>
        <v>#DIV/0!</v>
      </c>
      <c r="AC2220" s="121" t="e">
        <f t="shared" si="679"/>
        <v>#DIV/0!</v>
      </c>
    </row>
    <row r="2221" spans="1:30">
      <c r="A2221" s="2091" t="s">
        <v>745</v>
      </c>
      <c r="B2221" s="2094" t="s">
        <v>748</v>
      </c>
      <c r="C2221" s="10" t="s">
        <v>484</v>
      </c>
      <c r="D2221" s="1015" t="s">
        <v>507</v>
      </c>
      <c r="E2221" s="108">
        <v>0.28799999999973808</v>
      </c>
      <c r="F2221" s="108">
        <v>0.14400000000314322</v>
      </c>
      <c r="G2221" s="108">
        <v>0.21599999999816646</v>
      </c>
      <c r="H2221" s="415">
        <v>0.25199999999895228</v>
      </c>
      <c r="I2221" s="108">
        <v>0.21599999999816646</v>
      </c>
      <c r="J2221" s="108">
        <v>0.28799999999973808</v>
      </c>
      <c r="K2221" s="108">
        <v>0.25199999999895228</v>
      </c>
      <c r="L2221" s="108">
        <v>0.28799999999973808</v>
      </c>
      <c r="M2221" s="108">
        <v>0.25200000000550066</v>
      </c>
      <c r="N2221" s="415">
        <v>0.32400000000052387</v>
      </c>
      <c r="O2221" s="108">
        <v>0.28799999999973808</v>
      </c>
      <c r="P2221" s="108">
        <v>0.32400000000052387</v>
      </c>
      <c r="Q2221" s="108">
        <v>0.3239999999939755</v>
      </c>
      <c r="R2221" s="108">
        <v>0.21600000000471484</v>
      </c>
      <c r="S2221" s="108">
        <v>0.21599999999816646</v>
      </c>
      <c r="T2221" s="108">
        <v>0.32400000000052387</v>
      </c>
      <c r="U2221" s="108">
        <v>0.32400000000052387</v>
      </c>
      <c r="V2221" s="415">
        <v>0.25199999999895228</v>
      </c>
      <c r="W2221" s="108">
        <v>0.25199999999895228</v>
      </c>
      <c r="X2221" s="108">
        <v>0.25199999999895228</v>
      </c>
      <c r="Y2221" s="108">
        <v>0.28799999999973808</v>
      </c>
      <c r="Z2221" s="108">
        <v>0.21600000000471484</v>
      </c>
      <c r="AA2221" s="108">
        <v>0.25199999999895228</v>
      </c>
      <c r="AB2221" s="108">
        <v>0.25199999999895228</v>
      </c>
      <c r="AC2221" s="123">
        <f>SUM(E2221:AB2221)</f>
        <v>6.3000000000000016</v>
      </c>
    </row>
    <row r="2222" spans="1:30">
      <c r="A2222" s="2159"/>
      <c r="B2222" s="2161"/>
      <c r="C2222" s="11" t="s">
        <v>485</v>
      </c>
      <c r="D2222" s="1783" t="s">
        <v>507</v>
      </c>
      <c r="E2222" s="109">
        <v>0</v>
      </c>
      <c r="F2222" s="109">
        <v>0</v>
      </c>
      <c r="G2222" s="109">
        <v>0</v>
      </c>
      <c r="H2222" s="109">
        <v>0</v>
      </c>
      <c r="I2222" s="109">
        <v>0</v>
      </c>
      <c r="J2222" s="109">
        <v>0</v>
      </c>
      <c r="K2222" s="109">
        <v>0</v>
      </c>
      <c r="L2222" s="109">
        <v>0</v>
      </c>
      <c r="M2222" s="109">
        <v>0</v>
      </c>
      <c r="N2222" s="109">
        <v>0</v>
      </c>
      <c r="O2222" s="109">
        <v>0</v>
      </c>
      <c r="P2222" s="109">
        <v>0</v>
      </c>
      <c r="Q2222" s="109">
        <v>0</v>
      </c>
      <c r="R2222" s="109">
        <v>0</v>
      </c>
      <c r="S2222" s="109">
        <v>0</v>
      </c>
      <c r="T2222" s="109">
        <v>0</v>
      </c>
      <c r="U2222" s="109">
        <v>0</v>
      </c>
      <c r="V2222" s="109">
        <v>0</v>
      </c>
      <c r="W2222" s="109">
        <v>0</v>
      </c>
      <c r="X2222" s="109">
        <v>0</v>
      </c>
      <c r="Y2222" s="109">
        <v>0</v>
      </c>
      <c r="Z2222" s="109">
        <v>0</v>
      </c>
      <c r="AA2222" s="109">
        <v>0</v>
      </c>
      <c r="AB2222" s="109">
        <v>0</v>
      </c>
      <c r="AC2222" s="123">
        <f>SUM(E2222:AB2222)</f>
        <v>0</v>
      </c>
      <c r="AD2222" s="658" t="s">
        <v>472</v>
      </c>
    </row>
    <row r="2223" spans="1:30">
      <c r="A2223" s="2159"/>
      <c r="B2223" s="2161"/>
      <c r="C2223" s="11" t="s">
        <v>8</v>
      </c>
      <c r="D2223" s="1005" t="s">
        <v>506</v>
      </c>
      <c r="E2223" s="112">
        <f>SQRT(E2221*E2221+E2222*E2222)*1000/(1.732*E2187)</f>
        <v>26.393929396214858</v>
      </c>
      <c r="F2223" s="112">
        <f t="shared" ref="F2223:AB2223" si="680">SQRT(F2221*F2221+F2222*F2222)*1000/(1.732*F2187)</f>
        <v>13.196964698407495</v>
      </c>
      <c r="G2223" s="112">
        <f t="shared" si="680"/>
        <v>19.795447047011113</v>
      </c>
      <c r="H2223" s="417">
        <f t="shared" si="680"/>
        <v>23.094688221612991</v>
      </c>
      <c r="I2223" s="112">
        <f t="shared" si="680"/>
        <v>19.795447047011113</v>
      </c>
      <c r="J2223" s="112">
        <f t="shared" si="680"/>
        <v>26.393929396214858</v>
      </c>
      <c r="K2223" s="112">
        <f t="shared" si="680"/>
        <v>23.094688221612991</v>
      </c>
      <c r="L2223" s="112">
        <f t="shared" si="680"/>
        <v>26.393929396214858</v>
      </c>
      <c r="M2223" s="112">
        <f t="shared" si="680"/>
        <v>23.094688222213119</v>
      </c>
      <c r="N2223" s="417">
        <f t="shared" si="680"/>
        <v>29.693170570816733</v>
      </c>
      <c r="O2223" s="112">
        <f t="shared" si="680"/>
        <v>26.393929396214858</v>
      </c>
      <c r="P2223" s="112">
        <f t="shared" si="680"/>
        <v>29.693170570816733</v>
      </c>
      <c r="Q2223" s="112">
        <f t="shared" si="680"/>
        <v>29.693170570216605</v>
      </c>
      <c r="R2223" s="112">
        <f t="shared" si="680"/>
        <v>19.795447047611244</v>
      </c>
      <c r="S2223" s="112">
        <f t="shared" si="680"/>
        <v>19.795447047011113</v>
      </c>
      <c r="T2223" s="112">
        <f t="shared" si="680"/>
        <v>29.693170570816733</v>
      </c>
      <c r="U2223" s="112">
        <f t="shared" si="680"/>
        <v>29.693170570816733</v>
      </c>
      <c r="V2223" s="417">
        <f t="shared" si="680"/>
        <v>23.094688221612991</v>
      </c>
      <c r="W2223" s="112">
        <f t="shared" si="680"/>
        <v>23.094688221612991</v>
      </c>
      <c r="X2223" s="112">
        <f t="shared" si="680"/>
        <v>23.094688221612991</v>
      </c>
      <c r="Y2223" s="112">
        <f t="shared" si="680"/>
        <v>26.393929396214858</v>
      </c>
      <c r="Z2223" s="112">
        <f t="shared" si="680"/>
        <v>19.795447047611244</v>
      </c>
      <c r="AA2223" s="112">
        <f t="shared" si="680"/>
        <v>23.094688221612991</v>
      </c>
      <c r="AB2223" s="112">
        <f t="shared" si="680"/>
        <v>23.094688221612991</v>
      </c>
      <c r="AC2223" s="123"/>
    </row>
    <row r="2224" spans="1:30" ht="13.5" thickBot="1">
      <c r="A2224" s="2160"/>
      <c r="B2224" s="2162"/>
      <c r="C2224" s="11" t="s">
        <v>16</v>
      </c>
      <c r="D2224" s="1005"/>
      <c r="E2224" s="109">
        <f t="shared" ref="E2224:M2224" si="681">E2222/E2221</f>
        <v>0</v>
      </c>
      <c r="F2224" s="109">
        <f t="shared" si="681"/>
        <v>0</v>
      </c>
      <c r="G2224" s="109">
        <f t="shared" si="681"/>
        <v>0</v>
      </c>
      <c r="H2224" s="416">
        <f t="shared" si="681"/>
        <v>0</v>
      </c>
      <c r="I2224" s="109">
        <f t="shared" si="681"/>
        <v>0</v>
      </c>
      <c r="J2224" s="109">
        <f t="shared" si="681"/>
        <v>0</v>
      </c>
      <c r="K2224" s="109">
        <f t="shared" si="681"/>
        <v>0</v>
      </c>
      <c r="L2224" s="109">
        <f t="shared" si="681"/>
        <v>0</v>
      </c>
      <c r="M2224" s="109">
        <f t="shared" si="681"/>
        <v>0</v>
      </c>
      <c r="N2224" s="416">
        <f>N2222/N2221</f>
        <v>0</v>
      </c>
      <c r="O2224" s="109">
        <f t="shared" ref="O2224:AC2224" si="682">O2222/O2221</f>
        <v>0</v>
      </c>
      <c r="P2224" s="109">
        <f t="shared" si="682"/>
        <v>0</v>
      </c>
      <c r="Q2224" s="109">
        <f t="shared" si="682"/>
        <v>0</v>
      </c>
      <c r="R2224" s="109">
        <f t="shared" si="682"/>
        <v>0</v>
      </c>
      <c r="S2224" s="109">
        <f t="shared" si="682"/>
        <v>0</v>
      </c>
      <c r="T2224" s="109">
        <f t="shared" si="682"/>
        <v>0</v>
      </c>
      <c r="U2224" s="109">
        <f t="shared" si="682"/>
        <v>0</v>
      </c>
      <c r="V2224" s="416">
        <f t="shared" si="682"/>
        <v>0</v>
      </c>
      <c r="W2224" s="109">
        <f t="shared" si="682"/>
        <v>0</v>
      </c>
      <c r="X2224" s="109">
        <f t="shared" si="682"/>
        <v>0</v>
      </c>
      <c r="Y2224" s="109">
        <f t="shared" si="682"/>
        <v>0</v>
      </c>
      <c r="Z2224" s="109">
        <f t="shared" si="682"/>
        <v>0</v>
      </c>
      <c r="AA2224" s="109">
        <f t="shared" si="682"/>
        <v>0</v>
      </c>
      <c r="AB2224" s="109">
        <f t="shared" si="682"/>
        <v>0</v>
      </c>
      <c r="AC2224" s="121">
        <f t="shared" si="682"/>
        <v>0</v>
      </c>
    </row>
    <row r="2225" spans="1:30">
      <c r="A2225" s="2091" t="s">
        <v>749</v>
      </c>
      <c r="B2225" s="2094" t="s">
        <v>750</v>
      </c>
      <c r="C2225" s="10" t="s">
        <v>484</v>
      </c>
      <c r="D2225" s="1015" t="s">
        <v>507</v>
      </c>
      <c r="E2225" s="80"/>
      <c r="F2225" s="80"/>
      <c r="G2225" s="80"/>
      <c r="H2225" s="414"/>
      <c r="I2225" s="80"/>
      <c r="J2225" s="80"/>
      <c r="K2225" s="80"/>
      <c r="L2225" s="80"/>
      <c r="M2225" s="80"/>
      <c r="N2225" s="414"/>
      <c r="O2225" s="80"/>
      <c r="P2225" s="80"/>
      <c r="Q2225" s="80"/>
      <c r="R2225" s="80"/>
      <c r="S2225" s="80"/>
      <c r="T2225" s="80"/>
      <c r="U2225" s="80"/>
      <c r="V2225" s="414"/>
      <c r="W2225" s="80"/>
      <c r="X2225" s="80"/>
      <c r="Y2225" s="80"/>
      <c r="Z2225" s="80"/>
      <c r="AA2225" s="80"/>
      <c r="AB2225" s="80"/>
      <c r="AC2225" s="123">
        <f>SUM(E2225:AB2225)</f>
        <v>0</v>
      </c>
    </row>
    <row r="2226" spans="1:30">
      <c r="A2226" s="2159"/>
      <c r="B2226" s="2161"/>
      <c r="C2226" s="11" t="s">
        <v>485</v>
      </c>
      <c r="D2226" s="1783" t="s">
        <v>507</v>
      </c>
      <c r="E2226" s="82"/>
      <c r="F2226" s="82"/>
      <c r="G2226" s="82"/>
      <c r="H2226" s="418"/>
      <c r="I2226" s="82"/>
      <c r="J2226" s="82"/>
      <c r="K2226" s="82"/>
      <c r="L2226" s="82"/>
      <c r="M2226" s="82"/>
      <c r="N2226" s="418"/>
      <c r="O2226" s="82"/>
      <c r="P2226" s="82"/>
      <c r="Q2226" s="82"/>
      <c r="R2226" s="82"/>
      <c r="S2226" s="82"/>
      <c r="T2226" s="82"/>
      <c r="U2226" s="82"/>
      <c r="V2226" s="418"/>
      <c r="W2226" s="82"/>
      <c r="X2226" s="82"/>
      <c r="Y2226" s="82"/>
      <c r="Z2226" s="82"/>
      <c r="AA2226" s="82"/>
      <c r="AB2226" s="82"/>
      <c r="AC2226" s="123">
        <f>SUM(E2226:AB2226)</f>
        <v>0</v>
      </c>
      <c r="AD2226" s="658"/>
    </row>
    <row r="2227" spans="1:30">
      <c r="A2227" s="2159"/>
      <c r="B2227" s="2161"/>
      <c r="C2227" s="11" t="s">
        <v>8</v>
      </c>
      <c r="D2227" s="1005" t="s">
        <v>506</v>
      </c>
      <c r="E2227" s="112" t="s">
        <v>244</v>
      </c>
      <c r="F2227" s="112">
        <f t="shared" ref="F2227:AB2227" si="683">F2225*100</f>
        <v>0</v>
      </c>
      <c r="G2227" s="112">
        <f t="shared" si="683"/>
        <v>0</v>
      </c>
      <c r="H2227" s="417">
        <f t="shared" si="683"/>
        <v>0</v>
      </c>
      <c r="I2227" s="112">
        <f t="shared" si="683"/>
        <v>0</v>
      </c>
      <c r="J2227" s="112">
        <f t="shared" si="683"/>
        <v>0</v>
      </c>
      <c r="K2227" s="112">
        <f t="shared" si="683"/>
        <v>0</v>
      </c>
      <c r="L2227" s="112">
        <f t="shared" si="683"/>
        <v>0</v>
      </c>
      <c r="M2227" s="112">
        <f t="shared" si="683"/>
        <v>0</v>
      </c>
      <c r="N2227" s="417">
        <f t="shared" si="683"/>
        <v>0</v>
      </c>
      <c r="O2227" s="112">
        <f t="shared" si="683"/>
        <v>0</v>
      </c>
      <c r="P2227" s="112">
        <f t="shared" si="683"/>
        <v>0</v>
      </c>
      <c r="Q2227" s="112">
        <f t="shared" si="683"/>
        <v>0</v>
      </c>
      <c r="R2227" s="112">
        <f t="shared" si="683"/>
        <v>0</v>
      </c>
      <c r="S2227" s="112">
        <f t="shared" si="683"/>
        <v>0</v>
      </c>
      <c r="T2227" s="112">
        <f t="shared" si="683"/>
        <v>0</v>
      </c>
      <c r="U2227" s="112">
        <f t="shared" si="683"/>
        <v>0</v>
      </c>
      <c r="V2227" s="417">
        <f t="shared" si="683"/>
        <v>0</v>
      </c>
      <c r="W2227" s="112">
        <f t="shared" si="683"/>
        <v>0</v>
      </c>
      <c r="X2227" s="112">
        <f t="shared" si="683"/>
        <v>0</v>
      </c>
      <c r="Y2227" s="112">
        <f t="shared" si="683"/>
        <v>0</v>
      </c>
      <c r="Z2227" s="112">
        <f t="shared" si="683"/>
        <v>0</v>
      </c>
      <c r="AA2227" s="112">
        <f t="shared" si="683"/>
        <v>0</v>
      </c>
      <c r="AB2227" s="112">
        <f t="shared" si="683"/>
        <v>0</v>
      </c>
      <c r="AC2227" s="123"/>
    </row>
    <row r="2228" spans="1:30" ht="13.5" thickBot="1">
      <c r="A2228" s="2160"/>
      <c r="B2228" s="2162"/>
      <c r="C2228" s="11" t="s">
        <v>16</v>
      </c>
      <c r="D2228" s="1005"/>
      <c r="E2228" s="109" t="e">
        <f t="shared" ref="E2228:M2228" si="684">E2226/E2225</f>
        <v>#DIV/0!</v>
      </c>
      <c r="F2228" s="109" t="e">
        <f t="shared" si="684"/>
        <v>#DIV/0!</v>
      </c>
      <c r="G2228" s="109" t="e">
        <f t="shared" si="684"/>
        <v>#DIV/0!</v>
      </c>
      <c r="H2228" s="416" t="e">
        <f t="shared" si="684"/>
        <v>#DIV/0!</v>
      </c>
      <c r="I2228" s="109" t="e">
        <f t="shared" si="684"/>
        <v>#DIV/0!</v>
      </c>
      <c r="J2228" s="109" t="e">
        <f t="shared" si="684"/>
        <v>#DIV/0!</v>
      </c>
      <c r="K2228" s="109" t="e">
        <f t="shared" si="684"/>
        <v>#DIV/0!</v>
      </c>
      <c r="L2228" s="109" t="e">
        <f t="shared" si="684"/>
        <v>#DIV/0!</v>
      </c>
      <c r="M2228" s="109" t="e">
        <f t="shared" si="684"/>
        <v>#DIV/0!</v>
      </c>
      <c r="N2228" s="416" t="e">
        <f>N2226/N2225</f>
        <v>#DIV/0!</v>
      </c>
      <c r="O2228" s="109" t="e">
        <f t="shared" ref="O2228:AC2228" si="685">O2226/O2225</f>
        <v>#DIV/0!</v>
      </c>
      <c r="P2228" s="109" t="e">
        <f t="shared" si="685"/>
        <v>#DIV/0!</v>
      </c>
      <c r="Q2228" s="109" t="e">
        <f t="shared" si="685"/>
        <v>#DIV/0!</v>
      </c>
      <c r="R2228" s="109" t="e">
        <f t="shared" si="685"/>
        <v>#DIV/0!</v>
      </c>
      <c r="S2228" s="109" t="e">
        <f t="shared" si="685"/>
        <v>#DIV/0!</v>
      </c>
      <c r="T2228" s="109" t="e">
        <f t="shared" si="685"/>
        <v>#DIV/0!</v>
      </c>
      <c r="U2228" s="109" t="e">
        <f t="shared" si="685"/>
        <v>#DIV/0!</v>
      </c>
      <c r="V2228" s="416" t="e">
        <f t="shared" si="685"/>
        <v>#DIV/0!</v>
      </c>
      <c r="W2228" s="109" t="e">
        <f t="shared" si="685"/>
        <v>#DIV/0!</v>
      </c>
      <c r="X2228" s="109" t="e">
        <f t="shared" si="685"/>
        <v>#DIV/0!</v>
      </c>
      <c r="Y2228" s="109" t="e">
        <f t="shared" si="685"/>
        <v>#DIV/0!</v>
      </c>
      <c r="Z2228" s="109" t="e">
        <f t="shared" si="685"/>
        <v>#DIV/0!</v>
      </c>
      <c r="AA2228" s="109" t="e">
        <f t="shared" si="685"/>
        <v>#DIV/0!</v>
      </c>
      <c r="AB2228" s="109" t="e">
        <f t="shared" si="685"/>
        <v>#DIV/0!</v>
      </c>
      <c r="AC2228" s="121" t="e">
        <f t="shared" si="685"/>
        <v>#DIV/0!</v>
      </c>
    </row>
    <row r="2229" spans="1:30">
      <c r="A2229" s="2091" t="s">
        <v>751</v>
      </c>
      <c r="B2229" s="2094" t="s">
        <v>752</v>
      </c>
      <c r="C2229" s="10" t="s">
        <v>484</v>
      </c>
      <c r="D2229" s="1015" t="s">
        <v>507</v>
      </c>
      <c r="E2229" s="80"/>
      <c r="F2229" s="80"/>
      <c r="G2229" s="80"/>
      <c r="H2229" s="414"/>
      <c r="I2229" s="80"/>
      <c r="J2229" s="80"/>
      <c r="K2229" s="80"/>
      <c r="L2229" s="80"/>
      <c r="M2229" s="80"/>
      <c r="N2229" s="414"/>
      <c r="O2229" s="80"/>
      <c r="P2229" s="80"/>
      <c r="Q2229" s="80"/>
      <c r="R2229" s="80"/>
      <c r="S2229" s="80"/>
      <c r="T2229" s="80"/>
      <c r="U2229" s="80"/>
      <c r="V2229" s="414"/>
      <c r="W2229" s="80"/>
      <c r="X2229" s="80"/>
      <c r="Y2229" s="80"/>
      <c r="Z2229" s="80"/>
      <c r="AA2229" s="80"/>
      <c r="AB2229" s="80"/>
      <c r="AC2229" s="123">
        <f>SUM(E2229:AB2229)</f>
        <v>0</v>
      </c>
    </row>
    <row r="2230" spans="1:30">
      <c r="A2230" s="2159"/>
      <c r="B2230" s="2161"/>
      <c r="C2230" s="11" t="s">
        <v>485</v>
      </c>
      <c r="D2230" s="1783" t="s">
        <v>507</v>
      </c>
      <c r="E2230" s="82"/>
      <c r="F2230" s="82"/>
      <c r="G2230" s="82"/>
      <c r="H2230" s="418"/>
      <c r="I2230" s="82"/>
      <c r="J2230" s="82"/>
      <c r="K2230" s="82"/>
      <c r="L2230" s="82"/>
      <c r="M2230" s="82"/>
      <c r="N2230" s="418"/>
      <c r="O2230" s="82"/>
      <c r="P2230" s="82"/>
      <c r="Q2230" s="82"/>
      <c r="R2230" s="82"/>
      <c r="S2230" s="82"/>
      <c r="T2230" s="82"/>
      <c r="U2230" s="82"/>
      <c r="V2230" s="418"/>
      <c r="W2230" s="82"/>
      <c r="X2230" s="82"/>
      <c r="Y2230" s="82"/>
      <c r="Z2230" s="82"/>
      <c r="AA2230" s="82"/>
      <c r="AB2230" s="82"/>
      <c r="AC2230" s="123">
        <f>SUM(E2230:AB2230)</f>
        <v>0</v>
      </c>
    </row>
    <row r="2231" spans="1:30">
      <c r="A2231" s="2159"/>
      <c r="B2231" s="2161"/>
      <c r="C2231" s="11" t="s">
        <v>8</v>
      </c>
      <c r="D2231" s="1005" t="s">
        <v>506</v>
      </c>
      <c r="E2231" s="112" t="s">
        <v>244</v>
      </c>
      <c r="F2231" s="112">
        <f t="shared" ref="F2231:AB2231" si="686">F2229*100</f>
        <v>0</v>
      </c>
      <c r="G2231" s="112">
        <f t="shared" si="686"/>
        <v>0</v>
      </c>
      <c r="H2231" s="417">
        <f t="shared" si="686"/>
        <v>0</v>
      </c>
      <c r="I2231" s="112">
        <f t="shared" si="686"/>
        <v>0</v>
      </c>
      <c r="J2231" s="112">
        <f t="shared" si="686"/>
        <v>0</v>
      </c>
      <c r="K2231" s="112">
        <f t="shared" si="686"/>
        <v>0</v>
      </c>
      <c r="L2231" s="112">
        <f t="shared" si="686"/>
        <v>0</v>
      </c>
      <c r="M2231" s="112">
        <f t="shared" si="686"/>
        <v>0</v>
      </c>
      <c r="N2231" s="417">
        <f t="shared" si="686"/>
        <v>0</v>
      </c>
      <c r="O2231" s="112">
        <f t="shared" si="686"/>
        <v>0</v>
      </c>
      <c r="P2231" s="112">
        <f t="shared" si="686"/>
        <v>0</v>
      </c>
      <c r="Q2231" s="112">
        <f t="shared" si="686"/>
        <v>0</v>
      </c>
      <c r="R2231" s="112">
        <f t="shared" si="686"/>
        <v>0</v>
      </c>
      <c r="S2231" s="112">
        <f t="shared" si="686"/>
        <v>0</v>
      </c>
      <c r="T2231" s="112">
        <f t="shared" si="686"/>
        <v>0</v>
      </c>
      <c r="U2231" s="112">
        <f t="shared" si="686"/>
        <v>0</v>
      </c>
      <c r="V2231" s="417">
        <f t="shared" si="686"/>
        <v>0</v>
      </c>
      <c r="W2231" s="112">
        <f t="shared" si="686"/>
        <v>0</v>
      </c>
      <c r="X2231" s="112">
        <f t="shared" si="686"/>
        <v>0</v>
      </c>
      <c r="Y2231" s="112">
        <f t="shared" si="686"/>
        <v>0</v>
      </c>
      <c r="Z2231" s="112">
        <f t="shared" si="686"/>
        <v>0</v>
      </c>
      <c r="AA2231" s="112">
        <f t="shared" si="686"/>
        <v>0</v>
      </c>
      <c r="AB2231" s="112">
        <f t="shared" si="686"/>
        <v>0</v>
      </c>
      <c r="AC2231" s="123"/>
    </row>
    <row r="2232" spans="1:30" ht="13.5" thickBot="1">
      <c r="A2232" s="2160"/>
      <c r="B2232" s="2162"/>
      <c r="C2232" s="11" t="s">
        <v>16</v>
      </c>
      <c r="D2232" s="1005"/>
      <c r="E2232" s="109" t="e">
        <f t="shared" ref="E2232:M2232" si="687">E2230/E2229</f>
        <v>#DIV/0!</v>
      </c>
      <c r="F2232" s="109" t="e">
        <f t="shared" si="687"/>
        <v>#DIV/0!</v>
      </c>
      <c r="G2232" s="109" t="e">
        <f t="shared" si="687"/>
        <v>#DIV/0!</v>
      </c>
      <c r="H2232" s="416" t="e">
        <f t="shared" si="687"/>
        <v>#DIV/0!</v>
      </c>
      <c r="I2232" s="109" t="e">
        <f t="shared" si="687"/>
        <v>#DIV/0!</v>
      </c>
      <c r="J2232" s="109" t="e">
        <f t="shared" si="687"/>
        <v>#DIV/0!</v>
      </c>
      <c r="K2232" s="109" t="e">
        <f t="shared" si="687"/>
        <v>#DIV/0!</v>
      </c>
      <c r="L2232" s="109" t="e">
        <f t="shared" si="687"/>
        <v>#DIV/0!</v>
      </c>
      <c r="M2232" s="109" t="e">
        <f t="shared" si="687"/>
        <v>#DIV/0!</v>
      </c>
      <c r="N2232" s="416" t="e">
        <f>N2230/N2229</f>
        <v>#DIV/0!</v>
      </c>
      <c r="O2232" s="109" t="e">
        <f t="shared" ref="O2232:AC2232" si="688">O2230/O2229</f>
        <v>#DIV/0!</v>
      </c>
      <c r="P2232" s="109" t="e">
        <f t="shared" si="688"/>
        <v>#DIV/0!</v>
      </c>
      <c r="Q2232" s="109" t="e">
        <f t="shared" si="688"/>
        <v>#DIV/0!</v>
      </c>
      <c r="R2232" s="109" t="e">
        <f t="shared" si="688"/>
        <v>#DIV/0!</v>
      </c>
      <c r="S2232" s="109" t="e">
        <f t="shared" si="688"/>
        <v>#DIV/0!</v>
      </c>
      <c r="T2232" s="109" t="e">
        <f t="shared" si="688"/>
        <v>#DIV/0!</v>
      </c>
      <c r="U2232" s="109" t="e">
        <f t="shared" si="688"/>
        <v>#DIV/0!</v>
      </c>
      <c r="V2232" s="416" t="e">
        <f t="shared" si="688"/>
        <v>#DIV/0!</v>
      </c>
      <c r="W2232" s="109" t="e">
        <f t="shared" si="688"/>
        <v>#DIV/0!</v>
      </c>
      <c r="X2232" s="109" t="e">
        <f t="shared" si="688"/>
        <v>#DIV/0!</v>
      </c>
      <c r="Y2232" s="109" t="e">
        <f t="shared" si="688"/>
        <v>#DIV/0!</v>
      </c>
      <c r="Z2232" s="109" t="e">
        <f t="shared" si="688"/>
        <v>#DIV/0!</v>
      </c>
      <c r="AA2232" s="109" t="e">
        <f t="shared" si="688"/>
        <v>#DIV/0!</v>
      </c>
      <c r="AB2232" s="109" t="e">
        <f t="shared" si="688"/>
        <v>#DIV/0!</v>
      </c>
      <c r="AC2232" s="121" t="e">
        <f t="shared" si="688"/>
        <v>#DIV/0!</v>
      </c>
    </row>
    <row r="2233" spans="1:30">
      <c r="A2233" s="2091" t="s">
        <v>753</v>
      </c>
      <c r="B2233" s="2094" t="s">
        <v>754</v>
      </c>
      <c r="C2233" s="10" t="s">
        <v>484</v>
      </c>
      <c r="D2233" s="1015" t="s">
        <v>507</v>
      </c>
      <c r="E2233" s="80"/>
      <c r="F2233" s="80"/>
      <c r="G2233" s="80"/>
      <c r="H2233" s="414"/>
      <c r="I2233" s="80"/>
      <c r="J2233" s="80"/>
      <c r="K2233" s="80"/>
      <c r="L2233" s="80"/>
      <c r="M2233" s="80"/>
      <c r="N2233" s="414"/>
      <c r="O2233" s="80"/>
      <c r="P2233" s="80"/>
      <c r="Q2233" s="80"/>
      <c r="R2233" s="80"/>
      <c r="S2233" s="80"/>
      <c r="T2233" s="80"/>
      <c r="U2233" s="80"/>
      <c r="V2233" s="414"/>
      <c r="W2233" s="80"/>
      <c r="X2233" s="80"/>
      <c r="Y2233" s="80"/>
      <c r="Z2233" s="80"/>
      <c r="AA2233" s="80"/>
      <c r="AB2233" s="80"/>
      <c r="AC2233" s="123">
        <f>SUM(E2233:AB2233)</f>
        <v>0</v>
      </c>
    </row>
    <row r="2234" spans="1:30">
      <c r="A2234" s="2159"/>
      <c r="B2234" s="2161"/>
      <c r="C2234" s="11" t="s">
        <v>485</v>
      </c>
      <c r="D2234" s="1783" t="s">
        <v>507</v>
      </c>
      <c r="E2234" s="82"/>
      <c r="F2234" s="82"/>
      <c r="G2234" s="82"/>
      <c r="H2234" s="418"/>
      <c r="I2234" s="82"/>
      <c r="J2234" s="82"/>
      <c r="K2234" s="82"/>
      <c r="L2234" s="82"/>
      <c r="M2234" s="82"/>
      <c r="N2234" s="418"/>
      <c r="O2234" s="82"/>
      <c r="P2234" s="82"/>
      <c r="Q2234" s="82"/>
      <c r="R2234" s="82"/>
      <c r="S2234" s="82"/>
      <c r="T2234" s="82"/>
      <c r="U2234" s="82"/>
      <c r="V2234" s="418"/>
      <c r="W2234" s="82"/>
      <c r="X2234" s="82"/>
      <c r="Y2234" s="82"/>
      <c r="Z2234" s="82"/>
      <c r="AA2234" s="82"/>
      <c r="AB2234" s="82"/>
      <c r="AC2234" s="123">
        <f>SUM(E2234:AB2234)</f>
        <v>0</v>
      </c>
    </row>
    <row r="2235" spans="1:30">
      <c r="A2235" s="2159"/>
      <c r="B2235" s="2161"/>
      <c r="C2235" s="11" t="s">
        <v>8</v>
      </c>
      <c r="D2235" s="1005" t="s">
        <v>506</v>
      </c>
      <c r="E2235" s="112" t="s">
        <v>244</v>
      </c>
      <c r="F2235" s="112">
        <f t="shared" ref="F2235:AB2235" si="689">F2233*100</f>
        <v>0</v>
      </c>
      <c r="G2235" s="112">
        <f t="shared" si="689"/>
        <v>0</v>
      </c>
      <c r="H2235" s="417">
        <f t="shared" si="689"/>
        <v>0</v>
      </c>
      <c r="I2235" s="112">
        <f t="shared" si="689"/>
        <v>0</v>
      </c>
      <c r="J2235" s="112">
        <f t="shared" si="689"/>
        <v>0</v>
      </c>
      <c r="K2235" s="112">
        <f t="shared" si="689"/>
        <v>0</v>
      </c>
      <c r="L2235" s="112">
        <f t="shared" si="689"/>
        <v>0</v>
      </c>
      <c r="M2235" s="112">
        <f t="shared" si="689"/>
        <v>0</v>
      </c>
      <c r="N2235" s="417">
        <f t="shared" si="689"/>
        <v>0</v>
      </c>
      <c r="O2235" s="112">
        <f t="shared" si="689"/>
        <v>0</v>
      </c>
      <c r="P2235" s="112">
        <f t="shared" si="689"/>
        <v>0</v>
      </c>
      <c r="Q2235" s="112">
        <f t="shared" si="689"/>
        <v>0</v>
      </c>
      <c r="R2235" s="112">
        <f t="shared" si="689"/>
        <v>0</v>
      </c>
      <c r="S2235" s="112">
        <f t="shared" si="689"/>
        <v>0</v>
      </c>
      <c r="T2235" s="112">
        <f t="shared" si="689"/>
        <v>0</v>
      </c>
      <c r="U2235" s="112">
        <f t="shared" si="689"/>
        <v>0</v>
      </c>
      <c r="V2235" s="417">
        <f t="shared" si="689"/>
        <v>0</v>
      </c>
      <c r="W2235" s="112">
        <f t="shared" si="689"/>
        <v>0</v>
      </c>
      <c r="X2235" s="112">
        <f t="shared" si="689"/>
        <v>0</v>
      </c>
      <c r="Y2235" s="112">
        <f t="shared" si="689"/>
        <v>0</v>
      </c>
      <c r="Z2235" s="112">
        <f t="shared" si="689"/>
        <v>0</v>
      </c>
      <c r="AA2235" s="112">
        <f t="shared" si="689"/>
        <v>0</v>
      </c>
      <c r="AB2235" s="112">
        <f t="shared" si="689"/>
        <v>0</v>
      </c>
      <c r="AC2235" s="123"/>
    </row>
    <row r="2236" spans="1:30" ht="13.5" thickBot="1">
      <c r="A2236" s="2160"/>
      <c r="B2236" s="2162"/>
      <c r="C2236" s="11" t="s">
        <v>16</v>
      </c>
      <c r="D2236" s="1005"/>
      <c r="E2236" s="109" t="e">
        <f t="shared" ref="E2236:M2236" si="690">E2234/E2233</f>
        <v>#DIV/0!</v>
      </c>
      <c r="F2236" s="109" t="e">
        <f t="shared" si="690"/>
        <v>#DIV/0!</v>
      </c>
      <c r="G2236" s="109" t="e">
        <f t="shared" si="690"/>
        <v>#DIV/0!</v>
      </c>
      <c r="H2236" s="416" t="e">
        <f t="shared" si="690"/>
        <v>#DIV/0!</v>
      </c>
      <c r="I2236" s="109" t="e">
        <f t="shared" si="690"/>
        <v>#DIV/0!</v>
      </c>
      <c r="J2236" s="109" t="e">
        <f t="shared" si="690"/>
        <v>#DIV/0!</v>
      </c>
      <c r="K2236" s="109" t="e">
        <f t="shared" si="690"/>
        <v>#DIV/0!</v>
      </c>
      <c r="L2236" s="109" t="e">
        <f t="shared" si="690"/>
        <v>#DIV/0!</v>
      </c>
      <c r="M2236" s="109" t="e">
        <f t="shared" si="690"/>
        <v>#DIV/0!</v>
      </c>
      <c r="N2236" s="416" t="e">
        <f>N2234/N2233</f>
        <v>#DIV/0!</v>
      </c>
      <c r="O2236" s="109" t="e">
        <f t="shared" ref="O2236:AC2236" si="691">O2234/O2233</f>
        <v>#DIV/0!</v>
      </c>
      <c r="P2236" s="109" t="e">
        <f t="shared" si="691"/>
        <v>#DIV/0!</v>
      </c>
      <c r="Q2236" s="109" t="e">
        <f t="shared" si="691"/>
        <v>#DIV/0!</v>
      </c>
      <c r="R2236" s="109" t="e">
        <f t="shared" si="691"/>
        <v>#DIV/0!</v>
      </c>
      <c r="S2236" s="109" t="e">
        <f t="shared" si="691"/>
        <v>#DIV/0!</v>
      </c>
      <c r="T2236" s="109" t="e">
        <f t="shared" si="691"/>
        <v>#DIV/0!</v>
      </c>
      <c r="U2236" s="109" t="e">
        <f t="shared" si="691"/>
        <v>#DIV/0!</v>
      </c>
      <c r="V2236" s="416" t="e">
        <f t="shared" si="691"/>
        <v>#DIV/0!</v>
      </c>
      <c r="W2236" s="109" t="e">
        <f t="shared" si="691"/>
        <v>#DIV/0!</v>
      </c>
      <c r="X2236" s="109" t="e">
        <f t="shared" si="691"/>
        <v>#DIV/0!</v>
      </c>
      <c r="Y2236" s="109" t="e">
        <f t="shared" si="691"/>
        <v>#DIV/0!</v>
      </c>
      <c r="Z2236" s="109" t="e">
        <f t="shared" si="691"/>
        <v>#DIV/0!</v>
      </c>
      <c r="AA2236" s="109" t="e">
        <f t="shared" si="691"/>
        <v>#DIV/0!</v>
      </c>
      <c r="AB2236" s="109" t="e">
        <f t="shared" si="691"/>
        <v>#DIV/0!</v>
      </c>
      <c r="AC2236" s="121" t="e">
        <f t="shared" si="691"/>
        <v>#DIV/0!</v>
      </c>
    </row>
    <row r="2237" spans="1:30">
      <c r="A2237" s="2091" t="s">
        <v>756</v>
      </c>
      <c r="B2237" s="2094" t="s">
        <v>755</v>
      </c>
      <c r="C2237" s="10" t="s">
        <v>484</v>
      </c>
      <c r="D2237" s="1015" t="s">
        <v>507</v>
      </c>
      <c r="E2237" s="80"/>
      <c r="F2237" s="80"/>
      <c r="G2237" s="80"/>
      <c r="H2237" s="414"/>
      <c r="I2237" s="80"/>
      <c r="J2237" s="80"/>
      <c r="K2237" s="80"/>
      <c r="L2237" s="80"/>
      <c r="M2237" s="80"/>
      <c r="N2237" s="414"/>
      <c r="O2237" s="80"/>
      <c r="P2237" s="80"/>
      <c r="Q2237" s="80"/>
      <c r="R2237" s="80"/>
      <c r="S2237" s="80"/>
      <c r="T2237" s="80"/>
      <c r="U2237" s="80"/>
      <c r="V2237" s="414"/>
      <c r="W2237" s="80"/>
      <c r="X2237" s="80"/>
      <c r="Y2237" s="80"/>
      <c r="Z2237" s="80"/>
      <c r="AA2237" s="80"/>
      <c r="AB2237" s="80"/>
      <c r="AC2237" s="123">
        <f>SUM(E2237:AB2237)</f>
        <v>0</v>
      </c>
    </row>
    <row r="2238" spans="1:30">
      <c r="A2238" s="2159"/>
      <c r="B2238" s="2161"/>
      <c r="C2238" s="11" t="s">
        <v>485</v>
      </c>
      <c r="D2238" s="1783" t="s">
        <v>507</v>
      </c>
      <c r="E2238" s="82"/>
      <c r="F2238" s="82"/>
      <c r="G2238" s="82"/>
      <c r="H2238" s="418"/>
      <c r="I2238" s="82"/>
      <c r="J2238" s="82"/>
      <c r="K2238" s="82"/>
      <c r="L2238" s="82"/>
      <c r="M2238" s="82"/>
      <c r="N2238" s="418"/>
      <c r="O2238" s="82"/>
      <c r="P2238" s="82"/>
      <c r="Q2238" s="82"/>
      <c r="R2238" s="82"/>
      <c r="S2238" s="82"/>
      <c r="T2238" s="82"/>
      <c r="U2238" s="82"/>
      <c r="V2238" s="418"/>
      <c r="W2238" s="82"/>
      <c r="X2238" s="82"/>
      <c r="Y2238" s="82"/>
      <c r="Z2238" s="82"/>
      <c r="AA2238" s="82"/>
      <c r="AB2238" s="82"/>
      <c r="AC2238" s="123">
        <f>SUM(E2238:AB2238)</f>
        <v>0</v>
      </c>
    </row>
    <row r="2239" spans="1:30">
      <c r="A2239" s="2159"/>
      <c r="B2239" s="2161"/>
      <c r="C2239" s="11" t="s">
        <v>8</v>
      </c>
      <c r="D2239" s="1005" t="s">
        <v>506</v>
      </c>
      <c r="E2239" s="112" t="s">
        <v>244</v>
      </c>
      <c r="F2239" s="112">
        <f t="shared" ref="F2239:AB2239" si="692">F2237*100</f>
        <v>0</v>
      </c>
      <c r="G2239" s="112">
        <f t="shared" si="692"/>
        <v>0</v>
      </c>
      <c r="H2239" s="417">
        <f t="shared" si="692"/>
        <v>0</v>
      </c>
      <c r="I2239" s="112">
        <f t="shared" si="692"/>
        <v>0</v>
      </c>
      <c r="J2239" s="112">
        <f t="shared" si="692"/>
        <v>0</v>
      </c>
      <c r="K2239" s="112">
        <f t="shared" si="692"/>
        <v>0</v>
      </c>
      <c r="L2239" s="112">
        <f t="shared" si="692"/>
        <v>0</v>
      </c>
      <c r="M2239" s="112">
        <f t="shared" si="692"/>
        <v>0</v>
      </c>
      <c r="N2239" s="417">
        <f t="shared" si="692"/>
        <v>0</v>
      </c>
      <c r="O2239" s="112">
        <f t="shared" si="692"/>
        <v>0</v>
      </c>
      <c r="P2239" s="112">
        <f t="shared" si="692"/>
        <v>0</v>
      </c>
      <c r="Q2239" s="112">
        <f t="shared" si="692"/>
        <v>0</v>
      </c>
      <c r="R2239" s="112">
        <f t="shared" si="692"/>
        <v>0</v>
      </c>
      <c r="S2239" s="112">
        <f t="shared" si="692"/>
        <v>0</v>
      </c>
      <c r="T2239" s="112">
        <f t="shared" si="692"/>
        <v>0</v>
      </c>
      <c r="U2239" s="112">
        <f t="shared" si="692"/>
        <v>0</v>
      </c>
      <c r="V2239" s="417">
        <f t="shared" si="692"/>
        <v>0</v>
      </c>
      <c r="W2239" s="112">
        <f t="shared" si="692"/>
        <v>0</v>
      </c>
      <c r="X2239" s="112">
        <f t="shared" si="692"/>
        <v>0</v>
      </c>
      <c r="Y2239" s="112">
        <f t="shared" si="692"/>
        <v>0</v>
      </c>
      <c r="Z2239" s="112">
        <f t="shared" si="692"/>
        <v>0</v>
      </c>
      <c r="AA2239" s="112">
        <f t="shared" si="692"/>
        <v>0</v>
      </c>
      <c r="AB2239" s="112">
        <f t="shared" si="692"/>
        <v>0</v>
      </c>
      <c r="AC2239" s="123"/>
    </row>
    <row r="2240" spans="1:30" ht="13.5" thickBot="1">
      <c r="A2240" s="2160"/>
      <c r="B2240" s="2162"/>
      <c r="C2240" s="11" t="s">
        <v>16</v>
      </c>
      <c r="D2240" s="11"/>
      <c r="E2240" s="109" t="e">
        <f t="shared" ref="E2240:M2240" si="693">E2238/E2237</f>
        <v>#DIV/0!</v>
      </c>
      <c r="F2240" s="109" t="e">
        <f t="shared" si="693"/>
        <v>#DIV/0!</v>
      </c>
      <c r="G2240" s="109" t="e">
        <f t="shared" si="693"/>
        <v>#DIV/0!</v>
      </c>
      <c r="H2240" s="416" t="e">
        <f t="shared" si="693"/>
        <v>#DIV/0!</v>
      </c>
      <c r="I2240" s="109" t="e">
        <f t="shared" si="693"/>
        <v>#DIV/0!</v>
      </c>
      <c r="J2240" s="109" t="e">
        <f t="shared" si="693"/>
        <v>#DIV/0!</v>
      </c>
      <c r="K2240" s="109" t="e">
        <f t="shared" si="693"/>
        <v>#DIV/0!</v>
      </c>
      <c r="L2240" s="109" t="e">
        <f t="shared" si="693"/>
        <v>#DIV/0!</v>
      </c>
      <c r="M2240" s="109" t="e">
        <f t="shared" si="693"/>
        <v>#DIV/0!</v>
      </c>
      <c r="N2240" s="416" t="e">
        <f>N2238/N2237</f>
        <v>#DIV/0!</v>
      </c>
      <c r="O2240" s="109" t="e">
        <f t="shared" ref="O2240:AC2240" si="694">O2238/O2237</f>
        <v>#DIV/0!</v>
      </c>
      <c r="P2240" s="109" t="e">
        <f t="shared" si="694"/>
        <v>#DIV/0!</v>
      </c>
      <c r="Q2240" s="109" t="e">
        <f t="shared" si="694"/>
        <v>#DIV/0!</v>
      </c>
      <c r="R2240" s="109" t="e">
        <f t="shared" si="694"/>
        <v>#DIV/0!</v>
      </c>
      <c r="S2240" s="109" t="e">
        <f t="shared" si="694"/>
        <v>#DIV/0!</v>
      </c>
      <c r="T2240" s="109" t="e">
        <f t="shared" si="694"/>
        <v>#DIV/0!</v>
      </c>
      <c r="U2240" s="109" t="e">
        <f t="shared" si="694"/>
        <v>#DIV/0!</v>
      </c>
      <c r="V2240" s="416" t="e">
        <f t="shared" si="694"/>
        <v>#DIV/0!</v>
      </c>
      <c r="W2240" s="109" t="e">
        <f t="shared" si="694"/>
        <v>#DIV/0!</v>
      </c>
      <c r="X2240" s="109" t="e">
        <f t="shared" si="694"/>
        <v>#DIV/0!</v>
      </c>
      <c r="Y2240" s="109" t="e">
        <f t="shared" si="694"/>
        <v>#DIV/0!</v>
      </c>
      <c r="Z2240" s="109" t="e">
        <f t="shared" si="694"/>
        <v>#DIV/0!</v>
      </c>
      <c r="AA2240" s="109" t="e">
        <f t="shared" si="694"/>
        <v>#DIV/0!</v>
      </c>
      <c r="AB2240" s="109" t="e">
        <f t="shared" si="694"/>
        <v>#DIV/0!</v>
      </c>
      <c r="AC2240" s="121" t="e">
        <f t="shared" si="694"/>
        <v>#DIV/0!</v>
      </c>
    </row>
    <row r="2241" spans="1:31">
      <c r="A2241" s="2091" t="s">
        <v>757</v>
      </c>
      <c r="B2241" s="2094" t="s">
        <v>758</v>
      </c>
      <c r="C2241" s="10" t="s">
        <v>484</v>
      </c>
      <c r="D2241" s="1015" t="s">
        <v>507</v>
      </c>
      <c r="E2241" s="108">
        <v>3.1499999999869036E-2</v>
      </c>
      <c r="F2241" s="108">
        <v>3.0600000000094951E-2</v>
      </c>
      <c r="G2241" s="108">
        <v>3.599999999996726E-2</v>
      </c>
      <c r="H2241" s="415">
        <v>5.3999999999950886E-2</v>
      </c>
      <c r="I2241" s="108">
        <v>4.4999999999754438E-2</v>
      </c>
      <c r="J2241" s="108">
        <v>5.4900000000134244E-2</v>
      </c>
      <c r="K2241" s="108">
        <v>5.7599999999865759E-2</v>
      </c>
      <c r="L2241" s="108">
        <v>5.9400000000232468E-2</v>
      </c>
      <c r="M2241" s="108">
        <v>6.3000000000147341E-2</v>
      </c>
      <c r="N2241" s="415">
        <v>4.8599999999669311E-2</v>
      </c>
      <c r="O2241" s="108">
        <v>7.4700000000075303E-2</v>
      </c>
      <c r="P2241" s="108">
        <v>5.040000000003602E-2</v>
      </c>
      <c r="Q2241" s="108">
        <v>6.4800000000104774E-2</v>
      </c>
      <c r="R2241" s="108">
        <v>6.2099999999963983E-2</v>
      </c>
      <c r="S2241" s="108">
        <v>5.9399999999823198E-2</v>
      </c>
      <c r="T2241" s="108">
        <v>7.0199999999977086E-2</v>
      </c>
      <c r="U2241" s="108">
        <v>8.9100000000144064E-2</v>
      </c>
      <c r="V2241" s="415">
        <v>7.3799999999891952E-2</v>
      </c>
      <c r="W2241" s="108">
        <v>7.9200000000173534E-2</v>
      </c>
      <c r="X2241" s="108">
        <v>9.0900000000101497E-2</v>
      </c>
      <c r="Y2241" s="108">
        <v>6.2099999999963983E-2</v>
      </c>
      <c r="Z2241" s="108">
        <v>8.1899999999905049E-2</v>
      </c>
      <c r="AA2241" s="108">
        <v>6.2099999999963983E-2</v>
      </c>
      <c r="AB2241" s="108">
        <v>3.599999999996726E-2</v>
      </c>
      <c r="AC2241" s="123">
        <f>SUM(E2241:AB2241)</f>
        <v>1.4372999999997773</v>
      </c>
    </row>
    <row r="2242" spans="1:31">
      <c r="A2242" s="2159"/>
      <c r="B2242" s="2161"/>
      <c r="C2242" s="11" t="s">
        <v>485</v>
      </c>
      <c r="D2242" s="1783" t="s">
        <v>507</v>
      </c>
      <c r="E2242" s="109">
        <v>2.6999999999770808E-2</v>
      </c>
      <c r="F2242" s="109">
        <v>1.5300000000252112E-2</v>
      </c>
      <c r="G2242" s="109">
        <v>1.7099999999800275E-2</v>
      </c>
      <c r="H2242" s="416">
        <v>2.5200000000222645E-2</v>
      </c>
      <c r="I2242" s="109">
        <v>2.1599999999898502E-2</v>
      </c>
      <c r="J2242" s="109">
        <v>2.5199999999813372E-2</v>
      </c>
      <c r="K2242" s="109">
        <v>2.430000000003929E-2</v>
      </c>
      <c r="L2242" s="109">
        <v>2.1599999999898502E-2</v>
      </c>
      <c r="M2242" s="109">
        <v>2.5200000000222645E-2</v>
      </c>
      <c r="N2242" s="416">
        <v>1.8899999999757711E-2</v>
      </c>
      <c r="O2242" s="109">
        <v>2.9700000000320869E-2</v>
      </c>
      <c r="P2242" s="109">
        <v>1.9799999999941066E-2</v>
      </c>
      <c r="Q2242" s="109">
        <v>2.5199999999813372E-2</v>
      </c>
      <c r="R2242" s="109">
        <v>2.430000000003929E-2</v>
      </c>
      <c r="S2242" s="109">
        <v>2.1599999999898502E-2</v>
      </c>
      <c r="T2242" s="109">
        <v>2.5200000000222645E-2</v>
      </c>
      <c r="U2242" s="109">
        <v>2.6999999999770808E-2</v>
      </c>
      <c r="V2242" s="416">
        <v>2.5200000000222645E-2</v>
      </c>
      <c r="W2242" s="109">
        <v>9.8999999999705331E-3</v>
      </c>
      <c r="X2242" s="109">
        <v>4.5899999999937789E-2</v>
      </c>
      <c r="Y2242" s="109">
        <v>2.1599999999898502E-2</v>
      </c>
      <c r="Z2242" s="109">
        <v>2.9700000000320869E-2</v>
      </c>
      <c r="AA2242" s="109">
        <v>2.430000000003929E-2</v>
      </c>
      <c r="AB2242" s="109">
        <v>1.619999999961692E-2</v>
      </c>
      <c r="AC2242" s="123">
        <f>SUM(E2242:AB2242)</f>
        <v>0.56699999999968909</v>
      </c>
    </row>
    <row r="2243" spans="1:31">
      <c r="A2243" s="2159"/>
      <c r="B2243" s="2161"/>
      <c r="C2243" s="11" t="s">
        <v>8</v>
      </c>
      <c r="D2243" s="11" t="s">
        <v>506</v>
      </c>
      <c r="E2243" s="112">
        <f>SQRT(E2241*E2241+E2242*E2242)*1000/(1.732*E2188)</f>
        <v>3.8021875854658718</v>
      </c>
      <c r="F2243" s="112">
        <f t="shared" ref="F2243:AB2243" si="695">SQRT(F2241*F2241+F2242*F2242)*1000/(1.732*F2188)</f>
        <v>3.1353642046944956</v>
      </c>
      <c r="G2243" s="112">
        <f t="shared" si="695"/>
        <v>3.6525222410789331</v>
      </c>
      <c r="H2243" s="417">
        <f t="shared" si="695"/>
        <v>5.4612158882417159</v>
      </c>
      <c r="I2243" s="112">
        <f t="shared" si="695"/>
        <v>4.5745379821142702</v>
      </c>
      <c r="J2243" s="112">
        <f t="shared" si="695"/>
        <v>5.536068688407159</v>
      </c>
      <c r="K2243" s="112">
        <f t="shared" si="695"/>
        <v>5.7293154030953941</v>
      </c>
      <c r="L2243" s="112">
        <f t="shared" si="695"/>
        <v>5.7924941821611649</v>
      </c>
      <c r="M2243" s="112">
        <f t="shared" si="695"/>
        <v>6.2184351121846699</v>
      </c>
      <c r="N2243" s="417">
        <f t="shared" si="695"/>
        <v>4.7789198075753774</v>
      </c>
      <c r="O2243" s="112">
        <f t="shared" si="695"/>
        <v>7.3671767315786783</v>
      </c>
      <c r="P2243" s="112">
        <f t="shared" si="695"/>
        <v>4.9625895600444245</v>
      </c>
      <c r="Q2243" s="112">
        <f t="shared" si="695"/>
        <v>6.3718930768183109</v>
      </c>
      <c r="R2243" s="112">
        <f t="shared" si="695"/>
        <v>6.1113934519423836</v>
      </c>
      <c r="S2243" s="112">
        <f t="shared" si="695"/>
        <v>5.7924941821259157</v>
      </c>
      <c r="T2243" s="112">
        <f t="shared" si="695"/>
        <v>6.8354831260691409</v>
      </c>
      <c r="U2243" s="112">
        <f t="shared" si="695"/>
        <v>8.5323026969217519</v>
      </c>
      <c r="V2243" s="417">
        <f t="shared" si="695"/>
        <v>7.1468752960824977</v>
      </c>
      <c r="W2243" s="112">
        <f t="shared" si="695"/>
        <v>7.31481649880166</v>
      </c>
      <c r="X2243" s="112">
        <f t="shared" si="695"/>
        <v>9.3323922368394872</v>
      </c>
      <c r="Y2243" s="112">
        <f t="shared" si="695"/>
        <v>6.0256329570472351</v>
      </c>
      <c r="Z2243" s="112">
        <f t="shared" si="695"/>
        <v>7.9840613924994113</v>
      </c>
      <c r="AA2243" s="112">
        <f t="shared" si="695"/>
        <v>6.1113934519423836</v>
      </c>
      <c r="AB2243" s="112">
        <f t="shared" si="695"/>
        <v>3.6179003958029337</v>
      </c>
      <c r="AC2243" s="123"/>
    </row>
    <row r="2244" spans="1:31" ht="13.5" thickBot="1">
      <c r="A2244" s="2160"/>
      <c r="B2244" s="2162"/>
      <c r="C2244" s="11" t="s">
        <v>16</v>
      </c>
      <c r="D2244" s="11"/>
      <c r="E2244" s="109">
        <f t="shared" ref="E2244:M2244" si="696">E2242/E2241</f>
        <v>0.85714285713914484</v>
      </c>
      <c r="F2244" s="109">
        <f t="shared" si="696"/>
        <v>0.50000000000668743</v>
      </c>
      <c r="G2244" s="109">
        <f t="shared" si="696"/>
        <v>0.47499999999488407</v>
      </c>
      <c r="H2244" s="416">
        <f t="shared" si="696"/>
        <v>0.46666666667121415</v>
      </c>
      <c r="I2244" s="109">
        <f t="shared" si="696"/>
        <v>0.4800000000003638</v>
      </c>
      <c r="J2244" s="109">
        <f t="shared" si="696"/>
        <v>0.45901639343810113</v>
      </c>
      <c r="K2244" s="109">
        <f t="shared" si="696"/>
        <v>0.42187500000166533</v>
      </c>
      <c r="L2244" s="109">
        <f t="shared" si="696"/>
        <v>0.36363636363323182</v>
      </c>
      <c r="M2244" s="109">
        <f t="shared" si="696"/>
        <v>0.40000000000259855</v>
      </c>
      <c r="N2244" s="416">
        <f>N2242/N2241</f>
        <v>0.38888888888654966</v>
      </c>
      <c r="O2244" s="109">
        <f t="shared" ref="O2244:AC2244" si="697">O2242/O2241</f>
        <v>0.39759036144967774</v>
      </c>
      <c r="P2244" s="109">
        <f t="shared" si="697"/>
        <v>0.39285714285569279</v>
      </c>
      <c r="Q2244" s="109">
        <f t="shared" si="697"/>
        <v>0.38888888888538004</v>
      </c>
      <c r="R2244" s="109">
        <f t="shared" si="697"/>
        <v>0.39130434782694662</v>
      </c>
      <c r="S2244" s="109">
        <f t="shared" si="697"/>
        <v>0.36363636363573726</v>
      </c>
      <c r="T2244" s="109">
        <f t="shared" si="697"/>
        <v>0.35897435897764773</v>
      </c>
      <c r="U2244" s="109">
        <f t="shared" si="697"/>
        <v>0.30303030302724077</v>
      </c>
      <c r="V2244" s="416">
        <f t="shared" si="697"/>
        <v>0.34146341463766311</v>
      </c>
      <c r="W2244" s="109">
        <f t="shared" si="697"/>
        <v>0.12499999999935406</v>
      </c>
      <c r="X2244" s="109">
        <f t="shared" si="697"/>
        <v>0.50495049504825673</v>
      </c>
      <c r="Y2244" s="109">
        <f t="shared" si="697"/>
        <v>0.34782608695508904</v>
      </c>
      <c r="Z2244" s="109">
        <f t="shared" si="697"/>
        <v>0.36263736264170088</v>
      </c>
      <c r="AA2244" s="109">
        <f t="shared" si="697"/>
        <v>0.39130434782694662</v>
      </c>
      <c r="AB2244" s="109">
        <f t="shared" si="697"/>
        <v>0.44999999998976814</v>
      </c>
      <c r="AC2244" s="121">
        <f t="shared" si="697"/>
        <v>0.39448966812758429</v>
      </c>
    </row>
    <row r="2245" spans="1:31">
      <c r="A2245" s="2091" t="s">
        <v>759</v>
      </c>
      <c r="B2245" s="2094" t="s">
        <v>731</v>
      </c>
      <c r="C2245" s="10" t="s">
        <v>484</v>
      </c>
      <c r="D2245" s="1015" t="s">
        <v>507</v>
      </c>
      <c r="E2245" s="108">
        <v>0.11759999999994761</v>
      </c>
      <c r="F2245" s="108">
        <v>0.10560000000023137</v>
      </c>
      <c r="G2245" s="108">
        <v>0.10800000000017462</v>
      </c>
      <c r="H2245" s="415">
        <v>0.11280000000006112</v>
      </c>
      <c r="I2245" s="108">
        <v>0.10079999999979918</v>
      </c>
      <c r="J2245" s="108">
        <v>0.1223999999998341</v>
      </c>
      <c r="K2245" s="108">
        <v>0.11999999999989086</v>
      </c>
      <c r="L2245" s="108">
        <v>0.12000000000043655</v>
      </c>
      <c r="M2245" s="108">
        <v>0.14399999999986904</v>
      </c>
      <c r="N2245" s="415">
        <v>0.11759999999994761</v>
      </c>
      <c r="O2245" s="108">
        <v>0.19199999999982537</v>
      </c>
      <c r="P2245" s="108">
        <v>0.11759999999994761</v>
      </c>
      <c r="Q2245" s="108">
        <v>0.15360000000018773</v>
      </c>
      <c r="R2245" s="108">
        <v>0.13440000000009603</v>
      </c>
      <c r="S2245" s="108">
        <v>0.1223999999998341</v>
      </c>
      <c r="T2245" s="108">
        <v>0.10560000000023137</v>
      </c>
      <c r="U2245" s="108">
        <v>0.13440000000009603</v>
      </c>
      <c r="V2245" s="415">
        <v>0.13439999999955035</v>
      </c>
      <c r="W2245" s="108">
        <v>8.4000000000196445E-2</v>
      </c>
      <c r="X2245" s="108">
        <v>0.12479999999977735</v>
      </c>
      <c r="Y2245" s="108">
        <v>8.4000000000196445E-2</v>
      </c>
      <c r="Z2245" s="108">
        <v>0.11999999999989086</v>
      </c>
      <c r="AA2245" s="108">
        <v>9.8400000000401625E-2</v>
      </c>
      <c r="AB2245" s="108">
        <v>6.2399999999615825E-2</v>
      </c>
      <c r="AC2245" s="123">
        <f>SUM(E2245:AB2245)</f>
        <v>2.8368000000000393</v>
      </c>
    </row>
    <row r="2246" spans="1:31">
      <c r="A2246" s="2159"/>
      <c r="B2246" s="2161"/>
      <c r="C2246" s="11" t="s">
        <v>485</v>
      </c>
      <c r="D2246" s="1783" t="s">
        <v>507</v>
      </c>
      <c r="E2246" s="109">
        <v>3.599999999996726E-2</v>
      </c>
      <c r="F2246" s="109">
        <v>3.3600000000024006E-2</v>
      </c>
      <c r="G2246" s="109">
        <v>3.599999999996726E-2</v>
      </c>
      <c r="H2246" s="416">
        <v>5.7600000000002177E-2</v>
      </c>
      <c r="I2246" s="109">
        <v>4.7999999999956341E-2</v>
      </c>
      <c r="J2246" s="109">
        <v>5.5200000000058931E-2</v>
      </c>
      <c r="K2246" s="109">
        <v>5.0399999999899588E-2</v>
      </c>
      <c r="L2246" s="109">
        <v>5.0400000000172439E-2</v>
      </c>
      <c r="M2246" s="109">
        <v>5.7600000000002177E-2</v>
      </c>
      <c r="N2246" s="416">
        <v>4.3199999999796998E-2</v>
      </c>
      <c r="O2246" s="109">
        <v>7.440000000015061E-2</v>
      </c>
      <c r="P2246" s="109">
        <v>4.5600000000013095E-2</v>
      </c>
      <c r="Q2246" s="109">
        <v>6.2399999999888676E-2</v>
      </c>
      <c r="R2246" s="109">
        <v>5.2800000000115685E-2</v>
      </c>
      <c r="S2246" s="109">
        <v>5.0399999999899588E-2</v>
      </c>
      <c r="T2246" s="109">
        <v>4.7999999999956341E-2</v>
      </c>
      <c r="U2246" s="109">
        <v>6.0000000000218275E-2</v>
      </c>
      <c r="V2246" s="416">
        <v>6.2399999999888676E-2</v>
      </c>
      <c r="W2246" s="109">
        <v>4.3200000000069849E-2</v>
      </c>
      <c r="X2246" s="109">
        <v>6.2399999999888676E-2</v>
      </c>
      <c r="Y2246" s="109">
        <v>4.0800000000126603E-2</v>
      </c>
      <c r="Z2246" s="109">
        <v>6.2399999999888676E-2</v>
      </c>
      <c r="AA2246" s="109">
        <v>5.0399999999899588E-2</v>
      </c>
      <c r="AB2246" s="109">
        <v>3.120000000008076E-2</v>
      </c>
      <c r="AC2246" s="123">
        <f>SUM(E2246:AB2246)</f>
        <v>1.2143999999999322</v>
      </c>
    </row>
    <row r="2247" spans="1:31">
      <c r="A2247" s="2159"/>
      <c r="B2247" s="2161"/>
      <c r="C2247" s="11" t="s">
        <v>8</v>
      </c>
      <c r="D2247" s="1005" t="s">
        <v>506</v>
      </c>
      <c r="E2247" s="112">
        <f>SQRT(E2245*E2245+E2246*E2246)*1000/(1.732*E2188)</f>
        <v>11.271200242219502</v>
      </c>
      <c r="F2247" s="112">
        <f t="shared" ref="F2247:AB2247" si="698">SQRT(F2245*F2245+F2246*F2246)*1000/(1.732*F2188)</f>
        <v>10.155852968779431</v>
      </c>
      <c r="G2247" s="112">
        <f t="shared" si="698"/>
        <v>10.433116661737689</v>
      </c>
      <c r="H2247" s="417">
        <f t="shared" si="698"/>
        <v>11.607412120940975</v>
      </c>
      <c r="I2247" s="112">
        <f t="shared" si="698"/>
        <v>10.231785636944608</v>
      </c>
      <c r="J2247" s="112">
        <f t="shared" si="698"/>
        <v>12.305378405970426</v>
      </c>
      <c r="K2247" s="112">
        <f t="shared" si="698"/>
        <v>11.928073782418755</v>
      </c>
      <c r="L2247" s="112">
        <f t="shared" si="698"/>
        <v>11.928073782474547</v>
      </c>
      <c r="M2247" s="112">
        <f t="shared" si="698"/>
        <v>14.213565970650771</v>
      </c>
      <c r="N2247" s="417">
        <f t="shared" si="698"/>
        <v>11.481696369625665</v>
      </c>
      <c r="O2247" s="112">
        <f t="shared" si="698"/>
        <v>18.870839176324957</v>
      </c>
      <c r="P2247" s="112">
        <f t="shared" si="698"/>
        <v>11.559382684232986</v>
      </c>
      <c r="Q2247" s="112">
        <f t="shared" si="698"/>
        <v>15.194031487240116</v>
      </c>
      <c r="R2247" s="112">
        <f t="shared" si="698"/>
        <v>13.233572160127606</v>
      </c>
      <c r="S2247" s="112">
        <f t="shared" si="698"/>
        <v>12.131162197838087</v>
      </c>
      <c r="T2247" s="112">
        <f t="shared" si="698"/>
        <v>10.63063541063643</v>
      </c>
      <c r="U2247" s="112">
        <f t="shared" si="698"/>
        <v>13.488835901445389</v>
      </c>
      <c r="V2247" s="417">
        <f t="shared" si="698"/>
        <v>13.579983759274841</v>
      </c>
      <c r="W2247" s="112">
        <f t="shared" si="698"/>
        <v>8.6566231845144532</v>
      </c>
      <c r="X2247" s="112">
        <f t="shared" si="698"/>
        <v>12.787367736696538</v>
      </c>
      <c r="Y2247" s="112">
        <f t="shared" si="698"/>
        <v>8.5582652406871471</v>
      </c>
      <c r="Z2247" s="112">
        <f t="shared" si="698"/>
        <v>12.39547150871214</v>
      </c>
      <c r="AA2247" s="112">
        <f t="shared" si="698"/>
        <v>10.132007307875059</v>
      </c>
      <c r="AB2247" s="112">
        <f t="shared" si="698"/>
        <v>6.3936838683314949</v>
      </c>
      <c r="AC2247" s="123"/>
    </row>
    <row r="2248" spans="1:31" ht="13.5" thickBot="1">
      <c r="A2248" s="2160"/>
      <c r="B2248" s="2162"/>
      <c r="C2248" s="45" t="s">
        <v>16</v>
      </c>
      <c r="D2248" s="1009"/>
      <c r="E2248" s="125">
        <f t="shared" ref="E2248:M2248" si="699">E2246/E2245</f>
        <v>0.30612244897944979</v>
      </c>
      <c r="F2248" s="125">
        <f t="shared" si="699"/>
        <v>0.31818181818134839</v>
      </c>
      <c r="G2248" s="125">
        <f t="shared" si="699"/>
        <v>0.33333333333249121</v>
      </c>
      <c r="H2248" s="438">
        <f t="shared" si="699"/>
        <v>0.51063829787208304</v>
      </c>
      <c r="I2248" s="125">
        <f t="shared" si="699"/>
        <v>0.47619047619099181</v>
      </c>
      <c r="J2248" s="125">
        <f t="shared" si="699"/>
        <v>0.45098039215795549</v>
      </c>
      <c r="K2248" s="125">
        <f t="shared" si="699"/>
        <v>0.41999999999954524</v>
      </c>
      <c r="L2248" s="125">
        <f t="shared" si="699"/>
        <v>0.41999999999990906</v>
      </c>
      <c r="M2248" s="125">
        <f t="shared" si="699"/>
        <v>0.40000000000037889</v>
      </c>
      <c r="N2248" s="438">
        <f>N2246/N2245</f>
        <v>0.36734693877394764</v>
      </c>
      <c r="O2248" s="125">
        <f t="shared" ref="O2248:AC2248" si="700">O2246/O2245</f>
        <v>0.38750000000113688</v>
      </c>
      <c r="P2248" s="125">
        <f t="shared" si="700"/>
        <v>0.38775510204110042</v>
      </c>
      <c r="Q2248" s="125">
        <f t="shared" si="700"/>
        <v>0.40624999999877875</v>
      </c>
      <c r="R2248" s="125">
        <f t="shared" si="700"/>
        <v>0.39285714285772294</v>
      </c>
      <c r="S2248" s="125">
        <f t="shared" si="700"/>
        <v>0.41176470588209069</v>
      </c>
      <c r="T2248" s="125">
        <f t="shared" si="700"/>
        <v>0.45454545454404521</v>
      </c>
      <c r="U2248" s="125">
        <f t="shared" si="700"/>
        <v>0.44642857142987652</v>
      </c>
      <c r="V2248" s="438">
        <f t="shared" si="700"/>
        <v>0.46428571428643928</v>
      </c>
      <c r="W2248" s="125">
        <f t="shared" si="700"/>
        <v>0.51428571428534309</v>
      </c>
      <c r="X2248" s="125">
        <f t="shared" si="700"/>
        <v>0.5</v>
      </c>
      <c r="Y2248" s="125">
        <f t="shared" si="700"/>
        <v>0.48571428571465697</v>
      </c>
      <c r="Z2248" s="125">
        <f t="shared" si="700"/>
        <v>0.51999999999954527</v>
      </c>
      <c r="AA2248" s="125">
        <f t="shared" si="700"/>
        <v>0.51219512194810846</v>
      </c>
      <c r="AB2248" s="125">
        <f t="shared" si="700"/>
        <v>0.50000000000437261</v>
      </c>
      <c r="AC2248" s="121">
        <f t="shared" si="700"/>
        <v>0.42808798646359114</v>
      </c>
    </row>
    <row r="2249" spans="1:31">
      <c r="A2249" s="2163" t="s">
        <v>760</v>
      </c>
      <c r="B2249" s="2165" t="s">
        <v>761</v>
      </c>
      <c r="C2249" s="10" t="s">
        <v>484</v>
      </c>
      <c r="D2249" s="1015" t="s">
        <v>507</v>
      </c>
      <c r="E2249" s="220">
        <v>7.5600000000122236E-2</v>
      </c>
      <c r="F2249" s="220">
        <v>7.4999999999999997E-2</v>
      </c>
      <c r="G2249" s="220">
        <v>7.4399999999877758E-2</v>
      </c>
      <c r="H2249" s="440">
        <v>7.6199999999971624E-2</v>
      </c>
      <c r="I2249" s="220">
        <v>7.7400000000216088E-2</v>
      </c>
      <c r="J2249" s="220">
        <v>7.3800000000028371E-2</v>
      </c>
      <c r="K2249" s="220">
        <v>7.4399999999877758E-2</v>
      </c>
      <c r="L2249" s="220">
        <v>7.9200000000037102E-2</v>
      </c>
      <c r="M2249" s="220">
        <v>7.6800000000093863E-2</v>
      </c>
      <c r="N2249" s="440">
        <v>7.4999999999999997E-2</v>
      </c>
      <c r="O2249" s="220">
        <v>7.739999999994325E-2</v>
      </c>
      <c r="P2249" s="220">
        <v>7.8599999999914863E-2</v>
      </c>
      <c r="Q2249" s="220">
        <v>7.739999999994325E-2</v>
      </c>
      <c r="R2249" s="220">
        <v>7.6800000000093863E-2</v>
      </c>
      <c r="S2249" s="220">
        <v>8.0400000000008728E-2</v>
      </c>
      <c r="T2249" s="220">
        <v>7.8000000000065475E-2</v>
      </c>
      <c r="U2249" s="220">
        <v>7.739999999994325E-2</v>
      </c>
      <c r="V2249" s="440">
        <v>7.9200000000037102E-2</v>
      </c>
      <c r="W2249" s="220">
        <v>7.8599999999914863E-2</v>
      </c>
      <c r="X2249" s="220">
        <v>7.9200000000037102E-2</v>
      </c>
      <c r="Y2249" s="220">
        <v>7.979999999988649E-2</v>
      </c>
      <c r="Z2249" s="220">
        <v>7.9200000000037102E-2</v>
      </c>
      <c r="AA2249" s="220">
        <v>7.739999999994325E-2</v>
      </c>
      <c r="AB2249" s="220">
        <v>1.7399999999997817E-2</v>
      </c>
      <c r="AC2249" s="120"/>
    </row>
    <row r="2250" spans="1:31" ht="13.5" thickBot="1">
      <c r="A2250" s="2171"/>
      <c r="B2250" s="2173"/>
      <c r="C2250" s="63" t="s">
        <v>485</v>
      </c>
      <c r="D2250" s="1783" t="s">
        <v>507</v>
      </c>
      <c r="E2250" s="219">
        <v>7.1999999999661666E-3</v>
      </c>
      <c r="F2250" s="219">
        <v>7.8000000000201901E-3</v>
      </c>
      <c r="G2250" s="219">
        <v>8.4000000000060016E-3</v>
      </c>
      <c r="H2250" s="441">
        <v>7.8000000000201901E-3</v>
      </c>
      <c r="I2250" s="219">
        <v>7.1999999999661666E-3</v>
      </c>
      <c r="J2250" s="219">
        <v>8.4000000000060016E-3</v>
      </c>
      <c r="K2250" s="219">
        <v>8.4000000000060016E-3</v>
      </c>
      <c r="L2250" s="219">
        <v>8.4000000000060016E-3</v>
      </c>
      <c r="M2250" s="219">
        <v>8.9999999999918149E-3</v>
      </c>
      <c r="N2250" s="441">
        <v>8.4000000000060016E-3</v>
      </c>
      <c r="O2250" s="219">
        <v>7.8000000000201901E-3</v>
      </c>
      <c r="P2250" s="219">
        <v>7.1999999999661666E-3</v>
      </c>
      <c r="Q2250" s="219">
        <v>6.5999999999803551E-3</v>
      </c>
      <c r="R2250" s="219">
        <v>9.000000000060026E-3</v>
      </c>
      <c r="S2250" s="219">
        <v>7.7999999999519782E-3</v>
      </c>
      <c r="T2250" s="219">
        <v>7.8000000000201901E-3</v>
      </c>
      <c r="U2250" s="219">
        <v>8.9999999999918149E-3</v>
      </c>
      <c r="V2250" s="441">
        <v>1.1400000000003274E-2</v>
      </c>
      <c r="W2250" s="219">
        <v>7.2000000000343786E-3</v>
      </c>
      <c r="X2250" s="219">
        <v>8.3999999999377906E-3</v>
      </c>
      <c r="Y2250" s="219">
        <v>7.8000000000201901E-3</v>
      </c>
      <c r="Z2250" s="219">
        <v>6.5999999999803551E-3</v>
      </c>
      <c r="AA2250" s="219">
        <v>7.2000000000343786E-3</v>
      </c>
      <c r="AB2250" s="219">
        <v>6.5999999999803551E-3</v>
      </c>
      <c r="AC2250" s="226">
        <f>SUM(E2250:AB2250)</f>
        <v>0.19139999999997595</v>
      </c>
    </row>
    <row r="2251" spans="1:31">
      <c r="A2251" s="52"/>
      <c r="B2251" s="49" t="s">
        <v>18</v>
      </c>
      <c r="C2251" s="49" t="s">
        <v>484</v>
      </c>
      <c r="D2251" s="1796" t="s">
        <v>507</v>
      </c>
      <c r="E2251" s="80">
        <v>1.000000000003638E-3</v>
      </c>
      <c r="F2251" s="80">
        <v>0</v>
      </c>
      <c r="G2251" s="80">
        <v>9.9999999999454301E-4</v>
      </c>
      <c r="H2251" s="414">
        <v>1.000000000003638E-3</v>
      </c>
      <c r="I2251" s="80">
        <v>0</v>
      </c>
      <c r="J2251" s="80">
        <v>1.000000000003638E-3</v>
      </c>
      <c r="K2251" s="80">
        <v>0</v>
      </c>
      <c r="L2251" s="80">
        <v>9.9999999999454301E-4</v>
      </c>
      <c r="M2251" s="80">
        <v>1.000000000003638E-3</v>
      </c>
      <c r="N2251" s="414">
        <v>0</v>
      </c>
      <c r="O2251" s="80">
        <v>9.9999999999454301E-4</v>
      </c>
      <c r="P2251" s="80">
        <v>0</v>
      </c>
      <c r="Q2251" s="80">
        <v>1.000000000003638E-3</v>
      </c>
      <c r="R2251" s="80">
        <v>1.9999999999981812E-3</v>
      </c>
      <c r="S2251" s="80">
        <v>1.9999999999981812E-3</v>
      </c>
      <c r="T2251" s="80">
        <v>1.000000000003638E-3</v>
      </c>
      <c r="U2251" s="80">
        <v>1.9999999999981812E-3</v>
      </c>
      <c r="V2251" s="414">
        <v>1.9999999999981812E-3</v>
      </c>
      <c r="W2251" s="80">
        <v>7.0000000000072764E-3</v>
      </c>
      <c r="X2251" s="80">
        <v>3.9999999999963624E-3</v>
      </c>
      <c r="Y2251" s="80">
        <v>3.5000000000036382E-3</v>
      </c>
      <c r="Z2251" s="80">
        <v>3.4999999999945431E-3</v>
      </c>
      <c r="AA2251" s="80">
        <v>4.0000000000054567E-3</v>
      </c>
      <c r="AB2251" s="80">
        <v>2.9999999999927242E-3</v>
      </c>
      <c r="AC2251" s="126">
        <f>SUM(E2251:AB2251)</f>
        <v>4.1999999999998178E-2</v>
      </c>
      <c r="AD2251" s="658"/>
    </row>
    <row r="2252" spans="1:31" ht="13.5" thickBot="1">
      <c r="A2252" s="53"/>
      <c r="B2252" s="51" t="s">
        <v>19</v>
      </c>
      <c r="C2252" s="51" t="s">
        <v>484</v>
      </c>
      <c r="D2252" s="1797" t="s">
        <v>507</v>
      </c>
      <c r="E2252" s="412">
        <v>0</v>
      </c>
      <c r="F2252" s="412">
        <v>0</v>
      </c>
      <c r="G2252" s="412">
        <v>0</v>
      </c>
      <c r="H2252" s="416">
        <v>0</v>
      </c>
      <c r="I2252" s="412">
        <v>0</v>
      </c>
      <c r="J2252" s="412">
        <v>0</v>
      </c>
      <c r="K2252" s="412">
        <v>0</v>
      </c>
      <c r="L2252" s="412">
        <v>0</v>
      </c>
      <c r="M2252" s="412">
        <v>0</v>
      </c>
      <c r="N2252" s="416">
        <v>0</v>
      </c>
      <c r="O2252" s="412">
        <v>0</v>
      </c>
      <c r="P2252" s="412">
        <v>0</v>
      </c>
      <c r="Q2252" s="412">
        <v>0</v>
      </c>
      <c r="R2252" s="412">
        <v>0</v>
      </c>
      <c r="S2252" s="412">
        <v>0</v>
      </c>
      <c r="T2252" s="412">
        <v>0</v>
      </c>
      <c r="U2252" s="412">
        <v>0</v>
      </c>
      <c r="V2252" s="416">
        <v>0</v>
      </c>
      <c r="W2252" s="412">
        <v>0</v>
      </c>
      <c r="X2252" s="412">
        <v>0</v>
      </c>
      <c r="Y2252" s="412">
        <v>0</v>
      </c>
      <c r="Z2252" s="412">
        <v>0</v>
      </c>
      <c r="AA2252" s="412">
        <v>0</v>
      </c>
      <c r="AB2252" s="412">
        <v>0</v>
      </c>
      <c r="AC2252" s="207">
        <f>SUM(E2252:AB2252)</f>
        <v>0</v>
      </c>
      <c r="AD2252" s="571">
        <f>MAX(E2252:AB2252)</f>
        <v>0</v>
      </c>
      <c r="AE2252" s="658" t="s">
        <v>472</v>
      </c>
    </row>
    <row r="2253" spans="1:31" s="658" customFormat="1" ht="10.5" customHeight="1">
      <c r="A2253" s="2097" t="s">
        <v>152</v>
      </c>
      <c r="B2253" s="2098"/>
      <c r="C2253" s="63" t="s">
        <v>484</v>
      </c>
      <c r="D2253" s="63"/>
      <c r="E2253" s="111">
        <f>E2189+E2197+E2201+E2205+E2213+E2217+E2221+E2241+E2245+E2250+E2252</f>
        <v>0.78269999999915851</v>
      </c>
      <c r="F2253" s="111">
        <f t="shared" ref="F2253:AC2253" si="701">F2189+F2197+F2201+F2205+F2213+F2217+F2221+F2241+F2245+F2250+F2252</f>
        <v>0.62640000000203611</v>
      </c>
      <c r="G2253" s="111">
        <f t="shared" si="701"/>
        <v>0.78120000000001255</v>
      </c>
      <c r="H2253" s="415">
        <f t="shared" si="701"/>
        <v>0.96419999999827721</v>
      </c>
      <c r="I2253" s="111">
        <f t="shared" si="701"/>
        <v>0.86099999999696586</v>
      </c>
      <c r="J2253" s="111">
        <f t="shared" si="701"/>
        <v>1.0352999999995292</v>
      </c>
      <c r="K2253" s="111">
        <f t="shared" si="701"/>
        <v>1.0091999999999415</v>
      </c>
      <c r="L2253" s="111">
        <f t="shared" si="701"/>
        <v>0.93899999999928241</v>
      </c>
      <c r="M2253" s="111">
        <f t="shared" si="701"/>
        <v>1.0968000000053737</v>
      </c>
      <c r="N2253" s="415">
        <f t="shared" si="701"/>
        <v>1.1658000000018318</v>
      </c>
      <c r="O2253" s="111">
        <f t="shared" si="701"/>
        <v>1.1456999999978734</v>
      </c>
      <c r="P2253" s="111">
        <f t="shared" si="701"/>
        <v>1.1856000000011588</v>
      </c>
      <c r="Q2253" s="111">
        <f t="shared" si="701"/>
        <v>1.2113999999938643</v>
      </c>
      <c r="R2253" s="111">
        <f t="shared" si="701"/>
        <v>0.93990000000567309</v>
      </c>
      <c r="S2253" s="111">
        <f t="shared" si="701"/>
        <v>1.0007999999967978</v>
      </c>
      <c r="T2253" s="111">
        <f t="shared" si="701"/>
        <v>1.1052000000019007</v>
      </c>
      <c r="U2253" s="111">
        <f t="shared" si="701"/>
        <v>1.3029000000005682</v>
      </c>
      <c r="V2253" s="415">
        <f t="shared" si="701"/>
        <v>1.0571999999981925</v>
      </c>
      <c r="W2253" s="111">
        <f t="shared" si="701"/>
        <v>1.0655999999999721</v>
      </c>
      <c r="X2253" s="111">
        <f t="shared" si="701"/>
        <v>1.0616999999991095</v>
      </c>
      <c r="Y2253" s="111">
        <f t="shared" si="701"/>
        <v>1.0946999999997615</v>
      </c>
      <c r="Z2253" s="111">
        <f t="shared" si="701"/>
        <v>0.96690000000367049</v>
      </c>
      <c r="AA2253" s="111">
        <f t="shared" si="701"/>
        <v>0.97409999999988484</v>
      </c>
      <c r="AB2253" s="111">
        <f t="shared" si="701"/>
        <v>0.85859999999865988</v>
      </c>
      <c r="AC2253" s="111">
        <f t="shared" si="701"/>
        <v>24.231899999999495</v>
      </c>
    </row>
    <row r="2254" spans="1:31" s="658" customFormat="1" ht="10.5" customHeight="1" thickBot="1">
      <c r="A2254" s="2099"/>
      <c r="B2254" s="2100"/>
      <c r="C2254" s="45" t="s">
        <v>485</v>
      </c>
      <c r="D2254" s="45"/>
      <c r="E2254" s="125">
        <f>E2190+E2198+E2202+E2206+E2214+E2218+E2222+E2242+E2246</f>
        <v>0.5069999999996071</v>
      </c>
      <c r="F2254" s="125">
        <f t="shared" ref="F2254:AC2254" si="702">F2190+F2198+F2202+F2206+F2214+F2218+F2222+F2242+F2246</f>
        <v>0.45450000000105317</v>
      </c>
      <c r="G2254" s="125">
        <f t="shared" si="702"/>
        <v>0.60269999999932222</v>
      </c>
      <c r="H2254" s="438">
        <f t="shared" si="702"/>
        <v>0.64079999999985371</v>
      </c>
      <c r="I2254" s="125">
        <f t="shared" si="702"/>
        <v>0.63799999999971069</v>
      </c>
      <c r="J2254" s="125">
        <f t="shared" si="702"/>
        <v>0.70679999999815668</v>
      </c>
      <c r="K2254" s="125">
        <f t="shared" si="702"/>
        <v>0.65790000000197324</v>
      </c>
      <c r="L2254" s="125">
        <f t="shared" si="702"/>
        <v>0.58319999999835082</v>
      </c>
      <c r="M2254" s="125">
        <f t="shared" si="702"/>
        <v>0.63480000000135983</v>
      </c>
      <c r="N2254" s="438">
        <f t="shared" si="702"/>
        <v>0.6500999999987469</v>
      </c>
      <c r="O2254" s="125">
        <f t="shared" si="702"/>
        <v>0.71370000000079015</v>
      </c>
      <c r="P2254" s="125">
        <f t="shared" si="702"/>
        <v>0.73020000000060459</v>
      </c>
      <c r="Q2254" s="125">
        <f t="shared" si="702"/>
        <v>0.74279999999839674</v>
      </c>
      <c r="R2254" s="125">
        <f t="shared" si="702"/>
        <v>0.54030000000120704</v>
      </c>
      <c r="S2254" s="125">
        <f t="shared" si="702"/>
        <v>0.69360000000037869</v>
      </c>
      <c r="T2254" s="125">
        <f t="shared" si="702"/>
        <v>0.65640000000003051</v>
      </c>
      <c r="U2254" s="125">
        <f t="shared" si="702"/>
        <v>0.63660000000008943</v>
      </c>
      <c r="V2254" s="438">
        <f t="shared" si="702"/>
        <v>0.60599999999822096</v>
      </c>
      <c r="W2254" s="125">
        <f t="shared" si="702"/>
        <v>0.58350000000059477</v>
      </c>
      <c r="X2254" s="125">
        <f t="shared" si="702"/>
        <v>0.56430000000104874</v>
      </c>
      <c r="Y2254" s="125">
        <f t="shared" si="702"/>
        <v>0.59519999999833995</v>
      </c>
      <c r="Z2254" s="125">
        <f t="shared" si="702"/>
        <v>0.55050000000137511</v>
      </c>
      <c r="AA2254" s="125">
        <f t="shared" si="702"/>
        <v>0.59550000000072034</v>
      </c>
      <c r="AB2254" s="125">
        <f t="shared" si="702"/>
        <v>0.50339999999873719</v>
      </c>
      <c r="AC2254" s="125">
        <f t="shared" si="702"/>
        <v>14.787799999998672</v>
      </c>
    </row>
    <row r="2255" spans="1:31" s="658" customFormat="1" ht="10.5" customHeight="1">
      <c r="A2255" s="2097" t="s">
        <v>153</v>
      </c>
      <c r="B2255" s="2098"/>
      <c r="C2255" s="12" t="s">
        <v>484</v>
      </c>
      <c r="D2255" s="12"/>
      <c r="E2255" s="111">
        <f t="shared" ref="E2255:AC2256" si="703">E2175+E2179+E2193+E2209+E2229+E2233-E2253</f>
        <v>-0.13469999999811078</v>
      </c>
      <c r="F2255" s="111">
        <f t="shared" si="703"/>
        <v>-5.0400000002559953E-2</v>
      </c>
      <c r="G2255" s="111">
        <f t="shared" si="703"/>
        <v>1.0799999997630039E-2</v>
      </c>
      <c r="H2255" s="415">
        <f t="shared" si="703"/>
        <v>-0.24419999999565789</v>
      </c>
      <c r="I2255" s="111">
        <f t="shared" si="703"/>
        <v>3.0000000022483153E-3</v>
      </c>
      <c r="J2255" s="111">
        <f t="shared" si="703"/>
        <v>-0.24330000000188656</v>
      </c>
      <c r="K2255" s="111">
        <f t="shared" si="703"/>
        <v>-0.1452000000007273</v>
      </c>
      <c r="L2255" s="111">
        <f t="shared" si="703"/>
        <v>-0.14699999999509139</v>
      </c>
      <c r="M2255" s="111">
        <f t="shared" si="703"/>
        <v>-0.23280000000615952</v>
      </c>
      <c r="N2255" s="415">
        <f t="shared" si="703"/>
        <v>-0.30180000000261764</v>
      </c>
      <c r="O2255" s="111">
        <f t="shared" si="703"/>
        <v>-0.35370000000023083</v>
      </c>
      <c r="P2255" s="111">
        <f t="shared" si="703"/>
        <v>-0.32160000000194466</v>
      </c>
      <c r="Q2255" s="111">
        <f t="shared" si="703"/>
        <v>-0.3473999999946501</v>
      </c>
      <c r="R2255" s="111">
        <f t="shared" si="703"/>
        <v>-7.5899999999910484E-2</v>
      </c>
      <c r="S2255" s="111">
        <f t="shared" si="703"/>
        <v>-0.20879999999915522</v>
      </c>
      <c r="T2255" s="111">
        <f t="shared" si="703"/>
        <v>-0.24120000000268649</v>
      </c>
      <c r="U2255" s="111">
        <f t="shared" si="703"/>
        <v>-0.51090000000292557</v>
      </c>
      <c r="V2255" s="415">
        <f t="shared" si="703"/>
        <v>-0.26519999999400146</v>
      </c>
      <c r="W2255" s="111">
        <f t="shared" si="703"/>
        <v>-0.27360000000232954</v>
      </c>
      <c r="X2255" s="111">
        <f t="shared" si="703"/>
        <v>-0.19769999999989529</v>
      </c>
      <c r="Y2255" s="111">
        <f t="shared" si="703"/>
        <v>-0.23070000000054736</v>
      </c>
      <c r="Z2255" s="111">
        <f t="shared" si="703"/>
        <v>-0.17489999999947947</v>
      </c>
      <c r="AA2255" s="111">
        <f t="shared" si="703"/>
        <v>-0.18210000000224225</v>
      </c>
      <c r="AB2255" s="111">
        <f t="shared" si="703"/>
        <v>-0.21059999999761214</v>
      </c>
      <c r="AC2255" s="111">
        <f t="shared" si="703"/>
        <v>-5.0799000000005456</v>
      </c>
    </row>
    <row r="2256" spans="1:31" s="658" customFormat="1" ht="10.5" customHeight="1" thickBot="1">
      <c r="A2256" s="2099"/>
      <c r="B2256" s="2100"/>
      <c r="C2256" s="9" t="s">
        <v>485</v>
      </c>
      <c r="D2256" s="234"/>
      <c r="E2256" s="111">
        <f t="shared" si="703"/>
        <v>-0.5069999999996071</v>
      </c>
      <c r="F2256" s="111">
        <f t="shared" si="703"/>
        <v>-0.45450000000105317</v>
      </c>
      <c r="G2256" s="111">
        <f t="shared" si="703"/>
        <v>-0.60269999999932222</v>
      </c>
      <c r="H2256" s="438">
        <f t="shared" si="703"/>
        <v>-0.64079999999985371</v>
      </c>
      <c r="I2256" s="111">
        <f t="shared" si="703"/>
        <v>-0.63799999999971069</v>
      </c>
      <c r="J2256" s="111">
        <f t="shared" si="703"/>
        <v>-0.70679999999815668</v>
      </c>
      <c r="K2256" s="111">
        <f t="shared" si="703"/>
        <v>-0.65790000000197324</v>
      </c>
      <c r="L2256" s="111">
        <f t="shared" si="703"/>
        <v>-0.58319999999835082</v>
      </c>
      <c r="M2256" s="111">
        <f t="shared" si="703"/>
        <v>-0.63480000000135983</v>
      </c>
      <c r="N2256" s="438">
        <f t="shared" si="703"/>
        <v>-0.6500999999987469</v>
      </c>
      <c r="O2256" s="111">
        <f t="shared" si="703"/>
        <v>-0.71370000000079015</v>
      </c>
      <c r="P2256" s="111">
        <f t="shared" si="703"/>
        <v>-0.73020000000060459</v>
      </c>
      <c r="Q2256" s="111">
        <f t="shared" si="703"/>
        <v>-0.74279999999839674</v>
      </c>
      <c r="R2256" s="111">
        <f t="shared" si="703"/>
        <v>-0.54030000000120704</v>
      </c>
      <c r="S2256" s="111">
        <f t="shared" si="703"/>
        <v>-0.69360000000037869</v>
      </c>
      <c r="T2256" s="111">
        <f t="shared" si="703"/>
        <v>-0.65640000000003051</v>
      </c>
      <c r="U2256" s="111">
        <f t="shared" si="703"/>
        <v>-0.63660000000008943</v>
      </c>
      <c r="V2256" s="438">
        <f t="shared" si="703"/>
        <v>-0.60599999999822096</v>
      </c>
      <c r="W2256" s="111">
        <f t="shared" si="703"/>
        <v>-0.58350000000059477</v>
      </c>
      <c r="X2256" s="111">
        <f t="shared" si="703"/>
        <v>-0.56430000000104874</v>
      </c>
      <c r="Y2256" s="111">
        <f t="shared" si="703"/>
        <v>-0.59519999999833995</v>
      </c>
      <c r="Z2256" s="111">
        <f t="shared" si="703"/>
        <v>-0.55050000000137511</v>
      </c>
      <c r="AA2256" s="111">
        <f t="shared" si="703"/>
        <v>-0.59550000000072034</v>
      </c>
      <c r="AB2256" s="111">
        <f t="shared" si="703"/>
        <v>-0.50339999999873719</v>
      </c>
      <c r="AC2256" s="111">
        <f t="shared" si="703"/>
        <v>-14.787799999998672</v>
      </c>
    </row>
    <row r="2257" spans="1:30" s="32" customFormat="1" ht="10.5" customHeight="1">
      <c r="A2257" s="751" t="s">
        <v>9</v>
      </c>
      <c r="B2257" s="752"/>
      <c r="C2257" s="14" t="s">
        <v>484</v>
      </c>
      <c r="D2257" s="14"/>
      <c r="E2257" s="20"/>
      <c r="F2257" s="20"/>
      <c r="G2257" s="20"/>
      <c r="H2257" s="20"/>
      <c r="I2257" s="20"/>
      <c r="J2257" s="20"/>
      <c r="K2257" s="20"/>
      <c r="L2257" s="20"/>
      <c r="M2257" s="20"/>
      <c r="N2257" s="20"/>
      <c r="O2257" s="20"/>
      <c r="P2257" s="20"/>
      <c r="Q2257" s="20"/>
      <c r="R2257" s="20"/>
      <c r="S2257" s="20"/>
      <c r="T2257" s="20"/>
      <c r="U2257" s="20"/>
      <c r="V2257" s="20"/>
      <c r="W2257" s="20"/>
      <c r="X2257" s="20"/>
      <c r="Y2257" s="20"/>
      <c r="Z2257" s="20"/>
      <c r="AA2257" s="20"/>
      <c r="AB2257" s="20"/>
      <c r="AC2257" s="92"/>
    </row>
    <row r="2258" spans="1:30" s="32" customFormat="1" ht="12" customHeight="1" thickBot="1">
      <c r="A2258" s="753"/>
      <c r="B2258" s="754"/>
      <c r="C2258" s="15" t="s">
        <v>485</v>
      </c>
      <c r="D2258" s="15"/>
      <c r="E2258" s="93"/>
      <c r="F2258" s="93"/>
      <c r="G2258" s="93"/>
      <c r="H2258" s="93"/>
      <c r="I2258" s="93"/>
      <c r="J2258" s="93"/>
      <c r="K2258" s="93"/>
      <c r="L2258" s="93"/>
      <c r="M2258" s="93"/>
      <c r="N2258" s="93"/>
      <c r="O2258" s="93"/>
      <c r="P2258" s="93"/>
      <c r="Q2258" s="93"/>
      <c r="R2258" s="93"/>
      <c r="S2258" s="93"/>
      <c r="T2258" s="93"/>
      <c r="U2258" s="93"/>
      <c r="V2258" s="93"/>
      <c r="W2258" s="93"/>
      <c r="X2258" s="93"/>
      <c r="Y2258" s="93"/>
      <c r="Z2258" s="93"/>
      <c r="AA2258" s="93"/>
      <c r="AB2258" s="93"/>
      <c r="AC2258" s="94"/>
    </row>
    <row r="2259" spans="1:30" ht="21.75" customHeight="1">
      <c r="E2259" s="301"/>
      <c r="F2259" s="301"/>
      <c r="G2259" s="301"/>
      <c r="I2259" s="301"/>
      <c r="J2259" s="301"/>
      <c r="K2259" s="301"/>
      <c r="L2259" s="301"/>
      <c r="M2259" s="301"/>
      <c r="O2259" s="301"/>
      <c r="P2259" s="301"/>
      <c r="Q2259" s="301"/>
      <c r="R2259" s="301"/>
      <c r="S2259" s="301"/>
      <c r="T2259" s="301"/>
      <c r="U2259" s="301"/>
      <c r="W2259" s="301"/>
      <c r="X2259" s="301"/>
      <c r="Y2259" s="301"/>
      <c r="Z2259" s="301"/>
      <c r="AA2259" s="301"/>
      <c r="AB2259" s="301"/>
      <c r="AC2259" s="301"/>
    </row>
    <row r="2260" spans="1:30" s="13" customFormat="1" ht="12.75" customHeight="1" thickBot="1">
      <c r="A2260" s="2121" t="s">
        <v>958</v>
      </c>
      <c r="B2260" s="2122"/>
      <c r="C2260" s="17"/>
      <c r="D2260" s="17"/>
      <c r="E2260" s="18">
        <v>1</v>
      </c>
      <c r="F2260" s="18">
        <v>2</v>
      </c>
      <c r="G2260" s="18">
        <v>3</v>
      </c>
      <c r="H2260" s="241">
        <v>4</v>
      </c>
      <c r="I2260" s="18">
        <v>5</v>
      </c>
      <c r="J2260" s="18">
        <v>6</v>
      </c>
      <c r="K2260" s="18">
        <v>7</v>
      </c>
      <c r="L2260" s="18">
        <v>8</v>
      </c>
      <c r="M2260" s="18">
        <v>9</v>
      </c>
      <c r="N2260" s="241">
        <v>10</v>
      </c>
      <c r="O2260" s="18">
        <v>11</v>
      </c>
      <c r="P2260" s="18">
        <v>12</v>
      </c>
      <c r="Q2260" s="18">
        <v>13</v>
      </c>
      <c r="R2260" s="18">
        <v>14</v>
      </c>
      <c r="S2260" s="18">
        <v>15</v>
      </c>
      <c r="T2260" s="18">
        <v>16</v>
      </c>
      <c r="U2260" s="18">
        <v>17</v>
      </c>
      <c r="V2260" s="241">
        <v>18</v>
      </c>
      <c r="W2260" s="18">
        <v>19</v>
      </c>
      <c r="X2260" s="18">
        <v>20</v>
      </c>
      <c r="Y2260" s="18">
        <v>21</v>
      </c>
      <c r="Z2260" s="18">
        <v>22</v>
      </c>
      <c r="AA2260" s="18">
        <v>23</v>
      </c>
      <c r="AB2260" s="18">
        <v>24</v>
      </c>
      <c r="AC2260" s="301"/>
    </row>
    <row r="2261" spans="1:30" s="13" customFormat="1" ht="12.75" customHeight="1" thickBot="1">
      <c r="A2261" s="162" t="s">
        <v>957</v>
      </c>
      <c r="B2261" s="163"/>
      <c r="C2261" s="164"/>
      <c r="D2261" s="1780"/>
      <c r="E2261" s="163"/>
      <c r="F2261" s="163"/>
      <c r="G2261" s="163"/>
      <c r="H2261" s="163"/>
      <c r="I2261" s="163"/>
      <c r="J2261" s="163"/>
      <c r="K2261" s="163"/>
      <c r="L2261" s="163"/>
      <c r="M2261" s="163"/>
      <c r="N2261" s="163"/>
      <c r="O2261" s="163"/>
      <c r="P2261" s="163"/>
      <c r="Q2261" s="163"/>
      <c r="R2261" s="163"/>
      <c r="S2261" s="163"/>
      <c r="T2261" s="163"/>
      <c r="U2261" s="163"/>
      <c r="V2261" s="163"/>
      <c r="W2261" s="163"/>
      <c r="X2261" s="163"/>
      <c r="Y2261" s="163"/>
      <c r="Z2261" s="163"/>
      <c r="AA2261" s="163"/>
      <c r="AB2261" s="163"/>
      <c r="AC2261" s="618"/>
    </row>
    <row r="2262" spans="1:30" s="658" customFormat="1" ht="11.25">
      <c r="A2262" s="2091" t="s">
        <v>123</v>
      </c>
      <c r="B2262" s="2094" t="s">
        <v>527</v>
      </c>
      <c r="C2262" s="10" t="s">
        <v>484</v>
      </c>
      <c r="D2262" s="1015" t="s">
        <v>480</v>
      </c>
      <c r="E2262" s="225">
        <v>3.56E-2</v>
      </c>
      <c r="F2262" s="225">
        <v>3.3799999999999997E-2</v>
      </c>
      <c r="G2262" s="225">
        <v>3.4599999999999999E-2</v>
      </c>
      <c r="H2262" s="440">
        <v>3.44E-2</v>
      </c>
      <c r="I2262" s="225">
        <v>3.4800000000000005E-2</v>
      </c>
      <c r="J2262" s="225">
        <v>3.4800000000000005E-2</v>
      </c>
      <c r="K2262" s="225">
        <v>3.44E-2</v>
      </c>
      <c r="L2262" s="225">
        <v>3.4800000000000005E-2</v>
      </c>
      <c r="M2262" s="225">
        <v>3.1600000000000003E-2</v>
      </c>
      <c r="N2262" s="440">
        <v>2.86E-2</v>
      </c>
      <c r="O2262" s="225">
        <v>2.86E-2</v>
      </c>
      <c r="P2262" s="225">
        <v>2.9400000000000003E-2</v>
      </c>
      <c r="Q2262" s="225">
        <v>2.7E-2</v>
      </c>
      <c r="R2262" s="225">
        <v>2.8000000000000001E-2</v>
      </c>
      <c r="S2262" s="225">
        <v>3.56E-2</v>
      </c>
      <c r="T2262" s="225">
        <v>3.7200000000000004E-2</v>
      </c>
      <c r="U2262" s="225">
        <v>3.6999999999999998E-2</v>
      </c>
      <c r="V2262" s="440">
        <v>3.6999999999999998E-2</v>
      </c>
      <c r="W2262" s="225">
        <v>3.8600000000000002E-2</v>
      </c>
      <c r="X2262" s="225">
        <v>3.6999999999999998E-2</v>
      </c>
      <c r="Y2262" s="225">
        <v>3.56E-2</v>
      </c>
      <c r="Z2262" s="225">
        <v>3.4599999999999999E-2</v>
      </c>
      <c r="AA2262" s="225">
        <v>3.6200000000000003E-2</v>
      </c>
      <c r="AB2262" s="996">
        <v>3.6600000000000001E-2</v>
      </c>
      <c r="AC2262" s="1806">
        <f>SUM(E2262:AB2262)</f>
        <v>0.81579999999999997</v>
      </c>
    </row>
    <row r="2263" spans="1:30" s="658" customFormat="1" ht="11.25">
      <c r="A2263" s="2092"/>
      <c r="B2263" s="2095"/>
      <c r="C2263" s="11" t="s">
        <v>485</v>
      </c>
      <c r="D2263" s="1787" t="s">
        <v>480</v>
      </c>
      <c r="E2263" s="264">
        <v>3.7999999999999999E-2</v>
      </c>
      <c r="F2263" s="264">
        <v>3.7399999999999996E-2</v>
      </c>
      <c r="G2263" s="264">
        <v>3.8200000000000005E-2</v>
      </c>
      <c r="H2263" s="443">
        <v>3.8600000000000002E-2</v>
      </c>
      <c r="I2263" s="264">
        <v>3.9E-2</v>
      </c>
      <c r="J2263" s="264">
        <v>3.8600000000000002E-2</v>
      </c>
      <c r="K2263" s="264">
        <v>3.6800000000000006E-2</v>
      </c>
      <c r="L2263" s="264">
        <v>3.4599999999999999E-2</v>
      </c>
      <c r="M2263" s="264">
        <v>3.6200000000000003E-2</v>
      </c>
      <c r="N2263" s="443">
        <v>3.5999999999999997E-2</v>
      </c>
      <c r="O2263" s="264">
        <v>3.6400000000000002E-2</v>
      </c>
      <c r="P2263" s="264">
        <v>3.6800000000000006E-2</v>
      </c>
      <c r="Q2263" s="264">
        <v>3.8200000000000005E-2</v>
      </c>
      <c r="R2263" s="264">
        <v>3.8800000000000001E-2</v>
      </c>
      <c r="S2263" s="264">
        <v>3.7800000000000007E-2</v>
      </c>
      <c r="T2263" s="264">
        <v>3.6200000000000003E-2</v>
      </c>
      <c r="U2263" s="264">
        <v>3.5200000000000002E-2</v>
      </c>
      <c r="V2263" s="443">
        <v>3.5400000000000001E-2</v>
      </c>
      <c r="W2263" s="264">
        <v>3.6200000000000003E-2</v>
      </c>
      <c r="X2263" s="264">
        <v>3.8200000000000005E-2</v>
      </c>
      <c r="Y2263" s="264">
        <v>3.7200000000000004E-2</v>
      </c>
      <c r="Z2263" s="264">
        <v>3.7600000000000001E-2</v>
      </c>
      <c r="AA2263" s="264">
        <v>3.6200000000000003E-2</v>
      </c>
      <c r="AB2263" s="1808">
        <v>3.6800000000000006E-2</v>
      </c>
      <c r="AC2263" s="1806">
        <f>SUM(E2263:AB2263)</f>
        <v>0.89040000000000019</v>
      </c>
    </row>
    <row r="2264" spans="1:30" s="658" customFormat="1" ht="11.25">
      <c r="A2264" s="2092"/>
      <c r="B2264" s="2095"/>
      <c r="C2264" s="11" t="s">
        <v>8</v>
      </c>
      <c r="D2264" s="11" t="s">
        <v>506</v>
      </c>
      <c r="E2264" s="112"/>
      <c r="F2264" s="112"/>
      <c r="G2264" s="112"/>
      <c r="H2264" s="243"/>
      <c r="I2264" s="112"/>
      <c r="J2264" s="112"/>
      <c r="K2264" s="112"/>
      <c r="L2264" s="112"/>
      <c r="M2264" s="112"/>
      <c r="N2264" s="243"/>
      <c r="O2264" s="112"/>
      <c r="P2264" s="112"/>
      <c r="Q2264" s="112"/>
      <c r="R2264" s="112"/>
      <c r="S2264" s="112"/>
      <c r="T2264" s="112"/>
      <c r="U2264" s="112"/>
      <c r="V2264" s="243"/>
      <c r="W2264" s="112"/>
      <c r="X2264" s="112"/>
      <c r="Y2264" s="112"/>
      <c r="Z2264" s="112"/>
      <c r="AA2264" s="112"/>
      <c r="AB2264" s="784"/>
      <c r="AC2264" s="1810"/>
    </row>
    <row r="2265" spans="1:30" s="658" customFormat="1" ht="11.25">
      <c r="A2265" s="2092"/>
      <c r="B2265" s="2095"/>
      <c r="C2265" s="11" t="s">
        <v>16</v>
      </c>
      <c r="D2265" s="11"/>
      <c r="E2265" s="109">
        <f t="shared" ref="E2265:AC2265" si="704">E2263/E2262</f>
        <v>1.0674157303370786</v>
      </c>
      <c r="F2265" s="109">
        <f t="shared" si="704"/>
        <v>1.1065088757396448</v>
      </c>
      <c r="G2265" s="109">
        <f t="shared" si="704"/>
        <v>1.1040462427745668</v>
      </c>
      <c r="H2265" s="510">
        <f t="shared" si="704"/>
        <v>1.1220930232558139</v>
      </c>
      <c r="I2265" s="109">
        <f t="shared" si="704"/>
        <v>1.1206896551724137</v>
      </c>
      <c r="J2265" s="109">
        <f t="shared" si="704"/>
        <v>1.1091954022988506</v>
      </c>
      <c r="K2265" s="109">
        <f t="shared" si="704"/>
        <v>1.0697674418604652</v>
      </c>
      <c r="L2265" s="109">
        <f t="shared" si="704"/>
        <v>0.99425287356321823</v>
      </c>
      <c r="M2265" s="109">
        <f t="shared" si="704"/>
        <v>1.1455696202531644</v>
      </c>
      <c r="N2265" s="510">
        <f t="shared" si="704"/>
        <v>1.2587412587412585</v>
      </c>
      <c r="O2265" s="109">
        <f t="shared" si="704"/>
        <v>1.2727272727272727</v>
      </c>
      <c r="P2265" s="109">
        <f t="shared" si="704"/>
        <v>1.2517006802721089</v>
      </c>
      <c r="Q2265" s="109">
        <f t="shared" si="704"/>
        <v>1.414814814814815</v>
      </c>
      <c r="R2265" s="109">
        <f t="shared" si="704"/>
        <v>1.3857142857142857</v>
      </c>
      <c r="S2265" s="109">
        <f t="shared" si="704"/>
        <v>1.061797752808989</v>
      </c>
      <c r="T2265" s="109">
        <f t="shared" si="704"/>
        <v>0.9731182795698925</v>
      </c>
      <c r="U2265" s="109">
        <f t="shared" si="704"/>
        <v>0.9513513513513514</v>
      </c>
      <c r="V2265" s="510">
        <f t="shared" si="704"/>
        <v>0.95675675675675687</v>
      </c>
      <c r="W2265" s="109">
        <f t="shared" si="704"/>
        <v>0.93782383419689119</v>
      </c>
      <c r="X2265" s="109">
        <f t="shared" si="704"/>
        <v>1.0324324324324325</v>
      </c>
      <c r="Y2265" s="109">
        <f t="shared" si="704"/>
        <v>1.0449438202247192</v>
      </c>
      <c r="Z2265" s="109">
        <f t="shared" si="704"/>
        <v>1.0867052023121389</v>
      </c>
      <c r="AA2265" s="109">
        <f t="shared" si="704"/>
        <v>1</v>
      </c>
      <c r="AB2265" s="116">
        <f t="shared" si="704"/>
        <v>1.0054644808743172</v>
      </c>
      <c r="AC2265" s="1806">
        <f t="shared" si="704"/>
        <v>1.0914439813679826</v>
      </c>
    </row>
    <row r="2266" spans="1:30" s="658" customFormat="1" ht="12" thickBot="1">
      <c r="A2266" s="2135"/>
      <c r="B2266" s="2136"/>
      <c r="C2266" s="45" t="s">
        <v>13</v>
      </c>
      <c r="D2266" s="45"/>
      <c r="E2266" s="84"/>
      <c r="F2266" s="84"/>
      <c r="G2266" s="84"/>
      <c r="H2266" s="2367"/>
      <c r="I2266" s="84"/>
      <c r="J2266" s="84"/>
      <c r="K2266" s="84"/>
      <c r="L2266" s="84"/>
      <c r="M2266" s="84"/>
      <c r="N2266" s="2367"/>
      <c r="O2266" s="84"/>
      <c r="P2266" s="84"/>
      <c r="Q2266" s="84"/>
      <c r="R2266" s="84"/>
      <c r="S2266" s="84"/>
      <c r="T2266" s="84"/>
      <c r="U2266" s="84"/>
      <c r="V2266" s="2367"/>
      <c r="W2266" s="84"/>
      <c r="X2266" s="84"/>
      <c r="Y2266" s="84"/>
      <c r="Z2266" s="84"/>
      <c r="AA2266" s="84"/>
      <c r="AB2266" s="85"/>
      <c r="AC2266" s="1810"/>
    </row>
    <row r="2267" spans="1:30" s="658" customFormat="1" ht="12" thickBot="1">
      <c r="A2267" s="619" t="s">
        <v>515</v>
      </c>
      <c r="B2267" s="620"/>
      <c r="C2267" s="621"/>
      <c r="D2267" s="295"/>
      <c r="E2267" s="295">
        <f>SQRT(E2262*E2262+E2263*E2263)</f>
        <v>5.2070721139619337E-2</v>
      </c>
      <c r="F2267" s="295">
        <f t="shared" ref="F2267:AB2267" si="705">SQRT(F2262*F2262+F2263*F2263)</f>
        <v>5.0410316404482125E-2</v>
      </c>
      <c r="G2267" s="295">
        <f t="shared" si="705"/>
        <v>5.154027551342736E-2</v>
      </c>
      <c r="H2267" s="295">
        <f t="shared" si="705"/>
        <v>5.1704158440110018E-2</v>
      </c>
      <c r="I2267" s="295">
        <f t="shared" si="705"/>
        <v>5.2268920019453248E-2</v>
      </c>
      <c r="J2267" s="295">
        <f t="shared" si="705"/>
        <v>5.1971145840745137E-2</v>
      </c>
      <c r="K2267" s="295">
        <f t="shared" si="705"/>
        <v>5.0374596772579737E-2</v>
      </c>
      <c r="L2267" s="295">
        <f t="shared" si="705"/>
        <v>4.9073414391093681E-2</v>
      </c>
      <c r="M2267" s="295">
        <f t="shared" si="705"/>
        <v>4.8052055106935859E-2</v>
      </c>
      <c r="N2267" s="295">
        <f t="shared" si="705"/>
        <v>4.597782074000463E-2</v>
      </c>
      <c r="O2267" s="295">
        <f t="shared" si="705"/>
        <v>4.6291683918388622E-2</v>
      </c>
      <c r="P2267" s="295">
        <f t="shared" si="705"/>
        <v>4.7102016941952714E-2</v>
      </c>
      <c r="Q2267" s="804">
        <f t="shared" si="705"/>
        <v>4.6778627598509134E-2</v>
      </c>
      <c r="R2267" s="295">
        <f t="shared" si="705"/>
        <v>4.7848092960953E-2</v>
      </c>
      <c r="S2267" s="295">
        <f t="shared" si="705"/>
        <v>5.1924945835311181E-2</v>
      </c>
      <c r="T2267" s="295">
        <f t="shared" si="705"/>
        <v>5.1906454319284805E-2</v>
      </c>
      <c r="U2267" s="295">
        <f t="shared" si="705"/>
        <v>5.1068972967938171E-2</v>
      </c>
      <c r="V2267" s="295">
        <f t="shared" si="705"/>
        <v>5.1207030767268666E-2</v>
      </c>
      <c r="W2267" s="295">
        <f t="shared" si="705"/>
        <v>5.2918805731044238E-2</v>
      </c>
      <c r="X2267" s="295">
        <f t="shared" si="705"/>
        <v>5.3181199685603184E-2</v>
      </c>
      <c r="Y2267" s="295">
        <f t="shared" si="705"/>
        <v>5.1489804816099279E-2</v>
      </c>
      <c r="Z2267" s="295">
        <f t="shared" si="705"/>
        <v>5.1097162347825152E-2</v>
      </c>
      <c r="AA2267" s="295">
        <f t="shared" si="705"/>
        <v>5.1194530957906041E-2</v>
      </c>
      <c r="AB2267" s="295">
        <f t="shared" si="705"/>
        <v>5.1901830410882435E-2</v>
      </c>
      <c r="AC2267" s="788"/>
      <c r="AD2267" s="355">
        <f>MAX(E2267:AB2267)</f>
        <v>5.3181199685603184E-2</v>
      </c>
    </row>
    <row r="2268" spans="1:30" s="729" customFormat="1" ht="11.25">
      <c r="A2268" s="724"/>
      <c r="B2268" s="724"/>
      <c r="C2268" s="725"/>
      <c r="D2268" s="726"/>
      <c r="E2268" s="726"/>
      <c r="F2268" s="726"/>
      <c r="G2268" s="726"/>
      <c r="H2268" s="726"/>
      <c r="I2268" s="726"/>
      <c r="J2268" s="726"/>
      <c r="K2268" s="726"/>
      <c r="L2268" s="726"/>
      <c r="M2268" s="726"/>
      <c r="N2268" s="726"/>
      <c r="O2268" s="726"/>
      <c r="P2268" s="726"/>
      <c r="Q2268" s="726"/>
      <c r="R2268" s="726"/>
      <c r="S2268" s="726"/>
      <c r="T2268" s="726"/>
      <c r="U2268" s="726"/>
      <c r="V2268" s="726"/>
      <c r="W2268" s="726"/>
      <c r="X2268" s="726"/>
      <c r="Y2268" s="726"/>
      <c r="Z2268" s="726"/>
      <c r="AA2268" s="726"/>
      <c r="AB2268" s="726"/>
      <c r="AC2268" s="727"/>
      <c r="AD2268" s="728"/>
    </row>
    <row r="2269" spans="1:30" s="729" customFormat="1" ht="8.25" customHeight="1">
      <c r="A2269" s="724"/>
      <c r="B2269" s="724"/>
      <c r="C2269" s="725"/>
      <c r="D2269" s="726"/>
      <c r="E2269" s="726"/>
      <c r="F2269" s="726"/>
      <c r="G2269" s="726"/>
      <c r="H2269" s="726"/>
      <c r="I2269" s="726"/>
      <c r="J2269" s="726"/>
      <c r="K2269" s="726"/>
      <c r="L2269" s="726"/>
      <c r="M2269" s="726"/>
      <c r="N2269" s="726"/>
      <c r="O2269" s="726"/>
      <c r="P2269" s="726"/>
      <c r="Q2269" s="726"/>
      <c r="R2269" s="726"/>
      <c r="S2269" s="726"/>
      <c r="T2269" s="726"/>
      <c r="U2269" s="726"/>
      <c r="V2269" s="726"/>
      <c r="W2269" s="726"/>
      <c r="X2269" s="726"/>
      <c r="Y2269" s="726"/>
      <c r="Z2269" s="726"/>
      <c r="AA2269" s="726"/>
      <c r="AB2269" s="726"/>
      <c r="AC2269" s="727"/>
      <c r="AD2269" s="728"/>
    </row>
    <row r="2270" spans="1:30" s="729" customFormat="1" ht="11.25" hidden="1">
      <c r="A2270" s="724"/>
      <c r="B2270" s="724"/>
      <c r="C2270" s="725"/>
      <c r="D2270" s="726"/>
      <c r="E2270" s="726"/>
      <c r="F2270" s="726"/>
      <c r="G2270" s="726"/>
      <c r="H2270" s="726"/>
      <c r="I2270" s="726"/>
      <c r="J2270" s="726"/>
      <c r="K2270" s="726"/>
      <c r="L2270" s="726"/>
      <c r="M2270" s="726"/>
      <c r="N2270" s="726"/>
      <c r="O2270" s="726"/>
      <c r="P2270" s="726"/>
      <c r="Q2270" s="726"/>
      <c r="R2270" s="726"/>
      <c r="S2270" s="726"/>
      <c r="T2270" s="726"/>
      <c r="U2270" s="726"/>
      <c r="V2270" s="726"/>
      <c r="W2270" s="726"/>
      <c r="X2270" s="726"/>
      <c r="Y2270" s="726"/>
      <c r="Z2270" s="726"/>
      <c r="AA2270" s="726"/>
      <c r="AB2270" s="726"/>
      <c r="AC2270" s="727"/>
      <c r="AD2270" s="728"/>
    </row>
    <row r="2271" spans="1:30" s="13" customFormat="1" ht="12.75" customHeight="1" thickBot="1">
      <c r="A2271" s="2147" t="s">
        <v>959</v>
      </c>
      <c r="B2271" s="2148"/>
      <c r="C2271" s="17"/>
      <c r="D2271" s="17"/>
      <c r="E2271" s="18">
        <v>1</v>
      </c>
      <c r="F2271" s="18">
        <v>2</v>
      </c>
      <c r="G2271" s="18">
        <v>3</v>
      </c>
      <c r="H2271" s="18">
        <v>4</v>
      </c>
      <c r="I2271" s="18">
        <v>5</v>
      </c>
      <c r="J2271" s="18">
        <v>6</v>
      </c>
      <c r="K2271" s="18">
        <v>7</v>
      </c>
      <c r="L2271" s="18">
        <v>8</v>
      </c>
      <c r="M2271" s="18">
        <v>9</v>
      </c>
      <c r="N2271" s="18">
        <v>10</v>
      </c>
      <c r="O2271" s="18">
        <v>11</v>
      </c>
      <c r="P2271" s="18">
        <v>12</v>
      </c>
      <c r="Q2271" s="18">
        <v>13</v>
      </c>
      <c r="R2271" s="18">
        <v>14</v>
      </c>
      <c r="S2271" s="18">
        <v>15</v>
      </c>
      <c r="T2271" s="18">
        <v>16</v>
      </c>
      <c r="U2271" s="18">
        <v>17</v>
      </c>
      <c r="V2271" s="18">
        <v>18</v>
      </c>
      <c r="W2271" s="18">
        <v>19</v>
      </c>
      <c r="X2271" s="18">
        <v>20</v>
      </c>
      <c r="Y2271" s="18">
        <v>21</v>
      </c>
      <c r="Z2271" s="18">
        <v>22</v>
      </c>
      <c r="AA2271" s="18">
        <v>23</v>
      </c>
      <c r="AB2271" s="18">
        <v>24</v>
      </c>
      <c r="AC2271" s="727"/>
    </row>
    <row r="2272" spans="1:30" s="13" customFormat="1" ht="12.75" customHeight="1">
      <c r="A2272" s="19"/>
      <c r="B2272" s="20"/>
      <c r="C2272" s="21"/>
      <c r="D2272" s="1015"/>
      <c r="E2272" s="20"/>
      <c r="F2272" s="20"/>
      <c r="G2272" s="20"/>
      <c r="H2272" s="20"/>
      <c r="I2272" s="20"/>
      <c r="J2272" s="20"/>
      <c r="K2272" s="20"/>
      <c r="L2272" s="20"/>
      <c r="M2272" s="20"/>
      <c r="N2272" s="20"/>
      <c r="O2272" s="20"/>
      <c r="P2272" s="20"/>
      <c r="Q2272" s="20"/>
      <c r="R2272" s="20"/>
      <c r="S2272" s="20"/>
      <c r="T2272" s="20"/>
      <c r="U2272" s="20"/>
      <c r="V2272" s="20"/>
      <c r="W2272" s="20"/>
      <c r="X2272" s="20"/>
      <c r="Y2272" s="20"/>
      <c r="Z2272" s="20"/>
      <c r="AA2272" s="20"/>
      <c r="AB2272" s="20"/>
      <c r="AC2272" s="22"/>
    </row>
    <row r="2273" spans="1:30" s="13" customFormat="1" ht="12.75" customHeight="1" thickBot="1">
      <c r="A2273" s="36"/>
      <c r="B2273" s="37"/>
      <c r="C2273" s="38"/>
      <c r="D2273" s="1006"/>
      <c r="E2273" s="37"/>
      <c r="F2273" s="37"/>
      <c r="G2273" s="37"/>
      <c r="H2273" s="37"/>
      <c r="I2273" s="37"/>
      <c r="J2273" s="37"/>
      <c r="K2273" s="37"/>
      <c r="L2273" s="37"/>
      <c r="M2273" s="37"/>
      <c r="N2273" s="37"/>
      <c r="O2273" s="37"/>
      <c r="P2273" s="37"/>
      <c r="Q2273" s="37"/>
      <c r="R2273" s="37"/>
      <c r="S2273" s="37"/>
      <c r="T2273" s="37"/>
      <c r="U2273" s="37"/>
      <c r="V2273" s="37"/>
      <c r="W2273" s="37"/>
      <c r="X2273" s="37"/>
      <c r="Y2273" s="37"/>
      <c r="Z2273" s="37"/>
      <c r="AA2273" s="37"/>
      <c r="AB2273" s="37"/>
      <c r="AC2273" s="39"/>
    </row>
    <row r="2274" spans="1:30" s="658" customFormat="1" ht="11.25">
      <c r="A2274" s="2091" t="s">
        <v>960</v>
      </c>
      <c r="B2274" s="2094" t="s">
        <v>320</v>
      </c>
      <c r="C2274" s="10" t="s">
        <v>484</v>
      </c>
      <c r="D2274" s="1015" t="s">
        <v>480</v>
      </c>
      <c r="E2274" s="225">
        <v>5.0546999999999995</v>
      </c>
      <c r="F2274" s="225">
        <v>5.1523500000000002</v>
      </c>
      <c r="G2274" s="225">
        <v>5.2573500000000006</v>
      </c>
      <c r="H2274" s="440">
        <v>5.1639000000000008</v>
      </c>
      <c r="I2274" s="225">
        <v>5.1439500000000002</v>
      </c>
      <c r="J2274" s="225">
        <v>5.1124499999999999</v>
      </c>
      <c r="K2274" s="225">
        <v>5.0777999999999999</v>
      </c>
      <c r="L2274" s="225">
        <v>5.0116500000000004</v>
      </c>
      <c r="M2274" s="225">
        <v>4.9507500000000002</v>
      </c>
      <c r="N2274" s="440">
        <v>4.9791000000000007</v>
      </c>
      <c r="O2274" s="225">
        <v>5.0442</v>
      </c>
      <c r="P2274" s="225">
        <v>5.3875500000000001</v>
      </c>
      <c r="Q2274" s="225">
        <v>5.4106500000000004</v>
      </c>
      <c r="R2274" s="225">
        <v>5.4474000000000009</v>
      </c>
      <c r="S2274" s="225">
        <v>5.3087999999999997</v>
      </c>
      <c r="T2274" s="225">
        <v>5.0368500000000003</v>
      </c>
      <c r="U2274" s="225">
        <v>4.9696500000000006</v>
      </c>
      <c r="V2274" s="440">
        <v>5.0956500000000009</v>
      </c>
      <c r="W2274" s="225">
        <v>4.9843500000000001</v>
      </c>
      <c r="X2274" s="225">
        <v>5.0022000000000002</v>
      </c>
      <c r="Y2274" s="225">
        <v>4.9959000000000007</v>
      </c>
      <c r="Z2274" s="225">
        <v>5.1544499999999998</v>
      </c>
      <c r="AA2274" s="225">
        <v>5.0883000000000003</v>
      </c>
      <c r="AB2274" s="225">
        <v>5.3235000000000001</v>
      </c>
      <c r="AC2274" s="120">
        <f>SUM(E2274:AB2274)</f>
        <v>123.15345000000002</v>
      </c>
    </row>
    <row r="2275" spans="1:30" s="658" customFormat="1" ht="11.25">
      <c r="A2275" s="2092"/>
      <c r="B2275" s="2095"/>
      <c r="C2275" s="11" t="s">
        <v>485</v>
      </c>
      <c r="D2275" s="1787" t="s">
        <v>480</v>
      </c>
      <c r="E2275" s="264">
        <v>0</v>
      </c>
      <c r="F2275" s="264">
        <v>0</v>
      </c>
      <c r="G2275" s="264">
        <v>0</v>
      </c>
      <c r="H2275" s="443">
        <v>0</v>
      </c>
      <c r="I2275" s="264">
        <v>0</v>
      </c>
      <c r="J2275" s="264">
        <v>0</v>
      </c>
      <c r="K2275" s="264">
        <v>0</v>
      </c>
      <c r="L2275" s="264">
        <v>0</v>
      </c>
      <c r="M2275" s="264">
        <v>0</v>
      </c>
      <c r="N2275" s="443">
        <v>0</v>
      </c>
      <c r="O2275" s="264">
        <v>0</v>
      </c>
      <c r="P2275" s="264">
        <v>0</v>
      </c>
      <c r="Q2275" s="264">
        <v>0</v>
      </c>
      <c r="R2275" s="264">
        <v>0</v>
      </c>
      <c r="S2275" s="264">
        <v>0</v>
      </c>
      <c r="T2275" s="264">
        <v>0</v>
      </c>
      <c r="U2275" s="264">
        <v>0</v>
      </c>
      <c r="V2275" s="443">
        <v>0</v>
      </c>
      <c r="W2275" s="264">
        <v>0</v>
      </c>
      <c r="X2275" s="264">
        <v>0</v>
      </c>
      <c r="Y2275" s="264">
        <v>0</v>
      </c>
      <c r="Z2275" s="264">
        <v>0</v>
      </c>
      <c r="AA2275" s="264">
        <v>0</v>
      </c>
      <c r="AB2275" s="264">
        <v>0</v>
      </c>
      <c r="AC2275" s="116">
        <f>SUM(E2275:AB2275)</f>
        <v>0</v>
      </c>
    </row>
    <row r="2276" spans="1:30" s="658" customFormat="1" ht="11.25">
      <c r="A2276" s="2092"/>
      <c r="B2276" s="2095"/>
      <c r="C2276" s="11" t="s">
        <v>8</v>
      </c>
      <c r="D2276" s="1005" t="s">
        <v>506</v>
      </c>
      <c r="E2276" s="112"/>
      <c r="F2276" s="112"/>
      <c r="G2276" s="112"/>
      <c r="H2276" s="417"/>
      <c r="I2276" s="112"/>
      <c r="J2276" s="112"/>
      <c r="K2276" s="112"/>
      <c r="L2276" s="112"/>
      <c r="M2276" s="112"/>
      <c r="N2276" s="417"/>
      <c r="O2276" s="112"/>
      <c r="P2276" s="112"/>
      <c r="Q2276" s="112"/>
      <c r="R2276" s="112"/>
      <c r="S2276" s="112"/>
      <c r="T2276" s="112"/>
      <c r="U2276" s="112"/>
      <c r="V2276" s="417"/>
      <c r="W2276" s="112"/>
      <c r="X2276" s="112"/>
      <c r="Y2276" s="112"/>
      <c r="Z2276" s="112"/>
      <c r="AA2276" s="112"/>
      <c r="AB2276" s="112"/>
      <c r="AC2276" s="116"/>
    </row>
    <row r="2277" spans="1:30" s="658" customFormat="1" ht="12" thickBot="1">
      <c r="A2277" s="2093"/>
      <c r="B2277" s="2096"/>
      <c r="C2277" s="46" t="s">
        <v>16</v>
      </c>
      <c r="D2277" s="1006"/>
      <c r="E2277" s="285">
        <f t="shared" ref="E2277:M2277" si="706">E2275/E2274</f>
        <v>0</v>
      </c>
      <c r="F2277" s="285">
        <f t="shared" si="706"/>
        <v>0</v>
      </c>
      <c r="G2277" s="285">
        <f t="shared" si="706"/>
        <v>0</v>
      </c>
      <c r="H2277" s="462">
        <f t="shared" si="706"/>
        <v>0</v>
      </c>
      <c r="I2277" s="285">
        <f t="shared" si="706"/>
        <v>0</v>
      </c>
      <c r="J2277" s="285">
        <f t="shared" si="706"/>
        <v>0</v>
      </c>
      <c r="K2277" s="285">
        <f t="shared" si="706"/>
        <v>0</v>
      </c>
      <c r="L2277" s="285">
        <f t="shared" si="706"/>
        <v>0</v>
      </c>
      <c r="M2277" s="285">
        <f t="shared" si="706"/>
        <v>0</v>
      </c>
      <c r="N2277" s="462">
        <f>N2275/N2274</f>
        <v>0</v>
      </c>
      <c r="O2277" s="285">
        <f t="shared" ref="O2277:AC2277" si="707">O2275/O2274</f>
        <v>0</v>
      </c>
      <c r="P2277" s="285">
        <f t="shared" si="707"/>
        <v>0</v>
      </c>
      <c r="Q2277" s="285">
        <f t="shared" si="707"/>
        <v>0</v>
      </c>
      <c r="R2277" s="285">
        <f t="shared" si="707"/>
        <v>0</v>
      </c>
      <c r="S2277" s="285">
        <f t="shared" si="707"/>
        <v>0</v>
      </c>
      <c r="T2277" s="285">
        <f t="shared" si="707"/>
        <v>0</v>
      </c>
      <c r="U2277" s="285">
        <f t="shared" si="707"/>
        <v>0</v>
      </c>
      <c r="V2277" s="462">
        <f t="shared" si="707"/>
        <v>0</v>
      </c>
      <c r="W2277" s="285">
        <f t="shared" si="707"/>
        <v>0</v>
      </c>
      <c r="X2277" s="285">
        <f t="shared" si="707"/>
        <v>0</v>
      </c>
      <c r="Y2277" s="285">
        <f t="shared" si="707"/>
        <v>0</v>
      </c>
      <c r="Z2277" s="285">
        <f t="shared" si="707"/>
        <v>0</v>
      </c>
      <c r="AA2277" s="285">
        <f t="shared" si="707"/>
        <v>0</v>
      </c>
      <c r="AB2277" s="285">
        <f t="shared" si="707"/>
        <v>0</v>
      </c>
      <c r="AC2277" s="179">
        <f t="shared" si="707"/>
        <v>0</v>
      </c>
    </row>
    <row r="2278" spans="1:30" s="658" customFormat="1" ht="11.25">
      <c r="A2278" s="2091" t="s">
        <v>961</v>
      </c>
      <c r="B2278" s="2094" t="s">
        <v>458</v>
      </c>
      <c r="C2278" s="10" t="s">
        <v>484</v>
      </c>
      <c r="D2278" s="1015" t="s">
        <v>480</v>
      </c>
      <c r="E2278" s="225">
        <v>2.4759000000000002</v>
      </c>
      <c r="F2278" s="225">
        <v>2.5935000000000001</v>
      </c>
      <c r="G2278" s="225">
        <v>2.6502000000000003</v>
      </c>
      <c r="H2278" s="440">
        <v>2.6554500000000001</v>
      </c>
      <c r="I2278" s="225">
        <v>2.6669999999999998</v>
      </c>
      <c r="J2278" s="225">
        <v>2.6669999999999998</v>
      </c>
      <c r="K2278" s="225">
        <v>2.5998000000000001</v>
      </c>
      <c r="L2278" s="225">
        <v>2.4843000000000002</v>
      </c>
      <c r="M2278" s="225">
        <v>2.5042499999999999</v>
      </c>
      <c r="N2278" s="440">
        <v>2.5525500000000001</v>
      </c>
      <c r="O2278" s="225">
        <v>2.5588500000000001</v>
      </c>
      <c r="P2278" s="225">
        <v>2.8749000000000002</v>
      </c>
      <c r="Q2278" s="225">
        <v>2.8224</v>
      </c>
      <c r="R2278" s="225">
        <v>2.8728000000000002</v>
      </c>
      <c r="S2278" s="225">
        <v>2.8990500000000003</v>
      </c>
      <c r="T2278" s="225">
        <v>2.6575500000000001</v>
      </c>
      <c r="U2278" s="225">
        <v>2.8161</v>
      </c>
      <c r="V2278" s="440">
        <v>3.1447500000000002</v>
      </c>
      <c r="W2278" s="225">
        <v>2.5588500000000001</v>
      </c>
      <c r="X2278" s="225">
        <v>2.5221</v>
      </c>
      <c r="Y2278" s="225">
        <v>2.52</v>
      </c>
      <c r="Z2278" s="225">
        <v>2.5116000000000001</v>
      </c>
      <c r="AA2278" s="225">
        <v>2.5368000000000004</v>
      </c>
      <c r="AB2278" s="225">
        <v>2.7048000000000001</v>
      </c>
      <c r="AC2278" s="120">
        <f>SUM(E2278:AB2278)</f>
        <v>63.850500000000004</v>
      </c>
    </row>
    <row r="2279" spans="1:30" s="658" customFormat="1" ht="11.25" customHeight="1">
      <c r="A2279" s="2092"/>
      <c r="B2279" s="2095"/>
      <c r="C2279" s="11" t="s">
        <v>485</v>
      </c>
      <c r="D2279" s="1787" t="s">
        <v>480</v>
      </c>
      <c r="E2279" s="264">
        <v>0</v>
      </c>
      <c r="F2279" s="264">
        <v>0</v>
      </c>
      <c r="G2279" s="264">
        <v>0</v>
      </c>
      <c r="H2279" s="443">
        <v>0</v>
      </c>
      <c r="I2279" s="264">
        <v>0</v>
      </c>
      <c r="J2279" s="264">
        <v>0</v>
      </c>
      <c r="K2279" s="264">
        <v>0</v>
      </c>
      <c r="L2279" s="264">
        <v>0</v>
      </c>
      <c r="M2279" s="264">
        <v>0</v>
      </c>
      <c r="N2279" s="443">
        <v>0</v>
      </c>
      <c r="O2279" s="264">
        <v>0</v>
      </c>
      <c r="P2279" s="264">
        <v>0</v>
      </c>
      <c r="Q2279" s="264">
        <v>0</v>
      </c>
      <c r="R2279" s="264">
        <v>0</v>
      </c>
      <c r="S2279" s="264">
        <v>0</v>
      </c>
      <c r="T2279" s="264">
        <v>0</v>
      </c>
      <c r="U2279" s="264">
        <v>0</v>
      </c>
      <c r="V2279" s="443">
        <v>0</v>
      </c>
      <c r="W2279" s="264">
        <v>0</v>
      </c>
      <c r="X2279" s="264">
        <v>0</v>
      </c>
      <c r="Y2279" s="264">
        <v>0</v>
      </c>
      <c r="Z2279" s="264">
        <v>0</v>
      </c>
      <c r="AA2279" s="264">
        <v>0</v>
      </c>
      <c r="AB2279" s="264">
        <v>0</v>
      </c>
      <c r="AC2279" s="116">
        <f>SUM(E2279:AB2279)</f>
        <v>0</v>
      </c>
    </row>
    <row r="2280" spans="1:30" s="658" customFormat="1" ht="11.25" customHeight="1">
      <c r="A2280" s="2092"/>
      <c r="B2280" s="2095"/>
      <c r="C2280" s="11" t="s">
        <v>8</v>
      </c>
      <c r="D2280" s="1005" t="s">
        <v>506</v>
      </c>
      <c r="E2280" s="112"/>
      <c r="F2280" s="112"/>
      <c r="G2280" s="112"/>
      <c r="H2280" s="417"/>
      <c r="I2280" s="112"/>
      <c r="J2280" s="112"/>
      <c r="K2280" s="112"/>
      <c r="L2280" s="112"/>
      <c r="M2280" s="112"/>
      <c r="N2280" s="417"/>
      <c r="O2280" s="112"/>
      <c r="P2280" s="112"/>
      <c r="Q2280" s="112"/>
      <c r="R2280" s="112"/>
      <c r="S2280" s="112"/>
      <c r="T2280" s="112"/>
      <c r="U2280" s="112"/>
      <c r="V2280" s="417"/>
      <c r="W2280" s="112"/>
      <c r="X2280" s="112"/>
      <c r="Y2280" s="112"/>
      <c r="Z2280" s="112"/>
      <c r="AA2280" s="112"/>
      <c r="AB2280" s="112"/>
      <c r="AC2280" s="116"/>
    </row>
    <row r="2281" spans="1:30" s="658" customFormat="1" ht="11.25" customHeight="1" thickBot="1">
      <c r="A2281" s="2135"/>
      <c r="B2281" s="2136"/>
      <c r="C2281" s="45" t="s">
        <v>16</v>
      </c>
      <c r="D2281" s="45"/>
      <c r="E2281" s="125">
        <f t="shared" ref="E2281:M2281" si="708">E2279/E2278</f>
        <v>0</v>
      </c>
      <c r="F2281" s="125">
        <f t="shared" si="708"/>
        <v>0</v>
      </c>
      <c r="G2281" s="125">
        <f t="shared" si="708"/>
        <v>0</v>
      </c>
      <c r="H2281" s="438">
        <f t="shared" si="708"/>
        <v>0</v>
      </c>
      <c r="I2281" s="125">
        <f t="shared" si="708"/>
        <v>0</v>
      </c>
      <c r="J2281" s="125">
        <f t="shared" si="708"/>
        <v>0</v>
      </c>
      <c r="K2281" s="125">
        <f t="shared" si="708"/>
        <v>0</v>
      </c>
      <c r="L2281" s="125">
        <f t="shared" si="708"/>
        <v>0</v>
      </c>
      <c r="M2281" s="125">
        <f t="shared" si="708"/>
        <v>0</v>
      </c>
      <c r="N2281" s="438">
        <f>N2279/N2278</f>
        <v>0</v>
      </c>
      <c r="O2281" s="125">
        <f t="shared" ref="O2281:AC2281" si="709">O2279/O2278</f>
        <v>0</v>
      </c>
      <c r="P2281" s="125">
        <f t="shared" si="709"/>
        <v>0</v>
      </c>
      <c r="Q2281" s="125">
        <f t="shared" si="709"/>
        <v>0</v>
      </c>
      <c r="R2281" s="125">
        <f t="shared" si="709"/>
        <v>0</v>
      </c>
      <c r="S2281" s="125">
        <f t="shared" si="709"/>
        <v>0</v>
      </c>
      <c r="T2281" s="125">
        <f t="shared" si="709"/>
        <v>0</v>
      </c>
      <c r="U2281" s="125">
        <f t="shared" si="709"/>
        <v>0</v>
      </c>
      <c r="V2281" s="438">
        <f t="shared" si="709"/>
        <v>0</v>
      </c>
      <c r="W2281" s="125">
        <f t="shared" si="709"/>
        <v>0</v>
      </c>
      <c r="X2281" s="125">
        <f t="shared" si="709"/>
        <v>0</v>
      </c>
      <c r="Y2281" s="125">
        <f t="shared" si="709"/>
        <v>0</v>
      </c>
      <c r="Z2281" s="125">
        <f t="shared" si="709"/>
        <v>0</v>
      </c>
      <c r="AA2281" s="125">
        <f t="shared" si="709"/>
        <v>0</v>
      </c>
      <c r="AB2281" s="125">
        <f t="shared" si="709"/>
        <v>0</v>
      </c>
      <c r="AC2281" s="121">
        <f t="shared" si="709"/>
        <v>0</v>
      </c>
    </row>
    <row r="2282" spans="1:30" s="658" customFormat="1" ht="12" customHeight="1">
      <c r="A2282" s="323" t="s">
        <v>519</v>
      </c>
      <c r="B2282" s="324"/>
      <c r="C2282" s="541"/>
      <c r="D2282" s="262"/>
      <c r="E2282" s="262">
        <f>E2274+E2278</f>
        <v>7.5305999999999997</v>
      </c>
      <c r="F2282" s="262">
        <f t="shared" ref="F2282:AB2282" si="710">F2274+F2278</f>
        <v>7.7458500000000008</v>
      </c>
      <c r="G2282" s="262">
        <f t="shared" si="710"/>
        <v>7.9075500000000005</v>
      </c>
      <c r="H2282" s="262">
        <f t="shared" si="710"/>
        <v>7.8193500000000009</v>
      </c>
      <c r="I2282" s="262">
        <f t="shared" si="710"/>
        <v>7.8109500000000001</v>
      </c>
      <c r="J2282" s="262">
        <f t="shared" si="710"/>
        <v>7.7794499999999998</v>
      </c>
      <c r="K2282" s="262">
        <f t="shared" si="710"/>
        <v>7.6776</v>
      </c>
      <c r="L2282" s="262">
        <f t="shared" si="710"/>
        <v>7.4959500000000006</v>
      </c>
      <c r="M2282" s="262">
        <f t="shared" si="710"/>
        <v>7.4550000000000001</v>
      </c>
      <c r="N2282" s="262">
        <f t="shared" si="710"/>
        <v>7.5316500000000008</v>
      </c>
      <c r="O2282" s="262">
        <f t="shared" si="710"/>
        <v>7.6030499999999996</v>
      </c>
      <c r="P2282" s="262">
        <f t="shared" si="710"/>
        <v>8.2624500000000012</v>
      </c>
      <c r="Q2282" s="262">
        <f t="shared" si="710"/>
        <v>8.2330500000000004</v>
      </c>
      <c r="R2282" s="262">
        <f t="shared" si="710"/>
        <v>8.3202000000000016</v>
      </c>
      <c r="S2282" s="262">
        <f t="shared" si="710"/>
        <v>8.2078500000000005</v>
      </c>
      <c r="T2282" s="262">
        <f t="shared" si="710"/>
        <v>7.6943999999999999</v>
      </c>
      <c r="U2282" s="262">
        <f t="shared" si="710"/>
        <v>7.7857500000000002</v>
      </c>
      <c r="V2282" s="262">
        <f t="shared" si="710"/>
        <v>8.2404000000000011</v>
      </c>
      <c r="W2282" s="262">
        <f t="shared" si="710"/>
        <v>7.5432000000000006</v>
      </c>
      <c r="X2282" s="262">
        <f t="shared" si="710"/>
        <v>7.5243000000000002</v>
      </c>
      <c r="Y2282" s="262">
        <f t="shared" si="710"/>
        <v>7.5159000000000002</v>
      </c>
      <c r="Z2282" s="262">
        <f t="shared" si="710"/>
        <v>7.6660500000000003</v>
      </c>
      <c r="AA2282" s="262">
        <f t="shared" si="710"/>
        <v>7.6251000000000007</v>
      </c>
      <c r="AB2282" s="262">
        <f t="shared" si="710"/>
        <v>8.0282999999999998</v>
      </c>
      <c r="AC2282" s="262"/>
    </row>
    <row r="2283" spans="1:30" s="658" customFormat="1" ht="12" customHeight="1">
      <c r="A2283" s="252" t="s">
        <v>520</v>
      </c>
      <c r="B2283" s="253"/>
      <c r="C2283" s="254"/>
      <c r="D2283" s="255"/>
      <c r="E2283" s="262">
        <f t="shared" ref="E2283:AB2283" si="711">E2275+E2279</f>
        <v>0</v>
      </c>
      <c r="F2283" s="262">
        <f t="shared" si="711"/>
        <v>0</v>
      </c>
      <c r="G2283" s="262">
        <f t="shared" si="711"/>
        <v>0</v>
      </c>
      <c r="H2283" s="262">
        <f t="shared" si="711"/>
        <v>0</v>
      </c>
      <c r="I2283" s="262">
        <f t="shared" si="711"/>
        <v>0</v>
      </c>
      <c r="J2283" s="262">
        <f t="shared" si="711"/>
        <v>0</v>
      </c>
      <c r="K2283" s="262">
        <f t="shared" si="711"/>
        <v>0</v>
      </c>
      <c r="L2283" s="262">
        <f t="shared" si="711"/>
        <v>0</v>
      </c>
      <c r="M2283" s="262">
        <f t="shared" si="711"/>
        <v>0</v>
      </c>
      <c r="N2283" s="262">
        <f t="shared" si="711"/>
        <v>0</v>
      </c>
      <c r="O2283" s="262">
        <f t="shared" si="711"/>
        <v>0</v>
      </c>
      <c r="P2283" s="262">
        <f t="shared" si="711"/>
        <v>0</v>
      </c>
      <c r="Q2283" s="262">
        <f t="shared" si="711"/>
        <v>0</v>
      </c>
      <c r="R2283" s="262">
        <f t="shared" si="711"/>
        <v>0</v>
      </c>
      <c r="S2283" s="262">
        <f t="shared" si="711"/>
        <v>0</v>
      </c>
      <c r="T2283" s="262">
        <f t="shared" si="711"/>
        <v>0</v>
      </c>
      <c r="U2283" s="262">
        <f t="shared" si="711"/>
        <v>0</v>
      </c>
      <c r="V2283" s="262">
        <f t="shared" si="711"/>
        <v>0</v>
      </c>
      <c r="W2283" s="262">
        <f t="shared" si="711"/>
        <v>0</v>
      </c>
      <c r="X2283" s="262">
        <f t="shared" si="711"/>
        <v>0</v>
      </c>
      <c r="Y2283" s="262">
        <f t="shared" si="711"/>
        <v>0</v>
      </c>
      <c r="Z2283" s="262">
        <f t="shared" si="711"/>
        <v>0</v>
      </c>
      <c r="AA2283" s="262">
        <f t="shared" si="711"/>
        <v>0</v>
      </c>
      <c r="AB2283" s="262">
        <f t="shared" si="711"/>
        <v>0</v>
      </c>
      <c r="AC2283" s="262"/>
    </row>
    <row r="2284" spans="1:30" s="658" customFormat="1" ht="12" customHeight="1" thickBot="1">
      <c r="A2284" s="257" t="s">
        <v>521</v>
      </c>
      <c r="B2284" s="258"/>
      <c r="C2284" s="259"/>
      <c r="D2284" s="260"/>
      <c r="E2284" s="260">
        <f t="shared" ref="E2284:AB2284" si="712">SQRT(E2282*E2282+E2283*E2283)</f>
        <v>7.5305999999999997</v>
      </c>
      <c r="F2284" s="260">
        <f t="shared" si="712"/>
        <v>7.7458500000000008</v>
      </c>
      <c r="G2284" s="260">
        <f t="shared" si="712"/>
        <v>7.9075500000000005</v>
      </c>
      <c r="H2284" s="260">
        <f t="shared" si="712"/>
        <v>7.8193500000000009</v>
      </c>
      <c r="I2284" s="260">
        <f t="shared" si="712"/>
        <v>7.8109500000000001</v>
      </c>
      <c r="J2284" s="260">
        <f t="shared" si="712"/>
        <v>7.7794499999999998</v>
      </c>
      <c r="K2284" s="260">
        <f t="shared" si="712"/>
        <v>7.6776</v>
      </c>
      <c r="L2284" s="260">
        <f t="shared" si="712"/>
        <v>7.4959500000000006</v>
      </c>
      <c r="M2284" s="260">
        <f t="shared" si="712"/>
        <v>7.4550000000000001</v>
      </c>
      <c r="N2284" s="260">
        <f t="shared" si="712"/>
        <v>7.5316500000000008</v>
      </c>
      <c r="O2284" s="260">
        <f t="shared" si="712"/>
        <v>7.6030499999999996</v>
      </c>
      <c r="P2284" s="260">
        <f t="shared" si="712"/>
        <v>8.2624500000000012</v>
      </c>
      <c r="Q2284" s="260">
        <f t="shared" si="712"/>
        <v>8.2330500000000004</v>
      </c>
      <c r="R2284" s="260">
        <f t="shared" si="712"/>
        <v>8.3202000000000016</v>
      </c>
      <c r="S2284" s="260">
        <f t="shared" si="712"/>
        <v>8.2078500000000005</v>
      </c>
      <c r="T2284" s="260">
        <f t="shared" si="712"/>
        <v>7.6943999999999999</v>
      </c>
      <c r="U2284" s="260">
        <f t="shared" si="712"/>
        <v>7.7857500000000002</v>
      </c>
      <c r="V2284" s="260">
        <f t="shared" si="712"/>
        <v>8.2404000000000011</v>
      </c>
      <c r="W2284" s="260">
        <f t="shared" si="712"/>
        <v>7.5432000000000006</v>
      </c>
      <c r="X2284" s="260">
        <f t="shared" si="712"/>
        <v>7.5243000000000002</v>
      </c>
      <c r="Y2284" s="260">
        <f t="shared" si="712"/>
        <v>7.5159000000000002</v>
      </c>
      <c r="Z2284" s="260">
        <f t="shared" si="712"/>
        <v>7.6660500000000003</v>
      </c>
      <c r="AA2284" s="260">
        <f t="shared" si="712"/>
        <v>7.6251000000000007</v>
      </c>
      <c r="AB2284" s="260">
        <f t="shared" si="712"/>
        <v>8.0282999999999998</v>
      </c>
      <c r="AC2284" s="261"/>
      <c r="AD2284" s="355">
        <f>MAX(E2284:AB2284)</f>
        <v>8.3202000000000016</v>
      </c>
    </row>
    <row r="2285" spans="1:30" s="729" customFormat="1" ht="23.25" customHeight="1">
      <c r="A2285" s="724"/>
      <c r="B2285" s="724"/>
      <c r="C2285" s="725"/>
      <c r="D2285" s="726"/>
      <c r="E2285" s="726"/>
      <c r="F2285" s="726"/>
      <c r="G2285" s="726"/>
      <c r="H2285" s="726"/>
      <c r="I2285" s="726"/>
      <c r="J2285" s="726"/>
      <c r="K2285" s="726"/>
      <c r="L2285" s="726"/>
      <c r="M2285" s="726"/>
      <c r="N2285" s="726"/>
      <c r="O2285" s="726"/>
      <c r="P2285" s="726"/>
      <c r="Q2285" s="726"/>
      <c r="R2285" s="726"/>
      <c r="S2285" s="726"/>
      <c r="T2285" s="726"/>
      <c r="U2285" s="726"/>
      <c r="V2285" s="726"/>
      <c r="W2285" s="726"/>
      <c r="X2285" s="726"/>
      <c r="Y2285" s="726"/>
      <c r="Z2285" s="726"/>
      <c r="AA2285" s="726"/>
      <c r="AB2285" s="726"/>
      <c r="AC2285" s="727"/>
      <c r="AD2285" s="728"/>
    </row>
    <row r="2286" spans="1:30" s="13" customFormat="1" ht="12.75" customHeight="1" thickBot="1">
      <c r="A2286" s="2147" t="s">
        <v>980</v>
      </c>
      <c r="B2286" s="2148"/>
      <c r="C2286" s="17"/>
      <c r="D2286" s="17"/>
      <c r="E2286" s="18">
        <v>1</v>
      </c>
      <c r="F2286" s="18">
        <v>2</v>
      </c>
      <c r="G2286" s="18">
        <v>3</v>
      </c>
      <c r="H2286" s="18">
        <v>4</v>
      </c>
      <c r="I2286" s="18">
        <v>5</v>
      </c>
      <c r="J2286" s="18">
        <v>6</v>
      </c>
      <c r="K2286" s="18">
        <v>7</v>
      </c>
      <c r="L2286" s="18">
        <v>8</v>
      </c>
      <c r="M2286" s="18">
        <v>9</v>
      </c>
      <c r="N2286" s="18">
        <v>10</v>
      </c>
      <c r="O2286" s="18">
        <v>11</v>
      </c>
      <c r="P2286" s="18">
        <v>12</v>
      </c>
      <c r="Q2286" s="18">
        <v>13</v>
      </c>
      <c r="R2286" s="18">
        <v>14</v>
      </c>
      <c r="S2286" s="18">
        <v>15</v>
      </c>
      <c r="T2286" s="18">
        <v>16</v>
      </c>
      <c r="U2286" s="18">
        <v>17</v>
      </c>
      <c r="V2286" s="18">
        <v>18</v>
      </c>
      <c r="W2286" s="18">
        <v>19</v>
      </c>
      <c r="X2286" s="18">
        <v>20</v>
      </c>
      <c r="Y2286" s="18">
        <v>21</v>
      </c>
      <c r="Z2286" s="18">
        <v>22</v>
      </c>
      <c r="AA2286" s="18">
        <v>23</v>
      </c>
      <c r="AB2286" s="18">
        <v>24</v>
      </c>
      <c r="AC2286" s="727"/>
    </row>
    <row r="2287" spans="1:30" s="13" customFormat="1" ht="12.75" customHeight="1">
      <c r="A2287" s="19"/>
      <c r="B2287" s="20"/>
      <c r="C2287" s="21"/>
      <c r="D2287" s="1015"/>
      <c r="E2287" s="20"/>
      <c r="F2287" s="20"/>
      <c r="G2287" s="20"/>
      <c r="H2287" s="20"/>
      <c r="I2287" s="20"/>
      <c r="J2287" s="20"/>
      <c r="K2287" s="20"/>
      <c r="L2287" s="20"/>
      <c r="M2287" s="20"/>
      <c r="N2287" s="20"/>
      <c r="O2287" s="20"/>
      <c r="P2287" s="20"/>
      <c r="Q2287" s="20"/>
      <c r="R2287" s="20"/>
      <c r="S2287" s="20"/>
      <c r="T2287" s="20"/>
      <c r="U2287" s="20"/>
      <c r="V2287" s="20"/>
      <c r="W2287" s="20"/>
      <c r="X2287" s="20"/>
      <c r="Y2287" s="20"/>
      <c r="Z2287" s="20"/>
      <c r="AA2287" s="20"/>
      <c r="AB2287" s="20"/>
      <c r="AC2287" s="22"/>
    </row>
    <row r="2288" spans="1:30" s="13" customFormat="1" ht="12.75" customHeight="1" thickBot="1">
      <c r="A2288" s="36"/>
      <c r="B2288" s="37"/>
      <c r="C2288" s="38"/>
      <c r="D2288" s="1006"/>
      <c r="E2288" s="37"/>
      <c r="F2288" s="37"/>
      <c r="G2288" s="37"/>
      <c r="H2288" s="37"/>
      <c r="I2288" s="37"/>
      <c r="J2288" s="37"/>
      <c r="K2288" s="37"/>
      <c r="L2288" s="37"/>
      <c r="M2288" s="37"/>
      <c r="N2288" s="37"/>
      <c r="O2288" s="37"/>
      <c r="P2288" s="37"/>
      <c r="Q2288" s="37"/>
      <c r="R2288" s="37"/>
      <c r="S2288" s="37"/>
      <c r="T2288" s="37"/>
      <c r="U2288" s="37"/>
      <c r="V2288" s="37"/>
      <c r="W2288" s="37"/>
      <c r="X2288" s="37"/>
      <c r="Y2288" s="37"/>
      <c r="Z2288" s="37"/>
      <c r="AA2288" s="37"/>
      <c r="AB2288" s="37"/>
      <c r="AC2288" s="39"/>
    </row>
    <row r="2289" spans="1:30" s="658" customFormat="1" ht="11.25">
      <c r="A2289" s="2091" t="s">
        <v>981</v>
      </c>
      <c r="B2289" s="2094" t="s">
        <v>295</v>
      </c>
      <c r="C2289" s="10" t="s">
        <v>484</v>
      </c>
      <c r="D2289" s="1015" t="s">
        <v>480</v>
      </c>
      <c r="E2289" s="225">
        <v>2.5252500000000002</v>
      </c>
      <c r="F2289" s="225">
        <v>2.5263</v>
      </c>
      <c r="G2289" s="225">
        <v>2.5284</v>
      </c>
      <c r="H2289" s="440">
        <v>2.5252500000000002</v>
      </c>
      <c r="I2289" s="225">
        <v>2.5263</v>
      </c>
      <c r="J2289" s="225">
        <v>2.5273499999999998</v>
      </c>
      <c r="K2289" s="225">
        <v>2.5242</v>
      </c>
      <c r="L2289" s="225">
        <v>2.5221</v>
      </c>
      <c r="M2289" s="225">
        <v>2.5221</v>
      </c>
      <c r="N2289" s="440">
        <v>2.5273499999999998</v>
      </c>
      <c r="O2289" s="225">
        <v>2.5294499999999998</v>
      </c>
      <c r="P2289" s="225">
        <v>2.5305</v>
      </c>
      <c r="Q2289" s="225">
        <v>2.5284</v>
      </c>
      <c r="R2289" s="225">
        <v>2.5347</v>
      </c>
      <c r="S2289" s="225">
        <v>2.5599000000000003</v>
      </c>
      <c r="T2289" s="225">
        <v>2.5567500000000001</v>
      </c>
      <c r="U2289" s="225">
        <v>2.5567500000000001</v>
      </c>
      <c r="V2289" s="440">
        <v>2.5567500000000001</v>
      </c>
      <c r="W2289" s="225">
        <v>2.5588500000000001</v>
      </c>
      <c r="X2289" s="225">
        <v>2.5483500000000001</v>
      </c>
      <c r="Y2289" s="225">
        <v>2.5430999999999999</v>
      </c>
      <c r="Z2289" s="225">
        <v>2.5378499999999997</v>
      </c>
      <c r="AA2289" s="225">
        <v>2.5378499999999997</v>
      </c>
      <c r="AB2289" s="225">
        <v>2.5336500000000002</v>
      </c>
      <c r="AC2289" s="120">
        <f>SUM(E2289:AB2289)</f>
        <v>60.867449999999998</v>
      </c>
    </row>
    <row r="2290" spans="1:30" s="658" customFormat="1" ht="11.25">
      <c r="A2290" s="2092"/>
      <c r="B2290" s="2095"/>
      <c r="C2290" s="11" t="s">
        <v>485</v>
      </c>
      <c r="D2290" s="1787" t="s">
        <v>480</v>
      </c>
      <c r="E2290" s="264">
        <v>1.2211500000000002</v>
      </c>
      <c r="F2290" s="264">
        <v>1.21065</v>
      </c>
      <c r="G2290" s="264">
        <v>1.2043499999999998</v>
      </c>
      <c r="H2290" s="443">
        <v>1.20645</v>
      </c>
      <c r="I2290" s="264">
        <v>1.20645</v>
      </c>
      <c r="J2290" s="264">
        <v>1.20855</v>
      </c>
      <c r="K2290" s="264">
        <v>1.1980500000000001</v>
      </c>
      <c r="L2290" s="264">
        <v>1.1949000000000001</v>
      </c>
      <c r="M2290" s="264">
        <v>1.2012</v>
      </c>
      <c r="N2290" s="443">
        <v>1.2012</v>
      </c>
      <c r="O2290" s="264">
        <v>1.2012</v>
      </c>
      <c r="P2290" s="264">
        <v>1.2033</v>
      </c>
      <c r="Q2290" s="264">
        <v>1.2001500000000001</v>
      </c>
      <c r="R2290" s="264">
        <v>1.20855</v>
      </c>
      <c r="S2290" s="264">
        <v>1.2274500000000002</v>
      </c>
      <c r="T2290" s="264">
        <v>1.2264000000000002</v>
      </c>
      <c r="U2290" s="264">
        <v>1.2138</v>
      </c>
      <c r="V2290" s="443">
        <v>1.1990999999999998</v>
      </c>
      <c r="W2290" s="264">
        <v>1.2043499999999998</v>
      </c>
      <c r="X2290" s="264">
        <v>1.1990999999999998</v>
      </c>
      <c r="Y2290" s="264">
        <v>1.2012</v>
      </c>
      <c r="Z2290" s="264">
        <v>1.20225</v>
      </c>
      <c r="AA2290" s="264">
        <v>1.2001500000000001</v>
      </c>
      <c r="AB2290" s="264">
        <v>1.20855</v>
      </c>
      <c r="AC2290" s="116">
        <f>SUM(E2290:AB2290)</f>
        <v>28.948500000000006</v>
      </c>
    </row>
    <row r="2291" spans="1:30" s="658" customFormat="1" ht="11.25">
      <c r="A2291" s="2092"/>
      <c r="B2291" s="2095"/>
      <c r="C2291" s="11" t="s">
        <v>8</v>
      </c>
      <c r="D2291" s="1005" t="s">
        <v>506</v>
      </c>
      <c r="E2291" s="112"/>
      <c r="F2291" s="112"/>
      <c r="G2291" s="112"/>
      <c r="H2291" s="417"/>
      <c r="I2291" s="112"/>
      <c r="J2291" s="112"/>
      <c r="K2291" s="112"/>
      <c r="L2291" s="112"/>
      <c r="M2291" s="112"/>
      <c r="N2291" s="417"/>
      <c r="O2291" s="112"/>
      <c r="P2291" s="112"/>
      <c r="Q2291" s="112"/>
      <c r="R2291" s="112"/>
      <c r="S2291" s="112"/>
      <c r="T2291" s="112"/>
      <c r="U2291" s="112"/>
      <c r="V2291" s="417"/>
      <c r="W2291" s="112"/>
      <c r="X2291" s="112"/>
      <c r="Y2291" s="112"/>
      <c r="Z2291" s="112"/>
      <c r="AA2291" s="112"/>
      <c r="AB2291" s="112"/>
      <c r="AC2291" s="116"/>
    </row>
    <row r="2292" spans="1:30" s="658" customFormat="1" ht="12" thickBot="1">
      <c r="A2292" s="2093"/>
      <c r="B2292" s="2096"/>
      <c r="C2292" s="46" t="s">
        <v>16</v>
      </c>
      <c r="D2292" s="1006"/>
      <c r="E2292" s="285">
        <f t="shared" ref="E2292:M2292" si="713">E2290/E2289</f>
        <v>0.4835758835758836</v>
      </c>
      <c r="F2292" s="285">
        <f t="shared" si="713"/>
        <v>0.47921862011637573</v>
      </c>
      <c r="G2292" s="285">
        <f t="shared" si="713"/>
        <v>0.47632890365448499</v>
      </c>
      <c r="H2292" s="462">
        <f t="shared" si="713"/>
        <v>0.47775467775467773</v>
      </c>
      <c r="I2292" s="285">
        <f t="shared" si="713"/>
        <v>0.4775561097256858</v>
      </c>
      <c r="J2292" s="285">
        <f t="shared" si="713"/>
        <v>0.47818861653510597</v>
      </c>
      <c r="K2292" s="285">
        <f t="shared" si="713"/>
        <v>0.47462562396006658</v>
      </c>
      <c r="L2292" s="285">
        <f t="shared" si="713"/>
        <v>0.47377185678601169</v>
      </c>
      <c r="M2292" s="285">
        <f t="shared" si="713"/>
        <v>0.47626977518734387</v>
      </c>
      <c r="N2292" s="462">
        <f>N2290/N2289</f>
        <v>0.47528043207312015</v>
      </c>
      <c r="O2292" s="285">
        <f t="shared" ref="O2292:AC2292" si="714">O2290/O2289</f>
        <v>0.47488584474885853</v>
      </c>
      <c r="P2292" s="285">
        <f t="shared" si="714"/>
        <v>0.47551867219917016</v>
      </c>
      <c r="Q2292" s="285">
        <f t="shared" si="714"/>
        <v>0.47466777408637878</v>
      </c>
      <c r="R2292" s="285">
        <f t="shared" si="714"/>
        <v>0.47680198840099419</v>
      </c>
      <c r="S2292" s="285">
        <f t="shared" si="714"/>
        <v>0.47949138638228056</v>
      </c>
      <c r="T2292" s="285">
        <f t="shared" si="714"/>
        <v>0.47967145790554422</v>
      </c>
      <c r="U2292" s="285">
        <f t="shared" si="714"/>
        <v>0.47474332648870637</v>
      </c>
      <c r="V2292" s="462">
        <f t="shared" si="714"/>
        <v>0.4689938398357289</v>
      </c>
      <c r="W2292" s="285">
        <f t="shared" si="714"/>
        <v>0.47066064833812055</v>
      </c>
      <c r="X2292" s="285">
        <f t="shared" si="714"/>
        <v>0.47053976102183759</v>
      </c>
      <c r="Y2292" s="285">
        <f t="shared" si="714"/>
        <v>0.47233691164327007</v>
      </c>
      <c r="Z2292" s="285">
        <f t="shared" si="714"/>
        <v>0.47372776168804309</v>
      </c>
      <c r="AA2292" s="285">
        <f t="shared" si="714"/>
        <v>0.47290028961522557</v>
      </c>
      <c r="AB2292" s="285">
        <f t="shared" si="714"/>
        <v>0.4769995855781185</v>
      </c>
      <c r="AC2292" s="179">
        <f t="shared" si="714"/>
        <v>0.47559902706619067</v>
      </c>
    </row>
    <row r="2293" spans="1:30" s="658" customFormat="1" ht="11.25">
      <c r="A2293" s="2091" t="s">
        <v>982</v>
      </c>
      <c r="B2293" s="2094" t="s">
        <v>296</v>
      </c>
      <c r="C2293" s="10" t="s">
        <v>484</v>
      </c>
      <c r="D2293" s="1015" t="s">
        <v>480</v>
      </c>
      <c r="E2293" s="225">
        <v>0.73920000000000008</v>
      </c>
      <c r="F2293" s="225">
        <v>0.73920000000000008</v>
      </c>
      <c r="G2293" s="225">
        <v>0.73814999999999997</v>
      </c>
      <c r="H2293" s="440">
        <v>0.73920000000000008</v>
      </c>
      <c r="I2293" s="225">
        <v>0.73814999999999997</v>
      </c>
      <c r="J2293" s="225">
        <v>0.73920000000000008</v>
      </c>
      <c r="K2293" s="225">
        <v>0.73814999999999997</v>
      </c>
      <c r="L2293" s="225">
        <v>0.73814999999999997</v>
      </c>
      <c r="M2293" s="225">
        <v>0.73814999999999997</v>
      </c>
      <c r="N2293" s="440">
        <v>0.73814999999999997</v>
      </c>
      <c r="O2293" s="225">
        <v>0.73920000000000008</v>
      </c>
      <c r="P2293" s="225">
        <v>0.73814999999999997</v>
      </c>
      <c r="Q2293" s="225">
        <v>0.73814999999999997</v>
      </c>
      <c r="R2293" s="225">
        <v>0.6069</v>
      </c>
      <c r="S2293" s="225">
        <v>2.52E-2</v>
      </c>
      <c r="T2293" s="225">
        <v>2.7300000000000001E-2</v>
      </c>
      <c r="U2293" s="225">
        <v>2.6249999999999999E-2</v>
      </c>
      <c r="V2293" s="440">
        <v>2.52E-2</v>
      </c>
      <c r="W2293" s="225">
        <v>2.7300000000000001E-2</v>
      </c>
      <c r="X2293" s="225">
        <v>0.42105000000000004</v>
      </c>
      <c r="Y2293" s="225">
        <v>0.66359999999999997</v>
      </c>
      <c r="Z2293" s="225">
        <v>0.66254999999999997</v>
      </c>
      <c r="AA2293" s="225">
        <v>0.66149999999999998</v>
      </c>
      <c r="AB2293" s="225">
        <v>0.66464999999999996</v>
      </c>
      <c r="AC2293" s="120">
        <f>SUM(E2293:AB2293)</f>
        <v>13.412699999999997</v>
      </c>
    </row>
    <row r="2294" spans="1:30" s="658" customFormat="1" ht="11.25" customHeight="1">
      <c r="A2294" s="2092"/>
      <c r="B2294" s="2095"/>
      <c r="C2294" s="11" t="s">
        <v>485</v>
      </c>
      <c r="D2294" s="1787" t="s">
        <v>480</v>
      </c>
      <c r="E2294" s="264">
        <v>0</v>
      </c>
      <c r="F2294" s="264">
        <v>0</v>
      </c>
      <c r="G2294" s="264">
        <v>0</v>
      </c>
      <c r="H2294" s="443">
        <v>0</v>
      </c>
      <c r="I2294" s="264">
        <v>0</v>
      </c>
      <c r="J2294" s="264">
        <v>0</v>
      </c>
      <c r="K2294" s="264">
        <v>0</v>
      </c>
      <c r="L2294" s="264">
        <v>0</v>
      </c>
      <c r="M2294" s="264">
        <v>0</v>
      </c>
      <c r="N2294" s="443">
        <v>0</v>
      </c>
      <c r="O2294" s="264">
        <v>0</v>
      </c>
      <c r="P2294" s="264">
        <v>0</v>
      </c>
      <c r="Q2294" s="264">
        <v>0</v>
      </c>
      <c r="R2294" s="264">
        <v>7.3499999999999998E-3</v>
      </c>
      <c r="S2294" s="264">
        <v>4.3049999999999998E-2</v>
      </c>
      <c r="T2294" s="264">
        <v>4.3049999999999998E-2</v>
      </c>
      <c r="U2294" s="264">
        <v>4.095E-2</v>
      </c>
      <c r="V2294" s="443">
        <v>3.8850000000000003E-2</v>
      </c>
      <c r="W2294" s="264">
        <v>4.095E-2</v>
      </c>
      <c r="X2294" s="264">
        <v>1.7850000000000001E-2</v>
      </c>
      <c r="Y2294" s="264">
        <v>0</v>
      </c>
      <c r="Z2294" s="264">
        <v>0</v>
      </c>
      <c r="AA2294" s="264">
        <v>0</v>
      </c>
      <c r="AB2294" s="264">
        <v>0</v>
      </c>
      <c r="AC2294" s="116">
        <f>SUM(E2294:AB2294)</f>
        <v>0.23205000000000001</v>
      </c>
    </row>
    <row r="2295" spans="1:30" s="658" customFormat="1" ht="11.25" customHeight="1">
      <c r="A2295" s="2092"/>
      <c r="B2295" s="2095"/>
      <c r="C2295" s="11" t="s">
        <v>8</v>
      </c>
      <c r="D2295" s="1005" t="s">
        <v>506</v>
      </c>
      <c r="E2295" s="112"/>
      <c r="F2295" s="112"/>
      <c r="G2295" s="112"/>
      <c r="H2295" s="417"/>
      <c r="I2295" s="112"/>
      <c r="J2295" s="112"/>
      <c r="K2295" s="112"/>
      <c r="L2295" s="112"/>
      <c r="M2295" s="112"/>
      <c r="N2295" s="417"/>
      <c r="O2295" s="112"/>
      <c r="P2295" s="112"/>
      <c r="Q2295" s="112"/>
      <c r="R2295" s="112"/>
      <c r="S2295" s="112"/>
      <c r="T2295" s="112"/>
      <c r="U2295" s="112"/>
      <c r="V2295" s="417"/>
      <c r="W2295" s="112"/>
      <c r="X2295" s="112"/>
      <c r="Y2295" s="112"/>
      <c r="Z2295" s="112"/>
      <c r="AA2295" s="112"/>
      <c r="AB2295" s="112"/>
      <c r="AC2295" s="116"/>
    </row>
    <row r="2296" spans="1:30" s="658" customFormat="1" ht="11.25" customHeight="1" thickBot="1">
      <c r="A2296" s="2135"/>
      <c r="B2296" s="2136"/>
      <c r="C2296" s="45" t="s">
        <v>16</v>
      </c>
      <c r="D2296" s="45"/>
      <c r="E2296" s="125">
        <f t="shared" ref="E2296:M2296" si="715">E2294/E2293</f>
        <v>0</v>
      </c>
      <c r="F2296" s="125">
        <f t="shared" si="715"/>
        <v>0</v>
      </c>
      <c r="G2296" s="125">
        <f t="shared" si="715"/>
        <v>0</v>
      </c>
      <c r="H2296" s="438">
        <f t="shared" si="715"/>
        <v>0</v>
      </c>
      <c r="I2296" s="125">
        <f t="shared" si="715"/>
        <v>0</v>
      </c>
      <c r="J2296" s="125">
        <f t="shared" si="715"/>
        <v>0</v>
      </c>
      <c r="K2296" s="125">
        <f t="shared" si="715"/>
        <v>0</v>
      </c>
      <c r="L2296" s="125">
        <f t="shared" si="715"/>
        <v>0</v>
      </c>
      <c r="M2296" s="125">
        <f t="shared" si="715"/>
        <v>0</v>
      </c>
      <c r="N2296" s="438">
        <f>N2294/N2293</f>
        <v>0</v>
      </c>
      <c r="O2296" s="125">
        <f t="shared" ref="O2296:AC2296" si="716">O2294/O2293</f>
        <v>0</v>
      </c>
      <c r="P2296" s="125">
        <f t="shared" si="716"/>
        <v>0</v>
      </c>
      <c r="Q2296" s="125">
        <f t="shared" si="716"/>
        <v>0</v>
      </c>
      <c r="R2296" s="125">
        <f t="shared" si="716"/>
        <v>1.2110726643598616E-2</v>
      </c>
      <c r="S2296" s="125">
        <f t="shared" si="716"/>
        <v>1.7083333333333333</v>
      </c>
      <c r="T2296" s="125">
        <f t="shared" si="716"/>
        <v>1.5769230769230769</v>
      </c>
      <c r="U2296" s="125">
        <f t="shared" si="716"/>
        <v>1.56</v>
      </c>
      <c r="V2296" s="438">
        <f t="shared" si="716"/>
        <v>1.5416666666666667</v>
      </c>
      <c r="W2296" s="125">
        <f t="shared" si="716"/>
        <v>1.5</v>
      </c>
      <c r="X2296" s="125">
        <f t="shared" si="716"/>
        <v>4.2394014962593513E-2</v>
      </c>
      <c r="Y2296" s="125">
        <f t="shared" si="716"/>
        <v>0</v>
      </c>
      <c r="Z2296" s="125">
        <f t="shared" si="716"/>
        <v>0</v>
      </c>
      <c r="AA2296" s="125">
        <f t="shared" si="716"/>
        <v>0</v>
      </c>
      <c r="AB2296" s="125">
        <f t="shared" si="716"/>
        <v>0</v>
      </c>
      <c r="AC2296" s="121">
        <f t="shared" si="716"/>
        <v>1.7300767183341167E-2</v>
      </c>
    </row>
    <row r="2297" spans="1:30" s="658" customFormat="1" ht="12" customHeight="1">
      <c r="A2297" s="323" t="s">
        <v>519</v>
      </c>
      <c r="B2297" s="324"/>
      <c r="C2297" s="541"/>
      <c r="D2297" s="262"/>
      <c r="E2297" s="262">
        <f>E2289+E2293</f>
        <v>3.2644500000000001</v>
      </c>
      <c r="F2297" s="262">
        <f t="shared" ref="F2297:AB2297" si="717">F2289+F2293</f>
        <v>3.2655000000000003</v>
      </c>
      <c r="G2297" s="262">
        <f t="shared" si="717"/>
        <v>3.2665500000000001</v>
      </c>
      <c r="H2297" s="262">
        <f t="shared" si="717"/>
        <v>3.2644500000000001</v>
      </c>
      <c r="I2297" s="262">
        <f t="shared" si="717"/>
        <v>3.2644500000000001</v>
      </c>
      <c r="J2297" s="262">
        <f t="shared" si="717"/>
        <v>3.2665499999999996</v>
      </c>
      <c r="K2297" s="262">
        <f t="shared" si="717"/>
        <v>3.2623500000000001</v>
      </c>
      <c r="L2297" s="262">
        <f t="shared" si="717"/>
        <v>3.2602500000000001</v>
      </c>
      <c r="M2297" s="262">
        <f t="shared" si="717"/>
        <v>3.2602500000000001</v>
      </c>
      <c r="N2297" s="262">
        <f t="shared" si="717"/>
        <v>3.2654999999999998</v>
      </c>
      <c r="O2297" s="262">
        <f t="shared" si="717"/>
        <v>3.2686500000000001</v>
      </c>
      <c r="P2297" s="262">
        <f>P2289+P2293</f>
        <v>3.2686500000000001</v>
      </c>
      <c r="Q2297" s="262">
        <f t="shared" si="717"/>
        <v>3.2665500000000001</v>
      </c>
      <c r="R2297" s="262">
        <f t="shared" si="717"/>
        <v>3.1415999999999999</v>
      </c>
      <c r="S2297" s="262">
        <f t="shared" si="717"/>
        <v>2.5851000000000002</v>
      </c>
      <c r="T2297" s="262">
        <f t="shared" si="717"/>
        <v>2.58405</v>
      </c>
      <c r="U2297" s="262">
        <f t="shared" si="717"/>
        <v>2.5830000000000002</v>
      </c>
      <c r="V2297" s="262">
        <f t="shared" si="717"/>
        <v>2.58195</v>
      </c>
      <c r="W2297" s="262">
        <f t="shared" si="717"/>
        <v>2.5861499999999999</v>
      </c>
      <c r="X2297" s="262">
        <f t="shared" si="717"/>
        <v>2.9694000000000003</v>
      </c>
      <c r="Y2297" s="262">
        <f t="shared" si="717"/>
        <v>3.2066999999999997</v>
      </c>
      <c r="Z2297" s="262">
        <f t="shared" si="717"/>
        <v>3.2003999999999997</v>
      </c>
      <c r="AA2297" s="262">
        <f t="shared" si="717"/>
        <v>3.1993499999999999</v>
      </c>
      <c r="AB2297" s="262">
        <f t="shared" si="717"/>
        <v>3.1983000000000001</v>
      </c>
      <c r="AC2297" s="262"/>
    </row>
    <row r="2298" spans="1:30" s="658" customFormat="1" ht="12" customHeight="1">
      <c r="A2298" s="252" t="s">
        <v>520</v>
      </c>
      <c r="B2298" s="253"/>
      <c r="C2298" s="254"/>
      <c r="D2298" s="255"/>
      <c r="E2298" s="262">
        <f t="shared" ref="E2298:AB2298" si="718">E2290+E2294</f>
        <v>1.2211500000000002</v>
      </c>
      <c r="F2298" s="262">
        <f t="shared" si="718"/>
        <v>1.21065</v>
      </c>
      <c r="G2298" s="262">
        <f t="shared" si="718"/>
        <v>1.2043499999999998</v>
      </c>
      <c r="H2298" s="262">
        <f t="shared" si="718"/>
        <v>1.20645</v>
      </c>
      <c r="I2298" s="262">
        <f t="shared" si="718"/>
        <v>1.20645</v>
      </c>
      <c r="J2298" s="262">
        <f t="shared" si="718"/>
        <v>1.20855</v>
      </c>
      <c r="K2298" s="262">
        <f t="shared" si="718"/>
        <v>1.1980500000000001</v>
      </c>
      <c r="L2298" s="262">
        <f t="shared" si="718"/>
        <v>1.1949000000000001</v>
      </c>
      <c r="M2298" s="262">
        <f t="shared" si="718"/>
        <v>1.2012</v>
      </c>
      <c r="N2298" s="262">
        <f t="shared" si="718"/>
        <v>1.2012</v>
      </c>
      <c r="O2298" s="262">
        <f t="shared" si="718"/>
        <v>1.2012</v>
      </c>
      <c r="P2298" s="262">
        <f t="shared" si="718"/>
        <v>1.2033</v>
      </c>
      <c r="Q2298" s="262">
        <f t="shared" si="718"/>
        <v>1.2001500000000001</v>
      </c>
      <c r="R2298" s="262">
        <f t="shared" si="718"/>
        <v>1.2159</v>
      </c>
      <c r="S2298" s="262">
        <f t="shared" si="718"/>
        <v>1.2705000000000002</v>
      </c>
      <c r="T2298" s="262">
        <f t="shared" si="718"/>
        <v>1.2694500000000002</v>
      </c>
      <c r="U2298" s="262">
        <f t="shared" si="718"/>
        <v>1.25475</v>
      </c>
      <c r="V2298" s="262">
        <f t="shared" si="718"/>
        <v>1.2379499999999999</v>
      </c>
      <c r="W2298" s="262">
        <f t="shared" si="718"/>
        <v>1.2452999999999999</v>
      </c>
      <c r="X2298" s="262">
        <f t="shared" si="718"/>
        <v>1.2169499999999998</v>
      </c>
      <c r="Y2298" s="262">
        <f t="shared" si="718"/>
        <v>1.2012</v>
      </c>
      <c r="Z2298" s="262">
        <f t="shared" si="718"/>
        <v>1.20225</v>
      </c>
      <c r="AA2298" s="262">
        <f t="shared" si="718"/>
        <v>1.2001500000000001</v>
      </c>
      <c r="AB2298" s="262">
        <f t="shared" si="718"/>
        <v>1.20855</v>
      </c>
      <c r="AC2298" s="262"/>
    </row>
    <row r="2299" spans="1:30" s="658" customFormat="1" ht="12" customHeight="1" thickBot="1">
      <c r="A2299" s="257" t="s">
        <v>521</v>
      </c>
      <c r="B2299" s="258"/>
      <c r="C2299" s="259"/>
      <c r="D2299" s="260"/>
      <c r="E2299" s="260">
        <f t="shared" ref="E2299:AB2299" si="719">SQRT(E2297*E2297+E2298*E2298)</f>
        <v>3.4853753205357956</v>
      </c>
      <c r="F2299" s="260">
        <f t="shared" si="719"/>
        <v>3.4826948865067124</v>
      </c>
      <c r="G2299" s="260">
        <f t="shared" si="719"/>
        <v>3.4814950560068301</v>
      </c>
      <c r="H2299" s="260">
        <f t="shared" si="719"/>
        <v>3.4802522042231363</v>
      </c>
      <c r="I2299" s="260">
        <f t="shared" si="719"/>
        <v>3.4802522042231363</v>
      </c>
      <c r="J2299" s="260">
        <f t="shared" si="719"/>
        <v>3.4829501869822943</v>
      </c>
      <c r="K2299" s="260">
        <f t="shared" si="719"/>
        <v>3.4753778679447218</v>
      </c>
      <c r="L2299" s="260">
        <f t="shared" si="719"/>
        <v>3.4723214241340044</v>
      </c>
      <c r="M2299" s="260">
        <f t="shared" si="719"/>
        <v>3.4744944240133702</v>
      </c>
      <c r="N2299" s="260">
        <f t="shared" si="719"/>
        <v>3.4794211716893373</v>
      </c>
      <c r="O2299" s="260">
        <f t="shared" si="719"/>
        <v>3.4823776737309813</v>
      </c>
      <c r="P2299" s="260">
        <f t="shared" si="719"/>
        <v>3.483102598618077</v>
      </c>
      <c r="Q2299" s="260">
        <f t="shared" si="719"/>
        <v>3.480044385492806</v>
      </c>
      <c r="R2299" s="260">
        <f t="shared" si="719"/>
        <v>3.3686886721690388</v>
      </c>
      <c r="S2299" s="260">
        <f t="shared" si="719"/>
        <v>2.8804361232285642</v>
      </c>
      <c r="T2299" s="260">
        <f t="shared" si="719"/>
        <v>2.8790306884435948</v>
      </c>
      <c r="U2299" s="260">
        <f t="shared" si="719"/>
        <v>2.8716348240157559</v>
      </c>
      <c r="V2299" s="260">
        <f t="shared" si="719"/>
        <v>2.8633871559745461</v>
      </c>
      <c r="W2299" s="260">
        <f t="shared" si="719"/>
        <v>2.8703560602301588</v>
      </c>
      <c r="X2299" s="260">
        <f t="shared" si="719"/>
        <v>3.209097016685535</v>
      </c>
      <c r="Y2299" s="260">
        <f t="shared" si="719"/>
        <v>3.4242964722698881</v>
      </c>
      <c r="Z2299" s="260">
        <f t="shared" si="719"/>
        <v>3.4187666229943217</v>
      </c>
      <c r="AA2299" s="260">
        <f t="shared" si="719"/>
        <v>3.4170455725670386</v>
      </c>
      <c r="AB2299" s="260">
        <f t="shared" si="719"/>
        <v>3.4190226662746772</v>
      </c>
      <c r="AC2299" s="261"/>
      <c r="AD2299" s="355">
        <f>MAX(E2299:AB2299)</f>
        <v>3.4853753205357956</v>
      </c>
    </row>
    <row r="2300" spans="1:30" s="729" customFormat="1" ht="11.25">
      <c r="A2300" s="724"/>
      <c r="B2300" s="724"/>
      <c r="C2300" s="725"/>
      <c r="D2300" s="726"/>
      <c r="E2300" s="726"/>
      <c r="F2300" s="726"/>
      <c r="G2300" s="726"/>
      <c r="H2300" s="726"/>
      <c r="I2300" s="726"/>
      <c r="J2300" s="726"/>
      <c r="K2300" s="726"/>
      <c r="L2300" s="726"/>
      <c r="M2300" s="726"/>
      <c r="N2300" s="726"/>
      <c r="O2300" s="726"/>
      <c r="P2300" s="726"/>
      <c r="Q2300" s="726"/>
      <c r="R2300" s="726"/>
      <c r="S2300" s="726"/>
      <c r="T2300" s="726"/>
      <c r="U2300" s="726"/>
      <c r="V2300" s="726"/>
      <c r="W2300" s="726"/>
      <c r="X2300" s="726"/>
      <c r="Y2300" s="726"/>
      <c r="Z2300" s="726"/>
      <c r="AA2300" s="726"/>
      <c r="AB2300" s="726"/>
      <c r="AC2300" s="727"/>
      <c r="AD2300" s="728"/>
    </row>
    <row r="2301" spans="1:30" s="729" customFormat="1" ht="11.25">
      <c r="A2301" s="724"/>
      <c r="B2301" s="724"/>
      <c r="C2301" s="725"/>
      <c r="D2301" s="726"/>
      <c r="E2301" s="726"/>
      <c r="F2301" s="726"/>
      <c r="G2301" s="726"/>
      <c r="H2301" s="726"/>
      <c r="I2301" s="726"/>
      <c r="J2301" s="726"/>
      <c r="K2301" s="726"/>
      <c r="L2301" s="726"/>
      <c r="M2301" s="726"/>
      <c r="N2301" s="726"/>
      <c r="O2301" s="726"/>
      <c r="P2301" s="726"/>
      <c r="Q2301" s="726"/>
      <c r="R2301" s="726"/>
      <c r="S2301" s="726"/>
      <c r="T2301" s="726"/>
      <c r="U2301" s="726"/>
      <c r="V2301" s="726"/>
      <c r="W2301" s="726"/>
      <c r="X2301" s="726"/>
      <c r="Y2301" s="726"/>
      <c r="Z2301" s="726"/>
      <c r="AA2301" s="726"/>
      <c r="AB2301" s="726"/>
      <c r="AC2301" s="727"/>
      <c r="AD2301" s="728"/>
    </row>
    <row r="2302" spans="1:30" s="729" customFormat="1" ht="11.25">
      <c r="A2302" s="724"/>
      <c r="B2302" s="724"/>
      <c r="C2302" s="725"/>
      <c r="D2302" s="726"/>
      <c r="E2302" s="726"/>
      <c r="F2302" s="726"/>
      <c r="G2302" s="726"/>
      <c r="H2302" s="726"/>
      <c r="I2302" s="726"/>
      <c r="J2302" s="726"/>
      <c r="K2302" s="726"/>
      <c r="L2302" s="726"/>
      <c r="M2302" s="726"/>
      <c r="N2302" s="726"/>
      <c r="O2302" s="726"/>
      <c r="P2302" s="726"/>
      <c r="Q2302" s="726"/>
      <c r="R2302" s="726"/>
      <c r="S2302" s="726"/>
      <c r="T2302" s="726"/>
      <c r="U2302" s="726"/>
      <c r="V2302" s="726"/>
      <c r="W2302" s="726"/>
      <c r="X2302" s="726"/>
      <c r="Y2302" s="726"/>
      <c r="Z2302" s="726"/>
      <c r="AA2302" s="726"/>
      <c r="AB2302" s="726"/>
      <c r="AC2302" s="727"/>
      <c r="AD2302" s="728"/>
    </row>
    <row r="2303" spans="1:30" s="729" customFormat="1" ht="11.25">
      <c r="A2303" s="724"/>
      <c r="B2303" s="724"/>
      <c r="C2303" s="725"/>
      <c r="D2303" s="726"/>
      <c r="E2303" s="726"/>
      <c r="F2303" s="726"/>
      <c r="G2303" s="726"/>
      <c r="H2303" s="726"/>
      <c r="I2303" s="726"/>
      <c r="J2303" s="726"/>
      <c r="K2303" s="726"/>
      <c r="L2303" s="726"/>
      <c r="M2303" s="726"/>
      <c r="N2303" s="726"/>
      <c r="O2303" s="726"/>
      <c r="P2303" s="726"/>
      <c r="Q2303" s="726"/>
      <c r="R2303" s="726"/>
      <c r="S2303" s="726"/>
      <c r="T2303" s="726"/>
      <c r="U2303" s="726"/>
      <c r="V2303" s="726"/>
      <c r="W2303" s="726"/>
      <c r="X2303" s="726"/>
      <c r="Y2303" s="726"/>
      <c r="Z2303" s="726"/>
      <c r="AA2303" s="726"/>
      <c r="AB2303" s="726"/>
      <c r="AC2303" s="727"/>
      <c r="AD2303" s="728"/>
    </row>
    <row r="2304" spans="1:30" s="729" customFormat="1" ht="11.25">
      <c r="A2304" s="724"/>
      <c r="B2304" s="724"/>
      <c r="C2304" s="725"/>
      <c r="D2304" s="726"/>
      <c r="E2304" s="726"/>
      <c r="F2304" s="726"/>
      <c r="G2304" s="726"/>
      <c r="H2304" s="726"/>
      <c r="I2304" s="726"/>
      <c r="J2304" s="726"/>
      <c r="K2304" s="726"/>
      <c r="L2304" s="726"/>
      <c r="M2304" s="726"/>
      <c r="N2304" s="726"/>
      <c r="O2304" s="726"/>
      <c r="P2304" s="726"/>
      <c r="Q2304" s="726"/>
      <c r="R2304" s="726"/>
      <c r="S2304" s="726"/>
      <c r="T2304" s="726"/>
      <c r="U2304" s="726"/>
      <c r="V2304" s="726"/>
      <c r="W2304" s="726"/>
      <c r="X2304" s="726"/>
      <c r="Y2304" s="726"/>
      <c r="Z2304" s="726"/>
      <c r="AA2304" s="726"/>
      <c r="AB2304" s="726"/>
      <c r="AC2304" s="727"/>
      <c r="AD2304" s="728"/>
    </row>
    <row r="2305" spans="2:29" ht="15.75">
      <c r="B2305" s="105" t="s">
        <v>276</v>
      </c>
      <c r="C2305" s="372"/>
      <c r="D2305" s="372"/>
      <c r="E2305" s="106"/>
      <c r="F2305" s="107"/>
      <c r="G2305" s="372"/>
      <c r="H2305" s="450"/>
      <c r="I2305" s="107"/>
      <c r="J2305" s="107"/>
      <c r="K2305" s="107"/>
      <c r="L2305" s="107"/>
      <c r="M2305" s="105"/>
      <c r="N2305" s="105" t="s">
        <v>993</v>
      </c>
      <c r="O2305" s="746"/>
      <c r="P2305" s="746"/>
      <c r="Q2305" s="746"/>
      <c r="R2305" s="746"/>
      <c r="S2305" s="746"/>
      <c r="T2305" s="746"/>
      <c r="U2305" s="746"/>
      <c r="V2305" s="451"/>
      <c r="W2305" s="746"/>
      <c r="X2305" s="746"/>
      <c r="Y2305" s="301"/>
      <c r="Z2305" s="301"/>
      <c r="AA2305" s="301"/>
      <c r="AB2305" s="301"/>
      <c r="AC2305" s="301"/>
    </row>
  </sheetData>
  <mergeCells count="1026">
    <mergeCell ref="A2260:B2260"/>
    <mergeCell ref="A2262:A2266"/>
    <mergeCell ref="B2262:B2266"/>
    <mergeCell ref="A2271:B2271"/>
    <mergeCell ref="A2274:A2277"/>
    <mergeCell ref="B2274:B2277"/>
    <mergeCell ref="A2278:A2281"/>
    <mergeCell ref="B2278:B2281"/>
    <mergeCell ref="A2255:B2256"/>
    <mergeCell ref="A2253:B2254"/>
    <mergeCell ref="B1978:B1981"/>
    <mergeCell ref="A1970:A1973"/>
    <mergeCell ref="B1970:B1973"/>
    <mergeCell ref="A1974:A1977"/>
    <mergeCell ref="A57:A60"/>
    <mergeCell ref="A97:A100"/>
    <mergeCell ref="B97:B100"/>
    <mergeCell ref="B57:B60"/>
    <mergeCell ref="A61:A64"/>
    <mergeCell ref="B61:B64"/>
    <mergeCell ref="B149:B152"/>
    <mergeCell ref="B101:B104"/>
    <mergeCell ref="A117:A120"/>
    <mergeCell ref="B117:B120"/>
    <mergeCell ref="A123:B124"/>
    <mergeCell ref="A145:A148"/>
    <mergeCell ref="B145:B148"/>
    <mergeCell ref="A149:A152"/>
    <mergeCell ref="A153:B154"/>
    <mergeCell ref="A155:B156"/>
    <mergeCell ref="A242:B243"/>
    <mergeCell ref="A184:A187"/>
    <mergeCell ref="AA3:AC3"/>
    <mergeCell ref="E9:AB9"/>
    <mergeCell ref="AC9:AC10"/>
    <mergeCell ref="A10:B10"/>
    <mergeCell ref="A6:AC7"/>
    <mergeCell ref="A8:AC8"/>
    <mergeCell ref="A41:A44"/>
    <mergeCell ref="B41:B44"/>
    <mergeCell ref="A45:A48"/>
    <mergeCell ref="B45:B48"/>
    <mergeCell ref="A26:A30"/>
    <mergeCell ref="B26:B30"/>
    <mergeCell ref="A37:A40"/>
    <mergeCell ref="B37:B40"/>
    <mergeCell ref="A17:A20"/>
    <mergeCell ref="B17:B20"/>
    <mergeCell ref="A49:A52"/>
    <mergeCell ref="B49:B52"/>
    <mergeCell ref="A101:A104"/>
    <mergeCell ref="B53:B56"/>
    <mergeCell ref="A73:A76"/>
    <mergeCell ref="B73:B76"/>
    <mergeCell ref="A77:A80"/>
    <mergeCell ref="B89:B92"/>
    <mergeCell ref="A93:A96"/>
    <mergeCell ref="B93:B96"/>
    <mergeCell ref="A81:A84"/>
    <mergeCell ref="B81:B84"/>
    <mergeCell ref="A85:A88"/>
    <mergeCell ref="B85:B88"/>
    <mergeCell ref="A105:A108"/>
    <mergeCell ref="B105:B108"/>
    <mergeCell ref="A157:B158"/>
    <mergeCell ref="B184:B187"/>
    <mergeCell ref="A188:A191"/>
    <mergeCell ref="B188:B191"/>
    <mergeCell ref="A53:A56"/>
    <mergeCell ref="B141:B144"/>
    <mergeCell ref="A129:A132"/>
    <mergeCell ref="B129:B132"/>
    <mergeCell ref="A133:A136"/>
    <mergeCell ref="B133:B136"/>
    <mergeCell ref="AD10:AE10"/>
    <mergeCell ref="A2036:A2040"/>
    <mergeCell ref="B2036:B2040"/>
    <mergeCell ref="E2027:AB2027"/>
    <mergeCell ref="AC2027:AC2028"/>
    <mergeCell ref="A2028:B2028"/>
    <mergeCell ref="A13:A16"/>
    <mergeCell ref="B13:B16"/>
    <mergeCell ref="A21:A25"/>
    <mergeCell ref="B21:B25"/>
    <mergeCell ref="B77:B80"/>
    <mergeCell ref="A65:A68"/>
    <mergeCell ref="B65:B68"/>
    <mergeCell ref="A69:A72"/>
    <mergeCell ref="B69:B72"/>
    <mergeCell ref="A89:A92"/>
    <mergeCell ref="A125:B126"/>
    <mergeCell ref="A109:A112"/>
    <mergeCell ref="B109:B112"/>
    <mergeCell ref="A113:A116"/>
    <mergeCell ref="B113:B116"/>
    <mergeCell ref="A137:A140"/>
    <mergeCell ref="B137:B140"/>
    <mergeCell ref="A141:A144"/>
    <mergeCell ref="AC160:AC161"/>
    <mergeCell ref="A161:B161"/>
    <mergeCell ref="A164:A168"/>
    <mergeCell ref="B164:B168"/>
    <mergeCell ref="A192:A195"/>
    <mergeCell ref="B192:B195"/>
    <mergeCell ref="A196:A199"/>
    <mergeCell ref="B196:B199"/>
    <mergeCell ref="E160:AB160"/>
    <mergeCell ref="A169:A173"/>
    <mergeCell ref="B169:B173"/>
    <mergeCell ref="A232:A235"/>
    <mergeCell ref="B232:B235"/>
    <mergeCell ref="A238:B239"/>
    <mergeCell ref="A240:B241"/>
    <mergeCell ref="A208:A211"/>
    <mergeCell ref="B208:B211"/>
    <mergeCell ref="A212:A215"/>
    <mergeCell ref="B212:B215"/>
    <mergeCell ref="A200:A203"/>
    <mergeCell ref="B200:B203"/>
    <mergeCell ref="A204:A207"/>
    <mergeCell ref="B204:B207"/>
    <mergeCell ref="A224:A227"/>
    <mergeCell ref="B224:B227"/>
    <mergeCell ref="A228:A231"/>
    <mergeCell ref="B228:B231"/>
    <mergeCell ref="A216:A219"/>
    <mergeCell ref="B216:B219"/>
    <mergeCell ref="A220:A223"/>
    <mergeCell ref="B220:B223"/>
    <mergeCell ref="A180:A183"/>
    <mergeCell ref="B180:B183"/>
    <mergeCell ref="AC245:AC246"/>
    <mergeCell ref="A246:B246"/>
    <mergeCell ref="A330:A333"/>
    <mergeCell ref="B330:B333"/>
    <mergeCell ref="A318:A321"/>
    <mergeCell ref="B318:B321"/>
    <mergeCell ref="A322:A325"/>
    <mergeCell ref="B322:B325"/>
    <mergeCell ref="A289:B290"/>
    <mergeCell ref="A279:A282"/>
    <mergeCell ref="B279:B282"/>
    <mergeCell ref="A283:A286"/>
    <mergeCell ref="B283:B286"/>
    <mergeCell ref="A249:A252"/>
    <mergeCell ref="B249:B252"/>
    <mergeCell ref="A253:A256"/>
    <mergeCell ref="B253:B256"/>
    <mergeCell ref="E245:AB245"/>
    <mergeCell ref="A271:A274"/>
    <mergeCell ref="B271:B274"/>
    <mergeCell ref="A275:A278"/>
    <mergeCell ref="B275:B278"/>
    <mergeCell ref="A263:A266"/>
    <mergeCell ref="B263:B266"/>
    <mergeCell ref="A267:A270"/>
    <mergeCell ref="B267:B270"/>
    <mergeCell ref="AC363:AC364"/>
    <mergeCell ref="A364:B364"/>
    <mergeCell ref="A350:A353"/>
    <mergeCell ref="B350:B353"/>
    <mergeCell ref="A356:B357"/>
    <mergeCell ref="A358:B359"/>
    <mergeCell ref="A314:A317"/>
    <mergeCell ref="B314:B317"/>
    <mergeCell ref="A326:A329"/>
    <mergeCell ref="B326:B329"/>
    <mergeCell ref="A360:B361"/>
    <mergeCell ref="E363:AB363"/>
    <mergeCell ref="A291:B292"/>
    <mergeCell ref="A293:B294"/>
    <mergeCell ref="E296:AB296"/>
    <mergeCell ref="A342:A345"/>
    <mergeCell ref="B342:B345"/>
    <mergeCell ref="A346:A349"/>
    <mergeCell ref="B346:B349"/>
    <mergeCell ref="A334:A337"/>
    <mergeCell ref="B334:B337"/>
    <mergeCell ref="A338:A341"/>
    <mergeCell ref="B338:B341"/>
    <mergeCell ref="A304:A307"/>
    <mergeCell ref="B304:B307"/>
    <mergeCell ref="AC296:AC297"/>
    <mergeCell ref="A297:B297"/>
    <mergeCell ref="A300:A303"/>
    <mergeCell ref="B300:B303"/>
    <mergeCell ref="A367:A370"/>
    <mergeCell ref="B367:B370"/>
    <mergeCell ref="A371:A374"/>
    <mergeCell ref="B371:B374"/>
    <mergeCell ref="A389:A392"/>
    <mergeCell ref="B389:B392"/>
    <mergeCell ref="A393:A396"/>
    <mergeCell ref="B393:B396"/>
    <mergeCell ref="A381:A384"/>
    <mergeCell ref="B381:B384"/>
    <mergeCell ref="A385:A388"/>
    <mergeCell ref="B385:B388"/>
    <mergeCell ref="A413:A416"/>
    <mergeCell ref="B413:B416"/>
    <mergeCell ref="A425:B426"/>
    <mergeCell ref="A427:B428"/>
    <mergeCell ref="E430:AB430"/>
    <mergeCell ref="A417:A420"/>
    <mergeCell ref="B417:B420"/>
    <mergeCell ref="A397:A400"/>
    <mergeCell ref="B397:B400"/>
    <mergeCell ref="A401:A404"/>
    <mergeCell ref="B401:B404"/>
    <mergeCell ref="A423:B424"/>
    <mergeCell ref="A438:A441"/>
    <mergeCell ref="B438:B441"/>
    <mergeCell ref="A405:A408"/>
    <mergeCell ref="B405:B408"/>
    <mergeCell ref="A409:A412"/>
    <mergeCell ref="B409:B412"/>
    <mergeCell ref="AC430:AC431"/>
    <mergeCell ref="A431:B431"/>
    <mergeCell ref="A434:A437"/>
    <mergeCell ref="B434:B437"/>
    <mergeCell ref="A460:A463"/>
    <mergeCell ref="B460:B463"/>
    <mergeCell ref="A464:A467"/>
    <mergeCell ref="B464:B467"/>
    <mergeCell ref="A452:A455"/>
    <mergeCell ref="B452:B455"/>
    <mergeCell ref="A456:A459"/>
    <mergeCell ref="B456:B459"/>
    <mergeCell ref="A499:A502"/>
    <mergeCell ref="B499:B502"/>
    <mergeCell ref="A484:A487"/>
    <mergeCell ref="B484:B487"/>
    <mergeCell ref="A491:A494"/>
    <mergeCell ref="B491:B494"/>
    <mergeCell ref="A512:B513"/>
    <mergeCell ref="A448:A451"/>
    <mergeCell ref="B448:B451"/>
    <mergeCell ref="A478:B479"/>
    <mergeCell ref="E481:AB481"/>
    <mergeCell ref="AC481:AC482"/>
    <mergeCell ref="A482:B482"/>
    <mergeCell ref="A468:A471"/>
    <mergeCell ref="B468:B471"/>
    <mergeCell ref="A474:B475"/>
    <mergeCell ref="A476:B477"/>
    <mergeCell ref="A495:A498"/>
    <mergeCell ref="B495:B498"/>
    <mergeCell ref="A545:A548"/>
    <mergeCell ref="B545:B548"/>
    <mergeCell ref="E515:AB515"/>
    <mergeCell ref="AC515:AC516"/>
    <mergeCell ref="A516:B516"/>
    <mergeCell ref="A503:A506"/>
    <mergeCell ref="B503:B506"/>
    <mergeCell ref="A508:B509"/>
    <mergeCell ref="A510:B511"/>
    <mergeCell ref="A537:A540"/>
    <mergeCell ref="B537:B540"/>
    <mergeCell ref="A519:A522"/>
    <mergeCell ref="B519:B522"/>
    <mergeCell ref="A523:A526"/>
    <mergeCell ref="B523:B526"/>
    <mergeCell ref="A533:A536"/>
    <mergeCell ref="B533:B536"/>
    <mergeCell ref="A541:A544"/>
    <mergeCell ref="B541:B544"/>
    <mergeCell ref="B585:B588"/>
    <mergeCell ref="A581:A584"/>
    <mergeCell ref="A569:A572"/>
    <mergeCell ref="B569:B572"/>
    <mergeCell ref="A573:A576"/>
    <mergeCell ref="A549:A552"/>
    <mergeCell ref="B549:B552"/>
    <mergeCell ref="A553:A556"/>
    <mergeCell ref="B553:B556"/>
    <mergeCell ref="A557:A560"/>
    <mergeCell ref="B557:B560"/>
    <mergeCell ref="A565:A568"/>
    <mergeCell ref="B565:B568"/>
    <mergeCell ref="A561:A564"/>
    <mergeCell ref="B561:B564"/>
    <mergeCell ref="AC606:AC607"/>
    <mergeCell ref="A607:B607"/>
    <mergeCell ref="A599:B600"/>
    <mergeCell ref="A601:B602"/>
    <mergeCell ref="A603:B604"/>
    <mergeCell ref="E606:AB606"/>
    <mergeCell ref="B573:B576"/>
    <mergeCell ref="A593:A596"/>
    <mergeCell ref="B593:B596"/>
    <mergeCell ref="B581:B584"/>
    <mergeCell ref="A589:A592"/>
    <mergeCell ref="B589:B592"/>
    <mergeCell ref="A585:A588"/>
    <mergeCell ref="A577:A580"/>
    <mergeCell ref="B577:B580"/>
    <mergeCell ref="A618:A621"/>
    <mergeCell ref="B618:B621"/>
    <mergeCell ref="A628:A631"/>
    <mergeCell ref="B628:B631"/>
    <mergeCell ref="A610:A613"/>
    <mergeCell ref="B610:B613"/>
    <mergeCell ref="A614:A617"/>
    <mergeCell ref="B614:B617"/>
    <mergeCell ref="A622:B622"/>
    <mergeCell ref="A623:B623"/>
    <mergeCell ref="A624:B624"/>
    <mergeCell ref="A632:A635"/>
    <mergeCell ref="B632:B635"/>
    <mergeCell ref="A636:A639"/>
    <mergeCell ref="B636:B639"/>
    <mergeCell ref="A656:A659"/>
    <mergeCell ref="B656:B659"/>
    <mergeCell ref="E679:AB679"/>
    <mergeCell ref="AC679:AC680"/>
    <mergeCell ref="A680:B680"/>
    <mergeCell ref="A666:B667"/>
    <mergeCell ref="A668:B669"/>
    <mergeCell ref="A672:A675"/>
    <mergeCell ref="B672:B675"/>
    <mergeCell ref="A640:A643"/>
    <mergeCell ref="B640:B643"/>
    <mergeCell ref="A644:A647"/>
    <mergeCell ref="B644:B647"/>
    <mergeCell ref="A683:A686"/>
    <mergeCell ref="B683:B686"/>
    <mergeCell ref="A687:A690"/>
    <mergeCell ref="B687:B690"/>
    <mergeCell ref="A713:A716"/>
    <mergeCell ref="B713:B716"/>
    <mergeCell ref="A660:A663"/>
    <mergeCell ref="B660:B663"/>
    <mergeCell ref="A648:A651"/>
    <mergeCell ref="B648:B651"/>
    <mergeCell ref="A652:A655"/>
    <mergeCell ref="B652:B655"/>
    <mergeCell ref="A676:B677"/>
    <mergeCell ref="B697:B700"/>
    <mergeCell ref="A701:A704"/>
    <mergeCell ref="B701:B704"/>
    <mergeCell ref="A717:A720"/>
    <mergeCell ref="B717:B720"/>
    <mergeCell ref="A705:A708"/>
    <mergeCell ref="B705:B708"/>
    <mergeCell ref="A709:A712"/>
    <mergeCell ref="B709:B712"/>
    <mergeCell ref="A729:A732"/>
    <mergeCell ref="B729:B732"/>
    <mergeCell ref="A733:A736"/>
    <mergeCell ref="B733:B736"/>
    <mergeCell ref="A721:A724"/>
    <mergeCell ref="B721:B724"/>
    <mergeCell ref="A725:A728"/>
    <mergeCell ref="B725:B728"/>
    <mergeCell ref="E798:AB798"/>
    <mergeCell ref="AC798:AC799"/>
    <mergeCell ref="A799:B799"/>
    <mergeCell ref="A741:A744"/>
    <mergeCell ref="B741:B744"/>
    <mergeCell ref="A785:A788"/>
    <mergeCell ref="B785:B788"/>
    <mergeCell ref="A791:B792"/>
    <mergeCell ref="A793:B794"/>
    <mergeCell ref="B765:B768"/>
    <mergeCell ref="A753:A756"/>
    <mergeCell ref="B753:B756"/>
    <mergeCell ref="A777:A780"/>
    <mergeCell ref="B777:B780"/>
    <mergeCell ref="A781:A784"/>
    <mergeCell ref="B781:B784"/>
    <mergeCell ref="A769:A772"/>
    <mergeCell ref="A802:A805"/>
    <mergeCell ref="B802:B805"/>
    <mergeCell ref="B769:B772"/>
    <mergeCell ref="A773:A776"/>
    <mergeCell ref="B773:B776"/>
    <mergeCell ref="A761:A764"/>
    <mergeCell ref="B761:B764"/>
    <mergeCell ref="A745:A748"/>
    <mergeCell ref="B745:B748"/>
    <mergeCell ref="A749:A752"/>
    <mergeCell ref="B749:B752"/>
    <mergeCell ref="A757:A760"/>
    <mergeCell ref="B757:B760"/>
    <mergeCell ref="B870:B873"/>
    <mergeCell ref="B858:B861"/>
    <mergeCell ref="B862:B865"/>
    <mergeCell ref="A854:A857"/>
    <mergeCell ref="B854:B857"/>
    <mergeCell ref="A866:A869"/>
    <mergeCell ref="B866:B869"/>
    <mergeCell ref="A870:A873"/>
    <mergeCell ref="A828:A831"/>
    <mergeCell ref="B828:B831"/>
    <mergeCell ref="A833:B834"/>
    <mergeCell ref="A835:B836"/>
    <mergeCell ref="A837:B838"/>
    <mergeCell ref="A824:A827"/>
    <mergeCell ref="B824:B827"/>
    <mergeCell ref="A806:A809"/>
    <mergeCell ref="B806:B809"/>
    <mergeCell ref="A795:B796"/>
    <mergeCell ref="A765:A768"/>
    <mergeCell ref="AC840:AC841"/>
    <mergeCell ref="A841:B841"/>
    <mergeCell ref="A843:A847"/>
    <mergeCell ref="B843:B847"/>
    <mergeCell ref="E840:AB840"/>
    <mergeCell ref="A850:A853"/>
    <mergeCell ref="B850:B853"/>
    <mergeCell ref="A858:A861"/>
    <mergeCell ref="A862:A865"/>
    <mergeCell ref="A883:B884"/>
    <mergeCell ref="E886:AB886"/>
    <mergeCell ref="A889:A893"/>
    <mergeCell ref="B889:B893"/>
    <mergeCell ref="AC886:AC887"/>
    <mergeCell ref="A887:B887"/>
    <mergeCell ref="A900:A903"/>
    <mergeCell ref="B900:B903"/>
    <mergeCell ref="A874:A877"/>
    <mergeCell ref="B874:B877"/>
    <mergeCell ref="A879:B880"/>
    <mergeCell ref="A881:B882"/>
    <mergeCell ref="A904:A907"/>
    <mergeCell ref="B904:B907"/>
    <mergeCell ref="A896:A899"/>
    <mergeCell ref="B896:B899"/>
    <mergeCell ref="AC920:AC921"/>
    <mergeCell ref="A921:B921"/>
    <mergeCell ref="A908:A911"/>
    <mergeCell ref="B908:B911"/>
    <mergeCell ref="A913:B914"/>
    <mergeCell ref="A915:B916"/>
    <mergeCell ref="A924:A927"/>
    <mergeCell ref="B924:B927"/>
    <mergeCell ref="A928:A932"/>
    <mergeCell ref="B928:B932"/>
    <mergeCell ref="A917:B918"/>
    <mergeCell ref="E920:AB920"/>
    <mergeCell ref="A947:A950"/>
    <mergeCell ref="B947:B950"/>
    <mergeCell ref="A951:A954"/>
    <mergeCell ref="B951:B954"/>
    <mergeCell ref="A939:A942"/>
    <mergeCell ref="B939:B942"/>
    <mergeCell ref="A943:A946"/>
    <mergeCell ref="B943:B946"/>
    <mergeCell ref="A963:A966"/>
    <mergeCell ref="B963:B966"/>
    <mergeCell ref="A967:A970"/>
    <mergeCell ref="B967:B970"/>
    <mergeCell ref="A955:A958"/>
    <mergeCell ref="B955:B958"/>
    <mergeCell ref="A959:A962"/>
    <mergeCell ref="B959:B962"/>
    <mergeCell ref="AC984:AC985"/>
    <mergeCell ref="A985:B985"/>
    <mergeCell ref="A971:A974"/>
    <mergeCell ref="B971:B974"/>
    <mergeCell ref="A977:B978"/>
    <mergeCell ref="A979:B980"/>
    <mergeCell ref="A988:A991"/>
    <mergeCell ref="B988:B991"/>
    <mergeCell ref="A992:A995"/>
    <mergeCell ref="B992:B995"/>
    <mergeCell ref="A981:B982"/>
    <mergeCell ref="E984:AB984"/>
    <mergeCell ref="A1010:A1013"/>
    <mergeCell ref="B1010:B1013"/>
    <mergeCell ref="A1014:A1017"/>
    <mergeCell ref="B1014:B1017"/>
    <mergeCell ref="A1002:A1005"/>
    <mergeCell ref="B1002:B1005"/>
    <mergeCell ref="A1006:A1009"/>
    <mergeCell ref="B1006:B1009"/>
    <mergeCell ref="A1028:B1029"/>
    <mergeCell ref="E1031:AB1031"/>
    <mergeCell ref="AC1031:AC1032"/>
    <mergeCell ref="A1032:B1032"/>
    <mergeCell ref="A1018:A1021"/>
    <mergeCell ref="B1018:B1021"/>
    <mergeCell ref="A1024:B1025"/>
    <mergeCell ref="A1026:B1027"/>
    <mergeCell ref="A1045:A1048"/>
    <mergeCell ref="B1045:B1048"/>
    <mergeCell ref="A1049:A1052"/>
    <mergeCell ref="B1049:B1052"/>
    <mergeCell ref="A1034:A1037"/>
    <mergeCell ref="B1034:B1037"/>
    <mergeCell ref="A1041:A1044"/>
    <mergeCell ref="B1041:B1044"/>
    <mergeCell ref="AC1065:AC1066"/>
    <mergeCell ref="A1066:B1066"/>
    <mergeCell ref="A1053:A1056"/>
    <mergeCell ref="B1053:B1056"/>
    <mergeCell ref="A1058:B1059"/>
    <mergeCell ref="A1060:B1061"/>
    <mergeCell ref="A1069:A1072"/>
    <mergeCell ref="B1069:B1072"/>
    <mergeCell ref="A1062:B1063"/>
    <mergeCell ref="E1065:AB1065"/>
    <mergeCell ref="A1094:A1097"/>
    <mergeCell ref="B1094:B1097"/>
    <mergeCell ref="A1098:A1104"/>
    <mergeCell ref="B1098:B1104"/>
    <mergeCell ref="A1086:A1089"/>
    <mergeCell ref="B1086:B1089"/>
    <mergeCell ref="A1090:A1093"/>
    <mergeCell ref="B1090:B1093"/>
    <mergeCell ref="A1115:A1118"/>
    <mergeCell ref="B1115:B1118"/>
    <mergeCell ref="A1119:A1122"/>
    <mergeCell ref="B1119:B1122"/>
    <mergeCell ref="A1105:B1106"/>
    <mergeCell ref="A1107:B1108"/>
    <mergeCell ref="A1111:A1114"/>
    <mergeCell ref="B1111:B1114"/>
    <mergeCell ref="A1131:A1134"/>
    <mergeCell ref="B1131:B1134"/>
    <mergeCell ref="A1135:A1138"/>
    <mergeCell ref="B1135:B1138"/>
    <mergeCell ref="A1123:A1126"/>
    <mergeCell ref="B1123:B1126"/>
    <mergeCell ref="A1127:A1130"/>
    <mergeCell ref="B1127:B1130"/>
    <mergeCell ref="A1147:A1150"/>
    <mergeCell ref="B1147:B1150"/>
    <mergeCell ref="A1151:A1154"/>
    <mergeCell ref="B1151:B1154"/>
    <mergeCell ref="A1139:A1142"/>
    <mergeCell ref="B1139:B1142"/>
    <mergeCell ref="A1143:A1146"/>
    <mergeCell ref="B1143:B1146"/>
    <mergeCell ref="AC1168:AC1169"/>
    <mergeCell ref="A1169:B1169"/>
    <mergeCell ref="A1155:A1158"/>
    <mergeCell ref="B1155:B1158"/>
    <mergeCell ref="A1161:B1162"/>
    <mergeCell ref="A1163:B1164"/>
    <mergeCell ref="A1172:A1175"/>
    <mergeCell ref="B1172:B1175"/>
    <mergeCell ref="A1176:A1179"/>
    <mergeCell ref="B1176:B1179"/>
    <mergeCell ref="A1165:B1166"/>
    <mergeCell ref="E1168:AB1168"/>
    <mergeCell ref="A1194:A1197"/>
    <mergeCell ref="B1194:B1197"/>
    <mergeCell ref="A1198:A1201"/>
    <mergeCell ref="B1198:B1201"/>
    <mergeCell ref="A1186:A1189"/>
    <mergeCell ref="B1186:B1189"/>
    <mergeCell ref="A1190:A1193"/>
    <mergeCell ref="B1190:B1193"/>
    <mergeCell ref="A1210:A1213"/>
    <mergeCell ref="B1210:B1213"/>
    <mergeCell ref="A1202:A1205"/>
    <mergeCell ref="B1202:B1205"/>
    <mergeCell ref="A1206:A1209"/>
    <mergeCell ref="B1206:B1209"/>
    <mergeCell ref="A1240:B1241"/>
    <mergeCell ref="A1242:B1243"/>
    <mergeCell ref="B1255:B1258"/>
    <mergeCell ref="A1263:A1266"/>
    <mergeCell ref="B1263:B1266"/>
    <mergeCell ref="A1214:A1217"/>
    <mergeCell ref="B1214:B1217"/>
    <mergeCell ref="A1267:A1270"/>
    <mergeCell ref="B1267:B1270"/>
    <mergeCell ref="A1244:B1245"/>
    <mergeCell ref="A1251:A1254"/>
    <mergeCell ref="B1251:B1254"/>
    <mergeCell ref="A1255:A1258"/>
    <mergeCell ref="A1226:A1229"/>
    <mergeCell ref="B1226:B1229"/>
    <mergeCell ref="A1230:A1233"/>
    <mergeCell ref="B1230:B1233"/>
    <mergeCell ref="A1218:A1221"/>
    <mergeCell ref="B1218:B1221"/>
    <mergeCell ref="A1222:A1225"/>
    <mergeCell ref="B1222:B1225"/>
    <mergeCell ref="A1234:A1237"/>
    <mergeCell ref="B1234:B1237"/>
    <mergeCell ref="E1247:AB1247"/>
    <mergeCell ref="AC1247:AC1248"/>
    <mergeCell ref="A1248:B1248"/>
    <mergeCell ref="A1281:B1282"/>
    <mergeCell ref="E1284:AB1284"/>
    <mergeCell ref="B1320:B1323"/>
    <mergeCell ref="E1360:AB1360"/>
    <mergeCell ref="A1328:A1331"/>
    <mergeCell ref="B1328:B1331"/>
    <mergeCell ref="A1332:A1335"/>
    <mergeCell ref="B1332:B1335"/>
    <mergeCell ref="A1324:A1327"/>
    <mergeCell ref="B1324:B1327"/>
    <mergeCell ref="A1344:A1347"/>
    <mergeCell ref="A1348:A1351"/>
    <mergeCell ref="B1348:B1351"/>
    <mergeCell ref="A1288:A1292"/>
    <mergeCell ref="B1288:B1292"/>
    <mergeCell ref="A1293:A1297"/>
    <mergeCell ref="B1293:B1297"/>
    <mergeCell ref="A1336:A1339"/>
    <mergeCell ref="B1336:B1339"/>
    <mergeCell ref="A1340:A1343"/>
    <mergeCell ref="B1340:B1343"/>
    <mergeCell ref="A1353:B1354"/>
    <mergeCell ref="A1355:B1356"/>
    <mergeCell ref="B1392:B1395"/>
    <mergeCell ref="A1396:A1399"/>
    <mergeCell ref="B1396:B1399"/>
    <mergeCell ref="A1369:A1373"/>
    <mergeCell ref="B1369:B1373"/>
    <mergeCell ref="A1380:A1383"/>
    <mergeCell ref="B1380:B1383"/>
    <mergeCell ref="A1400:A1403"/>
    <mergeCell ref="B1400:B1403"/>
    <mergeCell ref="A1408:A1411"/>
    <mergeCell ref="A1418:B1419"/>
    <mergeCell ref="A1364:A1368"/>
    <mergeCell ref="B1364:B1368"/>
    <mergeCell ref="AC1284:AC1285"/>
    <mergeCell ref="A1285:B1285"/>
    <mergeCell ref="A1271:A1274"/>
    <mergeCell ref="B1271:B1274"/>
    <mergeCell ref="A1277:B1278"/>
    <mergeCell ref="A1279:B1280"/>
    <mergeCell ref="A1357:B1358"/>
    <mergeCell ref="B1344:B1347"/>
    <mergeCell ref="A1312:A1315"/>
    <mergeCell ref="B1312:B1315"/>
    <mergeCell ref="A1316:A1319"/>
    <mergeCell ref="B1316:B1319"/>
    <mergeCell ref="A1304:A1307"/>
    <mergeCell ref="B1304:B1307"/>
    <mergeCell ref="A1308:A1311"/>
    <mergeCell ref="B1308:B1311"/>
    <mergeCell ref="A1320:A1323"/>
    <mergeCell ref="B1408:B1411"/>
    <mergeCell ref="A1414:B1415"/>
    <mergeCell ref="AC1480:AC1481"/>
    <mergeCell ref="A1481:B1481"/>
    <mergeCell ref="A1484:A1487"/>
    <mergeCell ref="B1484:B1487"/>
    <mergeCell ref="A1443:A1446"/>
    <mergeCell ref="A1425:A1428"/>
    <mergeCell ref="B1425:B1428"/>
    <mergeCell ref="A1429:A1432"/>
    <mergeCell ref="B1429:B1432"/>
    <mergeCell ref="AC1360:AC1361"/>
    <mergeCell ref="A1361:B1361"/>
    <mergeCell ref="A1416:B1417"/>
    <mergeCell ref="A1384:A1387"/>
    <mergeCell ref="B1384:B1387"/>
    <mergeCell ref="A1388:A1391"/>
    <mergeCell ref="B1388:B1391"/>
    <mergeCell ref="A1404:A1407"/>
    <mergeCell ref="B1404:B1407"/>
    <mergeCell ref="A1392:A1395"/>
    <mergeCell ref="E1421:AB1421"/>
    <mergeCell ref="AC1421:AC1422"/>
    <mergeCell ref="A1422:B1422"/>
    <mergeCell ref="A1451:A1454"/>
    <mergeCell ref="B1451:B1454"/>
    <mergeCell ref="A1459:A1462"/>
    <mergeCell ref="B1459:B1462"/>
    <mergeCell ref="B1443:B1446"/>
    <mergeCell ref="A1463:A1466"/>
    <mergeCell ref="B1463:B1466"/>
    <mergeCell ref="E1480:AB1480"/>
    <mergeCell ref="B1455:B1458"/>
    <mergeCell ref="A1455:A1458"/>
    <mergeCell ref="A1447:A1450"/>
    <mergeCell ref="B1447:B1450"/>
    <mergeCell ref="A1439:A1442"/>
    <mergeCell ref="B1439:B1442"/>
    <mergeCell ref="A1518:A1521"/>
    <mergeCell ref="B1518:B1521"/>
    <mergeCell ref="A1467:A1470"/>
    <mergeCell ref="B1467:B1470"/>
    <mergeCell ref="A1473:B1474"/>
    <mergeCell ref="A1475:B1476"/>
    <mergeCell ref="A1477:B1478"/>
    <mergeCell ref="A1522:A1525"/>
    <mergeCell ref="B1522:B1525"/>
    <mergeCell ref="B1506:B1509"/>
    <mergeCell ref="A1488:A1491"/>
    <mergeCell ref="B1488:B1491"/>
    <mergeCell ref="A1498:A1501"/>
    <mergeCell ref="B1498:B1501"/>
    <mergeCell ref="B1514:B1517"/>
    <mergeCell ref="A1502:A1505"/>
    <mergeCell ref="B1502:B1505"/>
    <mergeCell ref="A1506:A1509"/>
    <mergeCell ref="A1510:A1513"/>
    <mergeCell ref="B1510:B1513"/>
    <mergeCell ref="A1514:A1517"/>
    <mergeCell ref="AC1535:AC1536"/>
    <mergeCell ref="A1528:B1529"/>
    <mergeCell ref="A1530:B1531"/>
    <mergeCell ref="A1532:B1533"/>
    <mergeCell ref="A1557:A1560"/>
    <mergeCell ref="B1557:B1560"/>
    <mergeCell ref="A1561:A1564"/>
    <mergeCell ref="B1561:B1564"/>
    <mergeCell ref="A1543:A1546"/>
    <mergeCell ref="B1543:B1546"/>
    <mergeCell ref="E1535:AB1535"/>
    <mergeCell ref="A1536:B1536"/>
    <mergeCell ref="A1539:A1542"/>
    <mergeCell ref="B1539:B1542"/>
    <mergeCell ref="AC1590:AC1591"/>
    <mergeCell ref="A1591:B1591"/>
    <mergeCell ref="A1594:A1598"/>
    <mergeCell ref="B1594:B1598"/>
    <mergeCell ref="A1583:B1584"/>
    <mergeCell ref="A1585:B1586"/>
    <mergeCell ref="A1587:B1588"/>
    <mergeCell ref="A1553:A1556"/>
    <mergeCell ref="B1553:B1556"/>
    <mergeCell ref="A1573:A1576"/>
    <mergeCell ref="B1573:B1576"/>
    <mergeCell ref="A1577:A1580"/>
    <mergeCell ref="B1577:B1580"/>
    <mergeCell ref="A1565:A1568"/>
    <mergeCell ref="B1565:B1568"/>
    <mergeCell ref="A1569:A1572"/>
    <mergeCell ref="B1569:B1572"/>
    <mergeCell ref="A1627:A1630"/>
    <mergeCell ref="B1627:B1630"/>
    <mergeCell ref="A1615:A1618"/>
    <mergeCell ref="B1615:B1618"/>
    <mergeCell ref="A1619:A1622"/>
    <mergeCell ref="B1619:B1622"/>
    <mergeCell ref="E1590:AB1590"/>
    <mergeCell ref="A1599:A1603"/>
    <mergeCell ref="B1599:B1603"/>
    <mergeCell ref="A1608:A1611"/>
    <mergeCell ref="B1608:B1611"/>
    <mergeCell ref="A1623:A1626"/>
    <mergeCell ref="B1623:B1626"/>
    <mergeCell ref="A1639:A1642"/>
    <mergeCell ref="B1639:B1642"/>
    <mergeCell ref="A1643:A1646"/>
    <mergeCell ref="B1643:B1646"/>
    <mergeCell ref="A1631:A1634"/>
    <mergeCell ref="B1631:B1634"/>
    <mergeCell ref="A1635:A1638"/>
    <mergeCell ref="B1635:B1638"/>
    <mergeCell ref="A1655:A1658"/>
    <mergeCell ref="B1655:B1658"/>
    <mergeCell ref="A1659:A1662"/>
    <mergeCell ref="B1659:B1662"/>
    <mergeCell ref="A1647:A1650"/>
    <mergeCell ref="B1647:B1650"/>
    <mergeCell ref="A1651:A1654"/>
    <mergeCell ref="B1651:B1654"/>
    <mergeCell ref="A1671:A1674"/>
    <mergeCell ref="B1671:B1674"/>
    <mergeCell ref="A1675:A1678"/>
    <mergeCell ref="B1675:B1678"/>
    <mergeCell ref="A1663:A1666"/>
    <mergeCell ref="B1663:B1666"/>
    <mergeCell ref="A1667:A1670"/>
    <mergeCell ref="B1667:B1670"/>
    <mergeCell ref="A1688:B1689"/>
    <mergeCell ref="A1764:A1768"/>
    <mergeCell ref="A1690:B1691"/>
    <mergeCell ref="A1692:B1693"/>
    <mergeCell ref="E1695:AB1695"/>
    <mergeCell ref="A1679:A1682"/>
    <mergeCell ref="B1679:B1682"/>
    <mergeCell ref="A1683:A1686"/>
    <mergeCell ref="B1683:B1686"/>
    <mergeCell ref="A1705:A1708"/>
    <mergeCell ref="B1705:B1708"/>
    <mergeCell ref="A1709:A1712"/>
    <mergeCell ref="B1709:B1712"/>
    <mergeCell ref="AC1695:AC1696"/>
    <mergeCell ref="A1696:B1696"/>
    <mergeCell ref="A1698:A1701"/>
    <mergeCell ref="B1698:B1701"/>
    <mergeCell ref="AC1721:AC1722"/>
    <mergeCell ref="A1722:B1722"/>
    <mergeCell ref="A1724:A1728"/>
    <mergeCell ref="B1724:B1728"/>
    <mergeCell ref="A1714:B1715"/>
    <mergeCell ref="A1716:B1717"/>
    <mergeCell ref="A1718:B1719"/>
    <mergeCell ref="E1721:AB1721"/>
    <mergeCell ref="A1740:A1743"/>
    <mergeCell ref="B1740:B1743"/>
    <mergeCell ref="A1745:B1746"/>
    <mergeCell ref="A1747:B1748"/>
    <mergeCell ref="A1732:A1735"/>
    <mergeCell ref="B1732:B1735"/>
    <mergeCell ref="A1736:A1739"/>
    <mergeCell ref="B1736:B1739"/>
    <mergeCell ref="A1755:A1759"/>
    <mergeCell ref="B1755:B1759"/>
    <mergeCell ref="E1761:AB1761"/>
    <mergeCell ref="AC1761:AC1762"/>
    <mergeCell ref="A1762:B1762"/>
    <mergeCell ref="A1749:B1750"/>
    <mergeCell ref="E1752:AB1752"/>
    <mergeCell ref="AC1752:AC1753"/>
    <mergeCell ref="A1753:B1753"/>
    <mergeCell ref="A1776:A1779"/>
    <mergeCell ref="B1776:B1779"/>
    <mergeCell ref="A1772:A1775"/>
    <mergeCell ref="B1772:B1775"/>
    <mergeCell ref="E1898:AB1898"/>
    <mergeCell ref="AC1820:AC1821"/>
    <mergeCell ref="A1821:B1821"/>
    <mergeCell ref="A1823:A1827"/>
    <mergeCell ref="B1823:B1827"/>
    <mergeCell ref="A1785:B1786"/>
    <mergeCell ref="A1787:B1788"/>
    <mergeCell ref="A1789:B1790"/>
    <mergeCell ref="E1820:AB1820"/>
    <mergeCell ref="AC1847:AC1848"/>
    <mergeCell ref="A1848:B1848"/>
    <mergeCell ref="E1847:AB1847"/>
    <mergeCell ref="A1840:B1841"/>
    <mergeCell ref="A1842:B1843"/>
    <mergeCell ref="A1844:B1845"/>
    <mergeCell ref="A1831:A1834"/>
    <mergeCell ref="B1831:B1834"/>
    <mergeCell ref="A1835:A1838"/>
    <mergeCell ref="B1835:B1838"/>
    <mergeCell ref="B1764:B1768"/>
    <mergeCell ref="A1780:A1783"/>
    <mergeCell ref="B1780:B1783"/>
    <mergeCell ref="AC1991:AC1992"/>
    <mergeCell ref="A1992:B1992"/>
    <mergeCell ref="A1932:A1935"/>
    <mergeCell ref="B1932:B1935"/>
    <mergeCell ref="A1936:A1939"/>
    <mergeCell ref="A1850:A1853"/>
    <mergeCell ref="B1850:B1853"/>
    <mergeCell ref="A1876:B1877"/>
    <mergeCell ref="A1878:B1879"/>
    <mergeCell ref="A1882:A1885"/>
    <mergeCell ref="B1882:B1885"/>
    <mergeCell ref="A1867:A1870"/>
    <mergeCell ref="B1867:B1870"/>
    <mergeCell ref="A1871:A1874"/>
    <mergeCell ref="B1871:B1874"/>
    <mergeCell ref="A1854:A1857"/>
    <mergeCell ref="B1854:B1857"/>
    <mergeCell ref="B1936:B1939"/>
    <mergeCell ref="A1941:B1942"/>
    <mergeCell ref="B1966:B1969"/>
    <mergeCell ref="E1991:AB1991"/>
    <mergeCell ref="B1952:B1955"/>
    <mergeCell ref="AC1898:AC1899"/>
    <mergeCell ref="A1899:B1899"/>
    <mergeCell ref="AC1921:AC1922"/>
    <mergeCell ref="A1922:B1922"/>
    <mergeCell ref="A1924:A1928"/>
    <mergeCell ref="B1924:B1928"/>
    <mergeCell ref="A1909:A1912"/>
    <mergeCell ref="B812:B815"/>
    <mergeCell ref="A816:A819"/>
    <mergeCell ref="B816:B819"/>
    <mergeCell ref="A820:A823"/>
    <mergeCell ref="B820:B823"/>
    <mergeCell ref="A812:A815"/>
    <mergeCell ref="A737:A740"/>
    <mergeCell ref="B737:B740"/>
    <mergeCell ref="A697:A700"/>
    <mergeCell ref="A2046:B2046"/>
    <mergeCell ref="A2048:A2052"/>
    <mergeCell ref="B2048:B2052"/>
    <mergeCell ref="A2056:A2059"/>
    <mergeCell ref="A2089:B2090"/>
    <mergeCell ref="A2076:A2079"/>
    <mergeCell ref="AC2092:AC2093"/>
    <mergeCell ref="A2093:B2093"/>
    <mergeCell ref="B2056:B2059"/>
    <mergeCell ref="A2060:A2063"/>
    <mergeCell ref="B2060:B2063"/>
    <mergeCell ref="A2000:A2004"/>
    <mergeCell ref="B2000:B2004"/>
    <mergeCell ref="A2013:A2017"/>
    <mergeCell ref="B2013:B2017"/>
    <mergeCell ref="B1909:B1912"/>
    <mergeCell ref="A1895:B1896"/>
    <mergeCell ref="A1978:A1981"/>
    <mergeCell ref="AC1948:AC1949"/>
    <mergeCell ref="A1949:B1949"/>
    <mergeCell ref="A1943:B1944"/>
    <mergeCell ref="A1945:B1946"/>
    <mergeCell ref="E1948:AB1948"/>
    <mergeCell ref="AC2009:AC2010"/>
    <mergeCell ref="E2118:AB2118"/>
    <mergeCell ref="A2095:A2099"/>
    <mergeCell ref="B2095:B2099"/>
    <mergeCell ref="A2103:A2106"/>
    <mergeCell ref="B2103:B2106"/>
    <mergeCell ref="A2107:A2110"/>
    <mergeCell ref="B2107:B2110"/>
    <mergeCell ref="A2068:A2071"/>
    <mergeCell ref="A2018:A2022"/>
    <mergeCell ref="B2018:B2022"/>
    <mergeCell ref="A2031:A2035"/>
    <mergeCell ref="B2031:B2035"/>
    <mergeCell ref="AC2118:AC2119"/>
    <mergeCell ref="A2119:B2119"/>
    <mergeCell ref="B2076:B2079"/>
    <mergeCell ref="A2080:A2083"/>
    <mergeCell ref="B2080:B2083"/>
    <mergeCell ref="AC2045:AC2046"/>
    <mergeCell ref="A2010:B2010"/>
    <mergeCell ref="E2092:AB2092"/>
    <mergeCell ref="A2087:B2088"/>
    <mergeCell ref="E2045:AB2045"/>
    <mergeCell ref="E2009:AB2009"/>
    <mergeCell ref="AC2171:AC2172"/>
    <mergeCell ref="A2172:B2172"/>
    <mergeCell ref="A2175:A2178"/>
    <mergeCell ref="B2175:B2178"/>
    <mergeCell ref="A2179:A2182"/>
    <mergeCell ref="B2179:B2182"/>
    <mergeCell ref="A2189:A2192"/>
    <mergeCell ref="B2189:B2192"/>
    <mergeCell ref="A2164:B2165"/>
    <mergeCell ref="E2144:AB2144"/>
    <mergeCell ref="AC2144:AC2145"/>
    <mergeCell ref="A2145:B2145"/>
    <mergeCell ref="A2201:A2204"/>
    <mergeCell ref="B2201:B2204"/>
    <mergeCell ref="A2205:A2208"/>
    <mergeCell ref="B2205:B2208"/>
    <mergeCell ref="A2213:A2216"/>
    <mergeCell ref="B2213:B2216"/>
    <mergeCell ref="A2155:A2158"/>
    <mergeCell ref="B2155:B2158"/>
    <mergeCell ref="A2159:A2162"/>
    <mergeCell ref="B2159:B2162"/>
    <mergeCell ref="A2193:A2196"/>
    <mergeCell ref="B2193:B2196"/>
    <mergeCell ref="A2197:A2200"/>
    <mergeCell ref="B2197:B2200"/>
    <mergeCell ref="B2249:B2250"/>
    <mergeCell ref="A2241:A2244"/>
    <mergeCell ref="B2241:B2244"/>
    <mergeCell ref="A2245:A2248"/>
    <mergeCell ref="B2245:B2248"/>
    <mergeCell ref="A2209:A2212"/>
    <mergeCell ref="B2209:B2212"/>
    <mergeCell ref="A2229:A2232"/>
    <mergeCell ref="B2229:B2232"/>
    <mergeCell ref="A2233:A2236"/>
    <mergeCell ref="B2233:B2236"/>
    <mergeCell ref="A2237:A2240"/>
    <mergeCell ref="B2237:B2240"/>
    <mergeCell ref="A2221:A2224"/>
    <mergeCell ref="B2221:B2224"/>
    <mergeCell ref="A2225:A2228"/>
    <mergeCell ref="B2225:B2228"/>
    <mergeCell ref="B1073:B1076"/>
    <mergeCell ref="A1073:A1076"/>
    <mergeCell ref="A2166:B2167"/>
    <mergeCell ref="A2168:B2169"/>
    <mergeCell ref="E2171:AB2171"/>
    <mergeCell ref="A1914:B1915"/>
    <mergeCell ref="A1863:A1866"/>
    <mergeCell ref="B1863:B1866"/>
    <mergeCell ref="A1952:A1955"/>
    <mergeCell ref="A1956:A1959"/>
    <mergeCell ref="A1966:A1969"/>
    <mergeCell ref="B1974:B1977"/>
    <mergeCell ref="A1995:A1999"/>
    <mergeCell ref="B1995:B1999"/>
    <mergeCell ref="A1886:A1889"/>
    <mergeCell ref="B1886:B1889"/>
    <mergeCell ref="A1891:B1892"/>
    <mergeCell ref="A1893:B1894"/>
    <mergeCell ref="A1901:A1905"/>
    <mergeCell ref="B1901:B1905"/>
    <mergeCell ref="A1916:B1917"/>
    <mergeCell ref="A1918:B1919"/>
    <mergeCell ref="E1921:AB1921"/>
    <mergeCell ref="A2147:A2151"/>
    <mergeCell ref="B2147:B2151"/>
    <mergeCell ref="A2085:B2086"/>
    <mergeCell ref="A2064:A2067"/>
    <mergeCell ref="B2064:B2067"/>
    <mergeCell ref="A2111:B2112"/>
    <mergeCell ref="A2141:B2142"/>
    <mergeCell ref="B2068:B2071"/>
    <mergeCell ref="A2072:A2075"/>
    <mergeCell ref="A2286:B2286"/>
    <mergeCell ref="A2289:A2292"/>
    <mergeCell ref="B2289:B2292"/>
    <mergeCell ref="A2293:A2296"/>
    <mergeCell ref="B2293:B2296"/>
    <mergeCell ref="E1792:AB1792"/>
    <mergeCell ref="A1793:B1793"/>
    <mergeCell ref="A1795:A1798"/>
    <mergeCell ref="B1795:B1798"/>
    <mergeCell ref="A1802:A1805"/>
    <mergeCell ref="B1802:B1805"/>
    <mergeCell ref="A1806:A1809"/>
    <mergeCell ref="B1806:B1809"/>
    <mergeCell ref="A1810:A1813"/>
    <mergeCell ref="B1810:B1813"/>
    <mergeCell ref="A1815:B1816"/>
    <mergeCell ref="A1817:B1818"/>
    <mergeCell ref="A2217:A2220"/>
    <mergeCell ref="B2217:B2220"/>
    <mergeCell ref="B2072:B2075"/>
    <mergeCell ref="A2132:A2135"/>
    <mergeCell ref="B2132:B2135"/>
    <mergeCell ref="A2137:B2138"/>
    <mergeCell ref="A2139:B2140"/>
    <mergeCell ref="A2121:A2124"/>
    <mergeCell ref="B2121:B2124"/>
    <mergeCell ref="A2128:A2131"/>
    <mergeCell ref="B2128:B2131"/>
    <mergeCell ref="A2113:B2114"/>
    <mergeCell ref="A2115:B2116"/>
    <mergeCell ref="B1956:B1959"/>
    <mergeCell ref="A2249:A2250"/>
  </mergeCells>
  <phoneticPr fontId="4" type="noConversion"/>
  <conditionalFormatting sqref="E33:AB33">
    <cfRule type="cellIs" dxfId="38" priority="21" operator="equal">
      <formula>$AD$33</formula>
    </cfRule>
  </conditionalFormatting>
  <conditionalFormatting sqref="E176:AB176">
    <cfRule type="cellIs" dxfId="37" priority="20" operator="equal">
      <formula>$AD$176</formula>
    </cfRule>
  </conditionalFormatting>
  <conditionalFormatting sqref="E259:AB259">
    <cfRule type="cellIs" dxfId="36" priority="19" operator="equal">
      <formula>$AD$259</formula>
    </cfRule>
  </conditionalFormatting>
  <conditionalFormatting sqref="E310:AB310">
    <cfRule type="cellIs" dxfId="35" priority="18" operator="equal">
      <formula>$AD$310</formula>
    </cfRule>
  </conditionalFormatting>
  <conditionalFormatting sqref="E377:AB377">
    <cfRule type="cellIs" dxfId="34" priority="17" operator="equal">
      <formula>$AD$377</formula>
    </cfRule>
  </conditionalFormatting>
  <conditionalFormatting sqref="E444:AB444">
    <cfRule type="cellIs" dxfId="33" priority="16" operator="equal">
      <formula>$AD$444</formula>
    </cfRule>
  </conditionalFormatting>
  <conditionalFormatting sqref="E529:AB529 E488:AB488">
    <cfRule type="cellIs" dxfId="32" priority="15" operator="equal">
      <formula>$AD$529</formula>
    </cfRule>
  </conditionalFormatting>
  <conditionalFormatting sqref="E624:AB624">
    <cfRule type="cellIs" dxfId="31" priority="14" operator="equal">
      <formula>$AD$624</formula>
    </cfRule>
  </conditionalFormatting>
  <conditionalFormatting sqref="E693:AB693">
    <cfRule type="cellIs" dxfId="30" priority="13" operator="equal">
      <formula>$AD$693</formula>
    </cfRule>
  </conditionalFormatting>
  <conditionalFormatting sqref="E935:AB935">
    <cfRule type="cellIs" dxfId="29" priority="12" operator="equal">
      <formula>$AD$935</formula>
    </cfRule>
  </conditionalFormatting>
  <conditionalFormatting sqref="E998:AB998">
    <cfRule type="cellIs" dxfId="28" priority="11" operator="equal">
      <formula>$AD$998</formula>
    </cfRule>
  </conditionalFormatting>
  <conditionalFormatting sqref="E1038:AB1038">
    <cfRule type="cellIs" dxfId="27" priority="10" operator="equal">
      <formula>$AD$1038</formula>
    </cfRule>
  </conditionalFormatting>
  <conditionalFormatting sqref="E1079:AB1079">
    <cfRule type="cellIs" dxfId="26" priority="9" operator="equal">
      <formula>$AD$1079</formula>
    </cfRule>
  </conditionalFormatting>
  <conditionalFormatting sqref="E1182:AB1182">
    <cfRule type="cellIs" dxfId="25" priority="8" operator="equal">
      <formula>$AD$1182</formula>
    </cfRule>
  </conditionalFormatting>
  <conditionalFormatting sqref="M1860">
    <cfRule type="cellIs" dxfId="24" priority="6" operator="equal">
      <formula>$AD$2402</formula>
    </cfRule>
  </conditionalFormatting>
  <conditionalFormatting sqref="E488:AB488">
    <cfRule type="cellIs" dxfId="23" priority="5" operator="equal">
      <formula>$AD$488</formula>
    </cfRule>
  </conditionalFormatting>
  <conditionalFormatting sqref="E1300:AB1300">
    <cfRule type="cellIs" dxfId="22" priority="4" operator="equal">
      <formula>$AD$1300</formula>
    </cfRule>
  </conditionalFormatting>
  <conditionalFormatting sqref="E1376:AB1376">
    <cfRule type="cellIs" dxfId="21" priority="3" operator="equal">
      <formula>$AD$1376</formula>
    </cfRule>
  </conditionalFormatting>
  <conditionalFormatting sqref="E1606:AB1606">
    <cfRule type="cellIs" dxfId="20" priority="2" operator="equal">
      <formula>$AD$1606</formula>
    </cfRule>
  </conditionalFormatting>
  <conditionalFormatting sqref="E1860:AB1860">
    <cfRule type="cellIs" dxfId="0" priority="1" operator="equal">
      <formula>$AD$1860</formula>
    </cfRule>
  </conditionalFormatting>
  <pageMargins left="0.17" right="0.18" top="0.98425196850393704" bottom="0.23" header="0.51181102362204722" footer="0.18"/>
  <pageSetup paperSize="9" scale="46" orientation="landscape" r:id="rId1"/>
  <headerFooter alignWithMargins="0"/>
  <rowBreaks count="28" manualBreakCount="28">
    <brk id="72" max="30" man="1"/>
    <brk id="136" max="30" man="1"/>
    <brk id="207" max="30" man="1"/>
    <brk id="278" max="30" man="1"/>
    <brk id="349" max="30" man="1"/>
    <brk id="420" max="30" man="1"/>
    <brk id="490" max="30" man="1"/>
    <brk id="564" max="30" man="1"/>
    <brk id="631" max="30" man="1"/>
    <brk id="704" max="30" man="1"/>
    <brk id="772" max="30" man="1"/>
    <brk id="842" max="30" man="1"/>
    <brk id="912" max="30" man="1"/>
    <brk id="982" max="30" man="1"/>
    <brk id="1056" max="30" man="1"/>
    <brk id="1201" max="30" man="1"/>
    <brk id="1270" max="30" man="1"/>
    <brk id="1343" max="30" man="1"/>
    <brk id="1419" max="30" man="1"/>
    <brk id="1487" max="30" man="1"/>
    <brk id="1560" max="30" man="1"/>
    <brk id="1630" max="30" man="1"/>
    <brk id="1702" max="30" man="1"/>
    <brk id="1775" max="30" man="1"/>
    <brk id="1875" max="30" man="1"/>
    <brk id="1947" max="30" man="1"/>
    <brk id="2025" max="30" man="1"/>
    <brk id="2177" max="30" man="1"/>
  </rowBreaks>
  <colBreaks count="2" manualBreakCount="2">
    <brk id="31" max="2075" man="1"/>
    <brk id="3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M2426"/>
  <sheetViews>
    <sheetView topLeftCell="A7" zoomScale="93" zoomScaleNormal="93" zoomScaleSheetLayoutView="56" workbookViewId="0">
      <pane xSplit="2" ySplit="3" topLeftCell="C1980" activePane="bottomRight" state="frozen"/>
      <selection activeCell="A7" sqref="A7"/>
      <selection pane="topRight" activeCell="C7" sqref="C7"/>
      <selection pane="bottomLeft" activeCell="A10" sqref="A10"/>
      <selection pane="bottomRight" activeCell="L2008" sqref="L2008"/>
    </sheetView>
  </sheetViews>
  <sheetFormatPr defaultRowHeight="12.75"/>
  <cols>
    <col min="1" max="1" width="20.5703125" style="35" customWidth="1"/>
    <col min="2" max="2" width="21.7109375" style="2" customWidth="1"/>
    <col min="3" max="3" width="11.85546875" style="1" customWidth="1"/>
    <col min="4" max="4" width="11.42578125" style="1" customWidth="1"/>
    <col min="5" max="5" width="9.28515625" style="95" customWidth="1"/>
    <col min="6" max="7" width="8" style="95" customWidth="1"/>
    <col min="8" max="8" width="8" style="198" customWidth="1"/>
    <col min="9" max="13" width="8" style="95" customWidth="1"/>
    <col min="14" max="14" width="8" style="198" customWidth="1"/>
    <col min="15" max="21" width="8" style="95" customWidth="1"/>
    <col min="22" max="22" width="8" style="198" customWidth="1"/>
    <col min="23" max="28" width="8" style="95" customWidth="1"/>
    <col min="29" max="29" width="10" style="349" bestFit="1" customWidth="1"/>
    <col min="30" max="16384" width="9.140625" style="1"/>
  </cols>
  <sheetData>
    <row r="1" spans="1:79" ht="15.75">
      <c r="E1" s="1"/>
      <c r="F1" s="1"/>
      <c r="G1" s="1"/>
      <c r="H1" s="157"/>
      <c r="I1" s="1"/>
      <c r="J1" s="1"/>
      <c r="K1" s="1"/>
      <c r="L1" s="1"/>
      <c r="M1" s="1"/>
      <c r="N1" s="157"/>
      <c r="O1" s="1"/>
      <c r="P1" s="1"/>
      <c r="Q1" s="1"/>
      <c r="R1" s="1"/>
      <c r="S1" s="1"/>
      <c r="T1" s="1"/>
      <c r="U1" s="1"/>
      <c r="V1" s="157"/>
      <c r="W1" s="1"/>
      <c r="X1" s="1"/>
      <c r="Y1" s="129"/>
      <c r="Z1" s="129"/>
      <c r="AA1" s="129"/>
      <c r="AB1" s="129"/>
      <c r="AC1" s="337"/>
    </row>
    <row r="2" spans="1:79" ht="15.75" customHeight="1">
      <c r="E2" s="1"/>
      <c r="F2" s="1"/>
      <c r="G2" s="1"/>
      <c r="H2" s="157"/>
      <c r="I2" s="1"/>
      <c r="J2" s="1"/>
      <c r="K2" s="1"/>
      <c r="L2" s="1"/>
      <c r="M2" s="1"/>
      <c r="N2" s="157"/>
      <c r="O2" s="1"/>
      <c r="P2" s="1"/>
      <c r="Q2" s="1"/>
      <c r="R2" s="1"/>
      <c r="S2" s="1"/>
      <c r="T2" s="1"/>
      <c r="U2" s="1"/>
      <c r="V2" s="157"/>
      <c r="W2" s="1"/>
      <c r="X2" s="1"/>
      <c r="Y2" s="130"/>
      <c r="Z2" s="130"/>
      <c r="AA2" s="2256"/>
      <c r="AB2" s="2256"/>
      <c r="AC2" s="2256"/>
    </row>
    <row r="3" spans="1:79" ht="15.75" customHeight="1">
      <c r="E3" s="1"/>
      <c r="F3" s="1"/>
      <c r="G3" s="1"/>
      <c r="H3" s="157"/>
      <c r="I3" s="1"/>
      <c r="J3" s="1"/>
      <c r="K3" s="1"/>
      <c r="L3" s="1"/>
      <c r="M3" s="1"/>
      <c r="N3" s="157"/>
      <c r="O3" s="1"/>
      <c r="P3" s="1"/>
      <c r="Q3" s="1"/>
      <c r="R3" s="1"/>
      <c r="S3" s="1"/>
      <c r="T3" s="1"/>
      <c r="U3" s="1"/>
      <c r="V3" s="157"/>
      <c r="W3" s="182"/>
      <c r="X3" s="182"/>
      <c r="Y3" s="270"/>
      <c r="Z3" s="270"/>
      <c r="AA3" s="2332" t="s">
        <v>595</v>
      </c>
      <c r="AB3" s="2332"/>
      <c r="AC3" s="2332"/>
    </row>
    <row r="4" spans="1:79" s="5" customFormat="1" ht="15.75">
      <c r="A4" s="169"/>
      <c r="B4" s="4"/>
      <c r="C4" s="4"/>
      <c r="D4" s="4"/>
      <c r="E4" s="78"/>
      <c r="F4" s="78"/>
      <c r="G4" s="78"/>
      <c r="H4" s="102"/>
      <c r="I4" s="78"/>
      <c r="J4" s="78"/>
      <c r="K4" s="78"/>
      <c r="L4" s="78"/>
      <c r="M4" s="78"/>
      <c r="N4" s="102"/>
      <c r="O4" s="78"/>
      <c r="P4" s="78"/>
      <c r="Q4" s="78"/>
      <c r="R4" s="78"/>
      <c r="S4" s="1"/>
      <c r="T4" s="78"/>
      <c r="V4" s="157"/>
      <c r="W4" s="78"/>
      <c r="X4" s="78"/>
      <c r="Y4" s="78"/>
      <c r="Z4" s="78"/>
      <c r="AA4" s="131"/>
      <c r="AB4" s="131"/>
      <c r="AC4" s="338"/>
    </row>
    <row r="5" spans="1:79" s="5" customFormat="1" ht="15.75" customHeight="1">
      <c r="A5" s="16" t="s">
        <v>73</v>
      </c>
      <c r="B5" s="4"/>
      <c r="C5" s="4"/>
      <c r="D5" s="4"/>
      <c r="E5" s="78"/>
      <c r="F5" s="78"/>
      <c r="G5" s="78"/>
      <c r="H5" s="102"/>
      <c r="I5" s="78"/>
      <c r="J5" s="78"/>
      <c r="K5" s="78"/>
      <c r="L5" s="78"/>
      <c r="M5" s="78"/>
      <c r="N5" s="102"/>
      <c r="O5" s="78"/>
      <c r="P5" s="78"/>
      <c r="Q5" s="78"/>
      <c r="R5" s="78"/>
      <c r="S5" s="1"/>
      <c r="T5" s="78"/>
      <c r="V5" s="157"/>
      <c r="W5" s="78"/>
      <c r="X5" s="78"/>
      <c r="Y5" s="78"/>
      <c r="Z5" s="78"/>
      <c r="AA5" s="78"/>
      <c r="AB5" s="78"/>
      <c r="AC5" s="339"/>
    </row>
    <row r="6" spans="1:79" s="658" customFormat="1" ht="11.25" customHeight="1">
      <c r="A6" s="2127" t="s">
        <v>975</v>
      </c>
      <c r="B6" s="2127"/>
      <c r="C6" s="2127"/>
      <c r="D6" s="2127"/>
      <c r="E6" s="2127"/>
      <c r="F6" s="2127"/>
      <c r="G6" s="2127"/>
      <c r="H6" s="2127"/>
      <c r="I6" s="2127"/>
      <c r="J6" s="2127"/>
      <c r="K6" s="2127"/>
      <c r="L6" s="2127"/>
      <c r="M6" s="2127"/>
      <c r="N6" s="2127"/>
      <c r="O6" s="2127"/>
      <c r="P6" s="2127"/>
      <c r="Q6" s="2127"/>
      <c r="R6" s="2127"/>
      <c r="S6" s="2127"/>
      <c r="T6" s="2127"/>
      <c r="U6" s="2127"/>
      <c r="V6" s="2127"/>
      <c r="W6" s="2127"/>
      <c r="X6" s="2127"/>
      <c r="Y6" s="2127"/>
      <c r="Z6" s="2127"/>
      <c r="AA6" s="2127"/>
      <c r="AB6" s="2127"/>
      <c r="AC6" s="2127"/>
    </row>
    <row r="7" spans="1:79" s="658" customFormat="1" ht="10.5" customHeight="1">
      <c r="A7" s="2127"/>
      <c r="B7" s="2127"/>
      <c r="C7" s="2127"/>
      <c r="D7" s="2127"/>
      <c r="E7" s="2127"/>
      <c r="F7" s="2127"/>
      <c r="G7" s="2127"/>
      <c r="H7" s="2127"/>
      <c r="I7" s="2127"/>
      <c r="J7" s="2127"/>
      <c r="K7" s="2127"/>
      <c r="L7" s="2127"/>
      <c r="M7" s="2127"/>
      <c r="N7" s="2127"/>
      <c r="O7" s="2127"/>
      <c r="P7" s="2127"/>
      <c r="Q7" s="2127"/>
      <c r="R7" s="2127"/>
      <c r="S7" s="2127"/>
      <c r="T7" s="2127"/>
      <c r="U7" s="2127"/>
      <c r="V7" s="2127"/>
      <c r="W7" s="2127"/>
      <c r="X7" s="2127"/>
      <c r="Y7" s="2127"/>
      <c r="Z7" s="2127"/>
      <c r="AA7" s="2127"/>
      <c r="AB7" s="2127"/>
      <c r="AC7" s="2127"/>
    </row>
    <row r="8" spans="1:79" s="658" customFormat="1" ht="28.5" customHeight="1" thickBot="1">
      <c r="A8" s="2233"/>
      <c r="B8" s="2233"/>
      <c r="C8" s="2233"/>
      <c r="D8" s="2233"/>
      <c r="E8" s="2233"/>
      <c r="F8" s="2233"/>
      <c r="G8" s="2233"/>
      <c r="H8" s="2233"/>
      <c r="I8" s="2233"/>
      <c r="J8" s="2233"/>
      <c r="K8" s="2233"/>
      <c r="L8" s="2233"/>
      <c r="M8" s="2233"/>
      <c r="N8" s="2233"/>
      <c r="O8" s="2233"/>
      <c r="P8" s="2233"/>
      <c r="Q8" s="2233"/>
      <c r="R8" s="2233"/>
      <c r="S8" s="2233"/>
      <c r="T8" s="2233"/>
      <c r="U8" s="2233"/>
      <c r="V8" s="2233"/>
      <c r="W8" s="2233"/>
      <c r="X8" s="2233"/>
      <c r="Y8" s="2233"/>
      <c r="Z8" s="2233"/>
      <c r="AA8" s="2233"/>
      <c r="AB8" s="2233"/>
      <c r="AC8" s="2233"/>
    </row>
    <row r="9" spans="1:79" s="658" customFormat="1" ht="28.5" customHeight="1" thickBot="1">
      <c r="A9" s="761" t="s">
        <v>17</v>
      </c>
      <c r="B9" s="79" t="s">
        <v>5</v>
      </c>
      <c r="C9" s="641" t="s">
        <v>14</v>
      </c>
      <c r="D9" s="6" t="s">
        <v>499</v>
      </c>
      <c r="E9" s="2119" t="s">
        <v>15</v>
      </c>
      <c r="F9" s="2119"/>
      <c r="G9" s="2119"/>
      <c r="H9" s="2119"/>
      <c r="I9" s="2119"/>
      <c r="J9" s="2119"/>
      <c r="K9" s="2119"/>
      <c r="L9" s="2119"/>
      <c r="M9" s="2119"/>
      <c r="N9" s="2119"/>
      <c r="O9" s="2119"/>
      <c r="P9" s="2119"/>
      <c r="Q9" s="2119"/>
      <c r="R9" s="2119"/>
      <c r="S9" s="2119"/>
      <c r="T9" s="2119"/>
      <c r="U9" s="2119"/>
      <c r="V9" s="2119"/>
      <c r="W9" s="2119"/>
      <c r="X9" s="2119"/>
      <c r="Y9" s="2119"/>
      <c r="Z9" s="2119"/>
      <c r="AA9" s="2119"/>
      <c r="AB9" s="2119"/>
      <c r="AC9" s="2253" t="s">
        <v>10</v>
      </c>
    </row>
    <row r="10" spans="1:79" s="13" customFormat="1" ht="12.75" customHeight="1" thickBot="1">
      <c r="A10" s="2121" t="s">
        <v>129</v>
      </c>
      <c r="B10" s="2122"/>
      <c r="C10" s="21"/>
      <c r="D10" s="17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18">
        <v>13</v>
      </c>
      <c r="R10" s="18">
        <v>14</v>
      </c>
      <c r="S10" s="18">
        <v>15</v>
      </c>
      <c r="T10" s="18">
        <v>16</v>
      </c>
      <c r="U10" s="18">
        <v>17</v>
      </c>
      <c r="V10" s="18">
        <v>18</v>
      </c>
      <c r="W10" s="18">
        <v>19</v>
      </c>
      <c r="X10" s="18">
        <v>20</v>
      </c>
      <c r="Y10" s="18">
        <v>21</v>
      </c>
      <c r="Z10" s="18">
        <v>22</v>
      </c>
      <c r="AA10" s="18">
        <v>23</v>
      </c>
      <c r="AB10" s="18">
        <v>24</v>
      </c>
      <c r="AC10" s="2254"/>
      <c r="AD10" s="2106" t="s">
        <v>280</v>
      </c>
      <c r="AE10" s="2107"/>
      <c r="AF10" s="232"/>
      <c r="AG10" s="658"/>
      <c r="AH10" s="658"/>
      <c r="AI10" s="658"/>
      <c r="AJ10" s="658"/>
    </row>
    <row r="11" spans="1:79" s="13" customFormat="1" ht="12.75" customHeight="1" thickBot="1">
      <c r="A11" s="19" t="s">
        <v>6</v>
      </c>
      <c r="B11" s="20"/>
      <c r="C11" s="21"/>
      <c r="D11" s="21"/>
      <c r="E11" s="20">
        <v>1</v>
      </c>
      <c r="F11" s="20">
        <v>1</v>
      </c>
      <c r="G11" s="20">
        <v>1</v>
      </c>
      <c r="H11" s="20">
        <v>1</v>
      </c>
      <c r="I11" s="20">
        <v>1</v>
      </c>
      <c r="J11" s="20">
        <v>1</v>
      </c>
      <c r="K11" s="20">
        <v>1</v>
      </c>
      <c r="L11" s="20">
        <v>1</v>
      </c>
      <c r="M11" s="20">
        <v>1</v>
      </c>
      <c r="N11" s="20">
        <v>1</v>
      </c>
      <c r="O11" s="20">
        <v>1</v>
      </c>
      <c r="P11" s="20">
        <v>1</v>
      </c>
      <c r="Q11" s="20">
        <v>1</v>
      </c>
      <c r="R11" s="20">
        <v>1</v>
      </c>
      <c r="S11" s="20">
        <v>1</v>
      </c>
      <c r="T11" s="20">
        <v>1</v>
      </c>
      <c r="U11" s="20">
        <v>1</v>
      </c>
      <c r="V11" s="20">
        <v>1</v>
      </c>
      <c r="W11" s="20">
        <v>1</v>
      </c>
      <c r="X11" s="20">
        <v>1</v>
      </c>
      <c r="Y11" s="20">
        <v>1</v>
      </c>
      <c r="Z11" s="20">
        <v>1</v>
      </c>
      <c r="AA11" s="20">
        <v>1</v>
      </c>
      <c r="AB11" s="20">
        <v>1</v>
      </c>
      <c r="AC11" s="340"/>
    </row>
    <row r="12" spans="1:79" s="13" customFormat="1" ht="12.75" customHeight="1" thickBot="1">
      <c r="A12" s="36" t="s">
        <v>7</v>
      </c>
      <c r="B12" s="37"/>
      <c r="C12" s="38"/>
      <c r="D12" s="38"/>
      <c r="E12" s="163">
        <v>2</v>
      </c>
      <c r="F12" s="163">
        <v>2</v>
      </c>
      <c r="G12" s="163">
        <v>2</v>
      </c>
      <c r="H12" s="163">
        <v>2</v>
      </c>
      <c r="I12" s="163">
        <v>2</v>
      </c>
      <c r="J12" s="163">
        <v>2</v>
      </c>
      <c r="K12" s="163">
        <v>2</v>
      </c>
      <c r="L12" s="163">
        <v>2</v>
      </c>
      <c r="M12" s="163">
        <v>2</v>
      </c>
      <c r="N12" s="163">
        <v>2</v>
      </c>
      <c r="O12" s="163">
        <v>2</v>
      </c>
      <c r="P12" s="163">
        <v>2</v>
      </c>
      <c r="Q12" s="163">
        <v>2</v>
      </c>
      <c r="R12" s="163">
        <v>2</v>
      </c>
      <c r="S12" s="163">
        <v>2</v>
      </c>
      <c r="T12" s="163">
        <v>2</v>
      </c>
      <c r="U12" s="163">
        <v>2</v>
      </c>
      <c r="V12" s="163">
        <v>2</v>
      </c>
      <c r="W12" s="163">
        <v>2</v>
      </c>
      <c r="X12" s="163">
        <v>2</v>
      </c>
      <c r="Y12" s="163">
        <v>2</v>
      </c>
      <c r="Z12" s="163">
        <v>2</v>
      </c>
      <c r="AA12" s="163">
        <v>2</v>
      </c>
      <c r="AB12" s="163">
        <v>2</v>
      </c>
      <c r="AC12" s="413"/>
    </row>
    <row r="13" spans="1:79" s="658" customFormat="1" ht="11.25" customHeight="1">
      <c r="A13" s="2296" t="s">
        <v>11</v>
      </c>
      <c r="B13" s="2304" t="s">
        <v>131</v>
      </c>
      <c r="C13" s="805" t="s">
        <v>484</v>
      </c>
      <c r="D13" s="1104" t="s">
        <v>480</v>
      </c>
      <c r="E13" s="225">
        <v>8.5272000000000006</v>
      </c>
      <c r="F13" s="225">
        <v>8.0321999999999996</v>
      </c>
      <c r="G13" s="225">
        <v>7.8144000000000009</v>
      </c>
      <c r="H13" s="440">
        <v>7.6824000000000003</v>
      </c>
      <c r="I13" s="225">
        <v>7.7549999999999999</v>
      </c>
      <c r="J13" s="225">
        <v>8.0784000000000002</v>
      </c>
      <c r="K13" s="225">
        <v>9.0090000000000003</v>
      </c>
      <c r="L13" s="225">
        <v>10.461</v>
      </c>
      <c r="M13" s="225">
        <v>12.130800000000001</v>
      </c>
      <c r="N13" s="440">
        <v>13.266</v>
      </c>
      <c r="O13" s="225">
        <v>13.615800000000002</v>
      </c>
      <c r="P13" s="225">
        <v>13.7742</v>
      </c>
      <c r="Q13" s="225">
        <v>13.747800000000002</v>
      </c>
      <c r="R13" s="225">
        <v>14.051399999999999</v>
      </c>
      <c r="S13" s="225">
        <v>14.5596</v>
      </c>
      <c r="T13" s="225">
        <v>14.599200000000002</v>
      </c>
      <c r="U13" s="225">
        <v>14.262600000000001</v>
      </c>
      <c r="V13" s="440">
        <v>13.820399999999999</v>
      </c>
      <c r="W13" s="225">
        <v>13.609200000000001</v>
      </c>
      <c r="X13" s="225">
        <v>12.929399999999999</v>
      </c>
      <c r="Y13" s="225">
        <v>12.421200000000001</v>
      </c>
      <c r="Z13" s="225">
        <v>11.6424</v>
      </c>
      <c r="AA13" s="225">
        <v>10.526999999999999</v>
      </c>
      <c r="AB13" s="996">
        <v>9.3588000000000005</v>
      </c>
      <c r="AC13" s="544">
        <f>SUM(E13:AB13)</f>
        <v>275.67539999999997</v>
      </c>
    </row>
    <row r="14" spans="1:79" s="658" customFormat="1" ht="10.5" customHeight="1">
      <c r="A14" s="2297"/>
      <c r="B14" s="2305"/>
      <c r="C14" s="806" t="s">
        <v>485</v>
      </c>
      <c r="D14" s="1090" t="s">
        <v>480</v>
      </c>
      <c r="E14" s="264">
        <v>3.2934000000000001</v>
      </c>
      <c r="F14" s="264">
        <v>3.2010000000000001</v>
      </c>
      <c r="G14" s="264">
        <v>3.1349999999999998</v>
      </c>
      <c r="H14" s="443">
        <v>3.1284000000000001</v>
      </c>
      <c r="I14" s="264">
        <v>3.1680000000000001</v>
      </c>
      <c r="J14" s="264">
        <v>3.1943999999999999</v>
      </c>
      <c r="K14" s="264">
        <v>3.3132000000000001</v>
      </c>
      <c r="L14" s="264">
        <v>3.8082000000000003</v>
      </c>
      <c r="M14" s="264">
        <v>4.3493999999999993</v>
      </c>
      <c r="N14" s="443">
        <v>4.7256</v>
      </c>
      <c r="O14" s="264">
        <v>4.8971999999999998</v>
      </c>
      <c r="P14" s="264">
        <v>4.9302000000000001</v>
      </c>
      <c r="Q14" s="264">
        <v>4.910400000000001</v>
      </c>
      <c r="R14" s="264">
        <v>5.0886000000000005</v>
      </c>
      <c r="S14" s="264">
        <v>5.3196000000000003</v>
      </c>
      <c r="T14" s="264">
        <v>5.2404000000000002</v>
      </c>
      <c r="U14" s="264">
        <v>5.0621999999999998</v>
      </c>
      <c r="V14" s="443">
        <v>4.9169999999999998</v>
      </c>
      <c r="W14" s="264">
        <v>4.8708</v>
      </c>
      <c r="X14" s="264">
        <v>4.62</v>
      </c>
      <c r="Y14" s="264">
        <v>4.3757999999999999</v>
      </c>
      <c r="Z14" s="264">
        <v>4.2107999999999999</v>
      </c>
      <c r="AA14" s="264">
        <v>3.9072000000000005</v>
      </c>
      <c r="AB14" s="1808">
        <v>3.5508000000000002</v>
      </c>
      <c r="AC14" s="530">
        <f>SUM(E14:AB14)</f>
        <v>101.2176</v>
      </c>
    </row>
    <row r="15" spans="1:79" s="658" customFormat="1" ht="10.5" customHeight="1">
      <c r="A15" s="2297"/>
      <c r="B15" s="2305"/>
      <c r="C15" s="806" t="s">
        <v>8</v>
      </c>
      <c r="D15" s="1090" t="s">
        <v>466</v>
      </c>
      <c r="E15" s="1605">
        <v>42</v>
      </c>
      <c r="F15" s="1605">
        <v>41</v>
      </c>
      <c r="G15" s="1605">
        <v>40</v>
      </c>
      <c r="H15" s="1887">
        <v>40</v>
      </c>
      <c r="I15" s="1605">
        <v>41</v>
      </c>
      <c r="J15" s="1605">
        <v>42</v>
      </c>
      <c r="K15" s="1605">
        <v>49</v>
      </c>
      <c r="L15" s="1605">
        <v>57</v>
      </c>
      <c r="M15" s="1605">
        <v>65</v>
      </c>
      <c r="N15" s="1887">
        <v>69</v>
      </c>
      <c r="O15" s="1605">
        <v>71</v>
      </c>
      <c r="P15" s="1605">
        <v>70</v>
      </c>
      <c r="Q15" s="1605">
        <v>70</v>
      </c>
      <c r="R15" s="1605">
        <v>73</v>
      </c>
      <c r="S15" s="1605">
        <v>76</v>
      </c>
      <c r="T15" s="1605">
        <v>74</v>
      </c>
      <c r="U15" s="1605">
        <v>74</v>
      </c>
      <c r="V15" s="1887">
        <v>70</v>
      </c>
      <c r="W15" s="1605">
        <v>68</v>
      </c>
      <c r="X15" s="1605">
        <v>66</v>
      </c>
      <c r="Y15" s="1605">
        <v>63</v>
      </c>
      <c r="Z15" s="1605">
        <v>59</v>
      </c>
      <c r="AA15" s="1605">
        <v>51</v>
      </c>
      <c r="AB15" s="1606">
        <v>44</v>
      </c>
      <c r="AC15" s="530"/>
      <c r="AD15" s="119">
        <f>MAX(E15:AB15)</f>
        <v>76</v>
      </c>
    </row>
    <row r="16" spans="1:79" s="658" customFormat="1" ht="10.5" customHeight="1">
      <c r="A16" s="2297"/>
      <c r="B16" s="2305"/>
      <c r="C16" s="806" t="s">
        <v>16</v>
      </c>
      <c r="D16" s="806"/>
      <c r="E16" s="1874">
        <f t="shared" ref="E16:AB16" si="0">E14/E13</f>
        <v>0.38622291021671823</v>
      </c>
      <c r="F16" s="1874">
        <f t="shared" si="0"/>
        <v>0.39852095316351688</v>
      </c>
      <c r="G16" s="1874">
        <f t="shared" si="0"/>
        <v>0.40118243243243235</v>
      </c>
      <c r="H16" s="1875">
        <f t="shared" si="0"/>
        <v>0.40721649484536082</v>
      </c>
      <c r="I16" s="1874">
        <f t="shared" si="0"/>
        <v>0.40851063829787237</v>
      </c>
      <c r="J16" s="1874">
        <f t="shared" si="0"/>
        <v>0.39542483660130717</v>
      </c>
      <c r="K16" s="1874">
        <f t="shared" si="0"/>
        <v>0.36776556776556779</v>
      </c>
      <c r="L16" s="1874">
        <f t="shared" si="0"/>
        <v>0.3640378548895899</v>
      </c>
      <c r="M16" s="1874">
        <f t="shared" si="0"/>
        <v>0.35854189336235032</v>
      </c>
      <c r="N16" s="1875">
        <f t="shared" si="0"/>
        <v>0.35621890547263679</v>
      </c>
      <c r="O16" s="1874">
        <f t="shared" si="0"/>
        <v>0.35967038293746961</v>
      </c>
      <c r="P16" s="1874">
        <f t="shared" si="0"/>
        <v>0.35793004312410159</v>
      </c>
      <c r="Q16" s="1874">
        <f t="shared" si="0"/>
        <v>0.35717714834373504</v>
      </c>
      <c r="R16" s="1874">
        <f t="shared" si="0"/>
        <v>0.36214185063410059</v>
      </c>
      <c r="S16" s="1874">
        <f t="shared" si="0"/>
        <v>0.36536718041704447</v>
      </c>
      <c r="T16" s="1874">
        <f t="shared" si="0"/>
        <v>0.3589511754068716</v>
      </c>
      <c r="U16" s="1874">
        <f t="shared" si="0"/>
        <v>0.35492827394724663</v>
      </c>
      <c r="V16" s="1875">
        <f t="shared" si="0"/>
        <v>0.35577841451766956</v>
      </c>
      <c r="W16" s="1874">
        <f t="shared" si="0"/>
        <v>0.35790494665373418</v>
      </c>
      <c r="X16" s="1874">
        <f t="shared" si="0"/>
        <v>0.35732516590096991</v>
      </c>
      <c r="Y16" s="1874">
        <f t="shared" si="0"/>
        <v>0.35228480340063761</v>
      </c>
      <c r="Z16" s="1874">
        <f t="shared" si="0"/>
        <v>0.36167800453514737</v>
      </c>
      <c r="AA16" s="1874">
        <f t="shared" si="0"/>
        <v>0.37115987460815053</v>
      </c>
      <c r="AB16" s="1876">
        <f t="shared" si="0"/>
        <v>0.37940761636107195</v>
      </c>
      <c r="AC16" s="585">
        <f>AC14/AC13</f>
        <v>0.36716224951519078</v>
      </c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119"/>
      <c r="BH16" s="119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119"/>
      <c r="BW16" s="119"/>
      <c r="BX16" s="119"/>
      <c r="BY16" s="119"/>
      <c r="BZ16" s="119"/>
      <c r="CA16" s="119"/>
    </row>
    <row r="17" spans="1:79" s="658" customFormat="1" ht="10.5" customHeight="1" thickBot="1">
      <c r="A17" s="2318"/>
      <c r="B17" s="2319"/>
      <c r="C17" s="832" t="s">
        <v>13</v>
      </c>
      <c r="D17" s="832" t="s">
        <v>466</v>
      </c>
      <c r="E17" s="1879">
        <v>118.59999847412109</v>
      </c>
      <c r="F17" s="1879">
        <v>118.90000152587891</v>
      </c>
      <c r="G17" s="1879">
        <v>119</v>
      </c>
      <c r="H17" s="1879">
        <v>119.09999847412109</v>
      </c>
      <c r="I17" s="1879">
        <v>119.40000152587891</v>
      </c>
      <c r="J17" s="1879">
        <v>119</v>
      </c>
      <c r="K17" s="1879">
        <v>117.40000152587891</v>
      </c>
      <c r="L17" s="1879">
        <v>117.09999847412109</v>
      </c>
      <c r="M17" s="1879">
        <v>117.59999847412109</v>
      </c>
      <c r="N17" s="1879">
        <v>117.90000152587891</v>
      </c>
      <c r="O17" s="1879">
        <v>118</v>
      </c>
      <c r="P17" s="1879">
        <v>118.30000305175781</v>
      </c>
      <c r="Q17" s="1879">
        <v>118.90000152587891</v>
      </c>
      <c r="R17" s="1879">
        <v>118.80000305175781</v>
      </c>
      <c r="S17" s="1879">
        <v>118.30000305175781</v>
      </c>
      <c r="T17" s="1879">
        <v>117.59999847412109</v>
      </c>
      <c r="U17" s="1879">
        <v>117.40000152587891</v>
      </c>
      <c r="V17" s="1879">
        <v>117.80000305175781</v>
      </c>
      <c r="W17" s="1879">
        <v>118.09999847412109</v>
      </c>
      <c r="X17" s="1879">
        <v>118.40000152587891</v>
      </c>
      <c r="Y17" s="1879">
        <v>118.19999694824219</v>
      </c>
      <c r="Z17" s="1879">
        <v>118.59999847412109</v>
      </c>
      <c r="AA17" s="1879">
        <v>118.09999847412109</v>
      </c>
      <c r="AB17" s="1880">
        <v>118.69999694824219</v>
      </c>
      <c r="AC17" s="583"/>
    </row>
    <row r="18" spans="1:79" s="658" customFormat="1" ht="10.5" customHeight="1">
      <c r="A18" s="2296" t="s">
        <v>12</v>
      </c>
      <c r="B18" s="2304" t="s">
        <v>130</v>
      </c>
      <c r="C18" s="805" t="s">
        <v>484</v>
      </c>
      <c r="D18" s="1104" t="s">
        <v>480</v>
      </c>
      <c r="E18" s="225">
        <v>12.2826</v>
      </c>
      <c r="F18" s="225">
        <v>11.4642</v>
      </c>
      <c r="G18" s="225">
        <v>11.022</v>
      </c>
      <c r="H18" s="440">
        <v>10.856999999999999</v>
      </c>
      <c r="I18" s="225">
        <v>10.777800000000001</v>
      </c>
      <c r="J18" s="225">
        <v>11.3124</v>
      </c>
      <c r="K18" s="225">
        <v>12.751200000000001</v>
      </c>
      <c r="L18" s="225">
        <v>14.8896</v>
      </c>
      <c r="M18" s="225">
        <v>16.731000000000002</v>
      </c>
      <c r="N18" s="440">
        <v>18.123600000000003</v>
      </c>
      <c r="O18" s="225">
        <v>18.618600000000001</v>
      </c>
      <c r="P18" s="225">
        <v>18.757200000000001</v>
      </c>
      <c r="Q18" s="225">
        <v>18.876000000000001</v>
      </c>
      <c r="R18" s="225">
        <v>19.034400000000002</v>
      </c>
      <c r="S18" s="225">
        <v>19.608600000000003</v>
      </c>
      <c r="T18" s="225">
        <v>19.780200000000001</v>
      </c>
      <c r="U18" s="225">
        <v>20.037600000000001</v>
      </c>
      <c r="V18" s="440">
        <v>19.509600000000002</v>
      </c>
      <c r="W18" s="225">
        <v>19.258800000000001</v>
      </c>
      <c r="X18" s="225">
        <v>18.48</v>
      </c>
      <c r="Y18" s="225">
        <v>17.945400000000003</v>
      </c>
      <c r="Z18" s="225">
        <v>16.5396</v>
      </c>
      <c r="AA18" s="225">
        <v>14.9094</v>
      </c>
      <c r="AB18" s="996">
        <v>13.4772</v>
      </c>
      <c r="AC18" s="544">
        <f>SUM(E18:AB18)</f>
        <v>385.04400000000004</v>
      </c>
    </row>
    <row r="19" spans="1:79" s="658" customFormat="1" ht="10.5" customHeight="1">
      <c r="A19" s="2297"/>
      <c r="B19" s="2305"/>
      <c r="C19" s="806" t="s">
        <v>485</v>
      </c>
      <c r="D19" s="1090" t="s">
        <v>480</v>
      </c>
      <c r="E19" s="264">
        <v>4.8378000000000005</v>
      </c>
      <c r="F19" s="264">
        <v>4.6464000000000008</v>
      </c>
      <c r="G19" s="264">
        <v>4.5804000000000009</v>
      </c>
      <c r="H19" s="443">
        <v>4.5407999999999999</v>
      </c>
      <c r="I19" s="264">
        <v>4.1381999999999994</v>
      </c>
      <c r="J19" s="264">
        <v>4.2438000000000002</v>
      </c>
      <c r="K19" s="264">
        <v>4.5738000000000003</v>
      </c>
      <c r="L19" s="264">
        <v>5.4779999999999998</v>
      </c>
      <c r="M19" s="264">
        <v>6.4614000000000003</v>
      </c>
      <c r="N19" s="443">
        <v>6.9564000000000004</v>
      </c>
      <c r="O19" s="264">
        <v>7.1874000000000002</v>
      </c>
      <c r="P19" s="264">
        <v>7.2401999999999997</v>
      </c>
      <c r="Q19" s="264">
        <v>7.3721999999999994</v>
      </c>
      <c r="R19" s="264">
        <v>7.4909999999999997</v>
      </c>
      <c r="S19" s="264">
        <v>7.7682000000000002</v>
      </c>
      <c r="T19" s="264">
        <v>7.6559999999999997</v>
      </c>
      <c r="U19" s="264">
        <v>7.9134000000000002</v>
      </c>
      <c r="V19" s="443">
        <v>7.5834000000000001</v>
      </c>
      <c r="W19" s="264">
        <v>7.4249999999999998</v>
      </c>
      <c r="X19" s="264">
        <v>6.9101999999999997</v>
      </c>
      <c r="Y19" s="264">
        <v>6.5868000000000002</v>
      </c>
      <c r="Z19" s="264">
        <v>5.9927999999999999</v>
      </c>
      <c r="AA19" s="264">
        <v>5.3856000000000002</v>
      </c>
      <c r="AB19" s="1808">
        <v>5.0490000000000004</v>
      </c>
      <c r="AC19" s="544">
        <f>SUM(E19:AB19)</f>
        <v>148.01820000000001</v>
      </c>
    </row>
    <row r="20" spans="1:79" s="658" customFormat="1" ht="10.5" customHeight="1">
      <c r="A20" s="2297"/>
      <c r="B20" s="2305"/>
      <c r="C20" s="806" t="s">
        <v>8</v>
      </c>
      <c r="D20" s="1090" t="s">
        <v>466</v>
      </c>
      <c r="E20" s="1605">
        <v>59</v>
      </c>
      <c r="F20" s="1605">
        <v>59</v>
      </c>
      <c r="G20" s="1605">
        <v>56</v>
      </c>
      <c r="H20" s="1887">
        <v>56</v>
      </c>
      <c r="I20" s="1605">
        <v>57</v>
      </c>
      <c r="J20" s="1605">
        <v>61</v>
      </c>
      <c r="K20" s="1605">
        <v>73</v>
      </c>
      <c r="L20" s="1605">
        <v>84</v>
      </c>
      <c r="M20" s="1605">
        <v>93</v>
      </c>
      <c r="N20" s="1887">
        <v>96</v>
      </c>
      <c r="O20" s="1605">
        <v>96</v>
      </c>
      <c r="P20" s="1605">
        <v>98</v>
      </c>
      <c r="Q20" s="1605">
        <v>101</v>
      </c>
      <c r="R20" s="1605">
        <v>99</v>
      </c>
      <c r="S20" s="1605">
        <v>102</v>
      </c>
      <c r="T20" s="1605">
        <v>104</v>
      </c>
      <c r="U20" s="1605">
        <v>105</v>
      </c>
      <c r="V20" s="1887">
        <v>104</v>
      </c>
      <c r="W20" s="1605">
        <v>98</v>
      </c>
      <c r="X20" s="1605">
        <v>96</v>
      </c>
      <c r="Y20" s="1605">
        <v>91</v>
      </c>
      <c r="Z20" s="1605">
        <v>81</v>
      </c>
      <c r="AA20" s="1605">
        <v>73</v>
      </c>
      <c r="AB20" s="1606">
        <v>66</v>
      </c>
      <c r="AC20" s="544"/>
      <c r="AD20" s="119">
        <f>MAX(E20:AB20)</f>
        <v>105</v>
      </c>
    </row>
    <row r="21" spans="1:79" s="658" customFormat="1" ht="10.5" customHeight="1" thickBot="1">
      <c r="A21" s="2297"/>
      <c r="B21" s="2305"/>
      <c r="C21" s="806" t="s">
        <v>16</v>
      </c>
      <c r="D21" s="806"/>
      <c r="E21" s="1874">
        <f t="shared" ref="E21:AC21" si="1">E19/E18</f>
        <v>0.39387426114991941</v>
      </c>
      <c r="F21" s="1874">
        <f t="shared" si="1"/>
        <v>0.40529648819804265</v>
      </c>
      <c r="G21" s="1874">
        <f t="shared" si="1"/>
        <v>0.4155688622754492</v>
      </c>
      <c r="H21" s="1875">
        <f t="shared" si="1"/>
        <v>0.41823708206686933</v>
      </c>
      <c r="I21" s="1874">
        <f t="shared" si="1"/>
        <v>0.38395590936925894</v>
      </c>
      <c r="J21" s="1874">
        <f t="shared" si="1"/>
        <v>0.37514585764294051</v>
      </c>
      <c r="K21" s="1874">
        <f t="shared" si="1"/>
        <v>0.35869565217391303</v>
      </c>
      <c r="L21" s="1874">
        <f t="shared" si="1"/>
        <v>0.36790780141843971</v>
      </c>
      <c r="M21" s="1874">
        <f t="shared" si="1"/>
        <v>0.38619329388560153</v>
      </c>
      <c r="N21" s="1875">
        <f t="shared" si="1"/>
        <v>0.38383102694828836</v>
      </c>
      <c r="O21" s="1874">
        <f t="shared" si="1"/>
        <v>0.3860333215171925</v>
      </c>
      <c r="P21" s="1874">
        <f t="shared" si="1"/>
        <v>0.38599577762139337</v>
      </c>
      <c r="Q21" s="1874">
        <f t="shared" si="1"/>
        <v>0.39055944055944053</v>
      </c>
      <c r="R21" s="1874">
        <f t="shared" si="1"/>
        <v>0.39355062413314834</v>
      </c>
      <c r="S21" s="1874">
        <f t="shared" si="1"/>
        <v>0.39616290811174687</v>
      </c>
      <c r="T21" s="1874">
        <f t="shared" si="1"/>
        <v>0.38705372038705371</v>
      </c>
      <c r="U21" s="1874">
        <f t="shared" si="1"/>
        <v>0.39492753623188404</v>
      </c>
      <c r="V21" s="1875">
        <f t="shared" si="1"/>
        <v>0.38870094722598103</v>
      </c>
      <c r="W21" s="1874">
        <f t="shared" si="1"/>
        <v>0.38553803975325562</v>
      </c>
      <c r="X21" s="1874">
        <f t="shared" si="1"/>
        <v>0.37392857142857139</v>
      </c>
      <c r="Y21" s="1874">
        <f t="shared" si="1"/>
        <v>0.36704670834865755</v>
      </c>
      <c r="Z21" s="1874">
        <f t="shared" si="1"/>
        <v>0.36233040702314445</v>
      </c>
      <c r="AA21" s="1874">
        <f t="shared" si="1"/>
        <v>0.36122177954847279</v>
      </c>
      <c r="AB21" s="1876">
        <f t="shared" si="1"/>
        <v>0.37463271302644469</v>
      </c>
      <c r="AC21" s="529">
        <f t="shared" si="1"/>
        <v>0.38441892355159407</v>
      </c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119"/>
      <c r="BA21" s="119"/>
      <c r="BB21" s="119"/>
      <c r="BC21" s="119"/>
      <c r="BD21" s="119"/>
      <c r="BE21" s="119"/>
      <c r="BF21" s="119"/>
      <c r="BG21" s="119"/>
      <c r="BH21" s="119"/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19"/>
      <c r="BT21" s="119"/>
      <c r="BU21" s="119"/>
      <c r="BV21" s="119"/>
      <c r="BW21" s="119"/>
      <c r="BX21" s="119"/>
      <c r="BY21" s="119"/>
      <c r="BZ21" s="119"/>
      <c r="CA21" s="119"/>
    </row>
    <row r="22" spans="1:79" s="658" customFormat="1" ht="10.5" customHeight="1" thickBot="1">
      <c r="A22" s="2318"/>
      <c r="B22" s="2319"/>
      <c r="C22" s="832" t="s">
        <v>13</v>
      </c>
      <c r="D22" s="832" t="s">
        <v>466</v>
      </c>
      <c r="E22" s="1879">
        <v>117.09999847412109</v>
      </c>
      <c r="F22" s="1879">
        <v>117.5</v>
      </c>
      <c r="G22" s="1879">
        <v>117.40000152587891</v>
      </c>
      <c r="H22" s="1879">
        <v>117.5</v>
      </c>
      <c r="I22" s="1879">
        <v>117.59999847412109</v>
      </c>
      <c r="J22" s="1879">
        <v>117.30000305175781</v>
      </c>
      <c r="K22" s="1879">
        <v>116</v>
      </c>
      <c r="L22" s="1879">
        <v>115.69999694824219</v>
      </c>
      <c r="M22" s="1879">
        <v>116.19999694824219</v>
      </c>
      <c r="N22" s="1879">
        <v>116.5</v>
      </c>
      <c r="O22" s="1879">
        <v>116.69999694824219</v>
      </c>
      <c r="P22" s="1879">
        <v>116.90000152587891</v>
      </c>
      <c r="Q22" s="1879">
        <v>117.40000152587891</v>
      </c>
      <c r="R22" s="1879">
        <v>117.30000305175781</v>
      </c>
      <c r="S22" s="1879">
        <v>116.80000305175781</v>
      </c>
      <c r="T22" s="1879">
        <v>116.09999847412109</v>
      </c>
      <c r="U22" s="1879">
        <v>116.09999847412109</v>
      </c>
      <c r="V22" s="1879">
        <v>116.30000305175781</v>
      </c>
      <c r="W22" s="1879">
        <v>116.59999847412109</v>
      </c>
      <c r="X22" s="1879">
        <v>116.90000152587891</v>
      </c>
      <c r="Y22" s="1879">
        <v>116.69999694824219</v>
      </c>
      <c r="Z22" s="1879">
        <v>117</v>
      </c>
      <c r="AA22" s="1879">
        <v>116.5</v>
      </c>
      <c r="AB22" s="1880">
        <v>117.09999847412109</v>
      </c>
      <c r="AC22" s="602"/>
    </row>
    <row r="23" spans="1:79" s="658" customFormat="1" ht="10.5" customHeight="1">
      <c r="A23" s="2296" t="s">
        <v>220</v>
      </c>
      <c r="B23" s="2304" t="s">
        <v>221</v>
      </c>
      <c r="C23" s="805" t="s">
        <v>484</v>
      </c>
      <c r="D23" s="1104" t="s">
        <v>480</v>
      </c>
      <c r="E23" s="225">
        <v>2.7037499999999999</v>
      </c>
      <c r="F23" s="225">
        <v>2.7037499999999999</v>
      </c>
      <c r="G23" s="225">
        <v>2.7142499999999998</v>
      </c>
      <c r="H23" s="440">
        <v>2.6880000000000002</v>
      </c>
      <c r="I23" s="225">
        <v>2.6932499999999999</v>
      </c>
      <c r="J23" s="225">
        <v>2.6985000000000001</v>
      </c>
      <c r="K23" s="225">
        <v>2.7562500000000001</v>
      </c>
      <c r="L23" s="225">
        <v>2.9137499999999998</v>
      </c>
      <c r="M23" s="225">
        <v>3.2654999999999998</v>
      </c>
      <c r="N23" s="440">
        <v>3.4387500000000002</v>
      </c>
      <c r="O23" s="225">
        <v>3.4282499999999998</v>
      </c>
      <c r="P23" s="225">
        <v>3.4125000000000001</v>
      </c>
      <c r="Q23" s="225">
        <v>3.4177499999999998</v>
      </c>
      <c r="R23" s="225">
        <v>3.4282499999999998</v>
      </c>
      <c r="S23" s="225">
        <v>3.5017499999999999</v>
      </c>
      <c r="T23" s="225">
        <v>3.49125</v>
      </c>
      <c r="U23" s="225">
        <v>3.3442500000000002</v>
      </c>
      <c r="V23" s="440">
        <v>3.1709999999999998</v>
      </c>
      <c r="W23" s="225">
        <v>3.0502500000000001</v>
      </c>
      <c r="X23" s="225">
        <v>2.98725</v>
      </c>
      <c r="Y23" s="225">
        <v>2.94</v>
      </c>
      <c r="Z23" s="225">
        <v>2.9032499999999999</v>
      </c>
      <c r="AA23" s="225">
        <v>2.87175</v>
      </c>
      <c r="AB23" s="996">
        <v>2.8402500000000002</v>
      </c>
      <c r="AC23" s="544">
        <f>SUM(E23:AB23)</f>
        <v>73.363500000000002</v>
      </c>
      <c r="AD23" s="281"/>
    </row>
    <row r="24" spans="1:79" s="658" customFormat="1" ht="10.5" customHeight="1">
      <c r="A24" s="2297"/>
      <c r="B24" s="2305"/>
      <c r="C24" s="806" t="s">
        <v>485</v>
      </c>
      <c r="D24" s="1090" t="s">
        <v>480</v>
      </c>
      <c r="E24" s="264">
        <v>1.1234999999999999</v>
      </c>
      <c r="F24" s="264">
        <v>1.16025</v>
      </c>
      <c r="G24" s="264">
        <v>1.10775</v>
      </c>
      <c r="H24" s="443">
        <v>1.11825</v>
      </c>
      <c r="I24" s="264">
        <v>1.11825</v>
      </c>
      <c r="J24" s="264">
        <v>1.1234999999999999</v>
      </c>
      <c r="K24" s="264">
        <v>1.1392500000000001</v>
      </c>
      <c r="L24" s="264">
        <v>1.21275</v>
      </c>
      <c r="M24" s="264">
        <v>1.3492500000000001</v>
      </c>
      <c r="N24" s="443">
        <v>1.4490000000000001</v>
      </c>
      <c r="O24" s="264">
        <v>1.45425</v>
      </c>
      <c r="P24" s="264">
        <v>1.4279999999999999</v>
      </c>
      <c r="Q24" s="264">
        <v>1.4017500000000001</v>
      </c>
      <c r="R24" s="264">
        <v>1.42275</v>
      </c>
      <c r="S24" s="264">
        <v>1.4857499999999999</v>
      </c>
      <c r="T24" s="264">
        <v>1.4437500000000001</v>
      </c>
      <c r="U24" s="264">
        <v>1.3859999999999999</v>
      </c>
      <c r="V24" s="443">
        <v>1.323</v>
      </c>
      <c r="W24" s="264">
        <v>1.30725</v>
      </c>
      <c r="X24" s="264">
        <v>1.26525</v>
      </c>
      <c r="Y24" s="264">
        <v>1.2232499999999999</v>
      </c>
      <c r="Z24" s="264">
        <v>1.2284999999999999</v>
      </c>
      <c r="AA24" s="264">
        <v>1.21275</v>
      </c>
      <c r="AB24" s="1808">
        <v>1.20225</v>
      </c>
      <c r="AC24" s="530">
        <f>SUM(E24:AB24)</f>
        <v>30.686249999999998</v>
      </c>
    </row>
    <row r="25" spans="1:79" s="658" customFormat="1" ht="10.5" customHeight="1">
      <c r="A25" s="2297"/>
      <c r="B25" s="2305"/>
      <c r="C25" s="806" t="s">
        <v>8</v>
      </c>
      <c r="D25" s="1090" t="s">
        <v>466</v>
      </c>
      <c r="E25" s="1605">
        <v>44</v>
      </c>
      <c r="F25" s="1605">
        <v>44</v>
      </c>
      <c r="G25" s="1605">
        <v>45</v>
      </c>
      <c r="H25" s="1887">
        <v>45</v>
      </c>
      <c r="I25" s="1605">
        <v>44</v>
      </c>
      <c r="J25" s="1605">
        <v>43</v>
      </c>
      <c r="K25" s="1605">
        <v>48</v>
      </c>
      <c r="L25" s="1605">
        <v>48</v>
      </c>
      <c r="M25" s="1605">
        <v>53</v>
      </c>
      <c r="N25" s="1887">
        <v>59</v>
      </c>
      <c r="O25" s="1605">
        <v>56</v>
      </c>
      <c r="P25" s="1605">
        <v>60</v>
      </c>
      <c r="Q25" s="1605">
        <v>54</v>
      </c>
      <c r="R25" s="1605">
        <v>55</v>
      </c>
      <c r="S25" s="1605">
        <v>56</v>
      </c>
      <c r="T25" s="1605">
        <v>55</v>
      </c>
      <c r="U25" s="1605">
        <v>53</v>
      </c>
      <c r="V25" s="1887">
        <v>50</v>
      </c>
      <c r="W25" s="1605">
        <v>47</v>
      </c>
      <c r="X25" s="1605">
        <v>49</v>
      </c>
      <c r="Y25" s="1605">
        <v>47</v>
      </c>
      <c r="Z25" s="1605">
        <v>47</v>
      </c>
      <c r="AA25" s="1605">
        <v>47</v>
      </c>
      <c r="AB25" s="1606">
        <v>44</v>
      </c>
      <c r="AC25" s="529"/>
    </row>
    <row r="26" spans="1:79" s="658" customFormat="1" ht="10.5" customHeight="1" thickBot="1">
      <c r="A26" s="2298"/>
      <c r="B26" s="2310"/>
      <c r="C26" s="807" t="s">
        <v>16</v>
      </c>
      <c r="D26" s="807"/>
      <c r="E26" s="808">
        <f t="shared" ref="E26:AB26" si="2">E24/E23</f>
        <v>0.41553398058252428</v>
      </c>
      <c r="F26" s="808">
        <f t="shared" si="2"/>
        <v>0.42912621359223302</v>
      </c>
      <c r="G26" s="808">
        <f t="shared" si="2"/>
        <v>0.40812379110251451</v>
      </c>
      <c r="H26" s="809">
        <f t="shared" si="2"/>
        <v>0.41601562499999994</v>
      </c>
      <c r="I26" s="808">
        <f t="shared" si="2"/>
        <v>0.41520467836257308</v>
      </c>
      <c r="J26" s="808">
        <f t="shared" si="2"/>
        <v>0.41634241245136183</v>
      </c>
      <c r="K26" s="808">
        <f t="shared" si="2"/>
        <v>0.41333333333333333</v>
      </c>
      <c r="L26" s="808">
        <f t="shared" si="2"/>
        <v>0.41621621621621624</v>
      </c>
      <c r="M26" s="808">
        <f t="shared" si="2"/>
        <v>0.41318327974276531</v>
      </c>
      <c r="N26" s="809">
        <f t="shared" si="2"/>
        <v>0.42137404580152671</v>
      </c>
      <c r="O26" s="808">
        <f t="shared" si="2"/>
        <v>0.42419601837672283</v>
      </c>
      <c r="P26" s="808">
        <f t="shared" si="2"/>
        <v>0.41846153846153844</v>
      </c>
      <c r="Q26" s="808">
        <f t="shared" si="2"/>
        <v>0.41013824884792632</v>
      </c>
      <c r="R26" s="808">
        <f t="shared" si="2"/>
        <v>0.41500765696784075</v>
      </c>
      <c r="S26" s="808">
        <f t="shared" si="2"/>
        <v>0.42428785607196401</v>
      </c>
      <c r="T26" s="808">
        <f t="shared" si="2"/>
        <v>0.4135338345864662</v>
      </c>
      <c r="U26" s="808">
        <f t="shared" si="2"/>
        <v>0.41444270015698581</v>
      </c>
      <c r="V26" s="809">
        <f t="shared" si="2"/>
        <v>0.41721854304635764</v>
      </c>
      <c r="W26" s="808">
        <f t="shared" si="2"/>
        <v>0.42857142857142855</v>
      </c>
      <c r="X26" s="808">
        <f t="shared" si="2"/>
        <v>0.42355008787346221</v>
      </c>
      <c r="Y26" s="808">
        <f t="shared" si="2"/>
        <v>0.41607142857142854</v>
      </c>
      <c r="Z26" s="808">
        <f t="shared" si="2"/>
        <v>0.42314647377938513</v>
      </c>
      <c r="AA26" s="808">
        <f t="shared" si="2"/>
        <v>0.42230347349177333</v>
      </c>
      <c r="AB26" s="810">
        <f t="shared" si="2"/>
        <v>0.42329020332717188</v>
      </c>
      <c r="AC26" s="587">
        <f>AC24/AC23</f>
        <v>0.41827679977100324</v>
      </c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</row>
    <row r="27" spans="1:79" s="658" customFormat="1" ht="10.5" customHeight="1">
      <c r="A27" s="2296" t="s">
        <v>132</v>
      </c>
      <c r="B27" s="2304" t="s">
        <v>133</v>
      </c>
      <c r="C27" s="805" t="s">
        <v>484</v>
      </c>
      <c r="D27" s="1104" t="s">
        <v>480</v>
      </c>
      <c r="E27" s="225">
        <v>2.7142499999999998</v>
      </c>
      <c r="F27" s="225">
        <v>2.57775</v>
      </c>
      <c r="G27" s="225">
        <v>2.5619999999999998</v>
      </c>
      <c r="H27" s="440">
        <v>2.5567500000000001</v>
      </c>
      <c r="I27" s="225">
        <v>2.5305</v>
      </c>
      <c r="J27" s="225">
        <v>2.5095000000000001</v>
      </c>
      <c r="K27" s="225">
        <v>2.4990000000000001</v>
      </c>
      <c r="L27" s="225">
        <v>2.6302500000000002</v>
      </c>
      <c r="M27" s="225">
        <v>2.9137499999999998</v>
      </c>
      <c r="N27" s="440">
        <v>3.2130000000000001</v>
      </c>
      <c r="O27" s="225">
        <v>3.4544999999999999</v>
      </c>
      <c r="P27" s="225">
        <v>3.444</v>
      </c>
      <c r="Q27" s="225">
        <v>3.48075</v>
      </c>
      <c r="R27" s="225">
        <v>3.4754999999999998</v>
      </c>
      <c r="S27" s="225">
        <v>3.57</v>
      </c>
      <c r="T27" s="225">
        <v>3.6015000000000001</v>
      </c>
      <c r="U27" s="225">
        <v>3.6067499999999999</v>
      </c>
      <c r="V27" s="440">
        <v>3.5175000000000001</v>
      </c>
      <c r="W27" s="225">
        <v>3.3547500000000001</v>
      </c>
      <c r="X27" s="225">
        <v>3.3285</v>
      </c>
      <c r="Y27" s="225">
        <v>3.2865000000000002</v>
      </c>
      <c r="Z27" s="225">
        <v>2.8454999999999999</v>
      </c>
      <c r="AA27" s="225">
        <v>2.76675</v>
      </c>
      <c r="AB27" s="996">
        <v>2.6880000000000002</v>
      </c>
      <c r="AC27" s="544">
        <f>SUM(E27:AB27)</f>
        <v>73.127250000000004</v>
      </c>
    </row>
    <row r="28" spans="1:79" s="658" customFormat="1" ht="10.5" customHeight="1">
      <c r="A28" s="2297"/>
      <c r="B28" s="2305"/>
      <c r="C28" s="806" t="s">
        <v>485</v>
      </c>
      <c r="D28" s="1090" t="s">
        <v>480</v>
      </c>
      <c r="E28" s="264">
        <v>1.1339999999999999</v>
      </c>
      <c r="F28" s="264">
        <v>1.11825</v>
      </c>
      <c r="G28" s="264">
        <v>1.1339999999999999</v>
      </c>
      <c r="H28" s="443">
        <v>1.11825</v>
      </c>
      <c r="I28" s="264">
        <v>1.0395000000000001</v>
      </c>
      <c r="J28" s="264">
        <v>1.0289999999999999</v>
      </c>
      <c r="K28" s="264">
        <v>1.008</v>
      </c>
      <c r="L28" s="264">
        <v>1.0814999999999999</v>
      </c>
      <c r="M28" s="264">
        <v>1.2337499999999999</v>
      </c>
      <c r="N28" s="443">
        <v>1.2862499999999999</v>
      </c>
      <c r="O28" s="264">
        <v>1.5487500000000001</v>
      </c>
      <c r="P28" s="264">
        <v>1.4384999999999999</v>
      </c>
      <c r="Q28" s="264">
        <v>1.6485000000000001</v>
      </c>
      <c r="R28" s="264">
        <v>1.4017500000000001</v>
      </c>
      <c r="S28" s="264">
        <v>1.4332499999999999</v>
      </c>
      <c r="T28" s="264">
        <v>1.4175</v>
      </c>
      <c r="U28" s="264">
        <v>1.46475</v>
      </c>
      <c r="V28" s="443">
        <v>1.42275</v>
      </c>
      <c r="W28" s="264">
        <v>1.3754999999999999</v>
      </c>
      <c r="X28" s="264">
        <v>1.3440000000000001</v>
      </c>
      <c r="Y28" s="264">
        <v>1.323</v>
      </c>
      <c r="Z28" s="264">
        <v>1.1917500000000001</v>
      </c>
      <c r="AA28" s="264">
        <v>1.1759999999999999</v>
      </c>
      <c r="AB28" s="1808">
        <v>1.1234999999999999</v>
      </c>
      <c r="AC28" s="530">
        <f>SUM(E28:AB28)</f>
        <v>30.492000000000001</v>
      </c>
    </row>
    <row r="29" spans="1:79" s="658" customFormat="1" ht="10.5" customHeight="1">
      <c r="A29" s="2297"/>
      <c r="B29" s="2305"/>
      <c r="C29" s="806" t="s">
        <v>8</v>
      </c>
      <c r="D29" s="1090" t="s">
        <v>466</v>
      </c>
      <c r="E29" s="1605">
        <v>38</v>
      </c>
      <c r="F29" s="1605">
        <v>44</v>
      </c>
      <c r="G29" s="1605">
        <v>41</v>
      </c>
      <c r="H29" s="1887">
        <v>41</v>
      </c>
      <c r="I29" s="1605">
        <v>42</v>
      </c>
      <c r="J29" s="1605">
        <v>42</v>
      </c>
      <c r="K29" s="1605">
        <v>43</v>
      </c>
      <c r="L29" s="1605">
        <v>48</v>
      </c>
      <c r="M29" s="1605">
        <v>50</v>
      </c>
      <c r="N29" s="1887">
        <v>58</v>
      </c>
      <c r="O29" s="1605">
        <v>53</v>
      </c>
      <c r="P29" s="1605">
        <v>58</v>
      </c>
      <c r="Q29" s="1605">
        <v>59</v>
      </c>
      <c r="R29" s="1605">
        <v>55</v>
      </c>
      <c r="S29" s="1605">
        <v>59</v>
      </c>
      <c r="T29" s="1605">
        <v>56</v>
      </c>
      <c r="U29" s="1605">
        <v>60</v>
      </c>
      <c r="V29" s="1887">
        <v>56</v>
      </c>
      <c r="W29" s="1605">
        <v>54</v>
      </c>
      <c r="X29" s="1605">
        <v>56</v>
      </c>
      <c r="Y29" s="1605">
        <v>51</v>
      </c>
      <c r="Z29" s="1605">
        <v>50</v>
      </c>
      <c r="AA29" s="1605">
        <v>45</v>
      </c>
      <c r="AB29" s="1606">
        <v>43</v>
      </c>
      <c r="AC29" s="529"/>
    </row>
    <row r="30" spans="1:79" s="658" customFormat="1" ht="10.5" customHeight="1" thickBot="1">
      <c r="A30" s="2303"/>
      <c r="B30" s="2306"/>
      <c r="C30" s="816" t="s">
        <v>16</v>
      </c>
      <c r="D30" s="816"/>
      <c r="E30" s="812">
        <f t="shared" ref="E30:AB30" si="3">E28/E27</f>
        <v>0.41779497098646035</v>
      </c>
      <c r="F30" s="812">
        <f t="shared" si="3"/>
        <v>0.43380855397148677</v>
      </c>
      <c r="G30" s="812">
        <f t="shared" si="3"/>
        <v>0.44262295081967212</v>
      </c>
      <c r="H30" s="813">
        <f t="shared" si="3"/>
        <v>0.43737166324435317</v>
      </c>
      <c r="I30" s="812">
        <f t="shared" si="3"/>
        <v>0.41078838174273863</v>
      </c>
      <c r="J30" s="812">
        <f t="shared" si="3"/>
        <v>0.41004184100418406</v>
      </c>
      <c r="K30" s="812">
        <f t="shared" si="3"/>
        <v>0.40336134453781514</v>
      </c>
      <c r="L30" s="812">
        <f t="shared" si="3"/>
        <v>0.41117764471057877</v>
      </c>
      <c r="M30" s="812">
        <f t="shared" si="3"/>
        <v>0.42342342342342343</v>
      </c>
      <c r="N30" s="813">
        <f t="shared" si="3"/>
        <v>0.40032679738562088</v>
      </c>
      <c r="O30" s="812">
        <f t="shared" si="3"/>
        <v>0.44832826747720367</v>
      </c>
      <c r="P30" s="812">
        <f t="shared" si="3"/>
        <v>0.41768292682926828</v>
      </c>
      <c r="Q30" s="812">
        <f t="shared" si="3"/>
        <v>0.47360482654600305</v>
      </c>
      <c r="R30" s="812">
        <f t="shared" si="3"/>
        <v>0.40332326283987918</v>
      </c>
      <c r="S30" s="812">
        <f t="shared" si="3"/>
        <v>0.40147058823529413</v>
      </c>
      <c r="T30" s="812">
        <f t="shared" si="3"/>
        <v>0.39358600583090375</v>
      </c>
      <c r="U30" s="812">
        <f t="shared" si="3"/>
        <v>0.40611353711790393</v>
      </c>
      <c r="V30" s="813">
        <f t="shared" si="3"/>
        <v>0.40447761194029846</v>
      </c>
      <c r="W30" s="812">
        <f t="shared" si="3"/>
        <v>0.41001564945226915</v>
      </c>
      <c r="X30" s="812">
        <f t="shared" si="3"/>
        <v>0.40378548895899058</v>
      </c>
      <c r="Y30" s="812">
        <f t="shared" si="3"/>
        <v>0.40255591054313095</v>
      </c>
      <c r="Z30" s="812">
        <f t="shared" si="3"/>
        <v>0.41881918819188196</v>
      </c>
      <c r="AA30" s="812">
        <f t="shared" si="3"/>
        <v>0.42504743833017072</v>
      </c>
      <c r="AB30" s="814">
        <f t="shared" si="3"/>
        <v>0.41796874999999994</v>
      </c>
      <c r="AC30" s="587">
        <f>AC28/AC27</f>
        <v>0.41697178548352359</v>
      </c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</row>
    <row r="31" spans="1:79" s="658" customFormat="1" ht="10.5" customHeight="1">
      <c r="A31" s="2307" t="s">
        <v>100</v>
      </c>
      <c r="B31" s="2308" t="s">
        <v>134</v>
      </c>
      <c r="C31" s="817" t="s">
        <v>484</v>
      </c>
      <c r="D31" s="1129" t="s">
        <v>466</v>
      </c>
      <c r="E31" s="1123">
        <v>3.9807300567626953</v>
      </c>
      <c r="F31" s="1124">
        <v>3.8509800434112549</v>
      </c>
      <c r="G31" s="1124">
        <v>3.7316100597381592</v>
      </c>
      <c r="H31" s="1888">
        <v>3.5707199573516846</v>
      </c>
      <c r="I31" s="1124">
        <v>3.7835099697113037</v>
      </c>
      <c r="J31" s="1124">
        <v>4.2298498153686523</v>
      </c>
      <c r="K31" s="1124">
        <v>4.9149298667907715</v>
      </c>
      <c r="L31" s="1124">
        <v>5.7920398712158203</v>
      </c>
      <c r="M31" s="1124">
        <v>7.0428299903869629</v>
      </c>
      <c r="N31" s="1888">
        <v>7.3957500457763672</v>
      </c>
      <c r="O31" s="1124">
        <v>7.5981597900390625</v>
      </c>
      <c r="P31" s="1124">
        <v>7.5410699844360352</v>
      </c>
      <c r="Q31" s="1124">
        <v>7.5566396713256836</v>
      </c>
      <c r="R31" s="1124">
        <v>7.9925999641418457</v>
      </c>
      <c r="S31" s="1124">
        <v>8.2313394546508789</v>
      </c>
      <c r="T31" s="1124">
        <v>7.9199399948120117</v>
      </c>
      <c r="U31" s="1124">
        <v>7.945889949798584</v>
      </c>
      <c r="V31" s="1888">
        <v>7.5151200294494629</v>
      </c>
      <c r="W31" s="1124">
        <v>7.2244796752929687</v>
      </c>
      <c r="X31" s="1124">
        <v>6.8144698143005371</v>
      </c>
      <c r="Y31" s="1124">
        <v>6.4148397445678711</v>
      </c>
      <c r="Z31" s="1124">
        <v>5.8854598999023437</v>
      </c>
      <c r="AA31" s="1124">
        <v>5.0187301635742188</v>
      </c>
      <c r="AB31" s="1125">
        <v>4.3388400077819824</v>
      </c>
      <c r="AC31" s="544">
        <f>SUM(E31:AB31)</f>
        <v>146.29052782058716</v>
      </c>
      <c r="AD31" s="281"/>
    </row>
    <row r="32" spans="1:79" s="658" customFormat="1" ht="10.5" customHeight="1">
      <c r="A32" s="2297"/>
      <c r="B32" s="2305"/>
      <c r="C32" s="806" t="s">
        <v>485</v>
      </c>
      <c r="D32" s="1090" t="s">
        <v>466</v>
      </c>
      <c r="E32" s="1126">
        <v>0.97052997350692749</v>
      </c>
      <c r="F32" s="1127">
        <v>1.0016700029373169</v>
      </c>
      <c r="G32" s="1127">
        <v>1.0224299430847168</v>
      </c>
      <c r="H32" s="1889">
        <v>1.0016700029373169</v>
      </c>
      <c r="I32" s="1127">
        <v>1.017240047454834</v>
      </c>
      <c r="J32" s="1127">
        <v>1.0120500326156616</v>
      </c>
      <c r="K32" s="1127">
        <v>0.9341999888420105</v>
      </c>
      <c r="L32" s="1127">
        <v>1.1988899707794189</v>
      </c>
      <c r="M32" s="1127">
        <v>1.2040799856185913</v>
      </c>
      <c r="N32" s="1889">
        <v>1.3442100286483765</v>
      </c>
      <c r="O32" s="1127">
        <v>1.3338299989700317</v>
      </c>
      <c r="P32" s="1127">
        <v>1.2923099994659424</v>
      </c>
      <c r="Q32" s="1127">
        <v>1.3805400133132935</v>
      </c>
      <c r="R32" s="1127">
        <v>1.3909199237823486</v>
      </c>
      <c r="S32" s="1127">
        <v>1.4687700271606445</v>
      </c>
      <c r="T32" s="1127">
        <v>1.3857300281524658</v>
      </c>
      <c r="U32" s="1127">
        <v>1.3701599836349487</v>
      </c>
      <c r="V32" s="1889">
        <v>1.3649699687957764</v>
      </c>
      <c r="W32" s="1127">
        <v>1.3130699396133423</v>
      </c>
      <c r="X32" s="1127">
        <v>1.3026900291442871</v>
      </c>
      <c r="Y32" s="1127">
        <v>1.2559800148010254</v>
      </c>
      <c r="Z32" s="1127">
        <v>1.2196500301361084</v>
      </c>
      <c r="AA32" s="1127">
        <v>1.0950900316238403</v>
      </c>
      <c r="AB32" s="1128">
        <v>0.9341999888420105</v>
      </c>
      <c r="AC32" s="530">
        <f>SUM(E32:AB32)</f>
        <v>28.814879953861237</v>
      </c>
    </row>
    <row r="33" spans="1:79" s="658" customFormat="1" ht="10.5" customHeight="1">
      <c r="A33" s="2297"/>
      <c r="B33" s="2305"/>
      <c r="C33" s="806" t="s">
        <v>8</v>
      </c>
      <c r="D33" s="1090" t="s">
        <v>466</v>
      </c>
      <c r="E33" s="1091">
        <v>233</v>
      </c>
      <c r="F33" s="1092">
        <v>220</v>
      </c>
      <c r="G33" s="1092">
        <v>216</v>
      </c>
      <c r="H33" s="1890">
        <v>209</v>
      </c>
      <c r="I33" s="1092">
        <v>216</v>
      </c>
      <c r="J33" s="1092">
        <v>244</v>
      </c>
      <c r="K33" s="1092">
        <v>280</v>
      </c>
      <c r="L33" s="1092">
        <v>332</v>
      </c>
      <c r="M33" s="1092">
        <v>395</v>
      </c>
      <c r="N33" s="1890">
        <v>422</v>
      </c>
      <c r="O33" s="1092">
        <v>424</v>
      </c>
      <c r="P33" s="1092">
        <v>430</v>
      </c>
      <c r="Q33" s="1092">
        <v>425</v>
      </c>
      <c r="R33" s="1092">
        <v>450</v>
      </c>
      <c r="S33" s="1092">
        <v>472</v>
      </c>
      <c r="T33" s="1092">
        <v>452</v>
      </c>
      <c r="U33" s="1092">
        <v>448</v>
      </c>
      <c r="V33" s="1890">
        <v>429</v>
      </c>
      <c r="W33" s="1092">
        <v>404</v>
      </c>
      <c r="X33" s="1092">
        <v>385</v>
      </c>
      <c r="Y33" s="1092">
        <v>364</v>
      </c>
      <c r="Z33" s="1092">
        <v>334</v>
      </c>
      <c r="AA33" s="1092">
        <v>280</v>
      </c>
      <c r="AB33" s="1093">
        <v>248</v>
      </c>
      <c r="AC33" s="530"/>
    </row>
    <row r="34" spans="1:79" s="658" customFormat="1" ht="10.5" customHeight="1" thickBot="1">
      <c r="A34" s="2303"/>
      <c r="B34" s="2306"/>
      <c r="C34" s="816" t="s">
        <v>16</v>
      </c>
      <c r="D34" s="816"/>
      <c r="E34" s="812">
        <f t="shared" ref="E34:AB34" si="4">E32/E31</f>
        <v>0.24380703028534548</v>
      </c>
      <c r="F34" s="812">
        <f t="shared" si="4"/>
        <v>0.26010781454219711</v>
      </c>
      <c r="G34" s="812">
        <f t="shared" si="4"/>
        <v>0.27399163543804439</v>
      </c>
      <c r="H34" s="813">
        <f t="shared" si="4"/>
        <v>0.28052325998710664</v>
      </c>
      <c r="I34" s="812">
        <f t="shared" si="4"/>
        <v>0.26886146874153827</v>
      </c>
      <c r="J34" s="812">
        <f t="shared" si="4"/>
        <v>0.23926382183558836</v>
      </c>
      <c r="K34" s="812">
        <f t="shared" si="4"/>
        <v>0.19007392051598107</v>
      </c>
      <c r="L34" s="812">
        <f t="shared" si="4"/>
        <v>0.20698924686921349</v>
      </c>
      <c r="M34" s="812">
        <f t="shared" si="4"/>
        <v>0.170965362966604</v>
      </c>
      <c r="N34" s="813">
        <f t="shared" si="4"/>
        <v>0.18175438871356128</v>
      </c>
      <c r="O34" s="812">
        <f t="shared" si="4"/>
        <v>0.17554645280277456</v>
      </c>
      <c r="P34" s="812">
        <f t="shared" si="4"/>
        <v>0.17136958046180881</v>
      </c>
      <c r="Q34" s="812">
        <f t="shared" si="4"/>
        <v>0.18269231740026864</v>
      </c>
      <c r="R34" s="812">
        <f t="shared" si="4"/>
        <v>0.17402596527070022</v>
      </c>
      <c r="S34" s="812">
        <f t="shared" si="4"/>
        <v>0.17843633290214495</v>
      </c>
      <c r="T34" s="812">
        <f t="shared" si="4"/>
        <v>0.1749672382695063</v>
      </c>
      <c r="U34" s="812">
        <f t="shared" si="4"/>
        <v>0.17243631516312155</v>
      </c>
      <c r="V34" s="813">
        <f t="shared" si="4"/>
        <v>0.18162982939019942</v>
      </c>
      <c r="W34" s="812">
        <f t="shared" si="4"/>
        <v>0.18175287337355467</v>
      </c>
      <c r="X34" s="812">
        <f t="shared" si="4"/>
        <v>0.19116527985941342</v>
      </c>
      <c r="Y34" s="812">
        <f t="shared" si="4"/>
        <v>0.19579289036247516</v>
      </c>
      <c r="Z34" s="812">
        <f t="shared" si="4"/>
        <v>0.20723104920931426</v>
      </c>
      <c r="AA34" s="812">
        <f t="shared" si="4"/>
        <v>0.2182006196651034</v>
      </c>
      <c r="AB34" s="814">
        <f t="shared" si="4"/>
        <v>0.2153110018268625</v>
      </c>
      <c r="AC34" s="587">
        <f>AC32/AC31</f>
        <v>0.19697023712430806</v>
      </c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19"/>
      <c r="BL34" s="119"/>
      <c r="BM34" s="119"/>
      <c r="BN34" s="119"/>
      <c r="BO34" s="119"/>
      <c r="BP34" s="119"/>
      <c r="BQ34" s="119"/>
      <c r="BR34" s="119"/>
      <c r="BS34" s="119"/>
      <c r="BT34" s="119"/>
      <c r="BU34" s="119"/>
      <c r="BV34" s="119"/>
      <c r="BW34" s="119"/>
      <c r="BX34" s="119"/>
      <c r="BY34" s="119"/>
      <c r="BZ34" s="119"/>
      <c r="CA34" s="119"/>
    </row>
    <row r="35" spans="1:79" s="658" customFormat="1" ht="10.5" customHeight="1">
      <c r="A35" s="2307" t="s">
        <v>94</v>
      </c>
      <c r="B35" s="2308" t="s">
        <v>135</v>
      </c>
      <c r="C35" s="817" t="s">
        <v>484</v>
      </c>
      <c r="D35" s="1129" t="s">
        <v>466</v>
      </c>
      <c r="E35" s="1130">
        <v>7.1621999740600586</v>
      </c>
      <c r="F35" s="1131">
        <v>6.9130797386169434</v>
      </c>
      <c r="G35" s="1131">
        <v>6.6380100250244141</v>
      </c>
      <c r="H35" s="1888">
        <v>6.6172499656677246</v>
      </c>
      <c r="I35" s="1131">
        <v>6.5809197425842285</v>
      </c>
      <c r="J35" s="1131">
        <v>7.2400498390197754</v>
      </c>
      <c r="K35" s="1131">
        <v>8.8281898498535156</v>
      </c>
      <c r="L35" s="1131">
        <v>10.115309715270996</v>
      </c>
      <c r="M35" s="1131">
        <v>11.52180004119873</v>
      </c>
      <c r="N35" s="1888">
        <v>11.589269638061523</v>
      </c>
      <c r="O35" s="1131">
        <v>11.755350112915039</v>
      </c>
      <c r="P35" s="1131">
        <v>12.025229454040527</v>
      </c>
      <c r="Q35" s="1131">
        <v>12.12384033203125</v>
      </c>
      <c r="R35" s="1131">
        <v>12.238019943237305</v>
      </c>
      <c r="S35" s="1131">
        <v>12.352199554443359</v>
      </c>
      <c r="T35" s="1131">
        <v>12.653220176696777</v>
      </c>
      <c r="U35" s="1131">
        <v>12.461190223693848</v>
      </c>
      <c r="V35" s="1888">
        <v>12.279540061950684</v>
      </c>
      <c r="W35" s="1131">
        <v>11.911049842834473</v>
      </c>
      <c r="X35" s="1131">
        <v>11.65155029296875</v>
      </c>
      <c r="Y35" s="1131">
        <v>11.028749465942383</v>
      </c>
      <c r="Z35" s="1131">
        <v>9.9544200897216797</v>
      </c>
      <c r="AA35" s="1131">
        <v>8.9112300872802734</v>
      </c>
      <c r="AB35" s="1132">
        <v>7.9043698310852051</v>
      </c>
      <c r="AC35" s="544">
        <f>SUM(E35:AB35)</f>
        <v>242.45603799819946</v>
      </c>
    </row>
    <row r="36" spans="1:79" s="658" customFormat="1" ht="10.5" customHeight="1">
      <c r="A36" s="2297"/>
      <c r="B36" s="2305"/>
      <c r="C36" s="806" t="s">
        <v>485</v>
      </c>
      <c r="D36" s="1090" t="s">
        <v>466</v>
      </c>
      <c r="E36" s="1133">
        <v>1.7853599786758423</v>
      </c>
      <c r="F36" s="1134">
        <v>1.8113099336624146</v>
      </c>
      <c r="G36" s="1134">
        <v>1.7905499935150146</v>
      </c>
      <c r="H36" s="1889">
        <v>1.7438399791717529</v>
      </c>
      <c r="I36" s="1134">
        <v>1.5154800415039062</v>
      </c>
      <c r="J36" s="1134">
        <v>1.5518100261688232</v>
      </c>
      <c r="K36" s="1134">
        <v>1.7075099945068359</v>
      </c>
      <c r="L36" s="1134">
        <v>1.868399977684021</v>
      </c>
      <c r="M36" s="1134">
        <v>2.0241000652313232</v>
      </c>
      <c r="N36" s="1889">
        <v>1.8164999485015869</v>
      </c>
      <c r="O36" s="1134">
        <v>1.9981499910354614</v>
      </c>
      <c r="P36" s="1134">
        <v>1.977389931678772</v>
      </c>
      <c r="Q36" s="1134">
        <v>2.2368900775909424</v>
      </c>
      <c r="R36" s="1134">
        <v>2.210939884185791</v>
      </c>
      <c r="S36" s="1134">
        <v>2.0085299015045166</v>
      </c>
      <c r="T36" s="1134">
        <v>2.1227099895477295</v>
      </c>
      <c r="U36" s="1134">
        <v>2.138279914855957</v>
      </c>
      <c r="V36" s="1889">
        <v>2.1590399742126465</v>
      </c>
      <c r="W36" s="1134">
        <v>1.9151099920272827</v>
      </c>
      <c r="X36" s="1134">
        <v>1.9721999168395996</v>
      </c>
      <c r="Y36" s="1134">
        <v>1.7853599786758423</v>
      </c>
      <c r="Z36" s="1134">
        <v>1.7334599494934082</v>
      </c>
      <c r="AA36" s="1134">
        <v>1.6711800098419189</v>
      </c>
      <c r="AB36" s="1135">
        <v>1.7386499643325806</v>
      </c>
      <c r="AC36" s="530">
        <f>SUM(E36:AB36)</f>
        <v>45.28274941444397</v>
      </c>
    </row>
    <row r="37" spans="1:79" s="658" customFormat="1" ht="10.5" customHeight="1">
      <c r="A37" s="2297"/>
      <c r="B37" s="2305"/>
      <c r="C37" s="806" t="s">
        <v>8</v>
      </c>
      <c r="D37" s="1090" t="s">
        <v>466</v>
      </c>
      <c r="E37" s="1095">
        <v>402</v>
      </c>
      <c r="F37" s="1096">
        <v>399</v>
      </c>
      <c r="G37" s="1096">
        <v>374</v>
      </c>
      <c r="H37" s="1890">
        <v>381</v>
      </c>
      <c r="I37" s="1096">
        <v>384</v>
      </c>
      <c r="J37" s="1096">
        <v>413</v>
      </c>
      <c r="K37" s="1096">
        <v>508</v>
      </c>
      <c r="L37" s="1096">
        <v>585</v>
      </c>
      <c r="M37" s="1096">
        <v>660</v>
      </c>
      <c r="N37" s="1890">
        <v>663</v>
      </c>
      <c r="O37" s="1096">
        <v>674</v>
      </c>
      <c r="P37" s="1096">
        <v>692</v>
      </c>
      <c r="Q37" s="1096">
        <v>696</v>
      </c>
      <c r="R37" s="1096">
        <v>696</v>
      </c>
      <c r="S37" s="1096">
        <v>701</v>
      </c>
      <c r="T37" s="1096">
        <v>725</v>
      </c>
      <c r="U37" s="1096">
        <v>706</v>
      </c>
      <c r="V37" s="1890">
        <v>689</v>
      </c>
      <c r="W37" s="1096">
        <v>684</v>
      </c>
      <c r="X37" s="1096">
        <v>665</v>
      </c>
      <c r="Y37" s="1096">
        <v>625</v>
      </c>
      <c r="Z37" s="1096">
        <v>558</v>
      </c>
      <c r="AA37" s="1096">
        <v>505</v>
      </c>
      <c r="AB37" s="1097">
        <v>443</v>
      </c>
      <c r="AC37" s="530"/>
    </row>
    <row r="38" spans="1:79" s="658" customFormat="1" ht="10.5" customHeight="1" thickBot="1">
      <c r="A38" s="2298"/>
      <c r="B38" s="2310"/>
      <c r="C38" s="807" t="s">
        <v>16</v>
      </c>
      <c r="D38" s="816"/>
      <c r="E38" s="812">
        <f t="shared" ref="E38:AB38" si="5">E36/E35</f>
        <v>0.2492753602443426</v>
      </c>
      <c r="F38" s="812">
        <f t="shared" si="5"/>
        <v>0.26201201232271509</v>
      </c>
      <c r="G38" s="812">
        <f t="shared" si="5"/>
        <v>0.26974198393266652</v>
      </c>
      <c r="H38" s="813">
        <f t="shared" si="5"/>
        <v>0.26352940998440699</v>
      </c>
      <c r="I38" s="812">
        <f t="shared" si="5"/>
        <v>0.23028392698629083</v>
      </c>
      <c r="J38" s="812">
        <f t="shared" si="5"/>
        <v>0.21433692594289125</v>
      </c>
      <c r="K38" s="812">
        <f t="shared" si="5"/>
        <v>0.19341564052739174</v>
      </c>
      <c r="L38" s="812">
        <f t="shared" si="5"/>
        <v>0.18471011074068386</v>
      </c>
      <c r="M38" s="812">
        <f t="shared" si="5"/>
        <v>0.17567568070906528</v>
      </c>
      <c r="N38" s="813">
        <f t="shared" si="5"/>
        <v>0.15673981236365672</v>
      </c>
      <c r="O38" s="812">
        <f t="shared" si="5"/>
        <v>0.1699779225495113</v>
      </c>
      <c r="P38" s="812">
        <f t="shared" si="5"/>
        <v>0.16443677347165803</v>
      </c>
      <c r="Q38" s="812">
        <f t="shared" si="5"/>
        <v>0.18450342600447048</v>
      </c>
      <c r="R38" s="812">
        <f t="shared" si="5"/>
        <v>0.18066156898261554</v>
      </c>
      <c r="S38" s="812">
        <f t="shared" si="5"/>
        <v>0.16260503990821651</v>
      </c>
      <c r="T38" s="812">
        <f t="shared" si="5"/>
        <v>0.16776045622418623</v>
      </c>
      <c r="U38" s="812">
        <f t="shared" si="5"/>
        <v>0.1715951587666327</v>
      </c>
      <c r="V38" s="813">
        <f t="shared" si="5"/>
        <v>0.17582417283711108</v>
      </c>
      <c r="W38" s="812">
        <f t="shared" si="5"/>
        <v>0.16078431517767405</v>
      </c>
      <c r="X38" s="812">
        <f t="shared" si="5"/>
        <v>0.16926502201425886</v>
      </c>
      <c r="Y38" s="812">
        <f t="shared" si="5"/>
        <v>0.16188235884668245</v>
      </c>
      <c r="Z38" s="812">
        <f t="shared" si="5"/>
        <v>0.17413972224090402</v>
      </c>
      <c r="AA38" s="812">
        <f t="shared" si="5"/>
        <v>0.18753639996652433</v>
      </c>
      <c r="AB38" s="814">
        <f t="shared" si="5"/>
        <v>0.21996060425905933</v>
      </c>
      <c r="AC38" s="587">
        <f>AC36/AC35</f>
        <v>0.18676684560349144</v>
      </c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</row>
    <row r="39" spans="1:79" s="4" customFormat="1" ht="12">
      <c r="A39" s="2296" t="s">
        <v>195</v>
      </c>
      <c r="B39" s="2278" t="s">
        <v>603</v>
      </c>
      <c r="C39" s="805" t="s">
        <v>484</v>
      </c>
      <c r="D39" s="1129" t="s">
        <v>466</v>
      </c>
      <c r="E39" s="1137">
        <v>1.4583899974822998</v>
      </c>
      <c r="F39" s="1138">
        <v>1.3026900291442871</v>
      </c>
      <c r="G39" s="1138">
        <v>1.3338299989700317</v>
      </c>
      <c r="H39" s="1888">
        <v>1.3130699396133423</v>
      </c>
      <c r="I39" s="1138">
        <v>1.3442100286483765</v>
      </c>
      <c r="J39" s="1138">
        <v>1.3857300281524658</v>
      </c>
      <c r="K39" s="1138">
        <v>1.8424500226974487</v>
      </c>
      <c r="L39" s="1138">
        <v>2.0552399158477783</v>
      </c>
      <c r="M39" s="1138">
        <v>2.3666400909423828</v>
      </c>
      <c r="N39" s="1888">
        <v>2.6261398792266846</v>
      </c>
      <c r="O39" s="1138">
        <v>2.6520900726318359</v>
      </c>
      <c r="P39" s="1138">
        <v>2.6157598495483398</v>
      </c>
      <c r="Q39" s="1138">
        <v>2.9582998752593994</v>
      </c>
      <c r="R39" s="1138">
        <v>2.828549861907959</v>
      </c>
      <c r="S39" s="1138">
        <v>3.0517199039459229</v>
      </c>
      <c r="T39" s="1138">
        <v>2.8960199356079102</v>
      </c>
      <c r="U39" s="1138">
        <v>2.8025999069213867</v>
      </c>
      <c r="V39" s="1888">
        <v>2.9167799949645996</v>
      </c>
      <c r="W39" s="1138">
        <v>2.9427299499511719</v>
      </c>
      <c r="X39" s="1138">
        <v>2.7870299816131592</v>
      </c>
      <c r="Y39" s="1138">
        <v>2.7455098628997803</v>
      </c>
      <c r="Z39" s="1138">
        <v>2.4756300449371338</v>
      </c>
      <c r="AA39" s="1138">
        <v>1.9618200063705444</v>
      </c>
      <c r="AB39" s="1139">
        <v>1.7282699346542358</v>
      </c>
      <c r="AC39" s="544">
        <f>SUM(E39:AB39)</f>
        <v>54.391199111938477</v>
      </c>
      <c r="AD39" s="119"/>
      <c r="AE39" s="119"/>
      <c r="AF39" s="119"/>
      <c r="AG39" s="119"/>
      <c r="AH39" s="119"/>
      <c r="AI39" s="119"/>
      <c r="AJ39" s="119"/>
      <c r="AK39" s="119"/>
      <c r="AL39" s="119"/>
      <c r="AM39" s="119"/>
      <c r="AN39" s="119"/>
      <c r="AO39" s="119"/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9"/>
      <c r="BB39" s="119"/>
      <c r="BC39" s="119"/>
      <c r="BD39" s="119"/>
      <c r="BE39" s="119"/>
      <c r="BF39" s="119"/>
      <c r="BG39" s="119"/>
      <c r="BH39" s="119"/>
      <c r="BI39" s="119"/>
      <c r="BJ39" s="119"/>
      <c r="BK39" s="119"/>
      <c r="BL39" s="119"/>
      <c r="BM39" s="119"/>
      <c r="BN39" s="119"/>
      <c r="BO39" s="119"/>
      <c r="BP39" s="119"/>
      <c r="BQ39" s="119"/>
      <c r="BR39" s="119"/>
      <c r="BS39" s="119"/>
      <c r="BT39" s="119"/>
      <c r="BU39" s="119"/>
      <c r="BV39" s="119"/>
      <c r="BW39" s="119"/>
      <c r="BX39" s="119"/>
      <c r="BY39" s="119"/>
      <c r="BZ39" s="119"/>
      <c r="CA39" s="119"/>
    </row>
    <row r="40" spans="1:79" s="4" customFormat="1" ht="12">
      <c r="A40" s="2297"/>
      <c r="B40" s="2305"/>
      <c r="C40" s="806" t="s">
        <v>485</v>
      </c>
      <c r="D40" s="1090" t="s">
        <v>466</v>
      </c>
      <c r="E40" s="1140">
        <v>0.35291999578475952</v>
      </c>
      <c r="F40" s="1141">
        <v>0.41000998020172119</v>
      </c>
      <c r="G40" s="1141">
        <v>0.35811001062393188</v>
      </c>
      <c r="H40" s="1889">
        <v>0.36329999566078186</v>
      </c>
      <c r="I40" s="1141">
        <v>0.38924998044967651</v>
      </c>
      <c r="J40" s="1141">
        <v>0.38405999541282654</v>
      </c>
      <c r="K40" s="1141">
        <v>0.36329999566078186</v>
      </c>
      <c r="L40" s="1141">
        <v>0.42557999491691589</v>
      </c>
      <c r="M40" s="1141">
        <v>0.51899999380111694</v>
      </c>
      <c r="N40" s="1889">
        <v>0.52419000864028931</v>
      </c>
      <c r="O40" s="1141">
        <v>0.57608997821807861</v>
      </c>
      <c r="P40" s="1141">
        <v>0.51899999380111694</v>
      </c>
      <c r="Q40" s="1141">
        <v>0.679889976978302</v>
      </c>
      <c r="R40" s="1141">
        <v>0.63836997747421265</v>
      </c>
      <c r="S40" s="1141">
        <v>0.51380997896194458</v>
      </c>
      <c r="T40" s="1141">
        <v>0.54495000839233398</v>
      </c>
      <c r="U40" s="1141">
        <v>0.57608997821807861</v>
      </c>
      <c r="V40" s="1889">
        <v>0.58647000789642334</v>
      </c>
      <c r="W40" s="1141">
        <v>0.57608997821807861</v>
      </c>
      <c r="X40" s="1141">
        <v>0.55014002323150635</v>
      </c>
      <c r="Y40" s="1141">
        <v>0.54495000839233398</v>
      </c>
      <c r="Z40" s="1141">
        <v>0.43595999479293823</v>
      </c>
      <c r="AA40" s="1141">
        <v>0.4411500096321106</v>
      </c>
      <c r="AB40" s="1142">
        <v>0.34772998094558716</v>
      </c>
      <c r="AC40" s="530">
        <f>SUM(E40:AB40)</f>
        <v>11.620409846305847</v>
      </c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19"/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19"/>
      <c r="BY40" s="119"/>
      <c r="BZ40" s="119"/>
      <c r="CA40" s="119"/>
    </row>
    <row r="41" spans="1:79" s="4" customFormat="1" ht="12">
      <c r="A41" s="2297"/>
      <c r="B41" s="2305"/>
      <c r="C41" s="806" t="s">
        <v>8</v>
      </c>
      <c r="D41" s="1090" t="s">
        <v>466</v>
      </c>
      <c r="E41" s="1101">
        <v>89</v>
      </c>
      <c r="F41" s="1102">
        <v>87</v>
      </c>
      <c r="G41" s="1102">
        <v>83</v>
      </c>
      <c r="H41" s="1890">
        <v>84</v>
      </c>
      <c r="I41" s="1102">
        <v>78</v>
      </c>
      <c r="J41" s="1102">
        <v>85</v>
      </c>
      <c r="K41" s="1102">
        <v>107</v>
      </c>
      <c r="L41" s="1102">
        <v>120</v>
      </c>
      <c r="M41" s="1102">
        <v>134</v>
      </c>
      <c r="N41" s="1890">
        <v>146</v>
      </c>
      <c r="O41" s="1102">
        <v>152</v>
      </c>
      <c r="P41" s="1102">
        <v>143</v>
      </c>
      <c r="Q41" s="1102">
        <v>166</v>
      </c>
      <c r="R41" s="1102">
        <v>160</v>
      </c>
      <c r="S41" s="1102">
        <v>173</v>
      </c>
      <c r="T41" s="1102">
        <v>167</v>
      </c>
      <c r="U41" s="1102">
        <v>163</v>
      </c>
      <c r="V41" s="1890">
        <v>172</v>
      </c>
      <c r="W41" s="1102">
        <v>172</v>
      </c>
      <c r="X41" s="1102">
        <v>159</v>
      </c>
      <c r="Y41" s="1102">
        <v>155</v>
      </c>
      <c r="Z41" s="1102">
        <v>141</v>
      </c>
      <c r="AA41" s="1102">
        <v>111</v>
      </c>
      <c r="AB41" s="1103">
        <v>98</v>
      </c>
      <c r="AC41" s="529"/>
      <c r="AD41" s="639">
        <f>MAX(E41:AB41)</f>
        <v>173</v>
      </c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19"/>
      <c r="BL41" s="119"/>
      <c r="BM41" s="119"/>
      <c r="BN41" s="119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119"/>
      <c r="BZ41" s="119"/>
      <c r="CA41" s="119"/>
    </row>
    <row r="42" spans="1:79" s="4" customFormat="1" ht="12" thickBot="1">
      <c r="A42" s="2303"/>
      <c r="B42" s="2306"/>
      <c r="C42" s="816" t="s">
        <v>16</v>
      </c>
      <c r="D42" s="1094"/>
      <c r="E42" s="812">
        <f t="shared" ref="E42:AB42" si="6">E40/E39</f>
        <v>0.24199288008970513</v>
      </c>
      <c r="F42" s="812">
        <f t="shared" si="6"/>
        <v>0.3147410136170683</v>
      </c>
      <c r="G42" s="812">
        <f t="shared" si="6"/>
        <v>0.26848249844467459</v>
      </c>
      <c r="H42" s="813">
        <f t="shared" si="6"/>
        <v>0.27667985131680212</v>
      </c>
      <c r="I42" s="812">
        <f t="shared" si="6"/>
        <v>0.28957526885963891</v>
      </c>
      <c r="J42" s="812">
        <f t="shared" si="6"/>
        <v>0.27715354911149409</v>
      </c>
      <c r="K42" s="812">
        <f t="shared" si="6"/>
        <v>0.19718309380728308</v>
      </c>
      <c r="L42" s="812">
        <f t="shared" si="6"/>
        <v>0.20707071307602831</v>
      </c>
      <c r="M42" s="812">
        <f t="shared" si="6"/>
        <v>0.2192982345678316</v>
      </c>
      <c r="N42" s="813">
        <f t="shared" si="6"/>
        <v>0.19960475555271898</v>
      </c>
      <c r="O42" s="812">
        <f t="shared" si="6"/>
        <v>0.21722112086728196</v>
      </c>
      <c r="P42" s="812">
        <f t="shared" si="6"/>
        <v>0.19841270745505635</v>
      </c>
      <c r="Q42" s="812">
        <f t="shared" si="6"/>
        <v>0.2298245633122929</v>
      </c>
      <c r="R42" s="812">
        <f t="shared" si="6"/>
        <v>0.22568807644904271</v>
      </c>
      <c r="S42" s="812">
        <f t="shared" si="6"/>
        <v>0.16836734534436795</v>
      </c>
      <c r="T42" s="812">
        <f t="shared" si="6"/>
        <v>0.18817205009258414</v>
      </c>
      <c r="U42" s="812">
        <f t="shared" si="6"/>
        <v>0.20555555461032776</v>
      </c>
      <c r="V42" s="813">
        <f t="shared" si="6"/>
        <v>0.20106761871271722</v>
      </c>
      <c r="W42" s="812">
        <f t="shared" si="6"/>
        <v>0.19576719169478585</v>
      </c>
      <c r="X42" s="812">
        <f t="shared" si="6"/>
        <v>0.19739293328774316</v>
      </c>
      <c r="Y42" s="812">
        <f t="shared" si="6"/>
        <v>0.19848772563386941</v>
      </c>
      <c r="Z42" s="812">
        <f t="shared" si="6"/>
        <v>0.17610062363094686</v>
      </c>
      <c r="AA42" s="812">
        <f t="shared" si="6"/>
        <v>0.2248677290473034</v>
      </c>
      <c r="AB42" s="814">
        <f t="shared" si="6"/>
        <v>0.20120119778346737</v>
      </c>
      <c r="AC42" s="587">
        <f>AC40/AC39</f>
        <v>0.21364503883046865</v>
      </c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119"/>
      <c r="BZ42" s="119"/>
      <c r="CA42" s="119"/>
    </row>
    <row r="43" spans="1:79" s="4" customFormat="1" ht="12">
      <c r="A43" s="2307" t="s">
        <v>197</v>
      </c>
      <c r="B43" s="2275" t="s">
        <v>604</v>
      </c>
      <c r="C43" s="817" t="s">
        <v>484</v>
      </c>
      <c r="D43" s="1090" t="s">
        <v>466</v>
      </c>
      <c r="E43" s="1143">
        <v>1.9203000068664551</v>
      </c>
      <c r="F43" s="1144">
        <v>1.8113099336624146</v>
      </c>
      <c r="G43" s="1144">
        <v>1.8216899633407593</v>
      </c>
      <c r="H43" s="1888">
        <v>1.8164999485015869</v>
      </c>
      <c r="I43" s="1144">
        <v>1.7438399791717529</v>
      </c>
      <c r="J43" s="1144">
        <v>2.0241000652313232</v>
      </c>
      <c r="K43" s="1144">
        <v>2.57423996925354</v>
      </c>
      <c r="L43" s="1144">
        <v>2.9531099796295166</v>
      </c>
      <c r="M43" s="1144">
        <v>3.1607098579406738</v>
      </c>
      <c r="N43" s="1888">
        <v>3.40982985496521</v>
      </c>
      <c r="O43" s="1144">
        <v>3.4876799583435059</v>
      </c>
      <c r="P43" s="1144">
        <v>3.3683099746704102</v>
      </c>
      <c r="Q43" s="1144">
        <v>3.6381900310516357</v>
      </c>
      <c r="R43" s="1144">
        <v>3.51882004737854</v>
      </c>
      <c r="S43" s="1144">
        <v>3.8509800434112549</v>
      </c>
      <c r="T43" s="1144">
        <v>3.8769299983978271</v>
      </c>
      <c r="U43" s="1144">
        <v>3.845789909362793</v>
      </c>
      <c r="V43" s="1888">
        <v>3.88211989402771</v>
      </c>
      <c r="W43" s="1144">
        <v>3.6381900310516357</v>
      </c>
      <c r="X43" s="1144">
        <v>3.5343899726867676</v>
      </c>
      <c r="Y43" s="1144">
        <v>3.4202098846435547</v>
      </c>
      <c r="Z43" s="1144">
        <v>3.0569100379943848</v>
      </c>
      <c r="AA43" s="1144">
        <v>2.6001899242401123</v>
      </c>
      <c r="AB43" s="1145">
        <v>2.1849899291992187</v>
      </c>
      <c r="AC43" s="544">
        <f>SUM(E43:AB43)</f>
        <v>71.139329195022583</v>
      </c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19"/>
      <c r="AZ43" s="119"/>
      <c r="BA43" s="119"/>
      <c r="BB43" s="119"/>
      <c r="BC43" s="119"/>
      <c r="BD43" s="119"/>
      <c r="BE43" s="119"/>
      <c r="BF43" s="119"/>
      <c r="BG43" s="119"/>
      <c r="BH43" s="119"/>
      <c r="BI43" s="119"/>
      <c r="BJ43" s="119"/>
      <c r="BK43" s="119"/>
      <c r="BL43" s="119"/>
      <c r="BM43" s="119"/>
      <c r="BN43" s="119"/>
      <c r="BO43" s="119"/>
      <c r="BP43" s="119"/>
      <c r="BQ43" s="119"/>
      <c r="BR43" s="119"/>
      <c r="BS43" s="119"/>
      <c r="BT43" s="119"/>
      <c r="BU43" s="119"/>
      <c r="BV43" s="119"/>
      <c r="BW43" s="119"/>
      <c r="BX43" s="119"/>
      <c r="BY43" s="119"/>
      <c r="BZ43" s="119"/>
      <c r="CA43" s="119"/>
    </row>
    <row r="44" spans="1:79" s="4" customFormat="1" thickBot="1">
      <c r="A44" s="2297"/>
      <c r="B44" s="2305"/>
      <c r="C44" s="806" t="s">
        <v>485</v>
      </c>
      <c r="D44" s="1090" t="s">
        <v>466</v>
      </c>
      <c r="E44" s="1146">
        <v>0.52419000864028931</v>
      </c>
      <c r="F44" s="1147">
        <v>0.47747999429702759</v>
      </c>
      <c r="G44" s="1147">
        <v>0.46709999442100525</v>
      </c>
      <c r="H44" s="1891">
        <v>0.38405999541282654</v>
      </c>
      <c r="I44" s="1147">
        <v>0.38924998044967651</v>
      </c>
      <c r="J44" s="1147">
        <v>0.37887001037597656</v>
      </c>
      <c r="K44" s="1147">
        <v>0.43595999479293823</v>
      </c>
      <c r="L44" s="1147">
        <v>0.43595999479293823</v>
      </c>
      <c r="M44" s="1147">
        <v>0.53975999355316162</v>
      </c>
      <c r="N44" s="1891">
        <v>0.59684997797012329</v>
      </c>
      <c r="O44" s="1147">
        <v>0.46709999442100525</v>
      </c>
      <c r="P44" s="1147">
        <v>0.4930499792098999</v>
      </c>
      <c r="Q44" s="1147">
        <v>0.52419000864028931</v>
      </c>
      <c r="R44" s="1147">
        <v>0.59684997797012329</v>
      </c>
      <c r="S44" s="1147">
        <v>0.67470002174377441</v>
      </c>
      <c r="T44" s="1147">
        <v>0.72140997648239136</v>
      </c>
      <c r="U44" s="1147">
        <v>0.70583999156951904</v>
      </c>
      <c r="V44" s="1891">
        <v>0.66431999206542969</v>
      </c>
      <c r="W44" s="1147">
        <v>0.57608997821807861</v>
      </c>
      <c r="X44" s="1147">
        <v>0.47747999429702759</v>
      </c>
      <c r="Y44" s="1147">
        <v>0.51899999380111694</v>
      </c>
      <c r="Z44" s="1147">
        <v>0.53456997871398926</v>
      </c>
      <c r="AA44" s="1147">
        <v>0.48267000913619995</v>
      </c>
      <c r="AB44" s="1148">
        <v>0.4930499792098999</v>
      </c>
      <c r="AC44" s="530">
        <f>SUM(E44:AB44)</f>
        <v>12.559799820184708</v>
      </c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119"/>
      <c r="AT44" s="119"/>
      <c r="AU44" s="119"/>
      <c r="AV44" s="119"/>
      <c r="AW44" s="119"/>
      <c r="AX44" s="119"/>
      <c r="AY44" s="119"/>
      <c r="AZ44" s="119"/>
      <c r="BA44" s="119"/>
      <c r="BB44" s="119"/>
      <c r="BC44" s="119"/>
      <c r="BD44" s="119"/>
      <c r="BE44" s="119"/>
      <c r="BF44" s="119"/>
      <c r="BG44" s="119"/>
      <c r="BH44" s="119"/>
      <c r="BI44" s="119"/>
      <c r="BJ44" s="119"/>
      <c r="BK44" s="119"/>
      <c r="BL44" s="119"/>
      <c r="BM44" s="119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</row>
    <row r="45" spans="1:79" s="4" customFormat="1" ht="12">
      <c r="A45" s="2297"/>
      <c r="B45" s="2305"/>
      <c r="C45" s="806" t="s">
        <v>8</v>
      </c>
      <c r="D45" s="1090" t="s">
        <v>466</v>
      </c>
      <c r="E45" s="1105">
        <v>111</v>
      </c>
      <c r="F45" s="1106">
        <v>105</v>
      </c>
      <c r="G45" s="1106">
        <v>100</v>
      </c>
      <c r="H45" s="1892">
        <v>100</v>
      </c>
      <c r="I45" s="1106">
        <v>103</v>
      </c>
      <c r="J45" s="1106">
        <v>116</v>
      </c>
      <c r="K45" s="1106">
        <v>141</v>
      </c>
      <c r="L45" s="1106">
        <v>169</v>
      </c>
      <c r="M45" s="1106">
        <v>187</v>
      </c>
      <c r="N45" s="1892">
        <v>189</v>
      </c>
      <c r="O45" s="1106">
        <v>200</v>
      </c>
      <c r="P45" s="1106">
        <v>192</v>
      </c>
      <c r="Q45" s="1106">
        <v>206</v>
      </c>
      <c r="R45" s="1106">
        <v>202</v>
      </c>
      <c r="S45" s="1106">
        <v>215</v>
      </c>
      <c r="T45" s="1106">
        <v>219</v>
      </c>
      <c r="U45" s="1106">
        <v>212</v>
      </c>
      <c r="V45" s="1892">
        <v>212</v>
      </c>
      <c r="W45" s="1106">
        <v>204</v>
      </c>
      <c r="X45" s="1106">
        <v>198</v>
      </c>
      <c r="Y45" s="1106">
        <v>191</v>
      </c>
      <c r="Z45" s="1106">
        <v>172</v>
      </c>
      <c r="AA45" s="1106">
        <v>146</v>
      </c>
      <c r="AB45" s="1107">
        <v>124</v>
      </c>
      <c r="AC45" s="529"/>
      <c r="AD45" s="639">
        <f>MAX(E45:AB45)</f>
        <v>219</v>
      </c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119"/>
      <c r="AU45" s="119"/>
      <c r="AV45" s="119"/>
      <c r="AW45" s="119"/>
      <c r="AX45" s="119"/>
      <c r="AY45" s="119"/>
      <c r="AZ45" s="119"/>
      <c r="BA45" s="119"/>
      <c r="BB45" s="119"/>
      <c r="BC45" s="119"/>
      <c r="BD45" s="119"/>
      <c r="BE45" s="119"/>
      <c r="BF45" s="119"/>
      <c r="BG45" s="119"/>
      <c r="BH45" s="119"/>
      <c r="BI45" s="119"/>
      <c r="BJ45" s="119"/>
      <c r="BK45" s="119"/>
      <c r="BL45" s="119"/>
      <c r="BM45" s="119"/>
      <c r="BN45" s="119"/>
      <c r="BO45" s="119"/>
      <c r="BP45" s="119"/>
      <c r="BQ45" s="119"/>
      <c r="BR45" s="119"/>
      <c r="BS45" s="119"/>
      <c r="BT45" s="119"/>
      <c r="BU45" s="119"/>
      <c r="BV45" s="119"/>
      <c r="BW45" s="119"/>
      <c r="BX45" s="119"/>
      <c r="BY45" s="119"/>
      <c r="BZ45" s="119"/>
      <c r="CA45" s="119"/>
    </row>
    <row r="46" spans="1:79" s="4" customFormat="1" ht="12" thickBot="1">
      <c r="A46" s="2303"/>
      <c r="B46" s="2306"/>
      <c r="C46" s="816" t="s">
        <v>16</v>
      </c>
      <c r="D46" s="816"/>
      <c r="E46" s="812">
        <f t="shared" ref="E46:AB46" si="7">E44/E43</f>
        <v>0.27297297649634567</v>
      </c>
      <c r="F46" s="812">
        <f t="shared" si="7"/>
        <v>0.26361032169220056</v>
      </c>
      <c r="G46" s="812">
        <f t="shared" si="7"/>
        <v>0.25641025850765531</v>
      </c>
      <c r="H46" s="813">
        <f t="shared" si="7"/>
        <v>0.2114285748973645</v>
      </c>
      <c r="I46" s="812">
        <f t="shared" si="7"/>
        <v>0.22321427716925787</v>
      </c>
      <c r="J46" s="812">
        <f t="shared" si="7"/>
        <v>0.18717948627341088</v>
      </c>
      <c r="K46" s="812">
        <f t="shared" si="7"/>
        <v>0.16935483870967741</v>
      </c>
      <c r="L46" s="812">
        <f t="shared" si="7"/>
        <v>0.14762741577529453</v>
      </c>
      <c r="M46" s="812">
        <f t="shared" si="7"/>
        <v>0.17077176261437563</v>
      </c>
      <c r="N46" s="813">
        <f t="shared" si="7"/>
        <v>0.17503805273480805</v>
      </c>
      <c r="O46" s="812">
        <f t="shared" si="7"/>
        <v>0.13392857142857142</v>
      </c>
      <c r="P46" s="812">
        <f t="shared" si="7"/>
        <v>0.14637903961263093</v>
      </c>
      <c r="Q46" s="812">
        <f t="shared" si="7"/>
        <v>0.14407988702249555</v>
      </c>
      <c r="R46" s="812">
        <f t="shared" si="7"/>
        <v>0.16961651062968286</v>
      </c>
      <c r="S46" s="812">
        <f t="shared" si="7"/>
        <v>0.17520216000551256</v>
      </c>
      <c r="T46" s="812">
        <f t="shared" si="7"/>
        <v>0.18607763791982829</v>
      </c>
      <c r="U46" s="812">
        <f t="shared" si="7"/>
        <v>0.18353576461655163</v>
      </c>
      <c r="V46" s="813">
        <f t="shared" si="7"/>
        <v>0.1711229972797661</v>
      </c>
      <c r="W46" s="812">
        <f t="shared" si="7"/>
        <v>0.1583452137742121</v>
      </c>
      <c r="X46" s="812">
        <f t="shared" si="7"/>
        <v>0.13509544730120923</v>
      </c>
      <c r="Y46" s="812">
        <f t="shared" si="7"/>
        <v>0.15174507159089326</v>
      </c>
      <c r="Z46" s="812">
        <f t="shared" si="7"/>
        <v>0.17487265639806546</v>
      </c>
      <c r="AA46" s="812">
        <f t="shared" si="7"/>
        <v>0.18562875143716934</v>
      </c>
      <c r="AB46" s="814">
        <f t="shared" si="7"/>
        <v>0.22565320444776546</v>
      </c>
      <c r="AC46" s="587">
        <f>AC44/AC43</f>
        <v>0.17655212612074336</v>
      </c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119"/>
      <c r="AT46" s="119"/>
      <c r="AU46" s="119"/>
      <c r="AV46" s="119"/>
      <c r="AW46" s="119"/>
      <c r="AX46" s="119"/>
      <c r="AY46" s="119"/>
      <c r="AZ46" s="119"/>
      <c r="BA46" s="119"/>
      <c r="BB46" s="119"/>
      <c r="BC46" s="119"/>
      <c r="BD46" s="119"/>
      <c r="BE46" s="119"/>
      <c r="BF46" s="119"/>
      <c r="BG46" s="119"/>
      <c r="BH46" s="119"/>
      <c r="BI46" s="119"/>
      <c r="BJ46" s="119"/>
      <c r="BK46" s="119"/>
      <c r="BL46" s="119"/>
      <c r="BM46" s="119"/>
      <c r="BN46" s="119"/>
      <c r="BO46" s="119"/>
      <c r="BP46" s="119"/>
      <c r="BQ46" s="119"/>
      <c r="BR46" s="119"/>
      <c r="BS46" s="119"/>
      <c r="BT46" s="119"/>
      <c r="BU46" s="119"/>
      <c r="BV46" s="119"/>
      <c r="BW46" s="119"/>
      <c r="BX46" s="119"/>
      <c r="BY46" s="119"/>
      <c r="BZ46" s="119"/>
      <c r="CA46" s="119"/>
    </row>
    <row r="47" spans="1:79" s="658" customFormat="1" ht="10.5" customHeight="1">
      <c r="A47" s="323" t="s">
        <v>513</v>
      </c>
      <c r="B47" s="324"/>
      <c r="C47" s="541"/>
      <c r="D47" s="262"/>
      <c r="E47" s="262">
        <f>E23+E27+E31+E35+E39+E43</f>
        <v>19.939620035171508</v>
      </c>
      <c r="F47" s="262">
        <f t="shared" ref="F47:AB47" si="8">F23+F27+F31+F35+F39+F43</f>
        <v>19.159559744834901</v>
      </c>
      <c r="G47" s="262">
        <f t="shared" si="8"/>
        <v>18.801390047073362</v>
      </c>
      <c r="H47" s="262">
        <f t="shared" si="8"/>
        <v>18.562289811134338</v>
      </c>
      <c r="I47" s="262">
        <f t="shared" si="8"/>
        <v>18.676229720115661</v>
      </c>
      <c r="J47" s="262">
        <f t="shared" si="8"/>
        <v>20.087729747772215</v>
      </c>
      <c r="K47" s="262">
        <f t="shared" si="8"/>
        <v>23.415059708595276</v>
      </c>
      <c r="L47" s="262">
        <f t="shared" si="8"/>
        <v>26.459699481964112</v>
      </c>
      <c r="M47" s="262">
        <f t="shared" si="8"/>
        <v>30.27122998046875</v>
      </c>
      <c r="N47" s="262">
        <f t="shared" si="8"/>
        <v>31.672739418029785</v>
      </c>
      <c r="O47" s="262">
        <f>O23+O27+O31+O35+O39+O43</f>
        <v>32.376029933929445</v>
      </c>
      <c r="P47" s="262">
        <f>P23+P27+P31+P35+P39+P43</f>
        <v>32.406869262695309</v>
      </c>
      <c r="Q47" s="262">
        <f t="shared" si="8"/>
        <v>33.175469909667967</v>
      </c>
      <c r="R47" s="262">
        <f t="shared" si="8"/>
        <v>33.481739816665652</v>
      </c>
      <c r="S47" s="262">
        <f>S23+S27+S31+S35+S39+S43</f>
        <v>34.557988956451418</v>
      </c>
      <c r="T47" s="262">
        <f>T23+T27+T31+T35+T39+T43</f>
        <v>34.438860105514529</v>
      </c>
      <c r="U47" s="262">
        <f>U23+U27+U31+U35+U39+U43</f>
        <v>34.006469989776612</v>
      </c>
      <c r="V47" s="262">
        <f t="shared" si="8"/>
        <v>33.282059980392454</v>
      </c>
      <c r="W47" s="262">
        <f t="shared" si="8"/>
        <v>32.12144949913025</v>
      </c>
      <c r="X47" s="262">
        <f t="shared" si="8"/>
        <v>31.103190061569215</v>
      </c>
      <c r="Y47" s="262">
        <f t="shared" si="8"/>
        <v>29.83580895805359</v>
      </c>
      <c r="Z47" s="262">
        <f t="shared" si="8"/>
        <v>27.121170072555543</v>
      </c>
      <c r="AA47" s="262">
        <f t="shared" si="8"/>
        <v>24.130470181465149</v>
      </c>
      <c r="AB47" s="262">
        <f t="shared" si="8"/>
        <v>21.684719702720642</v>
      </c>
      <c r="AC47" s="542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119"/>
      <c r="AT47" s="119"/>
      <c r="AU47" s="119"/>
      <c r="AV47" s="119"/>
      <c r="AW47" s="119"/>
      <c r="AX47" s="119"/>
      <c r="AY47" s="119"/>
      <c r="AZ47" s="119"/>
      <c r="BA47" s="119"/>
      <c r="BB47" s="119"/>
      <c r="BC47" s="119"/>
      <c r="BD47" s="119"/>
      <c r="BE47" s="119"/>
      <c r="BF47" s="119"/>
      <c r="BG47" s="119"/>
      <c r="BH47" s="119"/>
      <c r="BI47" s="119"/>
      <c r="BJ47" s="119"/>
      <c r="BK47" s="119"/>
      <c r="BL47" s="119"/>
      <c r="BM47" s="119"/>
      <c r="BN47" s="119"/>
      <c r="BO47" s="119"/>
      <c r="BP47" s="119"/>
      <c r="BQ47" s="119"/>
      <c r="BR47" s="119"/>
      <c r="BS47" s="119"/>
      <c r="BT47" s="119"/>
      <c r="BU47" s="119"/>
      <c r="BV47" s="119"/>
      <c r="BW47" s="119"/>
      <c r="BX47" s="119"/>
      <c r="BY47" s="119"/>
      <c r="BZ47" s="119"/>
    </row>
    <row r="48" spans="1:79" s="658" customFormat="1" ht="10.5" customHeight="1">
      <c r="A48" s="252" t="s">
        <v>514</v>
      </c>
      <c r="B48" s="253"/>
      <c r="C48" s="254"/>
      <c r="D48" s="255"/>
      <c r="E48" s="255">
        <f t="shared" ref="E48:AB48" si="9">E24+E28+E32+E36+E40+E44</f>
        <v>5.8904999566078189</v>
      </c>
      <c r="F48" s="255">
        <f t="shared" si="9"/>
        <v>5.9789699110984804</v>
      </c>
      <c r="G48" s="255">
        <f t="shared" si="9"/>
        <v>5.8799399416446683</v>
      </c>
      <c r="H48" s="255">
        <f t="shared" si="9"/>
        <v>5.7293699731826777</v>
      </c>
      <c r="I48" s="255">
        <f t="shared" si="9"/>
        <v>5.4689700498580933</v>
      </c>
      <c r="J48" s="255">
        <f t="shared" si="9"/>
        <v>5.4792900645732878</v>
      </c>
      <c r="K48" s="255">
        <f t="shared" si="9"/>
        <v>5.5882199738025662</v>
      </c>
      <c r="L48" s="255">
        <f t="shared" si="9"/>
        <v>6.223079938173294</v>
      </c>
      <c r="M48" s="255">
        <f t="shared" si="9"/>
        <v>6.8699400382041933</v>
      </c>
      <c r="N48" s="255">
        <f t="shared" si="9"/>
        <v>7.0169999637603757</v>
      </c>
      <c r="O48" s="255">
        <f t="shared" si="9"/>
        <v>7.3781699626445771</v>
      </c>
      <c r="P48" s="255">
        <f t="shared" si="9"/>
        <v>7.1482499041557315</v>
      </c>
      <c r="Q48" s="255">
        <f t="shared" si="9"/>
        <v>7.8717600765228273</v>
      </c>
      <c r="R48" s="255">
        <f t="shared" si="9"/>
        <v>7.661579763412476</v>
      </c>
      <c r="S48" s="255">
        <f t="shared" si="9"/>
        <v>7.5848099293708797</v>
      </c>
      <c r="T48" s="255">
        <f>T24+T28+T32+T36+T40+T44</f>
        <v>7.6360500025749207</v>
      </c>
      <c r="U48" s="255">
        <f t="shared" si="9"/>
        <v>7.6411198682785031</v>
      </c>
      <c r="V48" s="255">
        <f t="shared" si="9"/>
        <v>7.520549942970276</v>
      </c>
      <c r="W48" s="255">
        <f t="shared" si="9"/>
        <v>7.0631098880767826</v>
      </c>
      <c r="X48" s="255">
        <f t="shared" si="9"/>
        <v>6.9117599635124209</v>
      </c>
      <c r="Y48" s="255">
        <f t="shared" si="9"/>
        <v>6.6515399956703183</v>
      </c>
      <c r="Z48" s="255">
        <f t="shared" si="9"/>
        <v>6.3438899531364443</v>
      </c>
      <c r="AA48" s="255">
        <f t="shared" si="9"/>
        <v>6.0788400602340698</v>
      </c>
      <c r="AB48" s="255">
        <f t="shared" si="9"/>
        <v>5.8393799133300783</v>
      </c>
      <c r="AC48" s="256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119"/>
      <c r="AT48" s="119"/>
      <c r="AU48" s="119"/>
      <c r="AV48" s="119"/>
      <c r="AW48" s="119"/>
      <c r="AX48" s="119"/>
      <c r="AY48" s="119"/>
      <c r="AZ48" s="119"/>
      <c r="BA48" s="119"/>
      <c r="BB48" s="119"/>
      <c r="BC48" s="119"/>
      <c r="BD48" s="119"/>
      <c r="BE48" s="119"/>
      <c r="BF48" s="119"/>
      <c r="BG48" s="119"/>
      <c r="BH48" s="119"/>
      <c r="BI48" s="119"/>
      <c r="BJ48" s="119"/>
      <c r="BK48" s="119"/>
      <c r="BL48" s="119"/>
      <c r="BM48" s="119"/>
      <c r="BN48" s="119"/>
      <c r="BO48" s="119"/>
      <c r="BP48" s="119"/>
      <c r="BQ48" s="119"/>
      <c r="BR48" s="119"/>
      <c r="BS48" s="119"/>
      <c r="BT48" s="119"/>
      <c r="BU48" s="119"/>
      <c r="BV48" s="119"/>
      <c r="BW48" s="119"/>
      <c r="BX48" s="119"/>
      <c r="BY48" s="119"/>
      <c r="BZ48" s="119"/>
    </row>
    <row r="49" spans="1:79" s="658" customFormat="1" ht="10.5" customHeight="1" thickBot="1">
      <c r="A49" s="257" t="s">
        <v>515</v>
      </c>
      <c r="B49" s="258"/>
      <c r="C49" s="259"/>
      <c r="D49" s="260"/>
      <c r="E49" s="260">
        <f>SQRT(E47*E47+E48*E48)</f>
        <v>20.791499149551715</v>
      </c>
      <c r="F49" s="260">
        <f t="shared" ref="F49:AB49" si="10">SQRT(F47*F47+F48*F48)</f>
        <v>20.070794972140963</v>
      </c>
      <c r="G49" s="260">
        <f t="shared" si="10"/>
        <v>19.699389874296553</v>
      </c>
      <c r="H49" s="260">
        <f t="shared" si="10"/>
        <v>19.426381117494554</v>
      </c>
      <c r="I49" s="260">
        <f t="shared" si="10"/>
        <v>19.460503332770617</v>
      </c>
      <c r="J49" s="260">
        <f t="shared" si="10"/>
        <v>20.82161151379173</v>
      </c>
      <c r="K49" s="260">
        <f t="shared" si="10"/>
        <v>24.072665486661169</v>
      </c>
      <c r="L49" s="260">
        <f t="shared" si="10"/>
        <v>27.181655957515662</v>
      </c>
      <c r="M49" s="260">
        <f t="shared" si="10"/>
        <v>31.040996128651397</v>
      </c>
      <c r="N49" s="260">
        <f t="shared" si="10"/>
        <v>32.440726112925262</v>
      </c>
      <c r="O49" s="638">
        <f t="shared" si="10"/>
        <v>33.206094414736071</v>
      </c>
      <c r="P49" s="260">
        <f>SQRT(P47*P47+P48*P48)</f>
        <v>33.185880312290777</v>
      </c>
      <c r="Q49" s="260">
        <f>SQRT(Q47*Q47+Q48*Q48)</f>
        <v>34.096574760958369</v>
      </c>
      <c r="R49" s="260">
        <f t="shared" si="10"/>
        <v>34.347149890813725</v>
      </c>
      <c r="S49" s="260">
        <f t="shared" si="10"/>
        <v>35.38055881948307</v>
      </c>
      <c r="T49" s="260">
        <f t="shared" si="10"/>
        <v>35.2752653428578</v>
      </c>
      <c r="U49" s="260">
        <f t="shared" si="10"/>
        <v>34.854364346620606</v>
      </c>
      <c r="V49" s="260">
        <f t="shared" si="10"/>
        <v>34.121169205980486</v>
      </c>
      <c r="W49" s="260">
        <f t="shared" si="10"/>
        <v>32.888828486527501</v>
      </c>
      <c r="X49" s="260">
        <f t="shared" si="10"/>
        <v>31.861902921817322</v>
      </c>
      <c r="Y49" s="260">
        <f t="shared" si="10"/>
        <v>30.568259363193594</v>
      </c>
      <c r="Z49" s="260">
        <f t="shared" si="10"/>
        <v>27.853236900618715</v>
      </c>
      <c r="AA49" s="260">
        <f t="shared" si="10"/>
        <v>24.884370348804996</v>
      </c>
      <c r="AB49" s="260">
        <f t="shared" si="10"/>
        <v>22.457190972108769</v>
      </c>
      <c r="AC49" s="261"/>
      <c r="AD49" s="639">
        <f>MAX(E49:AB49)</f>
        <v>35.38055881948307</v>
      </c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119"/>
      <c r="BD49" s="119"/>
      <c r="BE49" s="119"/>
      <c r="BF49" s="119"/>
      <c r="BG49" s="119"/>
      <c r="BH49" s="119"/>
      <c r="BI49" s="119"/>
      <c r="BJ49" s="119"/>
      <c r="BK49" s="119"/>
      <c r="BL49" s="119"/>
      <c r="BM49" s="119"/>
      <c r="BN49" s="119"/>
      <c r="BO49" s="119"/>
      <c r="BP49" s="119"/>
      <c r="BQ49" s="119"/>
      <c r="BR49" s="119"/>
      <c r="BS49" s="119"/>
      <c r="BT49" s="119"/>
      <c r="BU49" s="119"/>
      <c r="BV49" s="119"/>
      <c r="BW49" s="119"/>
      <c r="BX49" s="119"/>
      <c r="BY49" s="119"/>
      <c r="BZ49" s="119"/>
    </row>
    <row r="50" spans="1:79" s="13" customFormat="1" ht="10.5" customHeight="1" thickBot="1">
      <c r="A50" s="23" t="s">
        <v>136</v>
      </c>
      <c r="B50" s="24"/>
      <c r="C50" s="25"/>
      <c r="D50" s="25"/>
      <c r="E50" s="204">
        <v>1</v>
      </c>
      <c r="F50" s="204">
        <v>2</v>
      </c>
      <c r="G50" s="204">
        <v>3</v>
      </c>
      <c r="H50" s="204">
        <v>4</v>
      </c>
      <c r="I50" s="204">
        <v>5</v>
      </c>
      <c r="J50" s="204">
        <v>6</v>
      </c>
      <c r="K50" s="204">
        <v>7</v>
      </c>
      <c r="L50" s="204">
        <v>8</v>
      </c>
      <c r="M50" s="204">
        <v>9</v>
      </c>
      <c r="N50" s="204">
        <v>10</v>
      </c>
      <c r="O50" s="204">
        <v>11</v>
      </c>
      <c r="P50" s="204">
        <v>12</v>
      </c>
      <c r="Q50" s="204">
        <v>13</v>
      </c>
      <c r="R50" s="204">
        <v>14</v>
      </c>
      <c r="S50" s="204">
        <v>15</v>
      </c>
      <c r="T50" s="204">
        <v>16</v>
      </c>
      <c r="U50" s="204">
        <v>17</v>
      </c>
      <c r="V50" s="204">
        <v>18</v>
      </c>
      <c r="W50" s="204">
        <v>19</v>
      </c>
      <c r="X50" s="204">
        <v>20</v>
      </c>
      <c r="Y50" s="204">
        <v>21</v>
      </c>
      <c r="Z50" s="204">
        <v>22</v>
      </c>
      <c r="AA50" s="204">
        <v>23</v>
      </c>
      <c r="AB50" s="204">
        <v>24</v>
      </c>
      <c r="AC50" s="342"/>
    </row>
    <row r="51" spans="1:79" s="32" customFormat="1" ht="12.75" customHeight="1">
      <c r="A51" s="764" t="s">
        <v>137</v>
      </c>
      <c r="B51" s="419"/>
      <c r="C51" s="421" t="s">
        <v>13</v>
      </c>
      <c r="D51" s="421" t="s">
        <v>466</v>
      </c>
      <c r="E51" s="1881">
        <v>36.700000762939453</v>
      </c>
      <c r="F51" s="1882">
        <v>36.900001525878906</v>
      </c>
      <c r="G51" s="1882">
        <v>36.900001525878906</v>
      </c>
      <c r="H51" s="1882">
        <v>36.900001525878906</v>
      </c>
      <c r="I51" s="1882">
        <v>37</v>
      </c>
      <c r="J51" s="1882">
        <v>36.900001525878906</v>
      </c>
      <c r="K51" s="1882">
        <v>36.400001525878906</v>
      </c>
      <c r="L51" s="1882">
        <v>37.099998474121094</v>
      </c>
      <c r="M51" s="1882">
        <v>37.200000762939453</v>
      </c>
      <c r="N51" s="1882">
        <v>37.200000762939453</v>
      </c>
      <c r="O51" s="1882">
        <v>37.299999237060547</v>
      </c>
      <c r="P51" s="1882">
        <v>37.299999237060547</v>
      </c>
      <c r="Q51" s="1882">
        <v>37.5</v>
      </c>
      <c r="R51" s="1882">
        <v>37.5</v>
      </c>
      <c r="S51" s="1882">
        <v>37.299999237060547</v>
      </c>
      <c r="T51" s="1882">
        <v>37.099998474121094</v>
      </c>
      <c r="U51" s="1882">
        <v>37.099998474121094</v>
      </c>
      <c r="V51" s="1882">
        <v>37.099998474121094</v>
      </c>
      <c r="W51" s="1882">
        <v>37.400001525878906</v>
      </c>
      <c r="X51" s="1882">
        <v>37.5</v>
      </c>
      <c r="Y51" s="1882">
        <v>37.400001525878906</v>
      </c>
      <c r="Z51" s="1882">
        <v>37.5</v>
      </c>
      <c r="AA51" s="1882">
        <v>37.299999237060547</v>
      </c>
      <c r="AB51" s="1883">
        <v>36.799999237060547</v>
      </c>
      <c r="AC51" s="590"/>
    </row>
    <row r="52" spans="1:79" s="32" customFormat="1" ht="12.75" customHeight="1" thickBot="1">
      <c r="A52" s="766" t="s">
        <v>138</v>
      </c>
      <c r="B52" s="767"/>
      <c r="C52" s="425" t="s">
        <v>13</v>
      </c>
      <c r="D52" s="594" t="s">
        <v>466</v>
      </c>
      <c r="E52" s="1884">
        <v>37.5</v>
      </c>
      <c r="F52" s="1885">
        <v>37.599998474121094</v>
      </c>
      <c r="G52" s="1885">
        <v>37.599998474121094</v>
      </c>
      <c r="H52" s="1885">
        <v>37.599998474121094</v>
      </c>
      <c r="I52" s="1885">
        <v>36.900001525878906</v>
      </c>
      <c r="J52" s="1885">
        <v>36.799999237060547</v>
      </c>
      <c r="K52" s="1885">
        <v>37</v>
      </c>
      <c r="L52" s="1885">
        <v>36.900001525878906</v>
      </c>
      <c r="M52" s="1885">
        <v>36.900001525878906</v>
      </c>
      <c r="N52" s="1885">
        <v>37.099998474121094</v>
      </c>
      <c r="O52" s="1885">
        <v>37</v>
      </c>
      <c r="P52" s="1885">
        <v>37.299999237060547</v>
      </c>
      <c r="Q52" s="1885">
        <v>37.299999237060547</v>
      </c>
      <c r="R52" s="1885">
        <v>37.200000762939453</v>
      </c>
      <c r="S52" s="1885">
        <v>37.099998474121094</v>
      </c>
      <c r="T52" s="1885">
        <v>36.900001525878906</v>
      </c>
      <c r="U52" s="1885">
        <v>37.700000762939453</v>
      </c>
      <c r="V52" s="1885">
        <v>37.900001525878906</v>
      </c>
      <c r="W52" s="1885">
        <v>37.099998474121094</v>
      </c>
      <c r="X52" s="1885">
        <v>37.299999237060547</v>
      </c>
      <c r="Y52" s="1885">
        <v>37.299999237060547</v>
      </c>
      <c r="Z52" s="1885">
        <v>37.400001525878906</v>
      </c>
      <c r="AA52" s="1885">
        <v>37.299999237060547</v>
      </c>
      <c r="AB52" s="1886">
        <v>37.400001525878906</v>
      </c>
      <c r="AC52" s="591"/>
    </row>
    <row r="53" spans="1:79" s="658" customFormat="1" ht="10.5" customHeight="1">
      <c r="A53" s="2123" t="s">
        <v>140</v>
      </c>
      <c r="B53" s="2124" t="s">
        <v>140</v>
      </c>
      <c r="C53" s="63" t="s">
        <v>484</v>
      </c>
      <c r="D53" s="1010" t="s">
        <v>466</v>
      </c>
      <c r="E53" s="1117">
        <v>2.7102179527282715</v>
      </c>
      <c r="F53" s="1118">
        <v>2.7683460712432861</v>
      </c>
      <c r="G53" s="1118">
        <v>2.7610800266265869</v>
      </c>
      <c r="H53" s="1888">
        <v>2.6520900726318359</v>
      </c>
      <c r="I53" s="1118">
        <v>2.6884200572967529</v>
      </c>
      <c r="J53" s="1118">
        <v>2.6593558788299561</v>
      </c>
      <c r="K53" s="1118">
        <v>2.8482718467712402</v>
      </c>
      <c r="L53" s="1118">
        <v>3.0880498886108398</v>
      </c>
      <c r="M53" s="1118">
        <v>3.4004878997802734</v>
      </c>
      <c r="N53" s="1888">
        <v>3.4513499736785889</v>
      </c>
      <c r="O53" s="1118">
        <v>3.4949460029602051</v>
      </c>
      <c r="P53" s="1118">
        <v>3.5167438983917236</v>
      </c>
      <c r="Q53" s="1118">
        <v>3.3641579151153564</v>
      </c>
      <c r="R53" s="1118">
        <v>3.4804139137268066</v>
      </c>
      <c r="S53" s="1118">
        <v>3.5022120475769043</v>
      </c>
      <c r="T53" s="1118">
        <v>3.4150199890136719</v>
      </c>
      <c r="U53" s="1118">
        <v>3.2914979457855225</v>
      </c>
      <c r="V53" s="1888">
        <v>3.0807838439941406</v>
      </c>
      <c r="W53" s="1118">
        <v>3.0153899192810059</v>
      </c>
      <c r="X53" s="1118">
        <v>2.9717938899993896</v>
      </c>
      <c r="Y53" s="1118">
        <v>2.9354639053344727</v>
      </c>
      <c r="Z53" s="1118">
        <v>2.8846020698547363</v>
      </c>
      <c r="AA53" s="1118">
        <v>2.8337399959564209</v>
      </c>
      <c r="AB53" s="1119">
        <v>2.7683460712432861</v>
      </c>
      <c r="AC53" s="544">
        <f>SUM(E53:AB53)</f>
        <v>73.582781076431274</v>
      </c>
    </row>
    <row r="54" spans="1:79" s="658" customFormat="1" ht="10.5" customHeight="1">
      <c r="A54" s="2092"/>
      <c r="B54" s="2095"/>
      <c r="C54" s="11" t="s">
        <v>485</v>
      </c>
      <c r="D54" s="1005" t="s">
        <v>466</v>
      </c>
      <c r="E54" s="1120">
        <v>1.1916239261627197</v>
      </c>
      <c r="F54" s="1121">
        <v>1.1698260307312012</v>
      </c>
      <c r="G54" s="1121">
        <v>1.1189639568328857</v>
      </c>
      <c r="H54" s="1889">
        <v>1.1189639568328857</v>
      </c>
      <c r="I54" s="1121">
        <v>1.1044319868087769</v>
      </c>
      <c r="J54" s="1121">
        <v>1.0826339721679687</v>
      </c>
      <c r="K54" s="1121">
        <v>1.1770919561386108</v>
      </c>
      <c r="L54" s="1121">
        <v>1.2642840147018433</v>
      </c>
      <c r="M54" s="1121">
        <v>1.4241359233856201</v>
      </c>
      <c r="N54" s="1889">
        <v>1.4677319526672363</v>
      </c>
      <c r="O54" s="1121">
        <v>1.4531999826431274</v>
      </c>
      <c r="P54" s="1121">
        <v>1.3950719833374023</v>
      </c>
      <c r="Q54" s="1121">
        <v>1.3805400133132935</v>
      </c>
      <c r="R54" s="1121">
        <v>1.5258599519729614</v>
      </c>
      <c r="S54" s="1121">
        <v>1.4241359233856201</v>
      </c>
      <c r="T54" s="1121">
        <v>1.4023380279541016</v>
      </c>
      <c r="U54" s="1121">
        <v>1.3442100286483765</v>
      </c>
      <c r="V54" s="1889">
        <v>1.3078799247741699</v>
      </c>
      <c r="W54" s="1121">
        <v>1.2860820293426514</v>
      </c>
      <c r="X54" s="1121">
        <v>1.2424860000610352</v>
      </c>
      <c r="Y54" s="1121">
        <v>1.2134219408035278</v>
      </c>
      <c r="Z54" s="1121">
        <v>1.2424860000610352</v>
      </c>
      <c r="AA54" s="1121">
        <v>1.1916239261627197</v>
      </c>
      <c r="AB54" s="1122">
        <v>1.1189639568328857</v>
      </c>
      <c r="AC54" s="530">
        <f>SUM(E54:AB54)</f>
        <v>30.647987365722656</v>
      </c>
    </row>
    <row r="55" spans="1:79" s="658" customFormat="1" ht="10.5" customHeight="1">
      <c r="A55" s="2092"/>
      <c r="B55" s="2095"/>
      <c r="C55" s="11" t="s">
        <v>8</v>
      </c>
      <c r="D55" s="1005" t="s">
        <v>466</v>
      </c>
      <c r="E55" s="1098">
        <v>45</v>
      </c>
      <c r="F55" s="1099">
        <v>45</v>
      </c>
      <c r="G55" s="1099">
        <v>48</v>
      </c>
      <c r="H55" s="1892">
        <v>45</v>
      </c>
      <c r="I55" s="1099">
        <v>45</v>
      </c>
      <c r="J55" s="1099">
        <v>43</v>
      </c>
      <c r="K55" s="1099">
        <v>48</v>
      </c>
      <c r="L55" s="1099">
        <v>51</v>
      </c>
      <c r="M55" s="1099">
        <v>56</v>
      </c>
      <c r="N55" s="1892">
        <v>57</v>
      </c>
      <c r="O55" s="1099">
        <v>60</v>
      </c>
      <c r="P55" s="1099">
        <v>57</v>
      </c>
      <c r="Q55" s="1099">
        <v>55</v>
      </c>
      <c r="R55" s="1099">
        <v>58</v>
      </c>
      <c r="S55" s="1099">
        <v>57</v>
      </c>
      <c r="T55" s="1099">
        <v>56</v>
      </c>
      <c r="U55" s="1099">
        <v>54</v>
      </c>
      <c r="V55" s="1892">
        <v>51</v>
      </c>
      <c r="W55" s="1099">
        <v>49</v>
      </c>
      <c r="X55" s="1099">
        <v>50</v>
      </c>
      <c r="Y55" s="1099">
        <v>48</v>
      </c>
      <c r="Z55" s="1099">
        <v>46</v>
      </c>
      <c r="AA55" s="1099">
        <v>46</v>
      </c>
      <c r="AB55" s="1100">
        <v>45</v>
      </c>
      <c r="AC55" s="529"/>
    </row>
    <row r="56" spans="1:79" s="658" customFormat="1" ht="10.5" customHeight="1" thickBot="1">
      <c r="A56" s="2093"/>
      <c r="B56" s="2096"/>
      <c r="C56" s="46" t="s">
        <v>16</v>
      </c>
      <c r="D56" s="1006"/>
      <c r="E56" s="271">
        <f>E54/E53</f>
        <v>0.43967826460715387</v>
      </c>
      <c r="F56" s="271">
        <f t="shared" ref="F56:AB56" si="11">F54/F53</f>
        <v>0.4225721787037352</v>
      </c>
      <c r="G56" s="271">
        <f t="shared" si="11"/>
        <v>0.40526313835242428</v>
      </c>
      <c r="H56" s="434">
        <f t="shared" si="11"/>
        <v>0.42191778038762739</v>
      </c>
      <c r="I56" s="271">
        <f t="shared" si="11"/>
        <v>0.41081079714875357</v>
      </c>
      <c r="J56" s="271">
        <f t="shared" si="11"/>
        <v>0.40710383322005705</v>
      </c>
      <c r="K56" s="271">
        <f t="shared" si="11"/>
        <v>0.41326531295562441</v>
      </c>
      <c r="L56" s="271">
        <f t="shared" si="11"/>
        <v>0.40941178423467173</v>
      </c>
      <c r="M56" s="271">
        <f t="shared" si="11"/>
        <v>0.41880340861605253</v>
      </c>
      <c r="N56" s="434">
        <f t="shared" si="11"/>
        <v>0.42526314742369292</v>
      </c>
      <c r="O56" s="271">
        <f t="shared" si="11"/>
        <v>0.41580041048195682</v>
      </c>
      <c r="P56" s="271">
        <f t="shared" si="11"/>
        <v>0.39669422159953027</v>
      </c>
      <c r="Q56" s="271">
        <f t="shared" si="11"/>
        <v>0.41036718493815261</v>
      </c>
      <c r="R56" s="271">
        <f t="shared" si="11"/>
        <v>0.43841335823734817</v>
      </c>
      <c r="S56" s="271">
        <f t="shared" si="11"/>
        <v>0.40663897674926486</v>
      </c>
      <c r="T56" s="271">
        <f t="shared" si="11"/>
        <v>0.41063830737902229</v>
      </c>
      <c r="U56" s="271">
        <f t="shared" si="11"/>
        <v>0.4083885364016468</v>
      </c>
      <c r="V56" s="434">
        <f t="shared" si="11"/>
        <v>0.42452829896645528</v>
      </c>
      <c r="W56" s="271">
        <f t="shared" si="11"/>
        <v>0.42650604524449254</v>
      </c>
      <c r="X56" s="271">
        <f t="shared" si="11"/>
        <v>0.41809292503165163</v>
      </c>
      <c r="Y56" s="271">
        <f t="shared" si="11"/>
        <v>0.41336632979831106</v>
      </c>
      <c r="Z56" s="271">
        <f t="shared" si="11"/>
        <v>0.4307304681798293</v>
      </c>
      <c r="AA56" s="271">
        <f t="shared" si="11"/>
        <v>0.42051279505639066</v>
      </c>
      <c r="AB56" s="586">
        <f t="shared" si="11"/>
        <v>0.40419944907045174</v>
      </c>
      <c r="AC56" s="587">
        <f>AC54/AC53</f>
        <v>0.41651031555722584</v>
      </c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119"/>
      <c r="AT56" s="119"/>
      <c r="AU56" s="119"/>
      <c r="AV56" s="119"/>
      <c r="AW56" s="119"/>
      <c r="AX56" s="119"/>
      <c r="AY56" s="119"/>
      <c r="AZ56" s="119"/>
      <c r="BA56" s="119"/>
      <c r="BB56" s="119"/>
      <c r="BC56" s="119"/>
      <c r="BD56" s="119"/>
      <c r="BE56" s="119"/>
      <c r="BF56" s="119"/>
      <c r="BG56" s="119"/>
      <c r="BH56" s="119"/>
      <c r="BI56" s="119"/>
      <c r="BJ56" s="119"/>
      <c r="BK56" s="119"/>
      <c r="BL56" s="119"/>
      <c r="BM56" s="119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</row>
    <row r="57" spans="1:79" s="658" customFormat="1" ht="10.5" customHeight="1">
      <c r="A57" s="2091" t="s">
        <v>291</v>
      </c>
      <c r="B57" s="2094" t="s">
        <v>139</v>
      </c>
      <c r="C57" s="10" t="s">
        <v>484</v>
      </c>
      <c r="D57" s="1015" t="s">
        <v>466</v>
      </c>
      <c r="E57" s="1108">
        <v>2.4922380447387695</v>
      </c>
      <c r="F57" s="1109">
        <v>2.4995040893554687</v>
      </c>
      <c r="G57" s="1109">
        <v>2.5285680294036865</v>
      </c>
      <c r="H57" s="1888">
        <v>2.5648980140686035</v>
      </c>
      <c r="I57" s="1109">
        <v>2.5285680294036865</v>
      </c>
      <c r="J57" s="1109">
        <v>2.4704399108886719</v>
      </c>
      <c r="K57" s="1109">
        <v>2.5358340740203857</v>
      </c>
      <c r="L57" s="1109">
        <v>2.6811540126800537</v>
      </c>
      <c r="M57" s="1109">
        <v>3.0081238746643066</v>
      </c>
      <c r="N57" s="1888">
        <v>3.4804139137268066</v>
      </c>
      <c r="O57" s="1109">
        <v>3.3205618858337402</v>
      </c>
      <c r="P57" s="1109">
        <v>3.4513499736785889</v>
      </c>
      <c r="Q57" s="1109">
        <v>3.4731478691101074</v>
      </c>
      <c r="R57" s="1109">
        <v>3.4658820629119873</v>
      </c>
      <c r="S57" s="1109">
        <v>3.5676059722900391</v>
      </c>
      <c r="T57" s="1109">
        <v>3.5385420322418213</v>
      </c>
      <c r="U57" s="1109">
        <v>3.5676059722900391</v>
      </c>
      <c r="V57" s="1888">
        <v>3.4586160182952881</v>
      </c>
      <c r="W57" s="1109">
        <v>3.3278279304504395</v>
      </c>
      <c r="X57" s="1109">
        <v>3.2914979457855225</v>
      </c>
      <c r="Y57" s="1109">
        <v>3.1752419471740723</v>
      </c>
      <c r="Z57" s="1109">
        <v>2.7465479373931885</v>
      </c>
      <c r="AA57" s="1109">
        <v>2.7102179527282715</v>
      </c>
      <c r="AB57" s="1110">
        <v>2.6520900726318359</v>
      </c>
      <c r="AC57" s="544">
        <f>SUM(E57:AB57)</f>
        <v>72.536477565765381</v>
      </c>
    </row>
    <row r="58" spans="1:79" s="658" customFormat="1" ht="10.5" customHeight="1">
      <c r="A58" s="2092"/>
      <c r="B58" s="2095"/>
      <c r="C58" s="11" t="s">
        <v>485</v>
      </c>
      <c r="D58" s="1005" t="s">
        <v>466</v>
      </c>
      <c r="E58" s="1111">
        <v>1.089900016784668</v>
      </c>
      <c r="F58" s="1112">
        <v>1.0971659421920776</v>
      </c>
      <c r="G58" s="1112">
        <v>1.1044319868087769</v>
      </c>
      <c r="H58" s="1889">
        <v>1.0608359575271606</v>
      </c>
      <c r="I58" s="1112">
        <v>1.017240047454834</v>
      </c>
      <c r="J58" s="1112">
        <v>1.0027079582214355</v>
      </c>
      <c r="K58" s="1112">
        <v>1.0317720174789429</v>
      </c>
      <c r="L58" s="1112">
        <v>1.1189639568328857</v>
      </c>
      <c r="M58" s="1112">
        <v>1.2134219408035278</v>
      </c>
      <c r="N58" s="1889">
        <v>1.3587419986724854</v>
      </c>
      <c r="O58" s="1112">
        <v>1.3805400133132935</v>
      </c>
      <c r="P58" s="1112">
        <v>1.4168699979782104</v>
      </c>
      <c r="Q58" s="1112">
        <v>1.4749979972839355</v>
      </c>
      <c r="R58" s="1112">
        <v>1.4023380279541016</v>
      </c>
      <c r="S58" s="1112">
        <v>1.3878059387207031</v>
      </c>
      <c r="T58" s="1112">
        <v>1.4168699979782104</v>
      </c>
      <c r="U58" s="1112">
        <v>1.4023380279541016</v>
      </c>
      <c r="V58" s="1889">
        <v>1.4168699979782104</v>
      </c>
      <c r="W58" s="1112">
        <v>1.2497520446777344</v>
      </c>
      <c r="X58" s="1112">
        <v>1.3006139993667603</v>
      </c>
      <c r="Y58" s="1112">
        <v>1.2788159847259521</v>
      </c>
      <c r="Z58" s="1112">
        <v>1.1698260307312012</v>
      </c>
      <c r="AA58" s="1112">
        <v>1.1552939414978027</v>
      </c>
      <c r="AB58" s="1113">
        <v>1.0971659421920776</v>
      </c>
      <c r="AC58" s="530">
        <f>SUM(E58:AB58)</f>
        <v>29.645279765129089</v>
      </c>
    </row>
    <row r="59" spans="1:79" s="658" customFormat="1" ht="10.5" customHeight="1">
      <c r="A59" s="2092"/>
      <c r="B59" s="2095"/>
      <c r="C59" s="11" t="s">
        <v>8</v>
      </c>
      <c r="D59" s="1005" t="s">
        <v>466</v>
      </c>
      <c r="E59" s="1114">
        <v>40</v>
      </c>
      <c r="F59" s="1115">
        <v>42</v>
      </c>
      <c r="G59" s="1115">
        <v>43</v>
      </c>
      <c r="H59" s="1890">
        <v>41</v>
      </c>
      <c r="I59" s="1115">
        <v>42</v>
      </c>
      <c r="J59" s="1115">
        <v>41</v>
      </c>
      <c r="K59" s="1115">
        <v>42</v>
      </c>
      <c r="L59" s="1115">
        <v>46</v>
      </c>
      <c r="M59" s="1115">
        <v>49</v>
      </c>
      <c r="N59" s="1890">
        <v>58</v>
      </c>
      <c r="O59" s="1115">
        <v>55</v>
      </c>
      <c r="P59" s="1115">
        <v>57</v>
      </c>
      <c r="Q59" s="1115">
        <v>56</v>
      </c>
      <c r="R59" s="1115">
        <v>57</v>
      </c>
      <c r="S59" s="1115">
        <v>60</v>
      </c>
      <c r="T59" s="1115">
        <v>59</v>
      </c>
      <c r="U59" s="1115">
        <v>57</v>
      </c>
      <c r="V59" s="1890">
        <v>57</v>
      </c>
      <c r="W59" s="1115">
        <v>56</v>
      </c>
      <c r="X59" s="1115">
        <v>55</v>
      </c>
      <c r="Y59" s="1115">
        <v>52</v>
      </c>
      <c r="Z59" s="1115">
        <v>43</v>
      </c>
      <c r="AA59" s="1115">
        <v>45</v>
      </c>
      <c r="AB59" s="1116">
        <v>44</v>
      </c>
      <c r="AC59" s="529"/>
    </row>
    <row r="60" spans="1:79" s="658" customFormat="1" ht="10.5" customHeight="1" thickBot="1">
      <c r="A60" s="2135"/>
      <c r="B60" s="2136"/>
      <c r="C60" s="45" t="s">
        <v>16</v>
      </c>
      <c r="D60" s="45"/>
      <c r="E60" s="271">
        <f t="shared" ref="E60:AB60" si="12">E58/E57</f>
        <v>0.43731778314093939</v>
      </c>
      <c r="F60" s="271">
        <f t="shared" si="12"/>
        <v>0.43895344955206567</v>
      </c>
      <c r="G60" s="271">
        <f t="shared" si="12"/>
        <v>0.43678159889937213</v>
      </c>
      <c r="H60" s="434">
        <f t="shared" si="12"/>
        <v>0.4135977148831721</v>
      </c>
      <c r="I60" s="271">
        <f t="shared" si="12"/>
        <v>0.40229886466401704</v>
      </c>
      <c r="J60" s="271">
        <f t="shared" si="12"/>
        <v>0.40588235067038703</v>
      </c>
      <c r="K60" s="271">
        <f t="shared" si="12"/>
        <v>0.40687678584708864</v>
      </c>
      <c r="L60" s="271">
        <f t="shared" si="12"/>
        <v>0.41734415536777797</v>
      </c>
      <c r="M60" s="271">
        <f t="shared" si="12"/>
        <v>0.40338163964040225</v>
      </c>
      <c r="N60" s="434">
        <f t="shared" si="12"/>
        <v>0.39039666900353021</v>
      </c>
      <c r="O60" s="271">
        <f t="shared" si="12"/>
        <v>0.41575494171723948</v>
      </c>
      <c r="P60" s="271">
        <f t="shared" si="12"/>
        <v>0.41052631833451908</v>
      </c>
      <c r="Q60" s="271">
        <f t="shared" si="12"/>
        <v>0.42468620769142795</v>
      </c>
      <c r="R60" s="271">
        <f t="shared" si="12"/>
        <v>0.40461216005021133</v>
      </c>
      <c r="S60" s="271">
        <f t="shared" si="12"/>
        <v>0.38900202250470878</v>
      </c>
      <c r="T60" s="271">
        <f t="shared" si="12"/>
        <v>0.40041067339832087</v>
      </c>
      <c r="U60" s="271">
        <f t="shared" si="12"/>
        <v>0.39307536730407017</v>
      </c>
      <c r="V60" s="434">
        <f t="shared" si="12"/>
        <v>0.40966386279462425</v>
      </c>
      <c r="W60" s="271">
        <f t="shared" si="12"/>
        <v>0.37554587280255614</v>
      </c>
      <c r="X60" s="271">
        <f t="shared" si="12"/>
        <v>0.39514349417476735</v>
      </c>
      <c r="Y60" s="271">
        <f t="shared" si="12"/>
        <v>0.40274599731339628</v>
      </c>
      <c r="Z60" s="271">
        <f t="shared" si="12"/>
        <v>0.42592594682381907</v>
      </c>
      <c r="AA60" s="271">
        <f t="shared" si="12"/>
        <v>0.42627344429432806</v>
      </c>
      <c r="AB60" s="586">
        <f t="shared" si="12"/>
        <v>0.41369859701005207</v>
      </c>
      <c r="AC60" s="587">
        <f>AC58/AC57</f>
        <v>0.40869478033657097</v>
      </c>
      <c r="AD60" s="119"/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  <c r="AO60" s="119"/>
      <c r="AP60" s="119"/>
      <c r="AQ60" s="119"/>
      <c r="AR60" s="119"/>
      <c r="AS60" s="119"/>
      <c r="AT60" s="119"/>
      <c r="AU60" s="119"/>
      <c r="AV60" s="119"/>
      <c r="AW60" s="119"/>
      <c r="AX60" s="119"/>
      <c r="AY60" s="119"/>
      <c r="AZ60" s="119"/>
      <c r="BA60" s="119"/>
      <c r="BB60" s="119"/>
      <c r="BC60" s="119"/>
      <c r="BD60" s="119"/>
      <c r="BE60" s="119"/>
      <c r="BF60" s="119"/>
      <c r="BG60" s="119"/>
      <c r="BH60" s="119"/>
      <c r="BI60" s="119"/>
      <c r="BJ60" s="119"/>
      <c r="BK60" s="119"/>
      <c r="BL60" s="119"/>
      <c r="BM60" s="119"/>
      <c r="BN60" s="119"/>
      <c r="BO60" s="119"/>
      <c r="BP60" s="119"/>
      <c r="BQ60" s="119"/>
      <c r="BR60" s="119"/>
      <c r="BS60" s="119"/>
      <c r="BT60" s="119"/>
      <c r="BU60" s="119"/>
      <c r="BV60" s="119"/>
      <c r="BW60" s="119"/>
      <c r="BX60" s="119"/>
      <c r="BY60" s="119"/>
      <c r="BZ60" s="119"/>
      <c r="CA60" s="119"/>
    </row>
    <row r="61" spans="1:79" s="658" customFormat="1" ht="10.5" customHeight="1">
      <c r="A61" s="2108" t="s">
        <v>141</v>
      </c>
      <c r="B61" s="2109"/>
      <c r="C61" s="12" t="s">
        <v>484</v>
      </c>
      <c r="D61" s="12"/>
      <c r="E61" s="403">
        <f>E53+E57</f>
        <v>5.202455997467041</v>
      </c>
      <c r="F61" s="403">
        <f t="shared" ref="F61:AB62" si="13">F53+F57</f>
        <v>5.2678501605987549</v>
      </c>
      <c r="G61" s="403">
        <f t="shared" si="13"/>
        <v>5.2896480560302734</v>
      </c>
      <c r="H61" s="543">
        <f t="shared" si="13"/>
        <v>5.2169880867004395</v>
      </c>
      <c r="I61" s="403">
        <f t="shared" si="13"/>
        <v>5.2169880867004395</v>
      </c>
      <c r="J61" s="403">
        <f t="shared" si="13"/>
        <v>5.1297957897186279</v>
      </c>
      <c r="K61" s="403">
        <f t="shared" si="13"/>
        <v>5.384105920791626</v>
      </c>
      <c r="L61" s="403">
        <f t="shared" si="13"/>
        <v>5.7692039012908936</v>
      </c>
      <c r="M61" s="403">
        <f t="shared" si="13"/>
        <v>6.4086117744445801</v>
      </c>
      <c r="N61" s="543">
        <f t="shared" si="13"/>
        <v>6.9317638874053955</v>
      </c>
      <c r="O61" s="403">
        <f t="shared" si="13"/>
        <v>6.8155078887939453</v>
      </c>
      <c r="P61" s="403">
        <f t="shared" si="13"/>
        <v>6.9680938720703125</v>
      </c>
      <c r="Q61" s="403">
        <f t="shared" si="13"/>
        <v>6.8373057842254639</v>
      </c>
      <c r="R61" s="403">
        <f t="shared" si="13"/>
        <v>6.9462959766387939</v>
      </c>
      <c r="S61" s="403">
        <f t="shared" si="13"/>
        <v>7.0698180198669434</v>
      </c>
      <c r="T61" s="403">
        <f t="shared" si="13"/>
        <v>6.9535620212554932</v>
      </c>
      <c r="U61" s="403">
        <f t="shared" si="13"/>
        <v>6.8591039180755615</v>
      </c>
      <c r="V61" s="543">
        <f t="shared" si="13"/>
        <v>6.5393998622894287</v>
      </c>
      <c r="W61" s="403">
        <f t="shared" si="13"/>
        <v>6.3432178497314453</v>
      </c>
      <c r="X61" s="403">
        <f t="shared" si="13"/>
        <v>6.2632918357849121</v>
      </c>
      <c r="Y61" s="403">
        <f t="shared" si="13"/>
        <v>6.1107058525085449</v>
      </c>
      <c r="Z61" s="403">
        <f t="shared" si="13"/>
        <v>5.6311500072479248</v>
      </c>
      <c r="AA61" s="403">
        <f t="shared" si="13"/>
        <v>5.5439579486846924</v>
      </c>
      <c r="AB61" s="403">
        <f t="shared" si="13"/>
        <v>5.4204361438751221</v>
      </c>
      <c r="AC61" s="123">
        <f>AC53+AC57</f>
        <v>146.11925864219666</v>
      </c>
    </row>
    <row r="62" spans="1:79" s="658" customFormat="1" ht="10.5" customHeight="1" thickBot="1">
      <c r="A62" s="2110"/>
      <c r="B62" s="2111"/>
      <c r="C62" s="9" t="s">
        <v>485</v>
      </c>
      <c r="D62" s="9"/>
      <c r="E62" s="271">
        <f>E54+E58</f>
        <v>2.2815239429473877</v>
      </c>
      <c r="F62" s="271">
        <f t="shared" si="13"/>
        <v>2.2669919729232788</v>
      </c>
      <c r="G62" s="271">
        <f t="shared" si="13"/>
        <v>2.2233959436416626</v>
      </c>
      <c r="H62" s="434">
        <f t="shared" si="13"/>
        <v>2.1797999143600464</v>
      </c>
      <c r="I62" s="271">
        <f t="shared" si="13"/>
        <v>2.1216720342636108</v>
      </c>
      <c r="J62" s="271">
        <f t="shared" si="13"/>
        <v>2.0853419303894043</v>
      </c>
      <c r="K62" s="271">
        <f t="shared" si="13"/>
        <v>2.2088639736175537</v>
      </c>
      <c r="L62" s="271">
        <f t="shared" si="13"/>
        <v>2.383247971534729</v>
      </c>
      <c r="M62" s="271">
        <f t="shared" si="13"/>
        <v>2.6375578641891479</v>
      </c>
      <c r="N62" s="434">
        <f t="shared" si="13"/>
        <v>2.8264739513397217</v>
      </c>
      <c r="O62" s="271">
        <f t="shared" si="13"/>
        <v>2.8337399959564209</v>
      </c>
      <c r="P62" s="271">
        <f t="shared" si="13"/>
        <v>2.8119419813156128</v>
      </c>
      <c r="Q62" s="271">
        <f t="shared" si="13"/>
        <v>2.855538010597229</v>
      </c>
      <c r="R62" s="271">
        <f t="shared" si="13"/>
        <v>2.928197979927063</v>
      </c>
      <c r="S62" s="271">
        <f t="shared" si="13"/>
        <v>2.8119418621063232</v>
      </c>
      <c r="T62" s="271">
        <f t="shared" si="13"/>
        <v>2.819208025932312</v>
      </c>
      <c r="U62" s="271">
        <f t="shared" si="13"/>
        <v>2.746548056602478</v>
      </c>
      <c r="V62" s="434">
        <f t="shared" si="13"/>
        <v>2.7247499227523804</v>
      </c>
      <c r="W62" s="271">
        <f t="shared" si="13"/>
        <v>2.5358340740203857</v>
      </c>
      <c r="X62" s="271">
        <f t="shared" si="13"/>
        <v>2.5430999994277954</v>
      </c>
      <c r="Y62" s="271">
        <f t="shared" si="13"/>
        <v>2.49223792552948</v>
      </c>
      <c r="Z62" s="271">
        <f t="shared" si="13"/>
        <v>2.4123120307922363</v>
      </c>
      <c r="AA62" s="271">
        <f t="shared" si="13"/>
        <v>2.3469178676605225</v>
      </c>
      <c r="AB62" s="271">
        <f t="shared" si="13"/>
        <v>2.2161298990249634</v>
      </c>
      <c r="AC62" s="121">
        <f>AC54+AC58</f>
        <v>60.293267130851746</v>
      </c>
    </row>
    <row r="63" spans="1:79" s="658" customFormat="1" ht="10.5" customHeight="1">
      <c r="A63" s="2097" t="s">
        <v>142</v>
      </c>
      <c r="B63" s="2112"/>
      <c r="C63" s="7" t="s">
        <v>484</v>
      </c>
      <c r="D63" s="7"/>
      <c r="E63" s="331">
        <f t="shared" ref="E63:AC64" si="14">E23+E27-E61</f>
        <v>0.21554400253295825</v>
      </c>
      <c r="F63" s="331">
        <f t="shared" si="14"/>
        <v>1.3649839401244535E-2</v>
      </c>
      <c r="G63" s="331">
        <f t="shared" si="14"/>
        <v>-1.3398056030274219E-2</v>
      </c>
      <c r="H63" s="543">
        <f t="shared" si="14"/>
        <v>2.7761913299560348E-2</v>
      </c>
      <c r="I63" s="331">
        <f t="shared" si="14"/>
        <v>6.7619132995604403E-3</v>
      </c>
      <c r="J63" s="331">
        <f t="shared" si="14"/>
        <v>7.8204210281372255E-2</v>
      </c>
      <c r="K63" s="331">
        <f t="shared" si="14"/>
        <v>-0.12885592079162578</v>
      </c>
      <c r="L63" s="331">
        <f t="shared" si="14"/>
        <v>-0.22520390129089307</v>
      </c>
      <c r="M63" s="331">
        <f t="shared" si="14"/>
        <v>-0.22936177444458039</v>
      </c>
      <c r="N63" s="543">
        <f t="shared" si="14"/>
        <v>-0.28001388740539568</v>
      </c>
      <c r="O63" s="331">
        <f t="shared" si="14"/>
        <v>6.7242111206054389E-2</v>
      </c>
      <c r="P63" s="331">
        <f t="shared" si="14"/>
        <v>-0.11159387207031202</v>
      </c>
      <c r="Q63" s="331">
        <f t="shared" si="14"/>
        <v>6.1194215774536431E-2</v>
      </c>
      <c r="R63" s="331">
        <f t="shared" si="14"/>
        <v>-4.2545976638794336E-2</v>
      </c>
      <c r="S63" s="331">
        <f t="shared" si="14"/>
        <v>1.931980133056399E-3</v>
      </c>
      <c r="T63" s="331">
        <f t="shared" si="14"/>
        <v>0.13918797874450739</v>
      </c>
      <c r="U63" s="331">
        <f t="shared" si="14"/>
        <v>9.1896081924438988E-2</v>
      </c>
      <c r="V63" s="543">
        <f t="shared" si="14"/>
        <v>0.14910013771057073</v>
      </c>
      <c r="W63" s="331">
        <f t="shared" si="14"/>
        <v>6.1782150268554936E-2</v>
      </c>
      <c r="X63" s="331">
        <f t="shared" si="14"/>
        <v>5.2458164215087422E-2</v>
      </c>
      <c r="Y63" s="331">
        <f t="shared" si="14"/>
        <v>0.11579414749145478</v>
      </c>
      <c r="Z63" s="331">
        <f t="shared" si="14"/>
        <v>0.11759999275207456</v>
      </c>
      <c r="AA63" s="331">
        <f t="shared" si="14"/>
        <v>9.4542051315308129E-2</v>
      </c>
      <c r="AB63" s="331">
        <f t="shared" si="14"/>
        <v>0.10781385612487782</v>
      </c>
      <c r="AC63" s="120">
        <f t="shared" si="14"/>
        <v>0.37149135780333609</v>
      </c>
    </row>
    <row r="64" spans="1:79" s="658" customFormat="1" ht="10.5" customHeight="1" thickBot="1">
      <c r="A64" s="2110"/>
      <c r="B64" s="2111"/>
      <c r="C64" s="9" t="s">
        <v>485</v>
      </c>
      <c r="D64" s="9"/>
      <c r="E64" s="597">
        <f t="shared" si="14"/>
        <v>-2.4023942947387855E-2</v>
      </c>
      <c r="F64" s="597">
        <f t="shared" si="14"/>
        <v>1.1508027076721383E-2</v>
      </c>
      <c r="G64" s="597">
        <f t="shared" si="14"/>
        <v>1.835405635833709E-2</v>
      </c>
      <c r="H64" s="434">
        <f t="shared" si="14"/>
        <v>5.6700085639953546E-2</v>
      </c>
      <c r="I64" s="597">
        <f t="shared" si="14"/>
        <v>3.6077965736389217E-2</v>
      </c>
      <c r="J64" s="597">
        <f t="shared" si="14"/>
        <v>6.7158069610595561E-2</v>
      </c>
      <c r="K64" s="597">
        <f t="shared" si="14"/>
        <v>-6.1613973617553608E-2</v>
      </c>
      <c r="L64" s="597">
        <f t="shared" si="14"/>
        <v>-8.8997971534729103E-2</v>
      </c>
      <c r="M64" s="597">
        <f t="shared" si="14"/>
        <v>-5.4557864189147764E-2</v>
      </c>
      <c r="N64" s="434">
        <f t="shared" si="14"/>
        <v>-9.1223951339721943E-2</v>
      </c>
      <c r="O64" s="597">
        <f t="shared" si="14"/>
        <v>0.16926000404357922</v>
      </c>
      <c r="P64" s="597">
        <f t="shared" si="14"/>
        <v>5.4558018684387033E-2</v>
      </c>
      <c r="Q64" s="597">
        <f t="shared" si="14"/>
        <v>0.19471198940277112</v>
      </c>
      <c r="R64" s="597">
        <f t="shared" si="14"/>
        <v>-0.10369797992706298</v>
      </c>
      <c r="S64" s="597">
        <f t="shared" si="14"/>
        <v>0.10705813789367635</v>
      </c>
      <c r="T64" s="597">
        <f t="shared" si="14"/>
        <v>4.2041974067688059E-2</v>
      </c>
      <c r="U64" s="597">
        <f t="shared" si="14"/>
        <v>0.10420194339752165</v>
      </c>
      <c r="V64" s="434">
        <f t="shared" si="14"/>
        <v>2.1000077247619764E-2</v>
      </c>
      <c r="W64" s="597">
        <f t="shared" si="14"/>
        <v>0.14691592597961423</v>
      </c>
      <c r="X64" s="597">
        <f t="shared" si="14"/>
        <v>6.6150000572204881E-2</v>
      </c>
      <c r="Y64" s="597">
        <f t="shared" si="14"/>
        <v>5.40120744705197E-2</v>
      </c>
      <c r="Z64" s="597">
        <f t="shared" si="14"/>
        <v>7.9379692077639064E-3</v>
      </c>
      <c r="AA64" s="597">
        <f t="shared" si="14"/>
        <v>4.1832132339477468E-2</v>
      </c>
      <c r="AB64" s="597">
        <f t="shared" si="14"/>
        <v>0.10962010097503683</v>
      </c>
      <c r="AC64" s="121">
        <f t="shared" si="14"/>
        <v>0.88498286914825286</v>
      </c>
    </row>
    <row r="65" spans="1:79" s="13" customFormat="1" ht="10.5" customHeight="1" thickBot="1">
      <c r="A65" s="23" t="s">
        <v>143</v>
      </c>
      <c r="B65" s="24"/>
      <c r="C65" s="25"/>
      <c r="D65" s="25"/>
      <c r="E65" s="204">
        <v>1</v>
      </c>
      <c r="F65" s="205">
        <v>2</v>
      </c>
      <c r="G65" s="205">
        <v>3</v>
      </c>
      <c r="H65" s="818">
        <v>4</v>
      </c>
      <c r="I65" s="205">
        <v>5</v>
      </c>
      <c r="J65" s="205">
        <v>6</v>
      </c>
      <c r="K65" s="205">
        <v>7</v>
      </c>
      <c r="L65" s="205">
        <v>8</v>
      </c>
      <c r="M65" s="205">
        <v>9</v>
      </c>
      <c r="N65" s="818">
        <v>10</v>
      </c>
      <c r="O65" s="205">
        <v>11</v>
      </c>
      <c r="P65" s="205">
        <v>12</v>
      </c>
      <c r="Q65" s="205">
        <v>13</v>
      </c>
      <c r="R65" s="205">
        <v>14</v>
      </c>
      <c r="S65" s="205">
        <v>15</v>
      </c>
      <c r="T65" s="205">
        <v>16</v>
      </c>
      <c r="U65" s="205">
        <v>17</v>
      </c>
      <c r="V65" s="818">
        <v>18</v>
      </c>
      <c r="W65" s="205">
        <v>19</v>
      </c>
      <c r="X65" s="205">
        <v>20</v>
      </c>
      <c r="Y65" s="205">
        <v>21</v>
      </c>
      <c r="Z65" s="205">
        <v>22</v>
      </c>
      <c r="AA65" s="205">
        <v>23</v>
      </c>
      <c r="AB65" s="205">
        <v>24</v>
      </c>
      <c r="AC65" s="342"/>
    </row>
    <row r="66" spans="1:79" s="32" customFormat="1" ht="12.75" customHeight="1">
      <c r="A66" s="764" t="s">
        <v>144</v>
      </c>
      <c r="B66" s="419"/>
      <c r="C66" s="421" t="s">
        <v>13</v>
      </c>
      <c r="D66" s="421" t="s">
        <v>466</v>
      </c>
      <c r="E66" s="1881">
        <v>10.199999809265137</v>
      </c>
      <c r="F66" s="1882">
        <v>10.300000190734863</v>
      </c>
      <c r="G66" s="1882">
        <v>10.300000190734863</v>
      </c>
      <c r="H66" s="1882">
        <v>10.300000190734863</v>
      </c>
      <c r="I66" s="1882">
        <v>10.300000190734863</v>
      </c>
      <c r="J66" s="1882">
        <v>10.300000190734863</v>
      </c>
      <c r="K66" s="1882">
        <v>10.100000381469727</v>
      </c>
      <c r="L66" s="1882">
        <v>10.300000190734863</v>
      </c>
      <c r="M66" s="1882">
        <v>10.300000190734863</v>
      </c>
      <c r="N66" s="1882">
        <v>10.300000190734863</v>
      </c>
      <c r="O66" s="1882">
        <v>10.300000190734863</v>
      </c>
      <c r="P66" s="1882">
        <v>10.300000190734863</v>
      </c>
      <c r="Q66" s="1882">
        <v>10.399999618530273</v>
      </c>
      <c r="R66" s="1882">
        <v>10.300000190734863</v>
      </c>
      <c r="S66" s="1882">
        <v>10.300000190734863</v>
      </c>
      <c r="T66" s="1882">
        <v>10.300000190734863</v>
      </c>
      <c r="U66" s="1882">
        <v>10.300000190734863</v>
      </c>
      <c r="V66" s="1882">
        <v>10.300000190734863</v>
      </c>
      <c r="W66" s="1882">
        <v>10.399999618530273</v>
      </c>
      <c r="X66" s="1882">
        <v>10.399999618530273</v>
      </c>
      <c r="Y66" s="1882">
        <v>10.399999618530273</v>
      </c>
      <c r="Z66" s="1882">
        <v>10.399999618530273</v>
      </c>
      <c r="AA66" s="1882">
        <v>10.399999618530273</v>
      </c>
      <c r="AB66" s="1883">
        <v>10.300000190734863</v>
      </c>
      <c r="AC66" s="1893"/>
    </row>
    <row r="67" spans="1:79" s="32" customFormat="1" ht="12.75" customHeight="1" thickBot="1">
      <c r="A67" s="771" t="s">
        <v>145</v>
      </c>
      <c r="B67" s="772"/>
      <c r="C67" s="773" t="s">
        <v>13</v>
      </c>
      <c r="D67" s="595" t="s">
        <v>466</v>
      </c>
      <c r="E67" s="1896">
        <v>10.399999618530273</v>
      </c>
      <c r="F67" s="1897">
        <v>10.399999618530273</v>
      </c>
      <c r="G67" s="1897">
        <v>10.399999618530273</v>
      </c>
      <c r="H67" s="1897">
        <v>10.5</v>
      </c>
      <c r="I67" s="1897">
        <v>10.300000190734863</v>
      </c>
      <c r="J67" s="1897">
        <v>10.199999809265137</v>
      </c>
      <c r="K67" s="1897">
        <v>10.300000190734863</v>
      </c>
      <c r="L67" s="1897">
        <v>10.199999809265137</v>
      </c>
      <c r="M67" s="1897">
        <v>10.199999809265137</v>
      </c>
      <c r="N67" s="1897">
        <v>10.300000190734863</v>
      </c>
      <c r="O67" s="1897">
        <v>10.199999809265137</v>
      </c>
      <c r="P67" s="1897">
        <v>10.199999809265137</v>
      </c>
      <c r="Q67" s="1897">
        <v>10.300000190734863</v>
      </c>
      <c r="R67" s="1897">
        <v>10.199999809265137</v>
      </c>
      <c r="S67" s="1897">
        <v>10.199999809265137</v>
      </c>
      <c r="T67" s="1897">
        <v>10.100000381469727</v>
      </c>
      <c r="U67" s="1897">
        <v>10.399999618530273</v>
      </c>
      <c r="V67" s="1897">
        <v>10.399999618530273</v>
      </c>
      <c r="W67" s="1897">
        <v>10.300000190734863</v>
      </c>
      <c r="X67" s="1897">
        <v>10.300000190734863</v>
      </c>
      <c r="Y67" s="1897">
        <v>10.300000190734863</v>
      </c>
      <c r="Z67" s="1897">
        <v>10.399999618530273</v>
      </c>
      <c r="AA67" s="1897">
        <v>10.399999618530273</v>
      </c>
      <c r="AB67" s="1898">
        <v>10.399999618530273</v>
      </c>
      <c r="AC67" s="1894"/>
    </row>
    <row r="68" spans="1:79" s="4" customFormat="1" ht="11.25">
      <c r="A68" s="2140" t="s">
        <v>95</v>
      </c>
      <c r="B68" s="2094" t="s">
        <v>24</v>
      </c>
      <c r="C68" s="10" t="s">
        <v>484</v>
      </c>
      <c r="D68" s="1104" t="s">
        <v>480</v>
      </c>
      <c r="E68" s="225">
        <v>1.0811999999999999</v>
      </c>
      <c r="F68" s="225">
        <v>1.0194000000000001</v>
      </c>
      <c r="G68" s="225">
        <v>0.97799999999999998</v>
      </c>
      <c r="H68" s="440">
        <v>0.96420000000000006</v>
      </c>
      <c r="I68" s="225">
        <v>0.97499999999999998</v>
      </c>
      <c r="J68" s="225">
        <v>1.044</v>
      </c>
      <c r="K68" s="225">
        <v>1.1136000000000001</v>
      </c>
      <c r="L68" s="225">
        <v>1.2498</v>
      </c>
      <c r="M68" s="225">
        <v>1.3697999999999999</v>
      </c>
      <c r="N68" s="440">
        <v>1.5054000000000001</v>
      </c>
      <c r="O68" s="225">
        <v>1.5468</v>
      </c>
      <c r="P68" s="225">
        <v>1.5449999999999999</v>
      </c>
      <c r="Q68" s="225">
        <v>1.5666000000000002</v>
      </c>
      <c r="R68" s="225">
        <v>1.5768</v>
      </c>
      <c r="S68" s="225">
        <v>1.6379999999999999</v>
      </c>
      <c r="T68" s="225">
        <v>1.6662000000000001</v>
      </c>
      <c r="U68" s="225">
        <v>1.7046000000000001</v>
      </c>
      <c r="V68" s="440">
        <v>1.6679999999999999</v>
      </c>
      <c r="W68" s="225">
        <v>1.6494000000000002</v>
      </c>
      <c r="X68" s="225">
        <v>1.5438000000000001</v>
      </c>
      <c r="Y68" s="225">
        <v>1.4910000000000001</v>
      </c>
      <c r="Z68" s="225">
        <v>1.4424000000000001</v>
      </c>
      <c r="AA68" s="225">
        <v>1.3080000000000001</v>
      </c>
      <c r="AB68" s="996">
        <v>1.2047999999999999</v>
      </c>
      <c r="AC68" s="575">
        <f>SUM(E68:AB68)</f>
        <v>32.851799999999997</v>
      </c>
    </row>
    <row r="69" spans="1:79" s="4" customFormat="1" ht="11.25">
      <c r="A69" s="2138"/>
      <c r="B69" s="2095"/>
      <c r="C69" s="11" t="s">
        <v>485</v>
      </c>
      <c r="D69" s="1090" t="s">
        <v>480</v>
      </c>
      <c r="E69" s="264">
        <v>0.1794</v>
      </c>
      <c r="F69" s="264">
        <v>0.17460000000000001</v>
      </c>
      <c r="G69" s="264">
        <v>0.17880000000000001</v>
      </c>
      <c r="H69" s="443">
        <v>0.17820000000000003</v>
      </c>
      <c r="I69" s="264">
        <v>0.156</v>
      </c>
      <c r="J69" s="264">
        <v>0.15659999999999999</v>
      </c>
      <c r="K69" s="264">
        <v>0.15120000000000003</v>
      </c>
      <c r="L69" s="264">
        <v>0.156</v>
      </c>
      <c r="M69" s="264">
        <v>0.13739999999999999</v>
      </c>
      <c r="N69" s="443">
        <v>0.15959999999999999</v>
      </c>
      <c r="O69" s="264">
        <v>0.15480000000000002</v>
      </c>
      <c r="P69" s="264">
        <v>0.15840000000000001</v>
      </c>
      <c r="Q69" s="264">
        <v>0.1686</v>
      </c>
      <c r="R69" s="264">
        <v>0.17100000000000001</v>
      </c>
      <c r="S69" s="264">
        <v>0.18840000000000001</v>
      </c>
      <c r="T69" s="264">
        <v>0.19020000000000001</v>
      </c>
      <c r="U69" s="264">
        <v>0.20399999999999999</v>
      </c>
      <c r="V69" s="443">
        <v>0.20760000000000001</v>
      </c>
      <c r="W69" s="264">
        <v>0.20699999999999999</v>
      </c>
      <c r="X69" s="264">
        <v>0.17880000000000001</v>
      </c>
      <c r="Y69" s="264">
        <v>0.17280000000000001</v>
      </c>
      <c r="Z69" s="264">
        <v>0.1716</v>
      </c>
      <c r="AA69" s="264">
        <v>0.1656</v>
      </c>
      <c r="AB69" s="1808">
        <v>0.1668</v>
      </c>
      <c r="AC69" s="530">
        <f>SUM(E69:AB69)</f>
        <v>4.1334</v>
      </c>
      <c r="AD69" s="658"/>
    </row>
    <row r="70" spans="1:79" s="4" customFormat="1" ht="12">
      <c r="A70" s="2138"/>
      <c r="B70" s="2095"/>
      <c r="C70" s="11" t="s">
        <v>8</v>
      </c>
      <c r="D70" s="1005" t="s">
        <v>466</v>
      </c>
      <c r="E70" s="1605">
        <v>58</v>
      </c>
      <c r="F70" s="1605">
        <v>58</v>
      </c>
      <c r="G70" s="1605">
        <v>54</v>
      </c>
      <c r="H70" s="1887">
        <v>56</v>
      </c>
      <c r="I70" s="1605">
        <v>60</v>
      </c>
      <c r="J70" s="1605">
        <v>63</v>
      </c>
      <c r="K70" s="1605">
        <v>66</v>
      </c>
      <c r="L70" s="1605">
        <v>73</v>
      </c>
      <c r="M70" s="1605">
        <v>83</v>
      </c>
      <c r="N70" s="1887">
        <v>88</v>
      </c>
      <c r="O70" s="1605">
        <v>88</v>
      </c>
      <c r="P70" s="1605">
        <v>89</v>
      </c>
      <c r="Q70" s="1605">
        <v>86</v>
      </c>
      <c r="R70" s="1605">
        <v>90</v>
      </c>
      <c r="S70" s="1605">
        <v>95</v>
      </c>
      <c r="T70" s="1605">
        <v>102</v>
      </c>
      <c r="U70" s="1605">
        <v>95</v>
      </c>
      <c r="V70" s="1887">
        <v>95</v>
      </c>
      <c r="W70" s="1605">
        <v>91</v>
      </c>
      <c r="X70" s="1605">
        <v>88</v>
      </c>
      <c r="Y70" s="1605">
        <v>85</v>
      </c>
      <c r="Z70" s="1605">
        <v>77</v>
      </c>
      <c r="AA70" s="1605">
        <v>72</v>
      </c>
      <c r="AB70" s="1606">
        <v>65</v>
      </c>
      <c r="AC70" s="529"/>
    </row>
    <row r="71" spans="1:79" s="4" customFormat="1" ht="12" thickBot="1">
      <c r="A71" s="2141"/>
      <c r="B71" s="2136"/>
      <c r="C71" s="45" t="s">
        <v>16</v>
      </c>
      <c r="D71" s="45"/>
      <c r="E71" s="271">
        <f t="shared" ref="E71:AB71" si="15">E69/E68</f>
        <v>0.16592674805771365</v>
      </c>
      <c r="F71" s="271">
        <f t="shared" si="15"/>
        <v>0.17127722189523248</v>
      </c>
      <c r="G71" s="271">
        <f t="shared" si="15"/>
        <v>0.18282208588957058</v>
      </c>
      <c r="H71" s="434">
        <f t="shared" si="15"/>
        <v>0.18481642812694463</v>
      </c>
      <c r="I71" s="271">
        <f t="shared" si="15"/>
        <v>0.16</v>
      </c>
      <c r="J71" s="271">
        <f t="shared" si="15"/>
        <v>0.15</v>
      </c>
      <c r="K71" s="271">
        <f t="shared" si="15"/>
        <v>0.13577586206896552</v>
      </c>
      <c r="L71" s="271">
        <f t="shared" si="15"/>
        <v>0.12481997119539126</v>
      </c>
      <c r="M71" s="271">
        <f t="shared" si="15"/>
        <v>0.10030661410424879</v>
      </c>
      <c r="N71" s="434">
        <f t="shared" si="15"/>
        <v>0.1060183339976086</v>
      </c>
      <c r="O71" s="271">
        <f t="shared" si="15"/>
        <v>0.100077579519007</v>
      </c>
      <c r="P71" s="271">
        <f t="shared" si="15"/>
        <v>0.1025242718446602</v>
      </c>
      <c r="Q71" s="271">
        <f t="shared" si="15"/>
        <v>0.10762160091918803</v>
      </c>
      <c r="R71" s="271">
        <f t="shared" si="15"/>
        <v>0.10844748858447489</v>
      </c>
      <c r="S71" s="271">
        <f t="shared" si="15"/>
        <v>0.11501831501831503</v>
      </c>
      <c r="T71" s="271">
        <f t="shared" si="15"/>
        <v>0.11415196254951386</v>
      </c>
      <c r="U71" s="271">
        <f t="shared" si="15"/>
        <v>0.11967617036254838</v>
      </c>
      <c r="V71" s="434">
        <f t="shared" si="15"/>
        <v>0.12446043165467627</v>
      </c>
      <c r="W71" s="271">
        <f t="shared" si="15"/>
        <v>0.12550018188432155</v>
      </c>
      <c r="X71" s="271">
        <f t="shared" si="15"/>
        <v>0.11581811115429461</v>
      </c>
      <c r="Y71" s="271">
        <f t="shared" si="15"/>
        <v>0.11589537223340041</v>
      </c>
      <c r="Z71" s="271">
        <f t="shared" si="15"/>
        <v>0.1189683860232945</v>
      </c>
      <c r="AA71" s="271">
        <f t="shared" si="15"/>
        <v>0.12660550458715594</v>
      </c>
      <c r="AB71" s="586">
        <f t="shared" si="15"/>
        <v>0.13844621513944225</v>
      </c>
      <c r="AC71" s="587">
        <f>AC69/AC68</f>
        <v>0.12581958979416655</v>
      </c>
      <c r="AD71" s="119"/>
      <c r="AE71" s="119"/>
      <c r="AF71" s="119"/>
      <c r="AG71" s="119"/>
      <c r="AH71" s="119"/>
      <c r="AI71" s="119"/>
      <c r="AJ71" s="119"/>
      <c r="AK71" s="119"/>
      <c r="AL71" s="119"/>
      <c r="AM71" s="119"/>
      <c r="AN71" s="119"/>
      <c r="AO71" s="119"/>
      <c r="AP71" s="119"/>
      <c r="AQ71" s="119"/>
      <c r="AR71" s="119"/>
      <c r="AS71" s="119"/>
      <c r="AT71" s="119"/>
      <c r="AU71" s="119"/>
      <c r="AV71" s="119"/>
      <c r="AW71" s="119"/>
      <c r="AX71" s="119"/>
      <c r="AY71" s="119"/>
      <c r="AZ71" s="119"/>
      <c r="BA71" s="119"/>
      <c r="BB71" s="119"/>
      <c r="BC71" s="119"/>
      <c r="BD71" s="119"/>
      <c r="BE71" s="119"/>
      <c r="BF71" s="119"/>
      <c r="BG71" s="119"/>
      <c r="BH71" s="119"/>
      <c r="BI71" s="119"/>
      <c r="BJ71" s="119"/>
      <c r="BK71" s="119"/>
      <c r="BL71" s="119"/>
      <c r="BM71" s="119"/>
      <c r="BN71" s="119"/>
      <c r="BO71" s="119"/>
      <c r="BP71" s="119"/>
      <c r="BQ71" s="119"/>
      <c r="BR71" s="119"/>
      <c r="BS71" s="119"/>
      <c r="BT71" s="119"/>
      <c r="BU71" s="119"/>
      <c r="BV71" s="119"/>
      <c r="BW71" s="119"/>
      <c r="BX71" s="119"/>
      <c r="BY71" s="119"/>
      <c r="BZ71" s="119"/>
      <c r="CA71" s="119"/>
    </row>
    <row r="72" spans="1:79" s="4" customFormat="1" ht="11.25">
      <c r="A72" s="2137" t="s">
        <v>96</v>
      </c>
      <c r="B72" s="2124" t="s">
        <v>25</v>
      </c>
      <c r="C72" s="63" t="s">
        <v>484</v>
      </c>
      <c r="D72" s="1129" t="s">
        <v>480</v>
      </c>
      <c r="E72" s="357">
        <v>0.14180000000000001</v>
      </c>
      <c r="F72" s="357">
        <v>0.1406</v>
      </c>
      <c r="G72" s="357">
        <v>0.13639999999999999</v>
      </c>
      <c r="H72" s="441">
        <v>0.12040000000000001</v>
      </c>
      <c r="I72" s="357">
        <v>0.1152</v>
      </c>
      <c r="J72" s="357">
        <v>0.12040000000000001</v>
      </c>
      <c r="K72" s="357">
        <v>0.1172</v>
      </c>
      <c r="L72" s="357">
        <v>0.1976</v>
      </c>
      <c r="M72" s="357">
        <v>0.57280000000000009</v>
      </c>
      <c r="N72" s="441">
        <v>0.56520000000000004</v>
      </c>
      <c r="O72" s="357">
        <v>0.44419999999999998</v>
      </c>
      <c r="P72" s="357">
        <v>0.48060000000000003</v>
      </c>
      <c r="Q72" s="357">
        <v>0.36960000000000004</v>
      </c>
      <c r="R72" s="357">
        <v>0.52960000000000007</v>
      </c>
      <c r="S72" s="357">
        <v>0.54579999999999995</v>
      </c>
      <c r="T72" s="357">
        <v>0.47699999999999998</v>
      </c>
      <c r="U72" s="357">
        <v>0.40860000000000002</v>
      </c>
      <c r="V72" s="441">
        <v>0.15</v>
      </c>
      <c r="W72" s="357">
        <v>0.13300000000000001</v>
      </c>
      <c r="X72" s="357">
        <v>0.1278</v>
      </c>
      <c r="Y72" s="357">
        <v>0.12340000000000001</v>
      </c>
      <c r="Z72" s="357">
        <v>0.12360000000000002</v>
      </c>
      <c r="AA72" s="357">
        <v>0.12379999999999999</v>
      </c>
      <c r="AB72" s="274">
        <v>0.1246</v>
      </c>
      <c r="AC72" s="544">
        <f>SUM(E72:AB72)</f>
        <v>6.3891999999999998</v>
      </c>
    </row>
    <row r="73" spans="1:79" s="4" customFormat="1" ht="11.25">
      <c r="A73" s="2138"/>
      <c r="B73" s="2095"/>
      <c r="C73" s="11" t="s">
        <v>485</v>
      </c>
      <c r="D73" s="1090" t="s">
        <v>480</v>
      </c>
      <c r="E73" s="264">
        <v>6.0800000000000007E-2</v>
      </c>
      <c r="F73" s="264">
        <v>6.0200000000000004E-2</v>
      </c>
      <c r="G73" s="264">
        <v>6.2800000000000009E-2</v>
      </c>
      <c r="H73" s="443">
        <v>6.3E-2</v>
      </c>
      <c r="I73" s="264">
        <v>4.9200000000000001E-2</v>
      </c>
      <c r="J73" s="264">
        <v>5.0599999999999999E-2</v>
      </c>
      <c r="K73" s="264">
        <v>4.4400000000000002E-2</v>
      </c>
      <c r="L73" s="264">
        <v>6.4799999999999996E-2</v>
      </c>
      <c r="M73" s="264">
        <v>0.36299999999999999</v>
      </c>
      <c r="N73" s="443">
        <v>0.36899999999999999</v>
      </c>
      <c r="O73" s="264">
        <v>0.25939999999999996</v>
      </c>
      <c r="P73" s="264">
        <v>0.30219999999999997</v>
      </c>
      <c r="Q73" s="264">
        <v>0.10779999999999999</v>
      </c>
      <c r="R73" s="264">
        <v>0.36460000000000004</v>
      </c>
      <c r="S73" s="264">
        <v>0.36819999999999997</v>
      </c>
      <c r="T73" s="264">
        <v>0.24380000000000002</v>
      </c>
      <c r="U73" s="264">
        <v>0.20820000000000002</v>
      </c>
      <c r="V73" s="443">
        <v>5.8400000000000001E-2</v>
      </c>
      <c r="W73" s="264">
        <v>5.4399999999999997E-2</v>
      </c>
      <c r="X73" s="264">
        <v>4.5600000000000002E-2</v>
      </c>
      <c r="Y73" s="264">
        <v>4.5999999999999999E-2</v>
      </c>
      <c r="Z73" s="264">
        <v>4.82E-2</v>
      </c>
      <c r="AA73" s="264">
        <v>4.8000000000000001E-2</v>
      </c>
      <c r="AB73" s="1808">
        <v>5.16E-2</v>
      </c>
      <c r="AC73" s="544">
        <f>SUM(E73:AB73)</f>
        <v>3.3941999999999997</v>
      </c>
    </row>
    <row r="74" spans="1:79" s="4" customFormat="1" ht="12">
      <c r="A74" s="2138"/>
      <c r="B74" s="2095"/>
      <c r="C74" s="11" t="s">
        <v>8</v>
      </c>
      <c r="D74" s="1005" t="s">
        <v>466</v>
      </c>
      <c r="E74" s="1605">
        <v>10</v>
      </c>
      <c r="F74" s="1605">
        <v>9</v>
      </c>
      <c r="G74" s="1605">
        <v>9</v>
      </c>
      <c r="H74" s="1887">
        <v>9</v>
      </c>
      <c r="I74" s="1605">
        <v>8</v>
      </c>
      <c r="J74" s="1605">
        <v>8</v>
      </c>
      <c r="K74" s="1605">
        <v>9</v>
      </c>
      <c r="L74" s="1605">
        <v>22</v>
      </c>
      <c r="M74" s="1605">
        <v>34</v>
      </c>
      <c r="N74" s="1887">
        <v>26</v>
      </c>
      <c r="O74" s="1605">
        <v>27</v>
      </c>
      <c r="P74" s="1605">
        <v>28</v>
      </c>
      <c r="Q74" s="1605">
        <v>38</v>
      </c>
      <c r="R74" s="1605">
        <v>31</v>
      </c>
      <c r="S74" s="1605">
        <v>27</v>
      </c>
      <c r="T74" s="1605">
        <v>30</v>
      </c>
      <c r="U74" s="1605">
        <v>14</v>
      </c>
      <c r="V74" s="1887">
        <v>9</v>
      </c>
      <c r="W74" s="1605">
        <v>8</v>
      </c>
      <c r="X74" s="1605">
        <v>9</v>
      </c>
      <c r="Y74" s="1605">
        <v>8</v>
      </c>
      <c r="Z74" s="1605">
        <v>8</v>
      </c>
      <c r="AA74" s="1605">
        <v>9</v>
      </c>
      <c r="AB74" s="1606">
        <v>9</v>
      </c>
      <c r="AC74" s="585"/>
    </row>
    <row r="75" spans="1:79" s="4" customFormat="1" ht="12" thickBot="1">
      <c r="A75" s="2141"/>
      <c r="B75" s="2136"/>
      <c r="C75" s="45" t="s">
        <v>16</v>
      </c>
      <c r="D75" s="45"/>
      <c r="E75" s="271">
        <f t="shared" ref="E75:AB75" si="16">E73/E72</f>
        <v>0.42877291960507757</v>
      </c>
      <c r="F75" s="271">
        <f t="shared" si="16"/>
        <v>0.42816500711237554</v>
      </c>
      <c r="G75" s="271">
        <f t="shared" si="16"/>
        <v>0.46041055718475082</v>
      </c>
      <c r="H75" s="434">
        <f t="shared" si="16"/>
        <v>0.5232558139534883</v>
      </c>
      <c r="I75" s="271">
        <f t="shared" si="16"/>
        <v>0.42708333333333337</v>
      </c>
      <c r="J75" s="271">
        <f t="shared" si="16"/>
        <v>0.42026578073089699</v>
      </c>
      <c r="K75" s="271">
        <f t="shared" si="16"/>
        <v>0.37883959044368604</v>
      </c>
      <c r="L75" s="271">
        <f t="shared" si="16"/>
        <v>0.32793522267206476</v>
      </c>
      <c r="M75" s="271">
        <f t="shared" si="16"/>
        <v>0.63372905027932946</v>
      </c>
      <c r="N75" s="434">
        <f t="shared" si="16"/>
        <v>0.65286624203821653</v>
      </c>
      <c r="O75" s="271">
        <f t="shared" si="16"/>
        <v>0.58397118415128313</v>
      </c>
      <c r="P75" s="271">
        <f t="shared" si="16"/>
        <v>0.62879733666250515</v>
      </c>
      <c r="Q75" s="271">
        <f t="shared" si="16"/>
        <v>0.29166666666666663</v>
      </c>
      <c r="R75" s="271">
        <f t="shared" si="16"/>
        <v>0.68844410876132933</v>
      </c>
      <c r="S75" s="271">
        <f t="shared" si="16"/>
        <v>0.67460608281421763</v>
      </c>
      <c r="T75" s="271">
        <f t="shared" si="16"/>
        <v>0.51111111111111118</v>
      </c>
      <c r="U75" s="271">
        <f t="shared" si="16"/>
        <v>0.5095447870778268</v>
      </c>
      <c r="V75" s="434">
        <f t="shared" si="16"/>
        <v>0.38933333333333336</v>
      </c>
      <c r="W75" s="271">
        <f t="shared" si="16"/>
        <v>0.4090225563909774</v>
      </c>
      <c r="X75" s="271">
        <f t="shared" si="16"/>
        <v>0.35680751173708924</v>
      </c>
      <c r="Y75" s="271">
        <f t="shared" si="16"/>
        <v>0.37277147487844403</v>
      </c>
      <c r="Z75" s="271">
        <f t="shared" si="16"/>
        <v>0.38996763754045305</v>
      </c>
      <c r="AA75" s="271">
        <f t="shared" si="16"/>
        <v>0.3877221324717286</v>
      </c>
      <c r="AB75" s="586">
        <f t="shared" si="16"/>
        <v>0.41412520064205455</v>
      </c>
      <c r="AC75" s="529">
        <f>AC73/AC72</f>
        <v>0.53124021786765163</v>
      </c>
      <c r="AD75" s="119"/>
      <c r="AE75" s="119"/>
      <c r="AF75" s="119"/>
      <c r="AG75" s="119"/>
      <c r="AH75" s="119"/>
      <c r="AI75" s="119"/>
      <c r="AJ75" s="119"/>
      <c r="AK75" s="119"/>
      <c r="AL75" s="119"/>
      <c r="AM75" s="119"/>
      <c r="AN75" s="119"/>
      <c r="AO75" s="119"/>
      <c r="AP75" s="119"/>
      <c r="AQ75" s="119"/>
      <c r="AR75" s="119"/>
      <c r="AS75" s="119"/>
      <c r="AT75" s="119"/>
      <c r="AU75" s="119"/>
      <c r="AV75" s="119"/>
      <c r="AW75" s="119"/>
      <c r="AX75" s="119"/>
      <c r="AY75" s="119"/>
      <c r="AZ75" s="119"/>
      <c r="BA75" s="119"/>
      <c r="BB75" s="119"/>
      <c r="BC75" s="119"/>
      <c r="BD75" s="119"/>
      <c r="BE75" s="119"/>
      <c r="BF75" s="119"/>
      <c r="BG75" s="119"/>
      <c r="BH75" s="119"/>
      <c r="BI75" s="119"/>
      <c r="BJ75" s="119"/>
      <c r="BK75" s="119"/>
      <c r="BL75" s="119"/>
      <c r="BM75" s="119"/>
      <c r="BN75" s="119"/>
      <c r="BO75" s="119"/>
      <c r="BP75" s="119"/>
      <c r="BQ75" s="119"/>
      <c r="BR75" s="119"/>
      <c r="BS75" s="119"/>
      <c r="BT75" s="119"/>
      <c r="BU75" s="119"/>
      <c r="BV75" s="119"/>
      <c r="BW75" s="119"/>
      <c r="BX75" s="119"/>
      <c r="BY75" s="119"/>
      <c r="BZ75" s="119"/>
      <c r="CA75" s="119"/>
    </row>
    <row r="76" spans="1:79" s="4" customFormat="1" ht="11.25">
      <c r="A76" s="2137" t="s">
        <v>97</v>
      </c>
      <c r="B76" s="2227" t="s">
        <v>597</v>
      </c>
      <c r="C76" s="63" t="s">
        <v>484</v>
      </c>
      <c r="D76" s="1129" t="s">
        <v>480</v>
      </c>
      <c r="E76" s="357">
        <v>0.27</v>
      </c>
      <c r="F76" s="357">
        <v>0.2364</v>
      </c>
      <c r="G76" s="357">
        <v>0.22259999999999999</v>
      </c>
      <c r="H76" s="441">
        <v>0.21420000000000003</v>
      </c>
      <c r="I76" s="357">
        <v>0.20760000000000001</v>
      </c>
      <c r="J76" s="357">
        <v>0.22320000000000001</v>
      </c>
      <c r="K76" s="357">
        <v>0.28860000000000002</v>
      </c>
      <c r="L76" s="357">
        <v>0.34560000000000002</v>
      </c>
      <c r="M76" s="357">
        <v>0.30419999999999997</v>
      </c>
      <c r="N76" s="441">
        <v>0.30840000000000001</v>
      </c>
      <c r="O76" s="357">
        <v>0.31980000000000003</v>
      </c>
      <c r="P76" s="357">
        <v>0.33240000000000003</v>
      </c>
      <c r="Q76" s="357">
        <v>0.33960000000000001</v>
      </c>
      <c r="R76" s="357">
        <v>0.34079999999999999</v>
      </c>
      <c r="S76" s="357">
        <v>0.36480000000000001</v>
      </c>
      <c r="T76" s="357">
        <v>0.38819999999999999</v>
      </c>
      <c r="U76" s="357">
        <v>0.40440000000000004</v>
      </c>
      <c r="V76" s="441">
        <v>0.43260000000000004</v>
      </c>
      <c r="W76" s="357">
        <v>0.46800000000000003</v>
      </c>
      <c r="X76" s="357">
        <v>0.46200000000000002</v>
      </c>
      <c r="Y76" s="357">
        <v>0.46079999999999999</v>
      </c>
      <c r="Z76" s="357">
        <v>0.43619999999999998</v>
      </c>
      <c r="AA76" s="357">
        <v>0.378</v>
      </c>
      <c r="AB76" s="274">
        <v>0.3216</v>
      </c>
      <c r="AC76" s="575">
        <f>SUM(E76:AB76)</f>
        <v>8.0699999999999985</v>
      </c>
    </row>
    <row r="77" spans="1:79" s="4" customFormat="1" ht="11.25">
      <c r="A77" s="2138"/>
      <c r="B77" s="2117"/>
      <c r="C77" s="11" t="s">
        <v>485</v>
      </c>
      <c r="D77" s="1090" t="s">
        <v>480</v>
      </c>
      <c r="E77" s="264">
        <v>9.6600000000000005E-2</v>
      </c>
      <c r="F77" s="264">
        <v>9.3600000000000003E-2</v>
      </c>
      <c r="G77" s="264">
        <v>9.2999999999999999E-2</v>
      </c>
      <c r="H77" s="443">
        <v>9.3600000000000003E-2</v>
      </c>
      <c r="I77" s="264">
        <v>8.4600000000000009E-2</v>
      </c>
      <c r="J77" s="264">
        <v>8.3400000000000002E-2</v>
      </c>
      <c r="K77" s="264">
        <v>0.09</v>
      </c>
      <c r="L77" s="264">
        <v>9.6600000000000005E-2</v>
      </c>
      <c r="M77" s="264">
        <v>7.8E-2</v>
      </c>
      <c r="N77" s="443">
        <v>7.6200000000000004E-2</v>
      </c>
      <c r="O77" s="264">
        <v>8.0399999999999999E-2</v>
      </c>
      <c r="P77" s="264">
        <v>8.7600000000000011E-2</v>
      </c>
      <c r="Q77" s="264">
        <v>8.7600000000000011E-2</v>
      </c>
      <c r="R77" s="264">
        <v>8.9400000000000007E-2</v>
      </c>
      <c r="S77" s="264">
        <v>9.4799999999999995E-2</v>
      </c>
      <c r="T77" s="264">
        <v>9.5400000000000013E-2</v>
      </c>
      <c r="U77" s="264">
        <v>0.1062</v>
      </c>
      <c r="V77" s="443">
        <v>0.1128</v>
      </c>
      <c r="W77" s="264">
        <v>0.11460000000000001</v>
      </c>
      <c r="X77" s="264">
        <v>0.1062</v>
      </c>
      <c r="Y77" s="264">
        <v>0.10199999999999999</v>
      </c>
      <c r="Z77" s="264">
        <v>0.10440000000000001</v>
      </c>
      <c r="AA77" s="264">
        <v>9.6600000000000005E-2</v>
      </c>
      <c r="AB77" s="1808">
        <v>9.6000000000000002E-2</v>
      </c>
      <c r="AC77" s="544">
        <f>SUM(E77:AB77)</f>
        <v>2.2596000000000003</v>
      </c>
    </row>
    <row r="78" spans="1:79" s="4" customFormat="1" ht="12">
      <c r="A78" s="2138"/>
      <c r="B78" s="2117"/>
      <c r="C78" s="11" t="s">
        <v>8</v>
      </c>
      <c r="D78" s="1005" t="s">
        <v>466</v>
      </c>
      <c r="E78" s="1605">
        <v>15</v>
      </c>
      <c r="F78" s="1605">
        <v>14</v>
      </c>
      <c r="G78" s="1605">
        <v>12</v>
      </c>
      <c r="H78" s="1887">
        <v>14</v>
      </c>
      <c r="I78" s="1605">
        <v>11</v>
      </c>
      <c r="J78" s="1605">
        <v>15</v>
      </c>
      <c r="K78" s="1605">
        <v>19</v>
      </c>
      <c r="L78" s="1605">
        <v>19</v>
      </c>
      <c r="M78" s="1605">
        <v>17</v>
      </c>
      <c r="N78" s="1887">
        <v>18</v>
      </c>
      <c r="O78" s="1605">
        <v>19</v>
      </c>
      <c r="P78" s="1605">
        <v>19</v>
      </c>
      <c r="Q78" s="1605">
        <v>21</v>
      </c>
      <c r="R78" s="1605">
        <v>20</v>
      </c>
      <c r="S78" s="1605">
        <v>20</v>
      </c>
      <c r="T78" s="1605">
        <v>24</v>
      </c>
      <c r="U78" s="1605">
        <v>23</v>
      </c>
      <c r="V78" s="1887">
        <v>25</v>
      </c>
      <c r="W78" s="1605">
        <v>26</v>
      </c>
      <c r="X78" s="1605">
        <v>27</v>
      </c>
      <c r="Y78" s="1605">
        <v>24</v>
      </c>
      <c r="Z78" s="1605">
        <v>24</v>
      </c>
      <c r="AA78" s="1605">
        <v>20</v>
      </c>
      <c r="AB78" s="1606">
        <v>16</v>
      </c>
      <c r="AC78" s="585"/>
    </row>
    <row r="79" spans="1:79" s="4" customFormat="1" ht="12" thickBot="1">
      <c r="A79" s="2141"/>
      <c r="B79" s="2142"/>
      <c r="C79" s="45" t="s">
        <v>16</v>
      </c>
      <c r="D79" s="45"/>
      <c r="E79" s="271">
        <f t="shared" ref="E79:AB79" si="17">E77/E76</f>
        <v>0.35777777777777775</v>
      </c>
      <c r="F79" s="271">
        <f t="shared" si="17"/>
        <v>0.39593908629441626</v>
      </c>
      <c r="G79" s="271">
        <f t="shared" si="17"/>
        <v>0.41778975741239893</v>
      </c>
      <c r="H79" s="434">
        <f t="shared" si="17"/>
        <v>0.43697478991596633</v>
      </c>
      <c r="I79" s="271">
        <f t="shared" si="17"/>
        <v>0.40751445086705207</v>
      </c>
      <c r="J79" s="271">
        <f t="shared" si="17"/>
        <v>0.37365591397849462</v>
      </c>
      <c r="K79" s="271">
        <f t="shared" si="17"/>
        <v>0.31185031185031181</v>
      </c>
      <c r="L79" s="271">
        <f t="shared" si="17"/>
        <v>0.2795138888888889</v>
      </c>
      <c r="M79" s="271">
        <f t="shared" si="17"/>
        <v>0.25641025641025644</v>
      </c>
      <c r="N79" s="434">
        <f t="shared" si="17"/>
        <v>0.24708171206225682</v>
      </c>
      <c r="O79" s="271">
        <f t="shared" si="17"/>
        <v>0.25140712945590993</v>
      </c>
      <c r="P79" s="271">
        <f t="shared" si="17"/>
        <v>0.26353790613718414</v>
      </c>
      <c r="Q79" s="271">
        <f t="shared" si="17"/>
        <v>0.25795053003533569</v>
      </c>
      <c r="R79" s="271">
        <f t="shared" si="17"/>
        <v>0.26232394366197187</v>
      </c>
      <c r="S79" s="271">
        <f t="shared" si="17"/>
        <v>0.25986842105263158</v>
      </c>
      <c r="T79" s="271">
        <f t="shared" si="17"/>
        <v>0.24574961360123651</v>
      </c>
      <c r="U79" s="271">
        <f t="shared" si="17"/>
        <v>0.26261127596439165</v>
      </c>
      <c r="V79" s="434">
        <f t="shared" si="17"/>
        <v>0.26074895977808599</v>
      </c>
      <c r="W79" s="271">
        <f t="shared" si="17"/>
        <v>0.24487179487179486</v>
      </c>
      <c r="X79" s="271">
        <f t="shared" si="17"/>
        <v>0.22987012987012986</v>
      </c>
      <c r="Y79" s="271">
        <f t="shared" si="17"/>
        <v>0.22135416666666666</v>
      </c>
      <c r="Z79" s="271">
        <f t="shared" si="17"/>
        <v>0.23933975240715272</v>
      </c>
      <c r="AA79" s="271">
        <f t="shared" si="17"/>
        <v>0.25555555555555559</v>
      </c>
      <c r="AB79" s="586">
        <f t="shared" si="17"/>
        <v>0.29850746268656719</v>
      </c>
      <c r="AC79" s="529">
        <f>AC77/AC76</f>
        <v>0.28000000000000008</v>
      </c>
      <c r="AD79" s="119"/>
      <c r="AE79" s="119"/>
      <c r="AF79" s="119"/>
      <c r="AG79" s="119"/>
      <c r="AH79" s="119"/>
      <c r="AI79" s="119"/>
      <c r="AJ79" s="119"/>
      <c r="AK79" s="119"/>
      <c r="AL79" s="119"/>
      <c r="AM79" s="119"/>
      <c r="AN79" s="119"/>
      <c r="AO79" s="119"/>
      <c r="AP79" s="119"/>
      <c r="AQ79" s="119"/>
      <c r="AR79" s="119"/>
      <c r="AS79" s="119"/>
      <c r="AT79" s="119"/>
      <c r="AU79" s="119"/>
      <c r="AV79" s="119"/>
      <c r="AW79" s="119"/>
      <c r="AX79" s="119"/>
      <c r="AY79" s="119"/>
      <c r="AZ79" s="119"/>
      <c r="BA79" s="119"/>
      <c r="BB79" s="119"/>
      <c r="BC79" s="119"/>
      <c r="BD79" s="119"/>
      <c r="BE79" s="119"/>
      <c r="BF79" s="119"/>
      <c r="BG79" s="119"/>
      <c r="BH79" s="119"/>
      <c r="BI79" s="119"/>
      <c r="BJ79" s="119"/>
      <c r="BK79" s="119"/>
      <c r="BL79" s="119"/>
      <c r="BM79" s="119"/>
      <c r="BN79" s="119"/>
      <c r="BO79" s="119"/>
      <c r="BP79" s="119"/>
      <c r="BQ79" s="119"/>
      <c r="BR79" s="119"/>
      <c r="BS79" s="119"/>
      <c r="BT79" s="119"/>
      <c r="BU79" s="119"/>
      <c r="BV79" s="119"/>
      <c r="BW79" s="119"/>
      <c r="BX79" s="119"/>
      <c r="BY79" s="119"/>
      <c r="BZ79" s="119"/>
      <c r="CA79" s="119"/>
    </row>
    <row r="80" spans="1:79" s="4" customFormat="1" ht="11.25">
      <c r="A80" s="2123" t="s">
        <v>98</v>
      </c>
      <c r="B80" s="2227" t="s">
        <v>598</v>
      </c>
      <c r="C80" s="63" t="s">
        <v>484</v>
      </c>
      <c r="D80" s="1129" t="s">
        <v>480</v>
      </c>
      <c r="E80" s="357">
        <v>1.0794000000000001</v>
      </c>
      <c r="F80" s="357">
        <v>1.0194000000000001</v>
      </c>
      <c r="G80" s="357">
        <v>0.93899999999999995</v>
      </c>
      <c r="H80" s="441">
        <v>0.91439999999999999</v>
      </c>
      <c r="I80" s="357">
        <v>0.87120000000000009</v>
      </c>
      <c r="J80" s="357">
        <v>0.93059999999999998</v>
      </c>
      <c r="K80" s="357">
        <v>1.1436000000000002</v>
      </c>
      <c r="L80" s="357">
        <v>1.4334</v>
      </c>
      <c r="M80" s="357">
        <v>1.6464000000000001</v>
      </c>
      <c r="N80" s="441">
        <v>1.8408</v>
      </c>
      <c r="O80" s="357">
        <v>1.8360000000000001</v>
      </c>
      <c r="P80" s="357">
        <v>1.8948</v>
      </c>
      <c r="Q80" s="357">
        <v>1.9482000000000002</v>
      </c>
      <c r="R80" s="357">
        <v>1.9302000000000001</v>
      </c>
      <c r="S80" s="357">
        <v>1.9926000000000001</v>
      </c>
      <c r="T80" s="357">
        <v>1.9890000000000001</v>
      </c>
      <c r="U80" s="357">
        <v>2.0394000000000001</v>
      </c>
      <c r="V80" s="441">
        <v>1.9530000000000001</v>
      </c>
      <c r="W80" s="357">
        <v>1.9086000000000001</v>
      </c>
      <c r="X80" s="357">
        <v>1.8408</v>
      </c>
      <c r="Y80" s="357">
        <v>1.7904</v>
      </c>
      <c r="Z80" s="357">
        <v>1.6224000000000001</v>
      </c>
      <c r="AA80" s="357">
        <v>1.389</v>
      </c>
      <c r="AB80" s="274">
        <v>1.3068</v>
      </c>
      <c r="AC80" s="575">
        <f>SUM(E80:AB80)</f>
        <v>37.259400000000007</v>
      </c>
    </row>
    <row r="81" spans="1:79" s="4" customFormat="1" ht="11.25">
      <c r="A81" s="2092"/>
      <c r="B81" s="2095"/>
      <c r="C81" s="11" t="s">
        <v>485</v>
      </c>
      <c r="D81" s="1090" t="s">
        <v>480</v>
      </c>
      <c r="E81" s="264">
        <v>0.30480000000000002</v>
      </c>
      <c r="F81" s="264">
        <v>0.32580000000000003</v>
      </c>
      <c r="G81" s="264">
        <v>0.31619999999999998</v>
      </c>
      <c r="H81" s="443">
        <v>0.31019999999999998</v>
      </c>
      <c r="I81" s="264">
        <v>0.24120000000000003</v>
      </c>
      <c r="J81" s="264">
        <v>0.24299999999999999</v>
      </c>
      <c r="K81" s="264">
        <v>0.27300000000000002</v>
      </c>
      <c r="L81" s="264">
        <v>0.372</v>
      </c>
      <c r="M81" s="264">
        <v>0.41760000000000003</v>
      </c>
      <c r="N81" s="443">
        <v>0.40740000000000004</v>
      </c>
      <c r="O81" s="264">
        <v>0.37380000000000002</v>
      </c>
      <c r="P81" s="264">
        <v>0.39540000000000003</v>
      </c>
      <c r="Q81" s="264">
        <v>0.43319999999999997</v>
      </c>
      <c r="R81" s="264">
        <v>0.43260000000000004</v>
      </c>
      <c r="S81" s="264">
        <v>0.41099999999999998</v>
      </c>
      <c r="T81" s="264">
        <v>0.37980000000000003</v>
      </c>
      <c r="U81" s="264">
        <v>0.39660000000000001</v>
      </c>
      <c r="V81" s="443">
        <v>0.378</v>
      </c>
      <c r="W81" s="264">
        <v>0.37080000000000002</v>
      </c>
      <c r="X81" s="264">
        <v>0.35880000000000001</v>
      </c>
      <c r="Y81" s="264">
        <v>0.35580000000000001</v>
      </c>
      <c r="Z81" s="264">
        <v>0.30360000000000004</v>
      </c>
      <c r="AA81" s="264">
        <v>0.26519999999999999</v>
      </c>
      <c r="AB81" s="1808">
        <v>0.33479999999999999</v>
      </c>
      <c r="AC81" s="544">
        <f>SUM(E81:AB81)</f>
        <v>8.4006000000000007</v>
      </c>
      <c r="AD81" s="658"/>
    </row>
    <row r="82" spans="1:79" s="4" customFormat="1" ht="12">
      <c r="A82" s="2092"/>
      <c r="B82" s="2095"/>
      <c r="C82" s="11" t="s">
        <v>8</v>
      </c>
      <c r="D82" s="1005" t="s">
        <v>466</v>
      </c>
      <c r="E82" s="1605">
        <v>62</v>
      </c>
      <c r="F82" s="1605">
        <v>56</v>
      </c>
      <c r="G82" s="1605">
        <v>53</v>
      </c>
      <c r="H82" s="1887">
        <v>50</v>
      </c>
      <c r="I82" s="1605">
        <v>50</v>
      </c>
      <c r="J82" s="1605">
        <v>54</v>
      </c>
      <c r="K82" s="1605">
        <v>73</v>
      </c>
      <c r="L82" s="1605">
        <v>88</v>
      </c>
      <c r="M82" s="1605">
        <v>104</v>
      </c>
      <c r="N82" s="1887">
        <v>98</v>
      </c>
      <c r="O82" s="1605">
        <v>105</v>
      </c>
      <c r="P82" s="1605">
        <v>111</v>
      </c>
      <c r="Q82" s="1605">
        <v>111</v>
      </c>
      <c r="R82" s="1605">
        <v>113</v>
      </c>
      <c r="S82" s="1605">
        <v>113</v>
      </c>
      <c r="T82" s="1605">
        <v>115</v>
      </c>
      <c r="U82" s="1605">
        <v>108</v>
      </c>
      <c r="V82" s="1887">
        <v>108</v>
      </c>
      <c r="W82" s="1605">
        <v>106</v>
      </c>
      <c r="X82" s="1605">
        <v>103</v>
      </c>
      <c r="Y82" s="1605">
        <v>95</v>
      </c>
      <c r="Z82" s="1605">
        <v>82</v>
      </c>
      <c r="AA82" s="1605">
        <v>70</v>
      </c>
      <c r="AB82" s="1606">
        <v>67</v>
      </c>
      <c r="AC82" s="585"/>
    </row>
    <row r="83" spans="1:79" s="4" customFormat="1" ht="12" thickBot="1">
      <c r="A83" s="2135"/>
      <c r="B83" s="2136"/>
      <c r="C83" s="45" t="s">
        <v>16</v>
      </c>
      <c r="D83" s="45"/>
      <c r="E83" s="271">
        <f t="shared" ref="E83:AB83" si="18">E81/E80</f>
        <v>0.28237909949972206</v>
      </c>
      <c r="F83" s="271">
        <f t="shared" si="18"/>
        <v>0.31959976456739259</v>
      </c>
      <c r="G83" s="271">
        <f t="shared" si="18"/>
        <v>0.33674121405750801</v>
      </c>
      <c r="H83" s="434">
        <f t="shared" si="18"/>
        <v>0.33923884514435693</v>
      </c>
      <c r="I83" s="271">
        <f t="shared" si="18"/>
        <v>0.27685950413223143</v>
      </c>
      <c r="J83" s="271">
        <f t="shared" si="18"/>
        <v>0.26112185686653772</v>
      </c>
      <c r="K83" s="271">
        <f t="shared" si="18"/>
        <v>0.23871983210912906</v>
      </c>
      <c r="L83" s="271">
        <f t="shared" si="18"/>
        <v>0.25952281289242363</v>
      </c>
      <c r="M83" s="271">
        <f t="shared" si="18"/>
        <v>0.25364431486880468</v>
      </c>
      <c r="N83" s="434">
        <f t="shared" si="18"/>
        <v>0.22131681877444592</v>
      </c>
      <c r="O83" s="271">
        <f t="shared" si="18"/>
        <v>0.20359477124183006</v>
      </c>
      <c r="P83" s="271">
        <f t="shared" si="18"/>
        <v>0.20867637745408488</v>
      </c>
      <c r="Q83" s="271">
        <f t="shared" si="18"/>
        <v>0.22235910070834614</v>
      </c>
      <c r="R83" s="271">
        <f t="shared" si="18"/>
        <v>0.22412185265775567</v>
      </c>
      <c r="S83" s="271">
        <f t="shared" si="18"/>
        <v>0.2062631737428485</v>
      </c>
      <c r="T83" s="271">
        <f t="shared" si="18"/>
        <v>0.19095022624434391</v>
      </c>
      <c r="U83" s="271">
        <f t="shared" si="18"/>
        <v>0.19446896145925271</v>
      </c>
      <c r="V83" s="434">
        <f t="shared" si="18"/>
        <v>0.19354838709677419</v>
      </c>
      <c r="W83" s="271">
        <f t="shared" si="18"/>
        <v>0.19427852876453947</v>
      </c>
      <c r="X83" s="271">
        <f t="shared" si="18"/>
        <v>0.19491525423728814</v>
      </c>
      <c r="Y83" s="271">
        <f t="shared" si="18"/>
        <v>0.19872654155495978</v>
      </c>
      <c r="Z83" s="271">
        <f t="shared" si="18"/>
        <v>0.18713017751479291</v>
      </c>
      <c r="AA83" s="271">
        <f t="shared" si="18"/>
        <v>0.19092872570194383</v>
      </c>
      <c r="AB83" s="586">
        <f t="shared" si="18"/>
        <v>0.256198347107438</v>
      </c>
      <c r="AC83" s="529">
        <f>AC81/AC80</f>
        <v>0.22546256783523083</v>
      </c>
      <c r="AD83" s="119"/>
      <c r="AE83" s="119"/>
      <c r="AF83" s="119"/>
      <c r="AG83" s="119"/>
      <c r="AH83" s="119"/>
      <c r="AI83" s="119"/>
      <c r="AJ83" s="119"/>
      <c r="AK83" s="119"/>
      <c r="AL83" s="119"/>
      <c r="AM83" s="119"/>
      <c r="AN83" s="119"/>
      <c r="AO83" s="119"/>
      <c r="AP83" s="119"/>
      <c r="AQ83" s="119"/>
      <c r="AR83" s="119"/>
      <c r="AS83" s="119"/>
      <c r="AT83" s="119"/>
      <c r="AU83" s="119"/>
      <c r="AV83" s="119"/>
      <c r="AW83" s="119"/>
      <c r="AX83" s="119"/>
      <c r="AY83" s="119"/>
      <c r="AZ83" s="119"/>
      <c r="BA83" s="119"/>
      <c r="BB83" s="119"/>
      <c r="BC83" s="119"/>
      <c r="BD83" s="119"/>
      <c r="BE83" s="119"/>
      <c r="BF83" s="119"/>
      <c r="BG83" s="119"/>
      <c r="BH83" s="119"/>
      <c r="BI83" s="119"/>
      <c r="BJ83" s="119"/>
      <c r="BK83" s="119"/>
      <c r="BL83" s="119"/>
      <c r="BM83" s="119"/>
      <c r="BN83" s="119"/>
      <c r="BO83" s="119"/>
      <c r="BP83" s="119"/>
      <c r="BQ83" s="119"/>
      <c r="BR83" s="119"/>
      <c r="BS83" s="119"/>
      <c r="BT83" s="119"/>
      <c r="BU83" s="119"/>
      <c r="BV83" s="119"/>
      <c r="BW83" s="119"/>
      <c r="BX83" s="119"/>
      <c r="BY83" s="119"/>
      <c r="BZ83" s="119"/>
      <c r="CA83" s="119"/>
    </row>
    <row r="84" spans="1:79" s="4" customFormat="1" ht="11.25">
      <c r="A84" s="2137" t="s">
        <v>101</v>
      </c>
      <c r="B84" s="2124" t="s">
        <v>26</v>
      </c>
      <c r="C84" s="63" t="s">
        <v>484</v>
      </c>
      <c r="D84" s="1129" t="s">
        <v>480</v>
      </c>
      <c r="E84" s="357">
        <v>1.3912</v>
      </c>
      <c r="F84" s="357">
        <v>1.3456000000000001</v>
      </c>
      <c r="G84" s="357">
        <v>1.294</v>
      </c>
      <c r="H84" s="441">
        <v>1.3076000000000001</v>
      </c>
      <c r="I84" s="357">
        <v>1.278</v>
      </c>
      <c r="J84" s="357">
        <v>1.3496000000000001</v>
      </c>
      <c r="K84" s="357">
        <v>1.4592000000000001</v>
      </c>
      <c r="L84" s="357">
        <v>1.6096000000000001</v>
      </c>
      <c r="M84" s="357">
        <v>1.7064000000000001</v>
      </c>
      <c r="N84" s="441">
        <v>1.8792</v>
      </c>
      <c r="O84" s="357">
        <v>1.9096000000000002</v>
      </c>
      <c r="P84" s="357">
        <v>1.8988</v>
      </c>
      <c r="Q84" s="357">
        <v>1.8924000000000001</v>
      </c>
      <c r="R84" s="357">
        <v>1.9312</v>
      </c>
      <c r="S84" s="357">
        <v>1.9787999999999999</v>
      </c>
      <c r="T84" s="357">
        <v>2.0228000000000002</v>
      </c>
      <c r="U84" s="357">
        <v>2.0895999999999999</v>
      </c>
      <c r="V84" s="441">
        <v>2.0144000000000002</v>
      </c>
      <c r="W84" s="357">
        <v>1.952</v>
      </c>
      <c r="X84" s="357">
        <v>1.8168</v>
      </c>
      <c r="Y84" s="357">
        <v>1.7876000000000001</v>
      </c>
      <c r="Z84" s="357">
        <v>1.6972</v>
      </c>
      <c r="AA84" s="357">
        <v>1.6004</v>
      </c>
      <c r="AB84" s="274">
        <v>1.4612000000000001</v>
      </c>
      <c r="AC84" s="575">
        <f>SUM(E84:AB84)</f>
        <v>40.673200000000001</v>
      </c>
    </row>
    <row r="85" spans="1:79" s="4" customFormat="1" ht="11.25">
      <c r="A85" s="2138"/>
      <c r="B85" s="2095"/>
      <c r="C85" s="11" t="s">
        <v>485</v>
      </c>
      <c r="D85" s="1090" t="s">
        <v>480</v>
      </c>
      <c r="E85" s="264">
        <v>0.30480000000000002</v>
      </c>
      <c r="F85" s="264">
        <v>0.29960000000000003</v>
      </c>
      <c r="G85" s="264">
        <v>0.30440000000000006</v>
      </c>
      <c r="H85" s="443">
        <v>0.30519999999999997</v>
      </c>
      <c r="I85" s="264">
        <v>0.27600000000000002</v>
      </c>
      <c r="J85" s="264">
        <v>0.28000000000000003</v>
      </c>
      <c r="K85" s="264">
        <v>0.28640000000000004</v>
      </c>
      <c r="L85" s="264">
        <v>0.30640000000000006</v>
      </c>
      <c r="M85" s="264">
        <v>0.32880000000000004</v>
      </c>
      <c r="N85" s="443">
        <v>0.3448</v>
      </c>
      <c r="O85" s="264">
        <v>0.35120000000000001</v>
      </c>
      <c r="P85" s="264">
        <v>0.34279999999999999</v>
      </c>
      <c r="Q85" s="264">
        <v>0.34079999999999999</v>
      </c>
      <c r="R85" s="264">
        <v>0.37</v>
      </c>
      <c r="S85" s="264">
        <v>0.36440000000000006</v>
      </c>
      <c r="T85" s="264">
        <v>0.35799999999999998</v>
      </c>
      <c r="U85" s="264">
        <v>0.39560000000000001</v>
      </c>
      <c r="V85" s="443">
        <v>0.39640000000000003</v>
      </c>
      <c r="W85" s="264">
        <v>0.36680000000000001</v>
      </c>
      <c r="X85" s="264">
        <v>0.3332</v>
      </c>
      <c r="Y85" s="264">
        <v>0.3216</v>
      </c>
      <c r="Z85" s="264">
        <v>0.30599999999999999</v>
      </c>
      <c r="AA85" s="264">
        <v>0.29640000000000005</v>
      </c>
      <c r="AB85" s="1808">
        <v>0.29599999999999999</v>
      </c>
      <c r="AC85" s="544">
        <f>SUM(E85:AB85)</f>
        <v>7.8756000000000004</v>
      </c>
      <c r="AD85" s="658"/>
    </row>
    <row r="86" spans="1:79" s="4" customFormat="1" ht="12">
      <c r="A86" s="2138"/>
      <c r="B86" s="2095"/>
      <c r="C86" s="11" t="s">
        <v>8</v>
      </c>
      <c r="D86" s="1005" t="s">
        <v>466</v>
      </c>
      <c r="E86" s="1605">
        <v>76</v>
      </c>
      <c r="F86" s="1605">
        <v>72</v>
      </c>
      <c r="G86" s="1605">
        <v>74</v>
      </c>
      <c r="H86" s="1887">
        <v>71</v>
      </c>
      <c r="I86" s="1605">
        <v>69</v>
      </c>
      <c r="J86" s="1605">
        <v>76</v>
      </c>
      <c r="K86" s="1605">
        <v>88</v>
      </c>
      <c r="L86" s="1605">
        <v>96</v>
      </c>
      <c r="M86" s="1605">
        <v>103</v>
      </c>
      <c r="N86" s="1887">
        <v>109</v>
      </c>
      <c r="O86" s="1605">
        <v>106</v>
      </c>
      <c r="P86" s="1605">
        <v>108</v>
      </c>
      <c r="Q86" s="1605">
        <v>103</v>
      </c>
      <c r="R86" s="1605">
        <v>108</v>
      </c>
      <c r="S86" s="1605">
        <v>110</v>
      </c>
      <c r="T86" s="1605">
        <v>120</v>
      </c>
      <c r="U86" s="1605">
        <v>114</v>
      </c>
      <c r="V86" s="1887">
        <v>113</v>
      </c>
      <c r="W86" s="1605">
        <v>102</v>
      </c>
      <c r="X86" s="1605">
        <v>101</v>
      </c>
      <c r="Y86" s="1605">
        <v>96</v>
      </c>
      <c r="Z86" s="1605">
        <v>94</v>
      </c>
      <c r="AA86" s="1605">
        <v>84</v>
      </c>
      <c r="AB86" s="1606">
        <v>78</v>
      </c>
      <c r="AC86" s="585"/>
    </row>
    <row r="87" spans="1:79" s="4" customFormat="1" ht="12" thickBot="1">
      <c r="A87" s="2141"/>
      <c r="B87" s="2136"/>
      <c r="C87" s="45" t="s">
        <v>16</v>
      </c>
      <c r="D87" s="45"/>
      <c r="E87" s="271">
        <f t="shared" ref="E87:AB87" si="19">E85/E84</f>
        <v>0.21909143185738933</v>
      </c>
      <c r="F87" s="271">
        <f t="shared" si="19"/>
        <v>0.22265160523186683</v>
      </c>
      <c r="G87" s="271">
        <f t="shared" si="19"/>
        <v>0.23523956723338491</v>
      </c>
      <c r="H87" s="434">
        <f t="shared" si="19"/>
        <v>0.23340471092077084</v>
      </c>
      <c r="I87" s="271">
        <f t="shared" si="19"/>
        <v>0.215962441314554</v>
      </c>
      <c r="J87" s="271">
        <f t="shared" si="19"/>
        <v>0.2074688796680498</v>
      </c>
      <c r="K87" s="271">
        <f t="shared" si="19"/>
        <v>0.19627192982456143</v>
      </c>
      <c r="L87" s="271">
        <f t="shared" si="19"/>
        <v>0.19035785288270379</v>
      </c>
      <c r="M87" s="271">
        <f t="shared" si="19"/>
        <v>0.19268635724331928</v>
      </c>
      <c r="N87" s="434">
        <f t="shared" si="19"/>
        <v>0.18348233290762025</v>
      </c>
      <c r="O87" s="271">
        <f t="shared" si="19"/>
        <v>0.18391286133221615</v>
      </c>
      <c r="P87" s="271">
        <f t="shared" si="19"/>
        <v>0.18053507478407416</v>
      </c>
      <c r="Q87" s="271">
        <f t="shared" si="19"/>
        <v>0.1800887761572606</v>
      </c>
      <c r="R87" s="271">
        <f t="shared" si="19"/>
        <v>0.19159072079536038</v>
      </c>
      <c r="S87" s="271">
        <f t="shared" si="19"/>
        <v>0.18415201131999195</v>
      </c>
      <c r="T87" s="271">
        <f t="shared" si="19"/>
        <v>0.17698240063278622</v>
      </c>
      <c r="U87" s="271">
        <f t="shared" si="19"/>
        <v>0.18931852986217459</v>
      </c>
      <c r="V87" s="434">
        <f t="shared" si="19"/>
        <v>0.19678316123907863</v>
      </c>
      <c r="W87" s="271">
        <f t="shared" si="19"/>
        <v>0.18790983606557379</v>
      </c>
      <c r="X87" s="271">
        <f t="shared" si="19"/>
        <v>0.18339938353148394</v>
      </c>
      <c r="Y87" s="271">
        <f t="shared" si="19"/>
        <v>0.17990601924367866</v>
      </c>
      <c r="Z87" s="271">
        <f t="shared" si="19"/>
        <v>0.18029695969832665</v>
      </c>
      <c r="AA87" s="271">
        <f t="shared" si="19"/>
        <v>0.18520369907523121</v>
      </c>
      <c r="AB87" s="586">
        <f t="shared" si="19"/>
        <v>0.20257322748425949</v>
      </c>
      <c r="AC87" s="529">
        <f>AC85/AC84</f>
        <v>0.19363118712075766</v>
      </c>
      <c r="AD87" s="119"/>
      <c r="AE87" s="119"/>
      <c r="AF87" s="119"/>
      <c r="AG87" s="119"/>
      <c r="AH87" s="119"/>
      <c r="AI87" s="119"/>
      <c r="AJ87" s="119"/>
      <c r="AK87" s="119"/>
      <c r="AL87" s="119"/>
      <c r="AM87" s="119"/>
      <c r="AN87" s="119"/>
      <c r="AO87" s="119"/>
      <c r="AP87" s="119"/>
      <c r="AQ87" s="119"/>
      <c r="AR87" s="119"/>
      <c r="AS87" s="119"/>
      <c r="AT87" s="119"/>
      <c r="AU87" s="119"/>
      <c r="AV87" s="119"/>
      <c r="AW87" s="119"/>
      <c r="AX87" s="119"/>
      <c r="AY87" s="119"/>
      <c r="AZ87" s="119"/>
      <c r="BA87" s="119"/>
      <c r="BB87" s="119"/>
      <c r="BC87" s="119"/>
      <c r="BD87" s="119"/>
      <c r="BE87" s="119"/>
      <c r="BF87" s="119"/>
      <c r="BG87" s="119"/>
      <c r="BH87" s="119"/>
      <c r="BI87" s="119"/>
      <c r="BJ87" s="119"/>
      <c r="BK87" s="119"/>
      <c r="BL87" s="119"/>
      <c r="BM87" s="119"/>
      <c r="BN87" s="119"/>
      <c r="BO87" s="119"/>
      <c r="BP87" s="119"/>
      <c r="BQ87" s="119"/>
      <c r="BR87" s="119"/>
      <c r="BS87" s="119"/>
      <c r="BT87" s="119"/>
      <c r="BU87" s="119"/>
      <c r="BV87" s="119"/>
      <c r="BW87" s="119"/>
      <c r="BX87" s="119"/>
      <c r="BY87" s="119"/>
      <c r="BZ87" s="119"/>
      <c r="CA87" s="119"/>
    </row>
    <row r="88" spans="1:79" s="4" customFormat="1" ht="11.25">
      <c r="A88" s="2123" t="s">
        <v>102</v>
      </c>
      <c r="B88" s="2124" t="s">
        <v>855</v>
      </c>
      <c r="C88" s="63" t="s">
        <v>484</v>
      </c>
      <c r="D88" s="1129" t="s">
        <v>480</v>
      </c>
      <c r="E88" s="357">
        <v>0.99520000000000008</v>
      </c>
      <c r="F88" s="357">
        <v>0.9032</v>
      </c>
      <c r="G88" s="357">
        <v>0.85039999999999993</v>
      </c>
      <c r="H88" s="441">
        <v>0.82</v>
      </c>
      <c r="I88" s="357">
        <v>0.85360000000000003</v>
      </c>
      <c r="J88" s="357">
        <v>0.91439999999999999</v>
      </c>
      <c r="K88" s="357">
        <v>1.0632000000000001</v>
      </c>
      <c r="L88" s="357">
        <v>1.2896000000000001</v>
      </c>
      <c r="M88" s="357">
        <v>1.4832000000000001</v>
      </c>
      <c r="N88" s="441">
        <v>1.6439999999999999</v>
      </c>
      <c r="O88" s="357">
        <v>1.7312000000000001</v>
      </c>
      <c r="P88" s="357">
        <v>1.7416</v>
      </c>
      <c r="Q88" s="357">
        <v>1.7832000000000001</v>
      </c>
      <c r="R88" s="357">
        <v>1.8016000000000001</v>
      </c>
      <c r="S88" s="357">
        <v>1.8271999999999999</v>
      </c>
      <c r="T88" s="357">
        <v>1.8016000000000001</v>
      </c>
      <c r="U88" s="357">
        <v>1.8440000000000001</v>
      </c>
      <c r="V88" s="441">
        <v>1.8304</v>
      </c>
      <c r="W88" s="357">
        <v>1.8271999999999999</v>
      </c>
      <c r="X88" s="357">
        <v>1.74</v>
      </c>
      <c r="Y88" s="357">
        <v>1.6312</v>
      </c>
      <c r="Z88" s="357">
        <v>1.5112000000000001</v>
      </c>
      <c r="AA88" s="357">
        <v>1.3248</v>
      </c>
      <c r="AB88" s="274">
        <v>1.1592</v>
      </c>
      <c r="AC88" s="575">
        <f>SUM(E88:AB88)</f>
        <v>34.371200000000002</v>
      </c>
      <c r="AD88" s="658"/>
    </row>
    <row r="89" spans="1:79" s="4" customFormat="1" ht="11.25">
      <c r="A89" s="2092"/>
      <c r="B89" s="2095"/>
      <c r="C89" s="11" t="s">
        <v>485</v>
      </c>
      <c r="D89" s="1090" t="s">
        <v>480</v>
      </c>
      <c r="E89" s="264">
        <v>0.26400000000000001</v>
      </c>
      <c r="F89" s="264">
        <v>0.25359999999999999</v>
      </c>
      <c r="G89" s="264">
        <v>0.25280000000000002</v>
      </c>
      <c r="H89" s="443">
        <v>0.25520000000000004</v>
      </c>
      <c r="I89" s="264">
        <v>0.22559999999999999</v>
      </c>
      <c r="J89" s="264">
        <v>0.224</v>
      </c>
      <c r="K89" s="264">
        <v>0.22159999999999999</v>
      </c>
      <c r="L89" s="264">
        <v>0.24320000000000003</v>
      </c>
      <c r="M89" s="264">
        <v>0.24559999999999998</v>
      </c>
      <c r="N89" s="443">
        <v>0.25600000000000001</v>
      </c>
      <c r="O89" s="264">
        <v>0.26639999999999997</v>
      </c>
      <c r="P89" s="264">
        <v>0.26880000000000004</v>
      </c>
      <c r="Q89" s="264">
        <v>0.28560000000000002</v>
      </c>
      <c r="R89" s="264">
        <v>0.2848</v>
      </c>
      <c r="S89" s="264">
        <v>0.29120000000000001</v>
      </c>
      <c r="T89" s="264">
        <v>0.28320000000000001</v>
      </c>
      <c r="U89" s="264">
        <v>0.30719999999999997</v>
      </c>
      <c r="V89" s="443">
        <v>0.31519999999999998</v>
      </c>
      <c r="W89" s="264">
        <v>0.30960000000000004</v>
      </c>
      <c r="X89" s="264">
        <v>0.28960000000000002</v>
      </c>
      <c r="Y89" s="264">
        <v>0.26639999999999997</v>
      </c>
      <c r="Z89" s="264">
        <v>0.2616</v>
      </c>
      <c r="AA89" s="264">
        <v>0.25280000000000002</v>
      </c>
      <c r="AB89" s="1808">
        <v>0.25440000000000002</v>
      </c>
      <c r="AC89" s="544">
        <f>SUM(E89:AB89)</f>
        <v>6.3784000000000001</v>
      </c>
      <c r="AD89" s="658"/>
    </row>
    <row r="90" spans="1:79" s="4" customFormat="1" ht="12">
      <c r="A90" s="2092"/>
      <c r="B90" s="2095"/>
      <c r="C90" s="11" t="s">
        <v>8</v>
      </c>
      <c r="D90" s="1005" t="s">
        <v>466</v>
      </c>
      <c r="E90" s="1605">
        <v>51</v>
      </c>
      <c r="F90" s="1605">
        <v>50</v>
      </c>
      <c r="G90" s="1605">
        <v>48</v>
      </c>
      <c r="H90" s="1887">
        <v>47</v>
      </c>
      <c r="I90" s="1605">
        <v>52</v>
      </c>
      <c r="J90" s="1605">
        <v>53</v>
      </c>
      <c r="K90" s="1605">
        <v>68</v>
      </c>
      <c r="L90" s="1605">
        <v>81</v>
      </c>
      <c r="M90" s="1605">
        <v>92</v>
      </c>
      <c r="N90" s="1887">
        <v>94</v>
      </c>
      <c r="O90" s="1605">
        <v>98</v>
      </c>
      <c r="P90" s="1605">
        <v>96</v>
      </c>
      <c r="Q90" s="1605">
        <v>99</v>
      </c>
      <c r="R90" s="1605">
        <v>104</v>
      </c>
      <c r="S90" s="1605">
        <v>102</v>
      </c>
      <c r="T90" s="1605">
        <v>103</v>
      </c>
      <c r="U90" s="1605">
        <v>101</v>
      </c>
      <c r="V90" s="1887">
        <v>101</v>
      </c>
      <c r="W90" s="1605">
        <v>102</v>
      </c>
      <c r="X90" s="1605">
        <v>94</v>
      </c>
      <c r="Y90" s="1605">
        <v>86</v>
      </c>
      <c r="Z90" s="1605">
        <v>79</v>
      </c>
      <c r="AA90" s="1605">
        <v>71</v>
      </c>
      <c r="AB90" s="1606">
        <v>61</v>
      </c>
      <c r="AC90" s="585"/>
    </row>
    <row r="91" spans="1:79" s="4" customFormat="1" ht="12" thickBot="1">
      <c r="A91" s="2135"/>
      <c r="B91" s="2136"/>
      <c r="C91" s="45" t="s">
        <v>16</v>
      </c>
      <c r="D91" s="45"/>
      <c r="E91" s="271">
        <f t="shared" ref="E91:AB91" si="20">E89/E88</f>
        <v>0.26527331189710612</v>
      </c>
      <c r="F91" s="271">
        <f t="shared" si="20"/>
        <v>0.28077945084145262</v>
      </c>
      <c r="G91" s="271">
        <f t="shared" si="20"/>
        <v>0.297271872060207</v>
      </c>
      <c r="H91" s="434">
        <f t="shared" si="20"/>
        <v>0.31121951219512201</v>
      </c>
      <c r="I91" s="271">
        <f t="shared" si="20"/>
        <v>0.26429240862230552</v>
      </c>
      <c r="J91" s="271">
        <f t="shared" si="20"/>
        <v>0.24496937882764655</v>
      </c>
      <c r="K91" s="271">
        <f t="shared" si="20"/>
        <v>0.20842738901429642</v>
      </c>
      <c r="L91" s="271">
        <f t="shared" si="20"/>
        <v>0.18858560794044665</v>
      </c>
      <c r="M91" s="271">
        <f t="shared" si="20"/>
        <v>0.16558791801510248</v>
      </c>
      <c r="N91" s="434">
        <f t="shared" si="20"/>
        <v>0.15571776155717762</v>
      </c>
      <c r="O91" s="271">
        <f t="shared" si="20"/>
        <v>0.15388170055452863</v>
      </c>
      <c r="P91" s="271">
        <f t="shared" si="20"/>
        <v>0.15434083601286175</v>
      </c>
      <c r="Q91" s="271">
        <f t="shared" si="20"/>
        <v>0.1601615074024226</v>
      </c>
      <c r="R91" s="271">
        <f t="shared" si="20"/>
        <v>0.15808170515097689</v>
      </c>
      <c r="S91" s="271">
        <f t="shared" si="20"/>
        <v>0.15936952714535904</v>
      </c>
      <c r="T91" s="271">
        <f t="shared" si="20"/>
        <v>0.15719360568383658</v>
      </c>
      <c r="U91" s="271">
        <f t="shared" si="20"/>
        <v>0.16659436008676787</v>
      </c>
      <c r="V91" s="434">
        <f t="shared" si="20"/>
        <v>0.17220279720279719</v>
      </c>
      <c r="W91" s="271">
        <f t="shared" si="20"/>
        <v>0.16943957968476361</v>
      </c>
      <c r="X91" s="271">
        <f t="shared" si="20"/>
        <v>0.16643678160919542</v>
      </c>
      <c r="Y91" s="271">
        <f t="shared" si="20"/>
        <v>0.16331535066208924</v>
      </c>
      <c r="Z91" s="271">
        <f t="shared" si="20"/>
        <v>0.17310746426680781</v>
      </c>
      <c r="AA91" s="271">
        <f t="shared" si="20"/>
        <v>0.19082125603864736</v>
      </c>
      <c r="AB91" s="586">
        <f t="shared" si="20"/>
        <v>0.21946169772256729</v>
      </c>
      <c r="AC91" s="587">
        <f>AC89/AC88</f>
        <v>0.18557396890419886</v>
      </c>
      <c r="AD91" s="119"/>
      <c r="AE91" s="119"/>
      <c r="AF91" s="119"/>
      <c r="AG91" s="119"/>
      <c r="AH91" s="119"/>
      <c r="AI91" s="119"/>
      <c r="AJ91" s="119"/>
      <c r="AK91" s="119"/>
      <c r="AL91" s="119"/>
      <c r="AM91" s="119"/>
      <c r="AN91" s="119"/>
      <c r="AO91" s="119"/>
      <c r="AP91" s="119"/>
      <c r="AQ91" s="119"/>
      <c r="AR91" s="119"/>
      <c r="AS91" s="119"/>
      <c r="AT91" s="119"/>
      <c r="AU91" s="119"/>
      <c r="AV91" s="119"/>
      <c r="AW91" s="119"/>
      <c r="AX91" s="119"/>
      <c r="AY91" s="119"/>
      <c r="AZ91" s="119"/>
      <c r="BA91" s="119"/>
      <c r="BB91" s="119"/>
      <c r="BC91" s="119"/>
      <c r="BD91" s="119"/>
      <c r="BE91" s="119"/>
      <c r="BF91" s="119"/>
      <c r="BG91" s="119"/>
      <c r="BH91" s="119"/>
      <c r="BI91" s="119"/>
      <c r="BJ91" s="119"/>
      <c r="BK91" s="119"/>
      <c r="BL91" s="119"/>
      <c r="BM91" s="119"/>
      <c r="BN91" s="119"/>
      <c r="BO91" s="119"/>
      <c r="BP91" s="119"/>
      <c r="BQ91" s="119"/>
      <c r="BR91" s="119"/>
      <c r="BS91" s="119"/>
      <c r="BT91" s="119"/>
      <c r="BU91" s="119"/>
      <c r="BV91" s="119"/>
      <c r="BW91" s="119"/>
      <c r="BX91" s="119"/>
      <c r="BY91" s="119"/>
      <c r="BZ91" s="119"/>
      <c r="CA91" s="119"/>
    </row>
    <row r="92" spans="1:79" s="4" customFormat="1" ht="11.25">
      <c r="A92" s="2137" t="s">
        <v>103</v>
      </c>
      <c r="B92" s="2124" t="s">
        <v>599</v>
      </c>
      <c r="C92" s="63" t="s">
        <v>484</v>
      </c>
      <c r="D92" s="1010" t="s">
        <v>480</v>
      </c>
      <c r="E92" s="357">
        <v>1.198</v>
      </c>
      <c r="F92" s="357">
        <v>1.1024</v>
      </c>
      <c r="G92" s="357">
        <v>1.0660000000000001</v>
      </c>
      <c r="H92" s="441">
        <v>1.0475999999999999</v>
      </c>
      <c r="I92" s="357">
        <v>1.0468</v>
      </c>
      <c r="J92" s="357">
        <v>1.1419999999999999</v>
      </c>
      <c r="K92" s="357">
        <v>1.4612000000000001</v>
      </c>
      <c r="L92" s="357">
        <v>1.7544000000000002</v>
      </c>
      <c r="M92" s="357">
        <v>1.8972</v>
      </c>
      <c r="N92" s="441">
        <v>2.032</v>
      </c>
      <c r="O92" s="357">
        <v>2.0472000000000001</v>
      </c>
      <c r="P92" s="357">
        <v>2.0336000000000003</v>
      </c>
      <c r="Q92" s="357">
        <v>2.0352000000000001</v>
      </c>
      <c r="R92" s="357">
        <v>1.9944000000000002</v>
      </c>
      <c r="S92" s="357">
        <v>2.0304000000000002</v>
      </c>
      <c r="T92" s="357">
        <v>2.0691999999999999</v>
      </c>
      <c r="U92" s="357">
        <v>2.1052</v>
      </c>
      <c r="V92" s="441">
        <v>2.0960000000000001</v>
      </c>
      <c r="W92" s="357">
        <v>2.0831999999999997</v>
      </c>
      <c r="X92" s="357">
        <v>1.9996</v>
      </c>
      <c r="Y92" s="357">
        <v>1.9432</v>
      </c>
      <c r="Z92" s="357">
        <v>1.7827999999999999</v>
      </c>
      <c r="AA92" s="357">
        <v>1.5648</v>
      </c>
      <c r="AB92" s="274">
        <v>1.3552</v>
      </c>
      <c r="AC92" s="544">
        <f>SUM(E92:AB92)</f>
        <v>40.887599999999992</v>
      </c>
    </row>
    <row r="93" spans="1:79" s="4" customFormat="1" ht="11.25">
      <c r="A93" s="2138"/>
      <c r="B93" s="2095"/>
      <c r="C93" s="11" t="s">
        <v>485</v>
      </c>
      <c r="D93" s="1005" t="s">
        <v>480</v>
      </c>
      <c r="E93" s="264">
        <v>0.31919999999999998</v>
      </c>
      <c r="F93" s="264">
        <v>0.30919999999999997</v>
      </c>
      <c r="G93" s="264">
        <v>0.31040000000000001</v>
      </c>
      <c r="H93" s="443">
        <v>0.31519999999999998</v>
      </c>
      <c r="I93" s="264">
        <v>0.27360000000000001</v>
      </c>
      <c r="J93" s="264">
        <v>0.27679999999999999</v>
      </c>
      <c r="K93" s="264">
        <v>0.28960000000000002</v>
      </c>
      <c r="L93" s="264">
        <v>0.34520000000000001</v>
      </c>
      <c r="M93" s="264">
        <v>0.31680000000000003</v>
      </c>
      <c r="N93" s="443">
        <v>0.314</v>
      </c>
      <c r="O93" s="264">
        <v>0.32400000000000001</v>
      </c>
      <c r="P93" s="264">
        <v>0.33960000000000001</v>
      </c>
      <c r="Q93" s="264">
        <v>0.34799999999999998</v>
      </c>
      <c r="R93" s="264">
        <v>0.35719999999999996</v>
      </c>
      <c r="S93" s="264">
        <v>0.37280000000000002</v>
      </c>
      <c r="T93" s="264">
        <v>0.36440000000000006</v>
      </c>
      <c r="U93" s="264">
        <v>0.38840000000000002</v>
      </c>
      <c r="V93" s="443">
        <v>0.41560000000000002</v>
      </c>
      <c r="W93" s="264">
        <v>0.41720000000000002</v>
      </c>
      <c r="X93" s="264">
        <v>0.37119999999999997</v>
      </c>
      <c r="Y93" s="264">
        <v>0.34240000000000004</v>
      </c>
      <c r="Z93" s="264">
        <v>0.32119999999999999</v>
      </c>
      <c r="AA93" s="264">
        <v>0.30040000000000006</v>
      </c>
      <c r="AB93" s="1808">
        <v>0.30199999999999999</v>
      </c>
      <c r="AC93" s="544">
        <f>SUM(E93:AB93)</f>
        <v>8.0343999999999998</v>
      </c>
      <c r="AD93" s="658"/>
    </row>
    <row r="94" spans="1:79" s="4" customFormat="1" ht="12">
      <c r="A94" s="2138"/>
      <c r="B94" s="2095"/>
      <c r="C94" s="11" t="s">
        <v>8</v>
      </c>
      <c r="D94" s="1005" t="s">
        <v>466</v>
      </c>
      <c r="E94" s="1605">
        <v>63</v>
      </c>
      <c r="F94" s="1605">
        <v>62</v>
      </c>
      <c r="G94" s="1605">
        <v>60</v>
      </c>
      <c r="H94" s="1887">
        <v>62</v>
      </c>
      <c r="I94" s="1605">
        <v>62</v>
      </c>
      <c r="J94" s="1605">
        <v>73</v>
      </c>
      <c r="K94" s="1605">
        <v>95</v>
      </c>
      <c r="L94" s="1605">
        <v>110</v>
      </c>
      <c r="M94" s="1605">
        <v>115</v>
      </c>
      <c r="N94" s="1887">
        <v>118</v>
      </c>
      <c r="O94" s="1605">
        <v>120</v>
      </c>
      <c r="P94" s="1605">
        <v>121</v>
      </c>
      <c r="Q94" s="1605">
        <v>116</v>
      </c>
      <c r="R94" s="1605">
        <v>119</v>
      </c>
      <c r="S94" s="1605">
        <v>114</v>
      </c>
      <c r="T94" s="1605">
        <v>122</v>
      </c>
      <c r="U94" s="1605">
        <v>121</v>
      </c>
      <c r="V94" s="1887">
        <v>120</v>
      </c>
      <c r="W94" s="1605">
        <v>119</v>
      </c>
      <c r="X94" s="1605">
        <v>115</v>
      </c>
      <c r="Y94" s="1605">
        <v>111</v>
      </c>
      <c r="Z94" s="1605">
        <v>93</v>
      </c>
      <c r="AA94" s="1605">
        <v>83</v>
      </c>
      <c r="AB94" s="1606">
        <v>72</v>
      </c>
      <c r="AC94" s="585"/>
    </row>
    <row r="95" spans="1:79" s="4" customFormat="1" ht="12" thickBot="1">
      <c r="A95" s="2141"/>
      <c r="B95" s="2136"/>
      <c r="C95" s="45" t="s">
        <v>16</v>
      </c>
      <c r="D95" s="45"/>
      <c r="E95" s="271">
        <f t="shared" ref="E95:AB95" si="21">E93/E92</f>
        <v>0.2664440734557596</v>
      </c>
      <c r="F95" s="271">
        <f t="shared" si="21"/>
        <v>0.28047895500725684</v>
      </c>
      <c r="G95" s="271">
        <f t="shared" si="21"/>
        <v>0.29118198874296436</v>
      </c>
      <c r="H95" s="434">
        <f t="shared" si="21"/>
        <v>0.3008781977854143</v>
      </c>
      <c r="I95" s="271">
        <f t="shared" si="21"/>
        <v>0.26136797860145206</v>
      </c>
      <c r="J95" s="271">
        <f t="shared" si="21"/>
        <v>0.24238178633975482</v>
      </c>
      <c r="K95" s="271">
        <f t="shared" si="21"/>
        <v>0.19819326580892418</v>
      </c>
      <c r="L95" s="271">
        <f t="shared" si="21"/>
        <v>0.19676242590059279</v>
      </c>
      <c r="M95" s="271">
        <f t="shared" si="21"/>
        <v>0.16698292220113853</v>
      </c>
      <c r="N95" s="434">
        <f t="shared" si="21"/>
        <v>0.15452755905511811</v>
      </c>
      <c r="O95" s="271">
        <f t="shared" si="21"/>
        <v>0.15826494724501758</v>
      </c>
      <c r="P95" s="271">
        <f t="shared" si="21"/>
        <v>0.16699449252557039</v>
      </c>
      <c r="Q95" s="271">
        <f t="shared" si="21"/>
        <v>0.17099056603773582</v>
      </c>
      <c r="R95" s="271">
        <f t="shared" si="21"/>
        <v>0.17910148415563573</v>
      </c>
      <c r="S95" s="271">
        <f t="shared" si="21"/>
        <v>0.18360914105594955</v>
      </c>
      <c r="T95" s="271">
        <f t="shared" si="21"/>
        <v>0.17610670790643732</v>
      </c>
      <c r="U95" s="271">
        <f t="shared" si="21"/>
        <v>0.184495534866046</v>
      </c>
      <c r="V95" s="434">
        <f t="shared" si="21"/>
        <v>0.19828244274809162</v>
      </c>
      <c r="W95" s="271">
        <f t="shared" si="21"/>
        <v>0.20026881720430112</v>
      </c>
      <c r="X95" s="271">
        <f t="shared" si="21"/>
        <v>0.18563712742548508</v>
      </c>
      <c r="Y95" s="271">
        <f t="shared" si="21"/>
        <v>0.17620419925895431</v>
      </c>
      <c r="Z95" s="271">
        <f t="shared" si="21"/>
        <v>0.18016603096253084</v>
      </c>
      <c r="AA95" s="271">
        <f t="shared" si="21"/>
        <v>0.19197341513292437</v>
      </c>
      <c r="AB95" s="586">
        <f t="shared" si="21"/>
        <v>0.22284533648170013</v>
      </c>
      <c r="AC95" s="529">
        <f>AC93/AC92</f>
        <v>0.19649967227227819</v>
      </c>
      <c r="AD95" s="119"/>
      <c r="AE95" s="119"/>
      <c r="AF95" s="119"/>
      <c r="AG95" s="119"/>
      <c r="AH95" s="119"/>
      <c r="AI95" s="119"/>
      <c r="AJ95" s="119"/>
      <c r="AK95" s="119"/>
      <c r="AL95" s="119"/>
      <c r="AM95" s="119"/>
      <c r="AN95" s="119"/>
      <c r="AO95" s="119"/>
      <c r="AP95" s="119"/>
      <c r="AQ95" s="119"/>
      <c r="AR95" s="119"/>
      <c r="AS95" s="119"/>
      <c r="AT95" s="119"/>
      <c r="AU95" s="119"/>
      <c r="AV95" s="119"/>
      <c r="AW95" s="119"/>
      <c r="AX95" s="119"/>
      <c r="AY95" s="119"/>
      <c r="AZ95" s="119"/>
      <c r="BA95" s="119"/>
      <c r="BB95" s="119"/>
      <c r="BC95" s="119"/>
      <c r="BD95" s="119"/>
      <c r="BE95" s="119"/>
      <c r="BF95" s="119"/>
      <c r="BG95" s="119"/>
      <c r="BH95" s="119"/>
      <c r="BI95" s="119"/>
      <c r="BJ95" s="119"/>
      <c r="BK95" s="119"/>
      <c r="BL95" s="119"/>
      <c r="BM95" s="119"/>
      <c r="BN95" s="119"/>
      <c r="BO95" s="119"/>
      <c r="BP95" s="119"/>
      <c r="BQ95" s="119"/>
      <c r="BR95" s="119"/>
      <c r="BS95" s="119"/>
      <c r="BT95" s="119"/>
      <c r="BU95" s="119"/>
      <c r="BV95" s="119"/>
      <c r="BW95" s="119"/>
      <c r="BX95" s="119"/>
      <c r="BY95" s="119"/>
      <c r="BZ95" s="119"/>
      <c r="CA95" s="119"/>
    </row>
    <row r="96" spans="1:79" s="4" customFormat="1" ht="11.25">
      <c r="A96" s="2137" t="s">
        <v>104</v>
      </c>
      <c r="B96" s="2124" t="s">
        <v>222</v>
      </c>
      <c r="C96" s="63" t="s">
        <v>484</v>
      </c>
      <c r="D96" s="1010" t="s">
        <v>480</v>
      </c>
      <c r="E96" s="357">
        <v>0.51539999999999997</v>
      </c>
      <c r="F96" s="357">
        <v>0.4632</v>
      </c>
      <c r="G96" s="357">
        <v>0.43619999999999998</v>
      </c>
      <c r="H96" s="441">
        <v>0.41640000000000005</v>
      </c>
      <c r="I96" s="357">
        <v>0.40620000000000001</v>
      </c>
      <c r="J96" s="357">
        <v>0.43980000000000002</v>
      </c>
      <c r="K96" s="357">
        <v>0.55859999999999999</v>
      </c>
      <c r="L96" s="357">
        <v>0.67559999999999998</v>
      </c>
      <c r="M96" s="357">
        <v>0.70680000000000009</v>
      </c>
      <c r="N96" s="441">
        <v>0.72360000000000002</v>
      </c>
      <c r="O96" s="357">
        <v>0.72599999999999998</v>
      </c>
      <c r="P96" s="357">
        <v>0.73020000000000007</v>
      </c>
      <c r="Q96" s="357">
        <v>0.75060000000000004</v>
      </c>
      <c r="R96" s="357">
        <v>0.76919999999999999</v>
      </c>
      <c r="S96" s="357">
        <v>0.79620000000000002</v>
      </c>
      <c r="T96" s="357">
        <v>0.78959999999999997</v>
      </c>
      <c r="U96" s="357">
        <v>0.82020000000000004</v>
      </c>
      <c r="V96" s="441">
        <v>0.8286</v>
      </c>
      <c r="W96" s="357">
        <v>0.83220000000000005</v>
      </c>
      <c r="X96" s="357">
        <v>0.81840000000000002</v>
      </c>
      <c r="Y96" s="357">
        <v>0.83520000000000005</v>
      </c>
      <c r="Z96" s="357">
        <v>0.76439999999999997</v>
      </c>
      <c r="AA96" s="357">
        <v>0.65880000000000005</v>
      </c>
      <c r="AB96" s="274">
        <v>0.56940000000000002</v>
      </c>
      <c r="AC96" s="575">
        <f>SUM(E96:AB96)</f>
        <v>16.030800000000003</v>
      </c>
    </row>
    <row r="97" spans="1:79" s="4" customFormat="1" ht="11.25">
      <c r="A97" s="2138"/>
      <c r="B97" s="2095"/>
      <c r="C97" s="11" t="s">
        <v>485</v>
      </c>
      <c r="D97" s="1005" t="s">
        <v>480</v>
      </c>
      <c r="E97" s="264">
        <v>0.14880000000000002</v>
      </c>
      <c r="F97" s="264">
        <v>0.14580000000000001</v>
      </c>
      <c r="G97" s="264">
        <v>0.1464</v>
      </c>
      <c r="H97" s="443">
        <v>0.14399999999999999</v>
      </c>
      <c r="I97" s="264">
        <v>0.12720000000000001</v>
      </c>
      <c r="J97" s="264">
        <v>0.126</v>
      </c>
      <c r="K97" s="264">
        <v>0.12360000000000002</v>
      </c>
      <c r="L97" s="264">
        <v>0.1278</v>
      </c>
      <c r="M97" s="264">
        <v>0.13739999999999999</v>
      </c>
      <c r="N97" s="443">
        <v>0.14399999999999999</v>
      </c>
      <c r="O97" s="264">
        <v>0.1404</v>
      </c>
      <c r="P97" s="264">
        <v>0.14099999999999999</v>
      </c>
      <c r="Q97" s="264">
        <v>0.15120000000000003</v>
      </c>
      <c r="R97" s="264">
        <v>0.15359999999999999</v>
      </c>
      <c r="S97" s="264">
        <v>0.15</v>
      </c>
      <c r="T97" s="264">
        <v>0.1434</v>
      </c>
      <c r="U97" s="264">
        <v>0.1638</v>
      </c>
      <c r="V97" s="443">
        <v>0.1704</v>
      </c>
      <c r="W97" s="264">
        <v>0.16980000000000001</v>
      </c>
      <c r="X97" s="264">
        <v>0.15480000000000002</v>
      </c>
      <c r="Y97" s="264">
        <v>0.16020000000000001</v>
      </c>
      <c r="Z97" s="264">
        <v>0.15359999999999999</v>
      </c>
      <c r="AA97" s="264">
        <v>0.14280000000000001</v>
      </c>
      <c r="AB97" s="1808">
        <v>0.14099999999999999</v>
      </c>
      <c r="AC97" s="544">
        <f>SUM(E97:AB97)</f>
        <v>3.5070000000000001</v>
      </c>
      <c r="AD97" s="658"/>
    </row>
    <row r="98" spans="1:79" s="4" customFormat="1" ht="12">
      <c r="A98" s="2138"/>
      <c r="B98" s="2095"/>
      <c r="C98" s="11" t="s">
        <v>8</v>
      </c>
      <c r="D98" s="1005" t="s">
        <v>466</v>
      </c>
      <c r="E98" s="1605">
        <v>28</v>
      </c>
      <c r="F98" s="1605">
        <v>25</v>
      </c>
      <c r="G98" s="1605">
        <v>25</v>
      </c>
      <c r="H98" s="1887">
        <v>26</v>
      </c>
      <c r="I98" s="1605">
        <v>23</v>
      </c>
      <c r="J98" s="1605">
        <v>27</v>
      </c>
      <c r="K98" s="1605">
        <v>35</v>
      </c>
      <c r="L98" s="1605">
        <v>41</v>
      </c>
      <c r="M98" s="1605">
        <v>39</v>
      </c>
      <c r="N98" s="1887">
        <v>40</v>
      </c>
      <c r="O98" s="1605">
        <v>41</v>
      </c>
      <c r="P98" s="1605">
        <v>43</v>
      </c>
      <c r="Q98" s="1605">
        <v>42</v>
      </c>
      <c r="R98" s="1605">
        <v>44</v>
      </c>
      <c r="S98" s="1605">
        <v>43</v>
      </c>
      <c r="T98" s="1605">
        <v>44</v>
      </c>
      <c r="U98" s="1605">
        <v>45</v>
      </c>
      <c r="V98" s="1887">
        <v>47</v>
      </c>
      <c r="W98" s="1605">
        <v>45</v>
      </c>
      <c r="X98" s="1605">
        <v>46</v>
      </c>
      <c r="Y98" s="1605">
        <v>48</v>
      </c>
      <c r="Z98" s="1605">
        <v>38</v>
      </c>
      <c r="AA98" s="1605">
        <v>33</v>
      </c>
      <c r="AB98" s="1606">
        <v>30</v>
      </c>
      <c r="AC98" s="585"/>
    </row>
    <row r="99" spans="1:79" s="4" customFormat="1" ht="12" thickBot="1">
      <c r="A99" s="2141"/>
      <c r="B99" s="2136"/>
      <c r="C99" s="45" t="s">
        <v>16</v>
      </c>
      <c r="D99" s="45"/>
      <c r="E99" s="271">
        <f t="shared" ref="E99:AB99" si="22">E97/E96</f>
        <v>0.2887077997671712</v>
      </c>
      <c r="F99" s="271">
        <f t="shared" si="22"/>
        <v>0.31476683937823835</v>
      </c>
      <c r="G99" s="271">
        <f t="shared" si="22"/>
        <v>0.33562585969738656</v>
      </c>
      <c r="H99" s="434">
        <f t="shared" si="22"/>
        <v>0.34582132564841495</v>
      </c>
      <c r="I99" s="271">
        <f t="shared" si="22"/>
        <v>0.31314623338257019</v>
      </c>
      <c r="J99" s="271">
        <f t="shared" si="22"/>
        <v>0.286493860845839</v>
      </c>
      <c r="K99" s="271">
        <f t="shared" si="22"/>
        <v>0.22126745435016115</v>
      </c>
      <c r="L99" s="271">
        <f t="shared" si="22"/>
        <v>0.18916518650088809</v>
      </c>
      <c r="M99" s="271">
        <f t="shared" si="22"/>
        <v>0.19439728353140914</v>
      </c>
      <c r="N99" s="434">
        <f t="shared" si="22"/>
        <v>0.19900497512437809</v>
      </c>
      <c r="O99" s="271">
        <f t="shared" si="22"/>
        <v>0.1933884297520661</v>
      </c>
      <c r="P99" s="271">
        <f t="shared" si="22"/>
        <v>0.19309778142974524</v>
      </c>
      <c r="Q99" s="271">
        <f t="shared" si="22"/>
        <v>0.20143884892086333</v>
      </c>
      <c r="R99" s="271">
        <f t="shared" si="22"/>
        <v>0.19968798751950076</v>
      </c>
      <c r="S99" s="271">
        <f t="shared" si="22"/>
        <v>0.18839487565938207</v>
      </c>
      <c r="T99" s="271">
        <f t="shared" si="22"/>
        <v>0.18161094224924013</v>
      </c>
      <c r="U99" s="271">
        <f t="shared" si="22"/>
        <v>0.19970738844184344</v>
      </c>
      <c r="V99" s="434">
        <f t="shared" si="22"/>
        <v>0.20564808110065169</v>
      </c>
      <c r="W99" s="271">
        <f t="shared" si="22"/>
        <v>0.20403749098774332</v>
      </c>
      <c r="X99" s="271">
        <f t="shared" si="22"/>
        <v>0.18914956011730208</v>
      </c>
      <c r="Y99" s="271">
        <f t="shared" si="22"/>
        <v>0.19181034482758622</v>
      </c>
      <c r="Z99" s="271">
        <f t="shared" si="22"/>
        <v>0.2009419152276295</v>
      </c>
      <c r="AA99" s="271">
        <f t="shared" si="22"/>
        <v>0.21675774134790529</v>
      </c>
      <c r="AB99" s="586">
        <f t="shared" si="22"/>
        <v>0.24762908324552158</v>
      </c>
      <c r="AC99" s="529">
        <f>AC97/AC96</f>
        <v>0.21876637472864732</v>
      </c>
      <c r="AD99" s="119"/>
      <c r="AE99" s="119"/>
      <c r="AF99" s="119"/>
      <c r="AG99" s="119"/>
      <c r="AH99" s="119"/>
      <c r="AI99" s="119"/>
      <c r="AJ99" s="119"/>
      <c r="AK99" s="119"/>
      <c r="AL99" s="119"/>
      <c r="AM99" s="119"/>
      <c r="AN99" s="119"/>
      <c r="AO99" s="119"/>
      <c r="AP99" s="119"/>
      <c r="AQ99" s="119"/>
      <c r="AR99" s="119"/>
      <c r="AS99" s="119"/>
      <c r="AT99" s="119"/>
      <c r="AU99" s="119"/>
      <c r="AV99" s="119"/>
      <c r="AW99" s="119"/>
      <c r="AX99" s="119"/>
      <c r="AY99" s="119"/>
      <c r="AZ99" s="119"/>
      <c r="BA99" s="119"/>
      <c r="BB99" s="119"/>
      <c r="BC99" s="119"/>
      <c r="BD99" s="119"/>
      <c r="BE99" s="119"/>
      <c r="BF99" s="119"/>
      <c r="BG99" s="119"/>
      <c r="BH99" s="119"/>
      <c r="BI99" s="119"/>
      <c r="BJ99" s="119"/>
      <c r="BK99" s="119"/>
      <c r="BL99" s="119"/>
      <c r="BM99" s="119"/>
      <c r="BN99" s="119"/>
      <c r="BO99" s="119"/>
      <c r="BP99" s="119"/>
      <c r="BQ99" s="119"/>
      <c r="BR99" s="119"/>
      <c r="BS99" s="119"/>
      <c r="BT99" s="119"/>
      <c r="BU99" s="119"/>
      <c r="BV99" s="119"/>
      <c r="BW99" s="119"/>
      <c r="BX99" s="119"/>
      <c r="BY99" s="119"/>
      <c r="BZ99" s="119"/>
      <c r="CA99" s="119"/>
    </row>
    <row r="100" spans="1:79" s="4" customFormat="1" ht="11.25">
      <c r="A100" s="2137" t="s">
        <v>105</v>
      </c>
      <c r="B100" s="2124" t="s">
        <v>223</v>
      </c>
      <c r="C100" s="63" t="s">
        <v>484</v>
      </c>
      <c r="D100" s="1010" t="s">
        <v>480</v>
      </c>
      <c r="E100" s="357">
        <v>0.5464</v>
      </c>
      <c r="F100" s="357">
        <v>0.49399999999999999</v>
      </c>
      <c r="G100" s="357">
        <v>0.4536</v>
      </c>
      <c r="H100" s="441">
        <v>0.44080000000000003</v>
      </c>
      <c r="I100" s="357">
        <v>0.43040000000000006</v>
      </c>
      <c r="J100" s="357">
        <v>0.46200000000000002</v>
      </c>
      <c r="K100" s="357">
        <v>0.52560000000000007</v>
      </c>
      <c r="L100" s="357">
        <v>0.68320000000000003</v>
      </c>
      <c r="M100" s="357">
        <v>0.76680000000000004</v>
      </c>
      <c r="N100" s="441">
        <v>0.86039999999999994</v>
      </c>
      <c r="O100" s="357">
        <v>0.88080000000000003</v>
      </c>
      <c r="P100" s="357">
        <v>0.87680000000000002</v>
      </c>
      <c r="Q100" s="357">
        <v>0.87239999999999995</v>
      </c>
      <c r="R100" s="357">
        <v>0.87720000000000009</v>
      </c>
      <c r="S100" s="357">
        <v>0.91680000000000006</v>
      </c>
      <c r="T100" s="357">
        <v>0.92080000000000006</v>
      </c>
      <c r="U100" s="357">
        <v>0.91239999999999999</v>
      </c>
      <c r="V100" s="441">
        <v>0.92720000000000002</v>
      </c>
      <c r="W100" s="357">
        <v>0.95520000000000005</v>
      </c>
      <c r="X100" s="357">
        <v>0.92359999999999998</v>
      </c>
      <c r="Y100" s="357">
        <v>0.87720000000000009</v>
      </c>
      <c r="Z100" s="357">
        <v>0.80720000000000003</v>
      </c>
      <c r="AA100" s="357">
        <v>0.7128000000000001</v>
      </c>
      <c r="AB100" s="274">
        <v>0.61160000000000003</v>
      </c>
      <c r="AC100" s="575">
        <f>SUM(E100:AB100)</f>
        <v>17.735200000000003</v>
      </c>
    </row>
    <row r="101" spans="1:79" s="4" customFormat="1" ht="11.25">
      <c r="A101" s="2138"/>
      <c r="B101" s="2095"/>
      <c r="C101" s="11" t="s">
        <v>485</v>
      </c>
      <c r="D101" s="1005" t="s">
        <v>480</v>
      </c>
      <c r="E101" s="264">
        <v>0.1288</v>
      </c>
      <c r="F101" s="264">
        <v>0.126</v>
      </c>
      <c r="G101" s="264">
        <v>0.12479999999999999</v>
      </c>
      <c r="H101" s="443">
        <v>0.124</v>
      </c>
      <c r="I101" s="264">
        <v>0.1116</v>
      </c>
      <c r="J101" s="264">
        <v>0.11360000000000001</v>
      </c>
      <c r="K101" s="264">
        <v>0.11040000000000001</v>
      </c>
      <c r="L101" s="264">
        <v>0.13159999999999999</v>
      </c>
      <c r="M101" s="264">
        <v>0.14280000000000001</v>
      </c>
      <c r="N101" s="443">
        <v>0.15080000000000002</v>
      </c>
      <c r="O101" s="264">
        <v>0.13920000000000002</v>
      </c>
      <c r="P101" s="264">
        <v>0.1356</v>
      </c>
      <c r="Q101" s="264">
        <v>0.1356</v>
      </c>
      <c r="R101" s="264">
        <v>0.14000000000000001</v>
      </c>
      <c r="S101" s="264">
        <v>0.14280000000000001</v>
      </c>
      <c r="T101" s="264">
        <v>0.13639999999999999</v>
      </c>
      <c r="U101" s="264">
        <v>0.152</v>
      </c>
      <c r="V101" s="443">
        <v>0.15720000000000001</v>
      </c>
      <c r="W101" s="264">
        <v>0.15759999999999999</v>
      </c>
      <c r="X101" s="264">
        <v>0.14399999999999999</v>
      </c>
      <c r="Y101" s="264">
        <v>0.14120000000000002</v>
      </c>
      <c r="Z101" s="264">
        <v>0.14520000000000002</v>
      </c>
      <c r="AA101" s="264">
        <v>0.13519999999999999</v>
      </c>
      <c r="AB101" s="1808">
        <v>0.128</v>
      </c>
      <c r="AC101" s="544">
        <f>SUM(E101:AB101)</f>
        <v>3.2544000000000004</v>
      </c>
      <c r="AD101" s="658"/>
    </row>
    <row r="102" spans="1:79" s="4" customFormat="1" ht="12">
      <c r="A102" s="2138"/>
      <c r="B102" s="2095"/>
      <c r="C102" s="11" t="s">
        <v>8</v>
      </c>
      <c r="D102" s="1005" t="s">
        <v>466</v>
      </c>
      <c r="E102" s="1605">
        <v>29</v>
      </c>
      <c r="F102" s="1605">
        <v>26</v>
      </c>
      <c r="G102" s="1605">
        <v>25</v>
      </c>
      <c r="H102" s="1887">
        <v>25</v>
      </c>
      <c r="I102" s="1605">
        <v>25</v>
      </c>
      <c r="J102" s="1605">
        <v>27</v>
      </c>
      <c r="K102" s="1605">
        <v>33</v>
      </c>
      <c r="L102" s="1605">
        <v>37</v>
      </c>
      <c r="M102" s="1605">
        <v>48</v>
      </c>
      <c r="N102" s="1887">
        <v>47</v>
      </c>
      <c r="O102" s="1605">
        <v>51</v>
      </c>
      <c r="P102" s="1605">
        <v>48</v>
      </c>
      <c r="Q102" s="1605">
        <v>50</v>
      </c>
      <c r="R102" s="1605">
        <v>49</v>
      </c>
      <c r="S102" s="1605">
        <v>51</v>
      </c>
      <c r="T102" s="1605">
        <v>52</v>
      </c>
      <c r="U102" s="1605">
        <v>52</v>
      </c>
      <c r="V102" s="1887">
        <v>53</v>
      </c>
      <c r="W102" s="1605">
        <v>53</v>
      </c>
      <c r="X102" s="1605">
        <v>50</v>
      </c>
      <c r="Y102" s="1605">
        <v>45</v>
      </c>
      <c r="Z102" s="1605">
        <v>43</v>
      </c>
      <c r="AA102" s="1605">
        <v>37</v>
      </c>
      <c r="AB102" s="1606">
        <v>31</v>
      </c>
      <c r="AC102" s="585"/>
    </row>
    <row r="103" spans="1:79" s="4" customFormat="1" ht="12" thickBot="1">
      <c r="A103" s="2141"/>
      <c r="B103" s="2136"/>
      <c r="C103" s="45" t="s">
        <v>16</v>
      </c>
      <c r="D103" s="45"/>
      <c r="E103" s="271">
        <f t="shared" ref="E103:AB103" si="23">E101/E100</f>
        <v>0.23572474377745242</v>
      </c>
      <c r="F103" s="271">
        <f t="shared" si="23"/>
        <v>0.25506072874493929</v>
      </c>
      <c r="G103" s="271">
        <f t="shared" si="23"/>
        <v>0.27513227513227512</v>
      </c>
      <c r="H103" s="434">
        <f t="shared" si="23"/>
        <v>0.28130671506352084</v>
      </c>
      <c r="I103" s="271">
        <f t="shared" si="23"/>
        <v>0.25929368029739774</v>
      </c>
      <c r="J103" s="271">
        <f t="shared" si="23"/>
        <v>0.24588744588744588</v>
      </c>
      <c r="K103" s="271">
        <f t="shared" si="23"/>
        <v>0.21004566210045661</v>
      </c>
      <c r="L103" s="271">
        <f t="shared" si="23"/>
        <v>0.19262295081967212</v>
      </c>
      <c r="M103" s="271">
        <f t="shared" si="23"/>
        <v>0.18622848200312989</v>
      </c>
      <c r="N103" s="434">
        <f t="shared" si="23"/>
        <v>0.17526731752673178</v>
      </c>
      <c r="O103" s="271">
        <f t="shared" si="23"/>
        <v>0.15803814713896458</v>
      </c>
      <c r="P103" s="271">
        <f t="shared" si="23"/>
        <v>0.15465328467153283</v>
      </c>
      <c r="Q103" s="271">
        <f t="shared" si="23"/>
        <v>0.15543328748280605</v>
      </c>
      <c r="R103" s="271">
        <f t="shared" si="23"/>
        <v>0.15959872321021432</v>
      </c>
      <c r="S103" s="271">
        <f t="shared" si="23"/>
        <v>0.15575916230366493</v>
      </c>
      <c r="T103" s="271">
        <f t="shared" si="23"/>
        <v>0.14813205907906166</v>
      </c>
      <c r="U103" s="271">
        <f t="shared" si="23"/>
        <v>0.16659359929855327</v>
      </c>
      <c r="V103" s="434">
        <f t="shared" si="23"/>
        <v>0.16954270923209663</v>
      </c>
      <c r="W103" s="271">
        <f t="shared" si="23"/>
        <v>0.16499162479061974</v>
      </c>
      <c r="X103" s="271">
        <f t="shared" si="23"/>
        <v>0.15591165006496319</v>
      </c>
      <c r="Y103" s="271">
        <f t="shared" si="23"/>
        <v>0.16096671226630188</v>
      </c>
      <c r="Z103" s="271">
        <f t="shared" si="23"/>
        <v>0.17988107036669973</v>
      </c>
      <c r="AA103" s="271">
        <f t="shared" si="23"/>
        <v>0.18967452300785628</v>
      </c>
      <c r="AB103" s="586">
        <f t="shared" si="23"/>
        <v>0.2092871157619359</v>
      </c>
      <c r="AC103" s="529">
        <f>AC101/AC100</f>
        <v>0.18349948125761198</v>
      </c>
      <c r="AD103" s="119"/>
      <c r="AE103" s="119"/>
      <c r="AF103" s="119"/>
      <c r="AG103" s="119"/>
      <c r="AH103" s="119"/>
      <c r="AI103" s="119"/>
      <c r="AJ103" s="119"/>
      <c r="AK103" s="119"/>
      <c r="AL103" s="119"/>
      <c r="AM103" s="119"/>
      <c r="AN103" s="119"/>
      <c r="AO103" s="119"/>
      <c r="AP103" s="119"/>
      <c r="AQ103" s="119"/>
      <c r="AR103" s="119"/>
      <c r="AS103" s="119"/>
      <c r="AT103" s="119"/>
      <c r="AU103" s="119"/>
      <c r="AV103" s="119"/>
      <c r="AW103" s="119"/>
      <c r="AX103" s="119"/>
      <c r="AY103" s="119"/>
      <c r="AZ103" s="119"/>
      <c r="BA103" s="119"/>
      <c r="BB103" s="119"/>
      <c r="BC103" s="119"/>
      <c r="BD103" s="119"/>
      <c r="BE103" s="119"/>
      <c r="BF103" s="119"/>
      <c r="BG103" s="119"/>
      <c r="BH103" s="119"/>
      <c r="BI103" s="119"/>
      <c r="BJ103" s="119"/>
      <c r="BK103" s="119"/>
      <c r="BL103" s="119"/>
      <c r="BM103" s="119"/>
      <c r="BN103" s="119"/>
      <c r="BO103" s="119"/>
      <c r="BP103" s="119"/>
      <c r="BQ103" s="119"/>
      <c r="BR103" s="119"/>
      <c r="BS103" s="119"/>
      <c r="BT103" s="119"/>
      <c r="BU103" s="119"/>
      <c r="BV103" s="119"/>
      <c r="BW103" s="119"/>
      <c r="BX103" s="119"/>
      <c r="BY103" s="119"/>
      <c r="BZ103" s="119"/>
      <c r="CA103" s="119"/>
    </row>
    <row r="104" spans="1:79" s="4" customFormat="1" ht="11.25">
      <c r="A104" s="2137" t="s">
        <v>106</v>
      </c>
      <c r="B104" s="2124" t="s">
        <v>600</v>
      </c>
      <c r="C104" s="63" t="s">
        <v>484</v>
      </c>
      <c r="D104" s="1010" t="s">
        <v>480</v>
      </c>
      <c r="E104" s="357">
        <v>0.35</v>
      </c>
      <c r="F104" s="357">
        <v>0.34840000000000004</v>
      </c>
      <c r="G104" s="357">
        <v>0.34079999999999999</v>
      </c>
      <c r="H104" s="441">
        <v>0.34240000000000004</v>
      </c>
      <c r="I104" s="357">
        <v>0.34360000000000002</v>
      </c>
      <c r="J104" s="357">
        <v>0.34240000000000004</v>
      </c>
      <c r="K104" s="357">
        <v>0.34599999999999997</v>
      </c>
      <c r="L104" s="357">
        <v>0.35399999999999998</v>
      </c>
      <c r="M104" s="357">
        <v>0.3896</v>
      </c>
      <c r="N104" s="441">
        <v>0.41399999999999998</v>
      </c>
      <c r="O104" s="357">
        <v>0.43119999999999997</v>
      </c>
      <c r="P104" s="357">
        <v>0.43560000000000004</v>
      </c>
      <c r="Q104" s="357">
        <v>0.41520000000000001</v>
      </c>
      <c r="R104" s="357">
        <v>0.41720000000000002</v>
      </c>
      <c r="S104" s="357">
        <v>0.41520000000000001</v>
      </c>
      <c r="T104" s="357">
        <v>0.4088</v>
      </c>
      <c r="U104" s="357">
        <v>0.4088</v>
      </c>
      <c r="V104" s="441">
        <v>0.39640000000000003</v>
      </c>
      <c r="W104" s="357">
        <v>0.38160000000000005</v>
      </c>
      <c r="X104" s="357">
        <v>0.37719999999999998</v>
      </c>
      <c r="Y104" s="357">
        <v>0.374</v>
      </c>
      <c r="Z104" s="357">
        <v>0.36719999999999997</v>
      </c>
      <c r="AA104" s="357">
        <v>0.36880000000000002</v>
      </c>
      <c r="AB104" s="274">
        <v>0.37</v>
      </c>
      <c r="AC104" s="575">
        <f>SUM(E104:AB104)</f>
        <v>9.1384000000000007</v>
      </c>
    </row>
    <row r="105" spans="1:79" s="4" customFormat="1" ht="11.25">
      <c r="A105" s="2138"/>
      <c r="B105" s="2095"/>
      <c r="C105" s="11" t="s">
        <v>485</v>
      </c>
      <c r="D105" s="1005" t="s">
        <v>480</v>
      </c>
      <c r="E105" s="264">
        <v>6.3200000000000006E-2</v>
      </c>
      <c r="F105" s="264">
        <v>6.2E-2</v>
      </c>
      <c r="G105" s="264">
        <v>6.1200000000000004E-2</v>
      </c>
      <c r="H105" s="443">
        <v>6.0800000000000007E-2</v>
      </c>
      <c r="I105" s="264">
        <v>5.6800000000000003E-2</v>
      </c>
      <c r="J105" s="264">
        <v>5.6000000000000001E-2</v>
      </c>
      <c r="K105" s="264">
        <v>5.6000000000000001E-2</v>
      </c>
      <c r="L105" s="264">
        <v>5.8800000000000005E-2</v>
      </c>
      <c r="M105" s="264">
        <v>6.1200000000000004E-2</v>
      </c>
      <c r="N105" s="443">
        <v>5.96E-2</v>
      </c>
      <c r="O105" s="264">
        <v>6.3600000000000004E-2</v>
      </c>
      <c r="P105" s="264">
        <v>6.6799999999999998E-2</v>
      </c>
      <c r="Q105" s="264">
        <v>6.8000000000000005E-2</v>
      </c>
      <c r="R105" s="264">
        <v>6.9600000000000009E-2</v>
      </c>
      <c r="S105" s="264">
        <v>6.5200000000000008E-2</v>
      </c>
      <c r="T105" s="264">
        <v>6.4799999999999996E-2</v>
      </c>
      <c r="U105" s="264">
        <v>6.7599999999999993E-2</v>
      </c>
      <c r="V105" s="443">
        <v>6.8000000000000005E-2</v>
      </c>
      <c r="W105" s="264">
        <v>6.7599999999999993E-2</v>
      </c>
      <c r="X105" s="264">
        <v>6.4000000000000001E-2</v>
      </c>
      <c r="Y105" s="264">
        <v>6.1200000000000004E-2</v>
      </c>
      <c r="Z105" s="264">
        <v>6.1200000000000004E-2</v>
      </c>
      <c r="AA105" s="264">
        <v>6.2E-2</v>
      </c>
      <c r="AB105" s="1808">
        <v>6.3200000000000006E-2</v>
      </c>
      <c r="AC105" s="544">
        <f>SUM(E105:AB105)</f>
        <v>1.5084</v>
      </c>
      <c r="AD105" s="658"/>
    </row>
    <row r="106" spans="1:79" s="4" customFormat="1" ht="12">
      <c r="A106" s="2138"/>
      <c r="B106" s="2095"/>
      <c r="C106" s="11" t="s">
        <v>8</v>
      </c>
      <c r="D106" s="1005" t="s">
        <v>466</v>
      </c>
      <c r="E106" s="1605">
        <v>14</v>
      </c>
      <c r="F106" s="1605">
        <v>22</v>
      </c>
      <c r="G106" s="1605">
        <v>17</v>
      </c>
      <c r="H106" s="1887">
        <v>21</v>
      </c>
      <c r="I106" s="1605">
        <v>15</v>
      </c>
      <c r="J106" s="1605">
        <v>19</v>
      </c>
      <c r="K106" s="1605">
        <v>12</v>
      </c>
      <c r="L106" s="1605">
        <v>20</v>
      </c>
      <c r="M106" s="1605">
        <v>22</v>
      </c>
      <c r="N106" s="1887">
        <v>24</v>
      </c>
      <c r="O106" s="1605">
        <v>18</v>
      </c>
      <c r="P106" s="1605">
        <v>22</v>
      </c>
      <c r="Q106" s="1605">
        <v>26</v>
      </c>
      <c r="R106" s="1605">
        <v>18</v>
      </c>
      <c r="S106" s="1605">
        <v>23</v>
      </c>
      <c r="T106" s="1605">
        <v>23</v>
      </c>
      <c r="U106" s="1605">
        <v>21</v>
      </c>
      <c r="V106" s="1887">
        <v>19</v>
      </c>
      <c r="W106" s="1605">
        <v>24</v>
      </c>
      <c r="X106" s="1605">
        <v>25</v>
      </c>
      <c r="Y106" s="1605">
        <v>18</v>
      </c>
      <c r="Z106" s="1605">
        <v>12</v>
      </c>
      <c r="AA106" s="1605">
        <v>20</v>
      </c>
      <c r="AB106" s="1606">
        <v>15</v>
      </c>
      <c r="AC106" s="585"/>
    </row>
    <row r="107" spans="1:79" s="4" customFormat="1" ht="12" thickBot="1">
      <c r="A107" s="2141"/>
      <c r="B107" s="2136"/>
      <c r="C107" s="45" t="s">
        <v>16</v>
      </c>
      <c r="D107" s="45"/>
      <c r="E107" s="271">
        <f t="shared" ref="E107:AB107" si="24">E105/E104</f>
        <v>0.1805714285714286</v>
      </c>
      <c r="F107" s="271">
        <f t="shared" si="24"/>
        <v>0.17795637198622272</v>
      </c>
      <c r="G107" s="271">
        <f t="shared" si="24"/>
        <v>0.1795774647887324</v>
      </c>
      <c r="H107" s="434">
        <f t="shared" si="24"/>
        <v>0.17757009345794392</v>
      </c>
      <c r="I107" s="271">
        <f t="shared" si="24"/>
        <v>0.16530849825378346</v>
      </c>
      <c r="J107" s="271">
        <f t="shared" si="24"/>
        <v>0.16355140186915887</v>
      </c>
      <c r="K107" s="271">
        <f t="shared" si="24"/>
        <v>0.16184971098265896</v>
      </c>
      <c r="L107" s="271">
        <f t="shared" si="24"/>
        <v>0.16610169491525426</v>
      </c>
      <c r="M107" s="271">
        <f t="shared" si="24"/>
        <v>0.15708418891170431</v>
      </c>
      <c r="N107" s="434">
        <f t="shared" si="24"/>
        <v>0.14396135265700483</v>
      </c>
      <c r="O107" s="271">
        <f t="shared" si="24"/>
        <v>0.14749536178107608</v>
      </c>
      <c r="P107" s="271">
        <f t="shared" si="24"/>
        <v>0.15335169880624425</v>
      </c>
      <c r="Q107" s="271">
        <f t="shared" si="24"/>
        <v>0.16377649325626206</v>
      </c>
      <c r="R107" s="271">
        <f t="shared" si="24"/>
        <v>0.16682646212847557</v>
      </c>
      <c r="S107" s="271">
        <f t="shared" si="24"/>
        <v>0.15703275529865127</v>
      </c>
      <c r="T107" s="271">
        <f t="shared" si="24"/>
        <v>0.15851272015655576</v>
      </c>
      <c r="U107" s="271">
        <f t="shared" si="24"/>
        <v>0.16536203522504891</v>
      </c>
      <c r="V107" s="434">
        <f t="shared" si="24"/>
        <v>0.1715438950554995</v>
      </c>
      <c r="W107" s="271">
        <f t="shared" si="24"/>
        <v>0.17714884696016767</v>
      </c>
      <c r="X107" s="271">
        <f t="shared" si="24"/>
        <v>0.16967126193001061</v>
      </c>
      <c r="Y107" s="271">
        <f t="shared" si="24"/>
        <v>0.16363636363636364</v>
      </c>
      <c r="Z107" s="271">
        <f t="shared" si="24"/>
        <v>0.16666666666666669</v>
      </c>
      <c r="AA107" s="271">
        <f t="shared" si="24"/>
        <v>0.16811279826464207</v>
      </c>
      <c r="AB107" s="586">
        <f t="shared" si="24"/>
        <v>0.17081081081081084</v>
      </c>
      <c r="AC107" s="529">
        <f>AC105/AC104</f>
        <v>0.1650617175873238</v>
      </c>
      <c r="AD107" s="119"/>
      <c r="AE107" s="119"/>
      <c r="AF107" s="119"/>
      <c r="AG107" s="119"/>
      <c r="AH107" s="119"/>
      <c r="AI107" s="119"/>
      <c r="AJ107" s="119"/>
      <c r="AK107" s="119"/>
      <c r="AL107" s="119"/>
      <c r="AM107" s="119"/>
      <c r="AN107" s="119"/>
      <c r="AO107" s="119"/>
      <c r="AP107" s="119"/>
      <c r="AQ107" s="119"/>
      <c r="AR107" s="119"/>
      <c r="AS107" s="119"/>
      <c r="AT107" s="119"/>
      <c r="AU107" s="119"/>
      <c r="AV107" s="119"/>
      <c r="AW107" s="119"/>
      <c r="AX107" s="119"/>
      <c r="AY107" s="119"/>
      <c r="AZ107" s="119"/>
      <c r="BA107" s="119"/>
      <c r="BB107" s="119"/>
      <c r="BC107" s="119"/>
      <c r="BD107" s="119"/>
      <c r="BE107" s="119"/>
      <c r="BF107" s="119"/>
      <c r="BG107" s="119"/>
      <c r="BH107" s="119"/>
      <c r="BI107" s="119"/>
      <c r="BJ107" s="119"/>
      <c r="BK107" s="119"/>
      <c r="BL107" s="119"/>
      <c r="BM107" s="119"/>
      <c r="BN107" s="119"/>
      <c r="BO107" s="119"/>
      <c r="BP107" s="119"/>
      <c r="BQ107" s="119"/>
      <c r="BR107" s="119"/>
      <c r="BS107" s="119"/>
      <c r="BT107" s="119"/>
      <c r="BU107" s="119"/>
      <c r="BV107" s="119"/>
      <c r="BW107" s="119"/>
      <c r="BX107" s="119"/>
      <c r="BY107" s="119"/>
      <c r="BZ107" s="119"/>
      <c r="CA107" s="119"/>
    </row>
    <row r="108" spans="1:79" s="4" customFormat="1" ht="11.25">
      <c r="A108" s="2137" t="s">
        <v>107</v>
      </c>
      <c r="B108" s="2124" t="s">
        <v>601</v>
      </c>
      <c r="C108" s="63" t="s">
        <v>484</v>
      </c>
      <c r="D108" s="1010" t="s">
        <v>480</v>
      </c>
      <c r="E108" s="357">
        <v>2.2400000000000003E-2</v>
      </c>
      <c r="F108" s="357">
        <v>1.8400000000000003E-2</v>
      </c>
      <c r="G108" s="357">
        <v>1.8800000000000001E-2</v>
      </c>
      <c r="H108" s="441">
        <v>1.8800000000000001E-2</v>
      </c>
      <c r="I108" s="357">
        <v>1.9199999999999998E-2</v>
      </c>
      <c r="J108" s="357">
        <v>1.9199999999999998E-2</v>
      </c>
      <c r="K108" s="357">
        <v>2.0799999999999999E-2</v>
      </c>
      <c r="L108" s="357">
        <v>1.9600000000000003E-2</v>
      </c>
      <c r="M108" s="357">
        <v>2.3600000000000003E-2</v>
      </c>
      <c r="N108" s="441">
        <v>3.6400000000000002E-2</v>
      </c>
      <c r="O108" s="357">
        <v>4.5999999999999999E-2</v>
      </c>
      <c r="P108" s="357">
        <v>5.2399999999999995E-2</v>
      </c>
      <c r="Q108" s="357">
        <v>5.3200000000000004E-2</v>
      </c>
      <c r="R108" s="357">
        <v>4.5600000000000002E-2</v>
      </c>
      <c r="S108" s="357">
        <v>4.36E-2</v>
      </c>
      <c r="T108" s="357">
        <v>4.7200000000000006E-2</v>
      </c>
      <c r="U108" s="357">
        <v>5.1200000000000002E-2</v>
      </c>
      <c r="V108" s="441">
        <v>5.4399999999999997E-2</v>
      </c>
      <c r="W108" s="357">
        <v>5.3200000000000004E-2</v>
      </c>
      <c r="X108" s="357">
        <v>4.2000000000000003E-2</v>
      </c>
      <c r="Y108" s="357">
        <v>0.03</v>
      </c>
      <c r="Z108" s="357">
        <v>2.5600000000000001E-2</v>
      </c>
      <c r="AA108" s="357">
        <v>1.9600000000000003E-2</v>
      </c>
      <c r="AB108" s="274">
        <v>1.8800000000000001E-2</v>
      </c>
      <c r="AC108" s="575">
        <f>SUM(E108:AB108)</f>
        <v>0.8</v>
      </c>
    </row>
    <row r="109" spans="1:79" s="4" customFormat="1" ht="11.25">
      <c r="A109" s="2138"/>
      <c r="B109" s="2095"/>
      <c r="C109" s="11" t="s">
        <v>485</v>
      </c>
      <c r="D109" s="1005" t="s">
        <v>480</v>
      </c>
      <c r="E109" s="264">
        <v>7.6000000000000009E-3</v>
      </c>
      <c r="F109" s="264">
        <v>7.1999999999999998E-3</v>
      </c>
      <c r="G109" s="264">
        <v>7.6000000000000009E-3</v>
      </c>
      <c r="H109" s="443">
        <v>7.1999999999999998E-3</v>
      </c>
      <c r="I109" s="264">
        <v>6.4000000000000003E-3</v>
      </c>
      <c r="J109" s="264">
        <v>6.4000000000000003E-3</v>
      </c>
      <c r="K109" s="264">
        <v>6.0000000000000001E-3</v>
      </c>
      <c r="L109" s="264">
        <v>6.0000000000000001E-3</v>
      </c>
      <c r="M109" s="264">
        <v>8.0000000000000002E-3</v>
      </c>
      <c r="N109" s="443">
        <v>0.01</v>
      </c>
      <c r="O109" s="264">
        <v>0.01</v>
      </c>
      <c r="P109" s="264">
        <v>1.04E-2</v>
      </c>
      <c r="Q109" s="264">
        <v>1.1599999999999999E-2</v>
      </c>
      <c r="R109" s="264">
        <v>1.1200000000000002E-2</v>
      </c>
      <c r="S109" s="264">
        <v>1.0800000000000001E-2</v>
      </c>
      <c r="T109" s="264">
        <v>1.1200000000000002E-2</v>
      </c>
      <c r="U109" s="264">
        <v>1.24E-2</v>
      </c>
      <c r="V109" s="443">
        <v>1.1599999999999999E-2</v>
      </c>
      <c r="W109" s="264">
        <v>1.2800000000000001E-2</v>
      </c>
      <c r="X109" s="264">
        <v>1.1200000000000002E-2</v>
      </c>
      <c r="Y109" s="264">
        <v>8.4000000000000012E-3</v>
      </c>
      <c r="Z109" s="264">
        <v>8.4000000000000012E-3</v>
      </c>
      <c r="AA109" s="264">
        <v>7.6000000000000009E-3</v>
      </c>
      <c r="AB109" s="1808">
        <v>7.1999999999999998E-3</v>
      </c>
      <c r="AC109" s="544">
        <f>SUM(E109:AB109)</f>
        <v>0.21719999999999998</v>
      </c>
    </row>
    <row r="110" spans="1:79" s="4" customFormat="1" ht="12">
      <c r="A110" s="2138"/>
      <c r="B110" s="2095"/>
      <c r="C110" s="11" t="s">
        <v>8</v>
      </c>
      <c r="D110" s="1005" t="s">
        <v>466</v>
      </c>
      <c r="E110" s="1605">
        <v>0</v>
      </c>
      <c r="F110" s="1605">
        <v>0</v>
      </c>
      <c r="G110" s="1605">
        <v>0</v>
      </c>
      <c r="H110" s="1887">
        <v>0</v>
      </c>
      <c r="I110" s="1605">
        <v>0</v>
      </c>
      <c r="J110" s="1605">
        <v>0</v>
      </c>
      <c r="K110" s="1605">
        <v>0</v>
      </c>
      <c r="L110" s="1605">
        <v>0</v>
      </c>
      <c r="M110" s="1605">
        <v>0</v>
      </c>
      <c r="N110" s="1887">
        <v>0</v>
      </c>
      <c r="O110" s="1605">
        <v>0</v>
      </c>
      <c r="P110" s="1605">
        <v>0</v>
      </c>
      <c r="Q110" s="1605">
        <v>1</v>
      </c>
      <c r="R110" s="1605">
        <v>0</v>
      </c>
      <c r="S110" s="1605">
        <v>0</v>
      </c>
      <c r="T110" s="1605">
        <v>0</v>
      </c>
      <c r="U110" s="1605">
        <v>0</v>
      </c>
      <c r="V110" s="1887">
        <v>0</v>
      </c>
      <c r="W110" s="1605">
        <v>0</v>
      </c>
      <c r="X110" s="1605">
        <v>0</v>
      </c>
      <c r="Y110" s="1605">
        <v>0</v>
      </c>
      <c r="Z110" s="1605">
        <v>0</v>
      </c>
      <c r="AA110" s="1605">
        <v>0</v>
      </c>
      <c r="AB110" s="1606">
        <v>0</v>
      </c>
      <c r="AC110" s="585"/>
    </row>
    <row r="111" spans="1:79" s="4" customFormat="1" ht="12" thickBot="1">
      <c r="A111" s="2141"/>
      <c r="B111" s="2136"/>
      <c r="C111" s="45" t="s">
        <v>16</v>
      </c>
      <c r="D111" s="45"/>
      <c r="E111" s="271">
        <f t="shared" ref="E111:AB111" si="25">E109/E108</f>
        <v>0.3392857142857143</v>
      </c>
      <c r="F111" s="271">
        <f t="shared" si="25"/>
        <v>0.39130434782608686</v>
      </c>
      <c r="G111" s="271">
        <f t="shared" si="25"/>
        <v>0.4042553191489362</v>
      </c>
      <c r="H111" s="434">
        <f t="shared" si="25"/>
        <v>0.38297872340425532</v>
      </c>
      <c r="I111" s="271">
        <f t="shared" si="25"/>
        <v>0.33333333333333337</v>
      </c>
      <c r="J111" s="271">
        <f t="shared" si="25"/>
        <v>0.33333333333333337</v>
      </c>
      <c r="K111" s="271">
        <f t="shared" si="25"/>
        <v>0.28846153846153849</v>
      </c>
      <c r="L111" s="271">
        <f t="shared" si="25"/>
        <v>0.30612244897959179</v>
      </c>
      <c r="M111" s="271">
        <f t="shared" si="25"/>
        <v>0.33898305084745761</v>
      </c>
      <c r="N111" s="434">
        <f t="shared" si="25"/>
        <v>0.27472527472527469</v>
      </c>
      <c r="O111" s="271">
        <f t="shared" si="25"/>
        <v>0.21739130434782611</v>
      </c>
      <c r="P111" s="271">
        <f t="shared" si="25"/>
        <v>0.19847328244274809</v>
      </c>
      <c r="Q111" s="271">
        <f t="shared" si="25"/>
        <v>0.21804511278195485</v>
      </c>
      <c r="R111" s="271">
        <f t="shared" si="25"/>
        <v>0.24561403508771931</v>
      </c>
      <c r="S111" s="271">
        <f t="shared" si="25"/>
        <v>0.24770642201834864</v>
      </c>
      <c r="T111" s="271">
        <f t="shared" si="25"/>
        <v>0.23728813559322035</v>
      </c>
      <c r="U111" s="271">
        <f t="shared" si="25"/>
        <v>0.24218749999999997</v>
      </c>
      <c r="V111" s="434">
        <f t="shared" si="25"/>
        <v>0.21323529411764705</v>
      </c>
      <c r="W111" s="271">
        <f t="shared" si="25"/>
        <v>0.24060150375939848</v>
      </c>
      <c r="X111" s="271">
        <f t="shared" si="25"/>
        <v>0.26666666666666666</v>
      </c>
      <c r="Y111" s="271">
        <f t="shared" si="25"/>
        <v>0.28000000000000003</v>
      </c>
      <c r="Z111" s="271">
        <f t="shared" si="25"/>
        <v>0.32812500000000006</v>
      </c>
      <c r="AA111" s="271">
        <f t="shared" si="25"/>
        <v>0.38775510204081631</v>
      </c>
      <c r="AB111" s="586">
        <f t="shared" si="25"/>
        <v>0.38297872340425532</v>
      </c>
      <c r="AC111" s="529">
        <f>AC109/AC108</f>
        <v>0.27149999999999996</v>
      </c>
      <c r="AD111" s="119"/>
      <c r="AE111" s="119"/>
      <c r="AF111" s="119"/>
      <c r="AG111" s="119"/>
      <c r="AH111" s="119"/>
      <c r="AI111" s="119"/>
      <c r="AJ111" s="119"/>
      <c r="AK111" s="119"/>
      <c r="AL111" s="119"/>
      <c r="AM111" s="119"/>
      <c r="AN111" s="119"/>
      <c r="AO111" s="119"/>
      <c r="AP111" s="119"/>
      <c r="AQ111" s="119"/>
      <c r="AR111" s="119"/>
      <c r="AS111" s="119"/>
      <c r="AT111" s="119"/>
      <c r="AU111" s="119"/>
      <c r="AV111" s="119"/>
      <c r="AW111" s="119"/>
      <c r="AX111" s="119"/>
      <c r="AY111" s="119"/>
      <c r="AZ111" s="119"/>
      <c r="BA111" s="119"/>
      <c r="BB111" s="119"/>
      <c r="BC111" s="119"/>
      <c r="BD111" s="119"/>
      <c r="BE111" s="119"/>
      <c r="BF111" s="119"/>
      <c r="BG111" s="119"/>
      <c r="BH111" s="119"/>
      <c r="BI111" s="119"/>
      <c r="BJ111" s="119"/>
      <c r="BK111" s="119"/>
      <c r="BL111" s="119"/>
      <c r="BM111" s="119"/>
      <c r="BN111" s="119"/>
      <c r="BO111" s="119"/>
      <c r="BP111" s="119"/>
      <c r="BQ111" s="119"/>
      <c r="BR111" s="119"/>
      <c r="BS111" s="119"/>
      <c r="BT111" s="119"/>
      <c r="BU111" s="119"/>
      <c r="BV111" s="119"/>
      <c r="BW111" s="119"/>
      <c r="BX111" s="119"/>
      <c r="BY111" s="119"/>
      <c r="BZ111" s="119"/>
      <c r="CA111" s="119"/>
    </row>
    <row r="112" spans="1:79" s="4" customFormat="1" ht="11.25">
      <c r="A112" s="2137" t="s">
        <v>108</v>
      </c>
      <c r="B112" s="2227" t="s">
        <v>224</v>
      </c>
      <c r="C112" s="63" t="s">
        <v>484</v>
      </c>
      <c r="D112" s="1010" t="s">
        <v>480</v>
      </c>
      <c r="E112" s="357">
        <v>0.21280000000000002</v>
      </c>
      <c r="F112" s="357">
        <v>0.186</v>
      </c>
      <c r="G112" s="357">
        <v>0.17560000000000001</v>
      </c>
      <c r="H112" s="441">
        <v>0.16639999999999999</v>
      </c>
      <c r="I112" s="357">
        <v>0.1636</v>
      </c>
      <c r="J112" s="357">
        <v>0.18240000000000001</v>
      </c>
      <c r="K112" s="357">
        <v>0.2364</v>
      </c>
      <c r="L112" s="357">
        <v>0.29560000000000003</v>
      </c>
      <c r="M112" s="357">
        <v>0.26800000000000002</v>
      </c>
      <c r="N112" s="441">
        <v>0.25440000000000002</v>
      </c>
      <c r="O112" s="357">
        <v>0.24520000000000003</v>
      </c>
      <c r="P112" s="357">
        <v>0.24080000000000001</v>
      </c>
      <c r="Q112" s="357">
        <v>0.25080000000000002</v>
      </c>
      <c r="R112" s="357">
        <v>0.25839999999999996</v>
      </c>
      <c r="S112" s="357">
        <v>0.28520000000000001</v>
      </c>
      <c r="T112" s="357">
        <v>0.29799999999999999</v>
      </c>
      <c r="U112" s="357">
        <v>0.31</v>
      </c>
      <c r="V112" s="441">
        <v>0.32480000000000003</v>
      </c>
      <c r="W112" s="357">
        <v>0.34240000000000004</v>
      </c>
      <c r="X112" s="357">
        <v>0.35160000000000002</v>
      </c>
      <c r="Y112" s="357">
        <v>0.35560000000000003</v>
      </c>
      <c r="Z112" s="357">
        <v>0.3412</v>
      </c>
      <c r="AA112" s="357">
        <v>0.30719999999999997</v>
      </c>
      <c r="AB112" s="274">
        <v>0.2576</v>
      </c>
      <c r="AC112" s="575">
        <f>SUM(E112:AB112)</f>
        <v>6.31</v>
      </c>
      <c r="AD112" s="658"/>
    </row>
    <row r="113" spans="1:79" s="4" customFormat="1" ht="11.25">
      <c r="A113" s="2138"/>
      <c r="B113" s="2117"/>
      <c r="C113" s="11" t="s">
        <v>485</v>
      </c>
      <c r="D113" s="1005" t="s">
        <v>480</v>
      </c>
      <c r="E113" s="264">
        <v>5.2800000000000007E-2</v>
      </c>
      <c r="F113" s="264">
        <v>0.05</v>
      </c>
      <c r="G113" s="264">
        <v>5.04E-2</v>
      </c>
      <c r="H113" s="443">
        <v>5.04E-2</v>
      </c>
      <c r="I113" s="264">
        <v>5.16E-2</v>
      </c>
      <c r="J113" s="264">
        <v>5.2399999999999995E-2</v>
      </c>
      <c r="K113" s="264">
        <v>6.4399999999999999E-2</v>
      </c>
      <c r="L113" s="264">
        <v>7.9200000000000007E-2</v>
      </c>
      <c r="M113" s="264">
        <v>7.3999999999999996E-2</v>
      </c>
      <c r="N113" s="443">
        <v>6.8000000000000005E-2</v>
      </c>
      <c r="O113" s="264">
        <v>6.6400000000000001E-2</v>
      </c>
      <c r="P113" s="264">
        <v>6.6400000000000001E-2</v>
      </c>
      <c r="Q113" s="264">
        <v>7.1999999999999995E-2</v>
      </c>
      <c r="R113" s="264">
        <v>6.8400000000000002E-2</v>
      </c>
      <c r="S113" s="264">
        <v>6.9600000000000009E-2</v>
      </c>
      <c r="T113" s="264">
        <v>6.9199999999999998E-2</v>
      </c>
      <c r="U113" s="264">
        <v>7.3200000000000001E-2</v>
      </c>
      <c r="V113" s="443">
        <v>7.7200000000000005E-2</v>
      </c>
      <c r="W113" s="264">
        <v>7.5999999999999998E-2</v>
      </c>
      <c r="X113" s="264">
        <v>7.640000000000001E-2</v>
      </c>
      <c r="Y113" s="264">
        <v>7.3999999999999996E-2</v>
      </c>
      <c r="Z113" s="264">
        <v>7.2400000000000006E-2</v>
      </c>
      <c r="AA113" s="264">
        <v>6.6799999999999998E-2</v>
      </c>
      <c r="AB113" s="1808">
        <v>5.8400000000000001E-2</v>
      </c>
      <c r="AC113" s="530">
        <f>SUM(E113:AB113)</f>
        <v>1.5795999999999999</v>
      </c>
      <c r="AD113" s="658"/>
    </row>
    <row r="114" spans="1:79" s="4" customFormat="1" ht="12">
      <c r="A114" s="2138"/>
      <c r="B114" s="2117"/>
      <c r="C114" s="11" t="s">
        <v>8</v>
      </c>
      <c r="D114" s="1005" t="s">
        <v>466</v>
      </c>
      <c r="E114" s="1605">
        <v>11</v>
      </c>
      <c r="F114" s="1605">
        <v>11</v>
      </c>
      <c r="G114" s="1605">
        <v>10</v>
      </c>
      <c r="H114" s="1887">
        <v>9</v>
      </c>
      <c r="I114" s="1605">
        <v>10</v>
      </c>
      <c r="J114" s="1605">
        <v>10</v>
      </c>
      <c r="K114" s="1605">
        <v>15</v>
      </c>
      <c r="L114" s="1605">
        <v>15</v>
      </c>
      <c r="M114" s="1605">
        <v>13</v>
      </c>
      <c r="N114" s="1887">
        <v>12</v>
      </c>
      <c r="O114" s="1605">
        <v>13</v>
      </c>
      <c r="P114" s="1605">
        <v>12</v>
      </c>
      <c r="Q114" s="1605">
        <v>11</v>
      </c>
      <c r="R114" s="1605">
        <v>14</v>
      </c>
      <c r="S114" s="1605">
        <v>17</v>
      </c>
      <c r="T114" s="1605">
        <v>15</v>
      </c>
      <c r="U114" s="1605">
        <v>15</v>
      </c>
      <c r="V114" s="1887">
        <v>17</v>
      </c>
      <c r="W114" s="1605">
        <v>21</v>
      </c>
      <c r="X114" s="1605">
        <v>21</v>
      </c>
      <c r="Y114" s="1605">
        <v>22</v>
      </c>
      <c r="Z114" s="1605">
        <v>17</v>
      </c>
      <c r="AA114" s="1605">
        <v>15</v>
      </c>
      <c r="AB114" s="1606">
        <v>13</v>
      </c>
      <c r="AC114" s="531"/>
    </row>
    <row r="115" spans="1:79" s="4" customFormat="1" ht="12" thickBot="1">
      <c r="A115" s="2141"/>
      <c r="B115" s="2142"/>
      <c r="C115" s="45" t="s">
        <v>16</v>
      </c>
      <c r="D115" s="45"/>
      <c r="E115" s="271">
        <f t="shared" ref="E115:AB115" si="26">E113/E112</f>
        <v>0.24812030075187971</v>
      </c>
      <c r="F115" s="271">
        <f t="shared" si="26"/>
        <v>0.26881720430107531</v>
      </c>
      <c r="G115" s="271">
        <f t="shared" si="26"/>
        <v>0.28701594533029612</v>
      </c>
      <c r="H115" s="434">
        <f t="shared" si="26"/>
        <v>0.30288461538461542</v>
      </c>
      <c r="I115" s="271">
        <f t="shared" si="26"/>
        <v>0.3154034229828851</v>
      </c>
      <c r="J115" s="271">
        <f t="shared" si="26"/>
        <v>0.28728070175438591</v>
      </c>
      <c r="K115" s="271">
        <f t="shared" si="26"/>
        <v>0.27241962774957701</v>
      </c>
      <c r="L115" s="271">
        <f t="shared" si="26"/>
        <v>0.26792963464140729</v>
      </c>
      <c r="M115" s="271">
        <f t="shared" si="26"/>
        <v>0.27611940298507459</v>
      </c>
      <c r="N115" s="434">
        <f t="shared" si="26"/>
        <v>0.26729559748427673</v>
      </c>
      <c r="O115" s="271">
        <f t="shared" si="26"/>
        <v>0.27079934747145185</v>
      </c>
      <c r="P115" s="271">
        <f t="shared" si="26"/>
        <v>0.27574750830564781</v>
      </c>
      <c r="Q115" s="271">
        <f t="shared" si="26"/>
        <v>0.2870813397129186</v>
      </c>
      <c r="R115" s="271">
        <f t="shared" si="26"/>
        <v>0.26470588235294124</v>
      </c>
      <c r="S115" s="271">
        <f t="shared" si="26"/>
        <v>0.24403927068723705</v>
      </c>
      <c r="T115" s="271">
        <f t="shared" si="26"/>
        <v>0.23221476510067116</v>
      </c>
      <c r="U115" s="271">
        <f t="shared" si="26"/>
        <v>0.23612903225806453</v>
      </c>
      <c r="V115" s="434">
        <f t="shared" si="26"/>
        <v>0.2376847290640394</v>
      </c>
      <c r="W115" s="271">
        <f t="shared" si="26"/>
        <v>0.22196261682242988</v>
      </c>
      <c r="X115" s="271">
        <f t="shared" si="26"/>
        <v>0.21729237770193402</v>
      </c>
      <c r="Y115" s="271">
        <f t="shared" si="26"/>
        <v>0.20809898762654666</v>
      </c>
      <c r="Z115" s="271">
        <f t="shared" si="26"/>
        <v>0.21219226260257915</v>
      </c>
      <c r="AA115" s="271">
        <f t="shared" si="26"/>
        <v>0.21744791666666669</v>
      </c>
      <c r="AB115" s="586">
        <f t="shared" si="26"/>
        <v>0.2267080745341615</v>
      </c>
      <c r="AC115" s="529">
        <f>AC113/AC112</f>
        <v>0.25033280507131539</v>
      </c>
      <c r="AD115" s="119"/>
      <c r="AE115" s="119"/>
      <c r="AF115" s="119"/>
      <c r="AG115" s="119"/>
      <c r="AH115" s="119"/>
      <c r="AI115" s="119"/>
      <c r="AJ115" s="119"/>
      <c r="AK115" s="119"/>
      <c r="AL115" s="119"/>
      <c r="AM115" s="119"/>
      <c r="AN115" s="119"/>
      <c r="AO115" s="119"/>
      <c r="AP115" s="119"/>
      <c r="AQ115" s="119"/>
      <c r="AR115" s="119"/>
      <c r="AS115" s="119"/>
      <c r="AT115" s="119"/>
      <c r="AU115" s="119"/>
      <c r="AV115" s="119"/>
      <c r="AW115" s="119"/>
      <c r="AX115" s="119"/>
      <c r="AY115" s="119"/>
      <c r="AZ115" s="119"/>
      <c r="BA115" s="119"/>
      <c r="BB115" s="119"/>
      <c r="BC115" s="119"/>
      <c r="BD115" s="119"/>
      <c r="BE115" s="119"/>
      <c r="BF115" s="119"/>
      <c r="BG115" s="119"/>
      <c r="BH115" s="119"/>
      <c r="BI115" s="119"/>
      <c r="BJ115" s="119"/>
      <c r="BK115" s="119"/>
      <c r="BL115" s="119"/>
      <c r="BM115" s="119"/>
      <c r="BN115" s="119"/>
      <c r="BO115" s="119"/>
      <c r="BP115" s="119"/>
      <c r="BQ115" s="119"/>
      <c r="BR115" s="119"/>
      <c r="BS115" s="119"/>
      <c r="BT115" s="119"/>
      <c r="BU115" s="119"/>
      <c r="BV115" s="119"/>
      <c r="BW115" s="119"/>
      <c r="BX115" s="119"/>
      <c r="BY115" s="119"/>
      <c r="BZ115" s="119"/>
      <c r="CA115" s="119"/>
    </row>
    <row r="116" spans="1:79" s="4" customFormat="1" ht="11.25">
      <c r="A116" s="2137" t="s">
        <v>110</v>
      </c>
      <c r="B116" s="2124" t="s">
        <v>27</v>
      </c>
      <c r="C116" s="63" t="s">
        <v>484</v>
      </c>
      <c r="D116" s="1010" t="s">
        <v>480</v>
      </c>
      <c r="E116" s="357">
        <v>0.99360000000000004</v>
      </c>
      <c r="F116" s="357">
        <v>0.8952</v>
      </c>
      <c r="G116" s="357">
        <v>0.84839999999999993</v>
      </c>
      <c r="H116" s="441">
        <v>0.82380000000000009</v>
      </c>
      <c r="I116" s="357">
        <v>0.82799999999999996</v>
      </c>
      <c r="J116" s="357">
        <v>0.87239999999999995</v>
      </c>
      <c r="K116" s="357">
        <v>1.0602</v>
      </c>
      <c r="L116" s="357">
        <v>1.2546000000000002</v>
      </c>
      <c r="M116" s="357">
        <v>1.3866000000000001</v>
      </c>
      <c r="N116" s="441">
        <v>1.5132000000000001</v>
      </c>
      <c r="O116" s="357">
        <v>1.6344000000000001</v>
      </c>
      <c r="P116" s="357">
        <v>1.746</v>
      </c>
      <c r="Q116" s="357">
        <v>1.7538</v>
      </c>
      <c r="R116" s="357">
        <v>1.794</v>
      </c>
      <c r="S116" s="357">
        <v>1.9266000000000001</v>
      </c>
      <c r="T116" s="357">
        <v>1.9932000000000001</v>
      </c>
      <c r="U116" s="357">
        <v>2.0057999999999998</v>
      </c>
      <c r="V116" s="441">
        <v>2.0813999999999999</v>
      </c>
      <c r="W116" s="357">
        <v>2.1155999999999997</v>
      </c>
      <c r="X116" s="357">
        <v>1.8768</v>
      </c>
      <c r="Y116" s="357">
        <v>1.806</v>
      </c>
      <c r="Z116" s="357">
        <v>1.6818</v>
      </c>
      <c r="AA116" s="357">
        <v>1.3794000000000002</v>
      </c>
      <c r="AB116" s="274">
        <v>1.1226</v>
      </c>
      <c r="AC116" s="575">
        <f>SUM(E116:AB116)</f>
        <v>35.3934</v>
      </c>
    </row>
    <row r="117" spans="1:79" s="4" customFormat="1" ht="11.25">
      <c r="A117" s="2138"/>
      <c r="B117" s="2095"/>
      <c r="C117" s="11" t="s">
        <v>485</v>
      </c>
      <c r="D117" s="1005" t="s">
        <v>480</v>
      </c>
      <c r="E117" s="264">
        <v>0.25619999999999998</v>
      </c>
      <c r="F117" s="264">
        <v>0.24420000000000003</v>
      </c>
      <c r="G117" s="264">
        <v>0.24659999999999999</v>
      </c>
      <c r="H117" s="443">
        <v>0.24359999999999998</v>
      </c>
      <c r="I117" s="264">
        <v>0.24180000000000001</v>
      </c>
      <c r="J117" s="264">
        <v>0.24359999999999998</v>
      </c>
      <c r="K117" s="264">
        <v>0.2346</v>
      </c>
      <c r="L117" s="264">
        <v>0.25020000000000003</v>
      </c>
      <c r="M117" s="264">
        <v>0.26700000000000002</v>
      </c>
      <c r="N117" s="443">
        <v>0.27179999999999999</v>
      </c>
      <c r="O117" s="264">
        <v>0.28740000000000004</v>
      </c>
      <c r="P117" s="264">
        <v>0.30480000000000002</v>
      </c>
      <c r="Q117" s="264">
        <v>0.315</v>
      </c>
      <c r="R117" s="264">
        <v>0.31740000000000002</v>
      </c>
      <c r="S117" s="264">
        <v>0.32580000000000003</v>
      </c>
      <c r="T117" s="264">
        <v>0.32580000000000003</v>
      </c>
      <c r="U117" s="264">
        <v>0.31860000000000005</v>
      </c>
      <c r="V117" s="443">
        <v>0.3342</v>
      </c>
      <c r="W117" s="264">
        <v>0.33600000000000002</v>
      </c>
      <c r="X117" s="264">
        <v>0.31860000000000005</v>
      </c>
      <c r="Y117" s="264">
        <v>0.30119999999999997</v>
      </c>
      <c r="Z117" s="264">
        <v>0.28620000000000001</v>
      </c>
      <c r="AA117" s="264">
        <v>0.26639999999999997</v>
      </c>
      <c r="AB117" s="1808">
        <v>0.255</v>
      </c>
      <c r="AC117" s="544">
        <f>SUM(E117:AB117)</f>
        <v>6.7919999999999998</v>
      </c>
      <c r="AD117" s="658"/>
    </row>
    <row r="118" spans="1:79" s="4" customFormat="1" ht="12">
      <c r="A118" s="2138"/>
      <c r="B118" s="2095"/>
      <c r="C118" s="11" t="s">
        <v>8</v>
      </c>
      <c r="D118" s="1005" t="s">
        <v>466</v>
      </c>
      <c r="E118" s="1605">
        <v>54</v>
      </c>
      <c r="F118" s="1605">
        <v>51</v>
      </c>
      <c r="G118" s="1605">
        <v>49</v>
      </c>
      <c r="H118" s="1887">
        <v>47</v>
      </c>
      <c r="I118" s="1605">
        <v>48</v>
      </c>
      <c r="J118" s="1605">
        <v>55</v>
      </c>
      <c r="K118" s="1605">
        <v>63</v>
      </c>
      <c r="L118" s="1605">
        <v>75</v>
      </c>
      <c r="M118" s="1605">
        <v>80</v>
      </c>
      <c r="N118" s="1887">
        <v>91</v>
      </c>
      <c r="O118" s="1605">
        <v>97</v>
      </c>
      <c r="P118" s="1605">
        <v>99</v>
      </c>
      <c r="Q118" s="1605">
        <v>100</v>
      </c>
      <c r="R118" s="1605">
        <v>102</v>
      </c>
      <c r="S118" s="1605">
        <v>110</v>
      </c>
      <c r="T118" s="1605">
        <v>111</v>
      </c>
      <c r="U118" s="1605">
        <v>115</v>
      </c>
      <c r="V118" s="1887">
        <v>119</v>
      </c>
      <c r="W118" s="1605">
        <v>109</v>
      </c>
      <c r="X118" s="1605">
        <v>103</v>
      </c>
      <c r="Y118" s="1605">
        <v>101</v>
      </c>
      <c r="Z118" s="1605">
        <v>84</v>
      </c>
      <c r="AA118" s="1605">
        <v>69</v>
      </c>
      <c r="AB118" s="1606">
        <v>57</v>
      </c>
      <c r="AC118" s="585"/>
    </row>
    <row r="119" spans="1:79" s="4" customFormat="1" ht="12" thickBot="1">
      <c r="A119" s="2141"/>
      <c r="B119" s="2136"/>
      <c r="C119" s="45" t="s">
        <v>16</v>
      </c>
      <c r="D119" s="45"/>
      <c r="E119" s="271">
        <f t="shared" ref="E119:AB119" si="27">E117/E116</f>
        <v>0.2578502415458937</v>
      </c>
      <c r="F119" s="271">
        <f t="shared" si="27"/>
        <v>0.27278820375335122</v>
      </c>
      <c r="G119" s="271">
        <f t="shared" si="27"/>
        <v>0.29066478076379065</v>
      </c>
      <c r="H119" s="434">
        <f t="shared" si="27"/>
        <v>0.2957028404952658</v>
      </c>
      <c r="I119" s="271">
        <f t="shared" si="27"/>
        <v>0.29202898550724643</v>
      </c>
      <c r="J119" s="271">
        <f t="shared" si="27"/>
        <v>0.27922971114167811</v>
      </c>
      <c r="K119" s="271">
        <f t="shared" si="27"/>
        <v>0.2212790039615167</v>
      </c>
      <c r="L119" s="271">
        <f t="shared" si="27"/>
        <v>0.19942611190817791</v>
      </c>
      <c r="M119" s="271">
        <f t="shared" si="27"/>
        <v>0.19255733448723497</v>
      </c>
      <c r="N119" s="434">
        <f t="shared" si="27"/>
        <v>0.17961934972244248</v>
      </c>
      <c r="O119" s="271">
        <f t="shared" si="27"/>
        <v>0.17584434654919237</v>
      </c>
      <c r="P119" s="271">
        <f t="shared" si="27"/>
        <v>0.17457044673539521</v>
      </c>
      <c r="Q119" s="271">
        <f t="shared" si="27"/>
        <v>0.17960998973657202</v>
      </c>
      <c r="R119" s="271">
        <f t="shared" si="27"/>
        <v>0.17692307692307693</v>
      </c>
      <c r="S119" s="271">
        <f t="shared" si="27"/>
        <v>0.16910619744627842</v>
      </c>
      <c r="T119" s="271">
        <f t="shared" si="27"/>
        <v>0.16345574954846478</v>
      </c>
      <c r="U119" s="271">
        <f t="shared" si="27"/>
        <v>0.15883936583906674</v>
      </c>
      <c r="V119" s="434">
        <f t="shared" si="27"/>
        <v>0.16056500432401269</v>
      </c>
      <c r="W119" s="271">
        <f t="shared" si="27"/>
        <v>0.15882019285309135</v>
      </c>
      <c r="X119" s="271">
        <f t="shared" si="27"/>
        <v>0.16975703324808186</v>
      </c>
      <c r="Y119" s="271">
        <f t="shared" si="27"/>
        <v>0.16677740863787374</v>
      </c>
      <c r="Z119" s="271">
        <f t="shared" si="27"/>
        <v>0.17017481270067786</v>
      </c>
      <c r="AA119" s="271">
        <f t="shared" si="27"/>
        <v>0.19312744671596341</v>
      </c>
      <c r="AB119" s="586">
        <f t="shared" si="27"/>
        <v>0.22715125601282737</v>
      </c>
      <c r="AC119" s="529">
        <f>AC117/AC116</f>
        <v>0.19190018478021326</v>
      </c>
      <c r="AD119" s="119"/>
      <c r="AE119" s="119"/>
      <c r="AF119" s="119"/>
      <c r="AG119" s="119"/>
      <c r="AH119" s="119"/>
      <c r="AI119" s="119"/>
      <c r="AJ119" s="119"/>
      <c r="AK119" s="119"/>
      <c r="AL119" s="119"/>
      <c r="AM119" s="119"/>
      <c r="AN119" s="119"/>
      <c r="AO119" s="119"/>
      <c r="AP119" s="119"/>
      <c r="AQ119" s="119"/>
      <c r="AR119" s="119"/>
      <c r="AS119" s="119"/>
      <c r="AT119" s="119"/>
      <c r="AU119" s="119"/>
      <c r="AV119" s="119"/>
      <c r="AW119" s="119"/>
      <c r="AX119" s="119"/>
      <c r="AY119" s="119"/>
      <c r="AZ119" s="119"/>
      <c r="BA119" s="119"/>
      <c r="BB119" s="119"/>
      <c r="BC119" s="119"/>
      <c r="BD119" s="119"/>
      <c r="BE119" s="119"/>
      <c r="BF119" s="119"/>
      <c r="BG119" s="119"/>
      <c r="BH119" s="119"/>
      <c r="BI119" s="119"/>
      <c r="BJ119" s="119"/>
      <c r="BK119" s="119"/>
      <c r="BL119" s="119"/>
      <c r="BM119" s="119"/>
      <c r="BN119" s="119"/>
      <c r="BO119" s="119"/>
      <c r="BP119" s="119"/>
      <c r="BQ119" s="119"/>
      <c r="BR119" s="119"/>
      <c r="BS119" s="119"/>
      <c r="BT119" s="119"/>
      <c r="BU119" s="119"/>
      <c r="BV119" s="119"/>
      <c r="BW119" s="119"/>
      <c r="BX119" s="119"/>
      <c r="BY119" s="119"/>
      <c r="BZ119" s="119"/>
      <c r="CA119" s="119"/>
    </row>
    <row r="120" spans="1:79" s="4" customFormat="1" ht="11.25">
      <c r="A120" s="2123" t="s">
        <v>111</v>
      </c>
      <c r="B120" s="2124" t="s">
        <v>28</v>
      </c>
      <c r="C120" s="63" t="s">
        <v>484</v>
      </c>
      <c r="D120" s="1010" t="s">
        <v>480</v>
      </c>
      <c r="E120" s="357">
        <v>0.62339999999999995</v>
      </c>
      <c r="F120" s="357">
        <v>0.54359999999999997</v>
      </c>
      <c r="G120" s="357">
        <v>0.52439999999999998</v>
      </c>
      <c r="H120" s="441">
        <v>0.51960000000000006</v>
      </c>
      <c r="I120" s="357">
        <v>0.56459999999999999</v>
      </c>
      <c r="J120" s="357">
        <v>0.5928000000000001</v>
      </c>
      <c r="K120" s="357">
        <v>0.68100000000000005</v>
      </c>
      <c r="L120" s="357">
        <v>0.94380000000000008</v>
      </c>
      <c r="M120" s="357">
        <v>1.4124000000000001</v>
      </c>
      <c r="N120" s="441">
        <v>1.6194000000000002</v>
      </c>
      <c r="O120" s="357">
        <v>1.6836000000000002</v>
      </c>
      <c r="P120" s="357">
        <v>1.6626000000000001</v>
      </c>
      <c r="Q120" s="357">
        <v>1.5762</v>
      </c>
      <c r="R120" s="357">
        <v>1.59</v>
      </c>
      <c r="S120" s="357">
        <v>1.5984</v>
      </c>
      <c r="T120" s="357">
        <v>1.5329999999999999</v>
      </c>
      <c r="U120" s="357">
        <v>1.476</v>
      </c>
      <c r="V120" s="441">
        <v>1.3152000000000001</v>
      </c>
      <c r="W120" s="357">
        <v>1.1952</v>
      </c>
      <c r="X120" s="357">
        <v>1.1154000000000002</v>
      </c>
      <c r="Y120" s="357">
        <v>1.0109999999999999</v>
      </c>
      <c r="Z120" s="357">
        <v>0.90239999999999998</v>
      </c>
      <c r="AA120" s="357">
        <v>0.83160000000000001</v>
      </c>
      <c r="AB120" s="274">
        <v>0.65880000000000005</v>
      </c>
      <c r="AC120" s="575">
        <f>SUM(E120:AB120)</f>
        <v>26.174400000000002</v>
      </c>
    </row>
    <row r="121" spans="1:79" s="4" customFormat="1" ht="11.25">
      <c r="A121" s="2092"/>
      <c r="B121" s="2095"/>
      <c r="C121" s="11" t="s">
        <v>485</v>
      </c>
      <c r="D121" s="1005" t="s">
        <v>480</v>
      </c>
      <c r="E121" s="264">
        <v>0.16800000000000001</v>
      </c>
      <c r="F121" s="264">
        <v>0.1404</v>
      </c>
      <c r="G121" s="264">
        <v>0.1404</v>
      </c>
      <c r="H121" s="443">
        <v>0.1404</v>
      </c>
      <c r="I121" s="264">
        <v>0.16020000000000001</v>
      </c>
      <c r="J121" s="264">
        <v>0.16020000000000001</v>
      </c>
      <c r="K121" s="264">
        <v>0.15540000000000001</v>
      </c>
      <c r="L121" s="264">
        <v>0.1986</v>
      </c>
      <c r="M121" s="264">
        <v>0.26039999999999996</v>
      </c>
      <c r="N121" s="443">
        <v>0.28199999999999997</v>
      </c>
      <c r="O121" s="264">
        <v>0.312</v>
      </c>
      <c r="P121" s="264">
        <v>0.29340000000000005</v>
      </c>
      <c r="Q121" s="264">
        <v>0.26819999999999999</v>
      </c>
      <c r="R121" s="264">
        <v>0.28140000000000004</v>
      </c>
      <c r="S121" s="264">
        <v>0.28860000000000002</v>
      </c>
      <c r="T121" s="264">
        <v>0.27479999999999999</v>
      </c>
      <c r="U121" s="264">
        <v>0.26939999999999997</v>
      </c>
      <c r="V121" s="443">
        <v>0.27179999999999999</v>
      </c>
      <c r="W121" s="264">
        <v>0.25919999999999999</v>
      </c>
      <c r="X121" s="264">
        <v>0.24299999999999999</v>
      </c>
      <c r="Y121" s="264">
        <v>0.23039999999999999</v>
      </c>
      <c r="Z121" s="264">
        <v>0.2394</v>
      </c>
      <c r="AA121" s="264">
        <v>0.24780000000000002</v>
      </c>
      <c r="AB121" s="1808">
        <v>0.159</v>
      </c>
      <c r="AC121" s="544">
        <f>SUM(E121:AB121)</f>
        <v>5.4443999999999999</v>
      </c>
      <c r="AD121" s="658"/>
    </row>
    <row r="122" spans="1:79" s="4" customFormat="1" ht="12">
      <c r="A122" s="2092"/>
      <c r="B122" s="2095"/>
      <c r="C122" s="11" t="s">
        <v>8</v>
      </c>
      <c r="D122" s="1005" t="s">
        <v>466</v>
      </c>
      <c r="E122" s="1605">
        <v>31</v>
      </c>
      <c r="F122" s="1605">
        <v>29</v>
      </c>
      <c r="G122" s="1605">
        <v>30</v>
      </c>
      <c r="H122" s="1887">
        <v>30</v>
      </c>
      <c r="I122" s="1605">
        <v>28</v>
      </c>
      <c r="J122" s="1605">
        <v>37</v>
      </c>
      <c r="K122" s="1605">
        <v>43</v>
      </c>
      <c r="L122" s="1605">
        <v>63</v>
      </c>
      <c r="M122" s="1605">
        <v>83</v>
      </c>
      <c r="N122" s="1887">
        <v>98</v>
      </c>
      <c r="O122" s="1605">
        <v>94</v>
      </c>
      <c r="P122" s="1605">
        <v>95</v>
      </c>
      <c r="Q122" s="1605">
        <v>92</v>
      </c>
      <c r="R122" s="1605">
        <v>90</v>
      </c>
      <c r="S122" s="1605">
        <v>92</v>
      </c>
      <c r="T122" s="1605">
        <v>85</v>
      </c>
      <c r="U122" s="1605">
        <v>83</v>
      </c>
      <c r="V122" s="1887">
        <v>71</v>
      </c>
      <c r="W122" s="1605">
        <v>62</v>
      </c>
      <c r="X122" s="1605">
        <v>60</v>
      </c>
      <c r="Y122" s="1605">
        <v>49</v>
      </c>
      <c r="Z122" s="1605">
        <v>53</v>
      </c>
      <c r="AA122" s="1605">
        <v>39</v>
      </c>
      <c r="AB122" s="1606">
        <v>36</v>
      </c>
      <c r="AC122" s="585"/>
    </row>
    <row r="123" spans="1:79" s="4" customFormat="1" ht="12" thickBot="1">
      <c r="A123" s="2135"/>
      <c r="B123" s="2136"/>
      <c r="C123" s="45" t="s">
        <v>16</v>
      </c>
      <c r="D123" s="45"/>
      <c r="E123" s="271">
        <f t="shared" ref="E123:AB123" si="28">E121/E120</f>
        <v>0.26948989412897018</v>
      </c>
      <c r="F123" s="271">
        <f t="shared" si="28"/>
        <v>0.25827814569536423</v>
      </c>
      <c r="G123" s="271">
        <f t="shared" si="28"/>
        <v>0.26773455377574373</v>
      </c>
      <c r="H123" s="434">
        <f t="shared" si="28"/>
        <v>0.27020785219399535</v>
      </c>
      <c r="I123" s="271">
        <f t="shared" si="28"/>
        <v>0.28374070138150903</v>
      </c>
      <c r="J123" s="271">
        <f t="shared" si="28"/>
        <v>0.27024291497975705</v>
      </c>
      <c r="K123" s="271">
        <f t="shared" si="28"/>
        <v>0.22819383259911893</v>
      </c>
      <c r="L123" s="271">
        <f t="shared" si="28"/>
        <v>0.21042593769866494</v>
      </c>
      <c r="M123" s="271">
        <f t="shared" si="28"/>
        <v>0.18436703483432451</v>
      </c>
      <c r="N123" s="434">
        <f t="shared" si="28"/>
        <v>0.17413856984068171</v>
      </c>
      <c r="O123" s="271">
        <f t="shared" si="28"/>
        <v>0.18531717747683532</v>
      </c>
      <c r="P123" s="271">
        <f t="shared" si="28"/>
        <v>0.17647058823529413</v>
      </c>
      <c r="Q123" s="271">
        <f t="shared" si="28"/>
        <v>0.17015607156452225</v>
      </c>
      <c r="R123" s="271">
        <f t="shared" si="28"/>
        <v>0.17698113207547173</v>
      </c>
      <c r="S123" s="271">
        <f t="shared" si="28"/>
        <v>0.18055555555555555</v>
      </c>
      <c r="T123" s="271">
        <f t="shared" si="28"/>
        <v>0.17925636007827789</v>
      </c>
      <c r="U123" s="271">
        <f t="shared" si="28"/>
        <v>0.18252032520325201</v>
      </c>
      <c r="V123" s="434">
        <f t="shared" si="28"/>
        <v>0.2066605839416058</v>
      </c>
      <c r="W123" s="271">
        <f t="shared" si="28"/>
        <v>0.21686746987951805</v>
      </c>
      <c r="X123" s="271">
        <f t="shared" si="28"/>
        <v>0.21785906401291014</v>
      </c>
      <c r="Y123" s="271">
        <f t="shared" si="28"/>
        <v>0.227893175074184</v>
      </c>
      <c r="Z123" s="271">
        <f t="shared" si="28"/>
        <v>0.26529255319148937</v>
      </c>
      <c r="AA123" s="271">
        <f t="shared" si="28"/>
        <v>0.29797979797979801</v>
      </c>
      <c r="AB123" s="586">
        <f t="shared" si="28"/>
        <v>0.24134790528233149</v>
      </c>
      <c r="AC123" s="529">
        <f>AC121/AC120</f>
        <v>0.20800476801760498</v>
      </c>
      <c r="AD123" s="119"/>
      <c r="AE123" s="119"/>
      <c r="AF123" s="119"/>
      <c r="AG123" s="119"/>
      <c r="AH123" s="119"/>
      <c r="AI123" s="119"/>
      <c r="AJ123" s="119"/>
      <c r="AK123" s="119"/>
      <c r="AL123" s="119"/>
      <c r="AM123" s="119"/>
      <c r="AN123" s="119"/>
      <c r="AO123" s="119"/>
      <c r="AP123" s="119"/>
      <c r="AQ123" s="119"/>
      <c r="AR123" s="119"/>
      <c r="AS123" s="119"/>
      <c r="AT123" s="119"/>
      <c r="AU123" s="119"/>
      <c r="AV123" s="119"/>
      <c r="AW123" s="119"/>
      <c r="AX123" s="119"/>
      <c r="AY123" s="119"/>
      <c r="AZ123" s="119"/>
      <c r="BA123" s="119"/>
      <c r="BB123" s="119"/>
      <c r="BC123" s="119"/>
      <c r="BD123" s="119"/>
      <c r="BE123" s="119"/>
      <c r="BF123" s="119"/>
      <c r="BG123" s="119"/>
      <c r="BH123" s="119"/>
      <c r="BI123" s="119"/>
      <c r="BJ123" s="119"/>
      <c r="BK123" s="119"/>
      <c r="BL123" s="119"/>
      <c r="BM123" s="119"/>
      <c r="BN123" s="119"/>
      <c r="BO123" s="119"/>
      <c r="BP123" s="119"/>
      <c r="BQ123" s="119"/>
      <c r="BR123" s="119"/>
      <c r="BS123" s="119"/>
      <c r="BT123" s="119"/>
      <c r="BU123" s="119"/>
      <c r="BV123" s="119"/>
      <c r="BW123" s="119"/>
      <c r="BX123" s="119"/>
      <c r="BY123" s="119"/>
      <c r="BZ123" s="119"/>
      <c r="CA123" s="119"/>
    </row>
    <row r="124" spans="1:79" s="4" customFormat="1" ht="11.25">
      <c r="A124" s="2137" t="s">
        <v>112</v>
      </c>
      <c r="B124" s="2124" t="s">
        <v>29</v>
      </c>
      <c r="C124" s="63" t="s">
        <v>484</v>
      </c>
      <c r="D124" s="1010" t="s">
        <v>480</v>
      </c>
      <c r="E124" s="357">
        <v>0.65760000000000007</v>
      </c>
      <c r="F124" s="357">
        <v>0.60299999999999998</v>
      </c>
      <c r="G124" s="357">
        <v>0.58140000000000003</v>
      </c>
      <c r="H124" s="441">
        <v>0.56640000000000001</v>
      </c>
      <c r="I124" s="357">
        <v>0.57480000000000009</v>
      </c>
      <c r="J124" s="357">
        <v>0.62520000000000009</v>
      </c>
      <c r="K124" s="357">
        <v>0.73380000000000012</v>
      </c>
      <c r="L124" s="357">
        <v>0.89160000000000006</v>
      </c>
      <c r="M124" s="357">
        <v>0.97380000000000011</v>
      </c>
      <c r="N124" s="441">
        <v>1.0278</v>
      </c>
      <c r="O124" s="357">
        <v>1.0409999999999999</v>
      </c>
      <c r="P124" s="357">
        <v>1.0692000000000002</v>
      </c>
      <c r="Q124" s="357">
        <v>1.0842000000000001</v>
      </c>
      <c r="R124" s="357">
        <v>1.1454000000000002</v>
      </c>
      <c r="S124" s="357">
        <v>1.1952</v>
      </c>
      <c r="T124" s="357">
        <v>1.2186000000000001</v>
      </c>
      <c r="U124" s="357">
        <v>1.2012</v>
      </c>
      <c r="V124" s="441">
        <v>1.1844000000000001</v>
      </c>
      <c r="W124" s="357">
        <v>1.1964000000000001</v>
      </c>
      <c r="X124" s="357">
        <v>1.1597999999999999</v>
      </c>
      <c r="Y124" s="357">
        <v>1.1214000000000002</v>
      </c>
      <c r="Z124" s="357">
        <v>1.0278</v>
      </c>
      <c r="AA124" s="357">
        <v>0.87180000000000002</v>
      </c>
      <c r="AB124" s="274">
        <v>0.75539999999999996</v>
      </c>
      <c r="AC124" s="575">
        <f>SUM(E124:AB124)</f>
        <v>22.507200000000005</v>
      </c>
      <c r="AD124" s="658"/>
    </row>
    <row r="125" spans="1:79" s="4" customFormat="1" ht="11.25">
      <c r="A125" s="2138"/>
      <c r="B125" s="2095"/>
      <c r="C125" s="11" t="s">
        <v>485</v>
      </c>
      <c r="D125" s="1005" t="s">
        <v>480</v>
      </c>
      <c r="E125" s="264">
        <v>0.16620000000000001</v>
      </c>
      <c r="F125" s="264">
        <v>0.16320000000000001</v>
      </c>
      <c r="G125" s="264">
        <v>0.1638</v>
      </c>
      <c r="H125" s="443">
        <v>0.1656</v>
      </c>
      <c r="I125" s="264">
        <v>0.1638</v>
      </c>
      <c r="J125" s="264">
        <v>0.16200000000000001</v>
      </c>
      <c r="K125" s="264">
        <v>0.16259999999999999</v>
      </c>
      <c r="L125" s="264">
        <v>0.1938</v>
      </c>
      <c r="M125" s="264">
        <v>0.20220000000000002</v>
      </c>
      <c r="N125" s="443">
        <v>0.20880000000000001</v>
      </c>
      <c r="O125" s="264">
        <v>0.21359999999999998</v>
      </c>
      <c r="P125" s="264">
        <v>0.21959999999999999</v>
      </c>
      <c r="Q125" s="264">
        <v>0.22620000000000001</v>
      </c>
      <c r="R125" s="264">
        <v>0.23880000000000001</v>
      </c>
      <c r="S125" s="264">
        <v>0.252</v>
      </c>
      <c r="T125" s="264">
        <v>0.24720000000000003</v>
      </c>
      <c r="U125" s="264">
        <v>0.2334</v>
      </c>
      <c r="V125" s="443">
        <v>0.22259999999999999</v>
      </c>
      <c r="W125" s="264">
        <v>0.21840000000000001</v>
      </c>
      <c r="X125" s="264">
        <v>0.21120000000000003</v>
      </c>
      <c r="Y125" s="264">
        <v>0.2034</v>
      </c>
      <c r="Z125" s="264">
        <v>0.19620000000000001</v>
      </c>
      <c r="AA125" s="264">
        <v>0.18180000000000002</v>
      </c>
      <c r="AB125" s="1808">
        <v>0.17220000000000002</v>
      </c>
      <c r="AC125" s="544">
        <f>SUM(E125:AB125)</f>
        <v>4.7885999999999997</v>
      </c>
      <c r="AD125" s="658"/>
    </row>
    <row r="126" spans="1:79" s="4" customFormat="1" ht="12">
      <c r="A126" s="2138"/>
      <c r="B126" s="2095"/>
      <c r="C126" s="11" t="s">
        <v>8</v>
      </c>
      <c r="D126" s="1005" t="s">
        <v>466</v>
      </c>
      <c r="E126" s="1605">
        <v>35</v>
      </c>
      <c r="F126" s="1605">
        <v>33</v>
      </c>
      <c r="G126" s="1605">
        <v>31</v>
      </c>
      <c r="H126" s="1887">
        <v>31</v>
      </c>
      <c r="I126" s="1605">
        <v>32</v>
      </c>
      <c r="J126" s="1605">
        <v>36</v>
      </c>
      <c r="K126" s="1605">
        <v>42</v>
      </c>
      <c r="L126" s="1605">
        <v>53</v>
      </c>
      <c r="M126" s="1605">
        <v>57</v>
      </c>
      <c r="N126" s="1887">
        <v>61</v>
      </c>
      <c r="O126" s="1605">
        <v>55</v>
      </c>
      <c r="P126" s="1605">
        <v>59</v>
      </c>
      <c r="Q126" s="1605">
        <v>60</v>
      </c>
      <c r="R126" s="1605">
        <v>68</v>
      </c>
      <c r="S126" s="1605">
        <v>68</v>
      </c>
      <c r="T126" s="1605">
        <v>68</v>
      </c>
      <c r="U126" s="1605">
        <v>69</v>
      </c>
      <c r="V126" s="1887">
        <v>65</v>
      </c>
      <c r="W126" s="1605">
        <v>64</v>
      </c>
      <c r="X126" s="1605">
        <v>64</v>
      </c>
      <c r="Y126" s="1605">
        <v>59</v>
      </c>
      <c r="Z126" s="1605">
        <v>53</v>
      </c>
      <c r="AA126" s="1605">
        <v>44</v>
      </c>
      <c r="AB126" s="1606">
        <v>39</v>
      </c>
      <c r="AC126" s="585"/>
    </row>
    <row r="127" spans="1:79" s="4" customFormat="1" ht="12" thickBot="1">
      <c r="A127" s="2141"/>
      <c r="B127" s="2136"/>
      <c r="C127" s="45" t="s">
        <v>16</v>
      </c>
      <c r="D127" s="45"/>
      <c r="E127" s="271">
        <f t="shared" ref="E127:AB127" si="29">E125/E124</f>
        <v>0.25273722627737227</v>
      </c>
      <c r="F127" s="271">
        <f t="shared" si="29"/>
        <v>0.27064676616915428</v>
      </c>
      <c r="G127" s="271">
        <f t="shared" si="29"/>
        <v>0.28173374613003094</v>
      </c>
      <c r="H127" s="434">
        <f t="shared" si="29"/>
        <v>0.2923728813559322</v>
      </c>
      <c r="I127" s="271">
        <f t="shared" si="29"/>
        <v>0.28496868475991644</v>
      </c>
      <c r="J127" s="271">
        <f t="shared" si="29"/>
        <v>0.25911708253358923</v>
      </c>
      <c r="K127" s="271">
        <f t="shared" si="29"/>
        <v>0.22158626328699915</v>
      </c>
      <c r="L127" s="271">
        <f t="shared" si="29"/>
        <v>0.21736204576043067</v>
      </c>
      <c r="M127" s="271">
        <f t="shared" si="29"/>
        <v>0.20764017252002465</v>
      </c>
      <c r="N127" s="434">
        <f t="shared" si="29"/>
        <v>0.20315236427320491</v>
      </c>
      <c r="O127" s="271">
        <f t="shared" si="29"/>
        <v>0.20518731988472622</v>
      </c>
      <c r="P127" s="271">
        <f t="shared" si="29"/>
        <v>0.20538720538720534</v>
      </c>
      <c r="Q127" s="271">
        <f t="shared" si="29"/>
        <v>0.20863309352517986</v>
      </c>
      <c r="R127" s="271">
        <f t="shared" si="29"/>
        <v>0.20848611838658981</v>
      </c>
      <c r="S127" s="271">
        <f t="shared" si="29"/>
        <v>0.21084337349397589</v>
      </c>
      <c r="T127" s="271">
        <f t="shared" si="29"/>
        <v>0.20285573609059576</v>
      </c>
      <c r="U127" s="271">
        <f t="shared" si="29"/>
        <v>0.1943056943056943</v>
      </c>
      <c r="V127" s="434">
        <f t="shared" si="29"/>
        <v>0.18794326241134748</v>
      </c>
      <c r="W127" s="271">
        <f t="shared" si="29"/>
        <v>0.18254764292878634</v>
      </c>
      <c r="X127" s="271">
        <f t="shared" si="29"/>
        <v>0.18210036213140199</v>
      </c>
      <c r="Y127" s="271">
        <f t="shared" si="29"/>
        <v>0.1813804173354735</v>
      </c>
      <c r="Z127" s="271">
        <f t="shared" si="29"/>
        <v>0.19089316987740806</v>
      </c>
      <c r="AA127" s="271">
        <f t="shared" si="29"/>
        <v>0.20853406744666209</v>
      </c>
      <c r="AB127" s="586">
        <f t="shared" si="29"/>
        <v>0.22795869737887217</v>
      </c>
      <c r="AC127" s="529">
        <f>AC125/AC124</f>
        <v>0.21275858391981228</v>
      </c>
      <c r="AD127" s="119"/>
      <c r="AE127" s="119"/>
      <c r="AF127" s="119"/>
      <c r="AG127" s="119"/>
      <c r="AH127" s="119"/>
      <c r="AI127" s="119"/>
      <c r="AJ127" s="119"/>
      <c r="AK127" s="119"/>
      <c r="AL127" s="119"/>
      <c r="AM127" s="119"/>
      <c r="AN127" s="119"/>
      <c r="AO127" s="119"/>
      <c r="AP127" s="119"/>
      <c r="AQ127" s="119"/>
      <c r="AR127" s="119"/>
      <c r="AS127" s="119"/>
      <c r="AT127" s="119"/>
      <c r="AU127" s="119"/>
      <c r="AV127" s="119"/>
      <c r="AW127" s="119"/>
      <c r="AX127" s="119"/>
      <c r="AY127" s="119"/>
      <c r="AZ127" s="119"/>
      <c r="BA127" s="119"/>
      <c r="BB127" s="119"/>
      <c r="BC127" s="119"/>
      <c r="BD127" s="119"/>
      <c r="BE127" s="119"/>
      <c r="BF127" s="119"/>
      <c r="BG127" s="119"/>
      <c r="BH127" s="119"/>
      <c r="BI127" s="119"/>
      <c r="BJ127" s="119"/>
      <c r="BK127" s="119"/>
      <c r="BL127" s="119"/>
      <c r="BM127" s="119"/>
      <c r="BN127" s="119"/>
      <c r="BO127" s="119"/>
      <c r="BP127" s="119"/>
      <c r="BQ127" s="119"/>
      <c r="BR127" s="119"/>
      <c r="BS127" s="119"/>
      <c r="BT127" s="119"/>
      <c r="BU127" s="119"/>
      <c r="BV127" s="119"/>
      <c r="BW127" s="119"/>
      <c r="BX127" s="119"/>
      <c r="BY127" s="119"/>
      <c r="BZ127" s="119"/>
      <c r="CA127" s="119"/>
    </row>
    <row r="128" spans="1:79" s="4" customFormat="1" ht="11.25">
      <c r="A128" s="2123" t="s">
        <v>113</v>
      </c>
      <c r="B128" s="2124" t="s">
        <v>223</v>
      </c>
      <c r="C128" s="63" t="s">
        <v>484</v>
      </c>
      <c r="D128" s="1010" t="s">
        <v>480</v>
      </c>
      <c r="E128" s="357">
        <v>0.43680000000000002</v>
      </c>
      <c r="F128" s="357">
        <v>0.39840000000000003</v>
      </c>
      <c r="G128" s="357">
        <v>0.38319999999999999</v>
      </c>
      <c r="H128" s="441">
        <v>0.37519999999999998</v>
      </c>
      <c r="I128" s="357">
        <v>0.37919999999999998</v>
      </c>
      <c r="J128" s="357">
        <v>0.432</v>
      </c>
      <c r="K128" s="357">
        <v>0.47440000000000004</v>
      </c>
      <c r="L128" s="357">
        <v>0.50719999999999998</v>
      </c>
      <c r="M128" s="357">
        <v>0.48960000000000004</v>
      </c>
      <c r="N128" s="441">
        <v>0.55359999999999998</v>
      </c>
      <c r="O128" s="357">
        <v>0.56080000000000008</v>
      </c>
      <c r="P128" s="357">
        <v>0.58240000000000003</v>
      </c>
      <c r="Q128" s="357">
        <v>0.60239999999999994</v>
      </c>
      <c r="R128" s="357">
        <v>0.64639999999999997</v>
      </c>
      <c r="S128" s="357">
        <v>0.72</v>
      </c>
      <c r="T128" s="357">
        <v>0.74239999999999995</v>
      </c>
      <c r="U128" s="357">
        <v>0.75360000000000005</v>
      </c>
      <c r="V128" s="441">
        <v>0.78480000000000005</v>
      </c>
      <c r="W128" s="357">
        <v>0.79680000000000006</v>
      </c>
      <c r="X128" s="357">
        <v>0.71599999999999997</v>
      </c>
      <c r="Y128" s="357">
        <v>0.71120000000000005</v>
      </c>
      <c r="Z128" s="357">
        <v>0.67120000000000002</v>
      </c>
      <c r="AA128" s="357">
        <v>0.59199999999999997</v>
      </c>
      <c r="AB128" s="274">
        <v>0.50319999999999998</v>
      </c>
      <c r="AC128" s="544">
        <f>SUM(E128:AB128)</f>
        <v>13.812800000000001</v>
      </c>
    </row>
    <row r="129" spans="1:79" s="4" customFormat="1" ht="11.25">
      <c r="A129" s="2092"/>
      <c r="B129" s="2095"/>
      <c r="C129" s="11" t="s">
        <v>485</v>
      </c>
      <c r="D129" s="1005" t="s">
        <v>480</v>
      </c>
      <c r="E129" s="264">
        <v>0.15359999999999999</v>
      </c>
      <c r="F129" s="264">
        <v>0.14799999999999999</v>
      </c>
      <c r="G129" s="264">
        <v>0.14959999999999998</v>
      </c>
      <c r="H129" s="443">
        <v>0.14880000000000002</v>
      </c>
      <c r="I129" s="264">
        <v>0.15040000000000001</v>
      </c>
      <c r="J129" s="264">
        <v>0.15280000000000002</v>
      </c>
      <c r="K129" s="264">
        <v>0.14560000000000001</v>
      </c>
      <c r="L129" s="264">
        <v>0.15759999999999999</v>
      </c>
      <c r="M129" s="264">
        <v>0.14959999999999998</v>
      </c>
      <c r="N129" s="443">
        <v>0.14720000000000003</v>
      </c>
      <c r="O129" s="264">
        <v>0.14799999999999999</v>
      </c>
      <c r="P129" s="264">
        <v>0.14799999999999999</v>
      </c>
      <c r="Q129" s="264">
        <v>0.16</v>
      </c>
      <c r="R129" s="264">
        <v>0.1608</v>
      </c>
      <c r="S129" s="264">
        <v>0.17520000000000002</v>
      </c>
      <c r="T129" s="264">
        <v>0.17199999999999999</v>
      </c>
      <c r="U129" s="264">
        <v>0.18</v>
      </c>
      <c r="V129" s="443">
        <v>0.18880000000000002</v>
      </c>
      <c r="W129" s="264">
        <v>0.19120000000000001</v>
      </c>
      <c r="X129" s="264">
        <v>0.184</v>
      </c>
      <c r="Y129" s="264">
        <v>0.188</v>
      </c>
      <c r="Z129" s="264">
        <v>0.18880000000000002</v>
      </c>
      <c r="AA129" s="264">
        <v>0.17920000000000003</v>
      </c>
      <c r="AB129" s="1808">
        <v>0.16400000000000001</v>
      </c>
      <c r="AC129" s="544">
        <f>SUM(E129:AB129)</f>
        <v>3.9312</v>
      </c>
      <c r="AD129" s="658"/>
    </row>
    <row r="130" spans="1:79" s="4" customFormat="1" ht="12">
      <c r="A130" s="2092"/>
      <c r="B130" s="2095"/>
      <c r="C130" s="11" t="s">
        <v>8</v>
      </c>
      <c r="D130" s="1005" t="s">
        <v>466</v>
      </c>
      <c r="E130" s="1605">
        <v>25</v>
      </c>
      <c r="F130" s="1605">
        <v>21</v>
      </c>
      <c r="G130" s="1605">
        <v>22</v>
      </c>
      <c r="H130" s="1887">
        <v>23</v>
      </c>
      <c r="I130" s="1605">
        <v>27</v>
      </c>
      <c r="J130" s="1605">
        <v>26</v>
      </c>
      <c r="K130" s="1605">
        <v>30</v>
      </c>
      <c r="L130" s="1605">
        <v>27</v>
      </c>
      <c r="M130" s="1605">
        <v>30</v>
      </c>
      <c r="N130" s="1887">
        <v>31</v>
      </c>
      <c r="O130" s="1605">
        <v>33</v>
      </c>
      <c r="P130" s="1605">
        <v>35</v>
      </c>
      <c r="Q130" s="1605">
        <v>34</v>
      </c>
      <c r="R130" s="1605">
        <v>38</v>
      </c>
      <c r="S130" s="1605">
        <v>43</v>
      </c>
      <c r="T130" s="1605">
        <v>44</v>
      </c>
      <c r="U130" s="1605">
        <v>45</v>
      </c>
      <c r="V130" s="1887">
        <v>43</v>
      </c>
      <c r="W130" s="1605">
        <v>42</v>
      </c>
      <c r="X130" s="1605">
        <v>41</v>
      </c>
      <c r="Y130" s="1605">
        <v>41</v>
      </c>
      <c r="Z130" s="1605">
        <v>38</v>
      </c>
      <c r="AA130" s="1605">
        <v>32</v>
      </c>
      <c r="AB130" s="1606">
        <v>25</v>
      </c>
      <c r="AC130" s="585"/>
    </row>
    <row r="131" spans="1:79" s="4" customFormat="1" ht="12" thickBot="1">
      <c r="A131" s="2135"/>
      <c r="B131" s="2136"/>
      <c r="C131" s="45" t="s">
        <v>16</v>
      </c>
      <c r="D131" s="45"/>
      <c r="E131" s="271">
        <f t="shared" ref="E131:AB131" si="30">E129/E128</f>
        <v>0.35164835164835162</v>
      </c>
      <c r="F131" s="271">
        <f t="shared" si="30"/>
        <v>0.37148594377510036</v>
      </c>
      <c r="G131" s="271">
        <f t="shared" si="30"/>
        <v>0.39039665970772441</v>
      </c>
      <c r="H131" s="434">
        <f t="shared" si="30"/>
        <v>0.39658848614072501</v>
      </c>
      <c r="I131" s="271">
        <f t="shared" si="30"/>
        <v>0.3966244725738397</v>
      </c>
      <c r="J131" s="271">
        <f t="shared" si="30"/>
        <v>0.35370370370370374</v>
      </c>
      <c r="K131" s="271">
        <f t="shared" si="30"/>
        <v>0.30691399662731872</v>
      </c>
      <c r="L131" s="271">
        <f t="shared" si="30"/>
        <v>0.3107255520504732</v>
      </c>
      <c r="M131" s="271">
        <f t="shared" si="30"/>
        <v>0.30555555555555552</v>
      </c>
      <c r="N131" s="434">
        <f t="shared" si="30"/>
        <v>0.26589595375722547</v>
      </c>
      <c r="O131" s="271">
        <f t="shared" si="30"/>
        <v>0.26390870185449355</v>
      </c>
      <c r="P131" s="271">
        <f t="shared" si="30"/>
        <v>0.25412087912087911</v>
      </c>
      <c r="Q131" s="271">
        <f t="shared" si="30"/>
        <v>0.26560424966799473</v>
      </c>
      <c r="R131" s="271">
        <f t="shared" si="30"/>
        <v>0.24876237623762376</v>
      </c>
      <c r="S131" s="271">
        <f t="shared" si="30"/>
        <v>0.24333333333333337</v>
      </c>
      <c r="T131" s="271">
        <f t="shared" si="30"/>
        <v>0.23168103448275862</v>
      </c>
      <c r="U131" s="271">
        <f t="shared" si="30"/>
        <v>0.23885350318471335</v>
      </c>
      <c r="V131" s="434">
        <f t="shared" si="30"/>
        <v>0.24057084607543325</v>
      </c>
      <c r="W131" s="271">
        <f t="shared" si="30"/>
        <v>0.23995983935742971</v>
      </c>
      <c r="X131" s="271">
        <f t="shared" si="30"/>
        <v>0.25698324022346369</v>
      </c>
      <c r="Y131" s="271">
        <f t="shared" si="30"/>
        <v>0.26434195725534304</v>
      </c>
      <c r="Z131" s="271">
        <f t="shared" si="30"/>
        <v>0.28128724672228844</v>
      </c>
      <c r="AA131" s="271">
        <f t="shared" si="30"/>
        <v>0.30270270270270278</v>
      </c>
      <c r="AB131" s="586">
        <f t="shared" si="30"/>
        <v>0.32591414944356123</v>
      </c>
      <c r="AC131" s="529">
        <f>AC129/AC128</f>
        <v>0.28460558322715163</v>
      </c>
      <c r="AD131" s="119"/>
      <c r="AE131" s="119"/>
      <c r="AF131" s="119"/>
      <c r="AG131" s="119"/>
      <c r="AH131" s="119"/>
      <c r="AI131" s="119"/>
      <c r="AJ131" s="119"/>
      <c r="AK131" s="119"/>
      <c r="AL131" s="119"/>
      <c r="AM131" s="119"/>
      <c r="AN131" s="119"/>
      <c r="AO131" s="119"/>
      <c r="AP131" s="119"/>
      <c r="AQ131" s="119"/>
      <c r="AR131" s="119"/>
      <c r="AS131" s="119"/>
      <c r="AT131" s="119"/>
      <c r="AU131" s="119"/>
      <c r="AV131" s="119"/>
      <c r="AW131" s="119"/>
      <c r="AX131" s="119"/>
      <c r="AY131" s="119"/>
      <c r="AZ131" s="119"/>
      <c r="BA131" s="119"/>
      <c r="BB131" s="119"/>
      <c r="BC131" s="119"/>
      <c r="BD131" s="119"/>
      <c r="BE131" s="119"/>
      <c r="BF131" s="119"/>
      <c r="BG131" s="119"/>
      <c r="BH131" s="119"/>
      <c r="BI131" s="119"/>
      <c r="BJ131" s="119"/>
      <c r="BK131" s="119"/>
      <c r="BL131" s="119"/>
      <c r="BM131" s="119"/>
      <c r="BN131" s="119"/>
      <c r="BO131" s="119"/>
      <c r="BP131" s="119"/>
      <c r="BQ131" s="119"/>
      <c r="BR131" s="119"/>
      <c r="BS131" s="119"/>
      <c r="BT131" s="119"/>
      <c r="BU131" s="119"/>
      <c r="BV131" s="119"/>
      <c r="BW131" s="119"/>
      <c r="BX131" s="119"/>
      <c r="BY131" s="119"/>
      <c r="BZ131" s="119"/>
      <c r="CA131" s="119"/>
    </row>
    <row r="132" spans="1:79" s="4" customFormat="1" ht="11.25">
      <c r="A132" s="2137" t="s">
        <v>114</v>
      </c>
      <c r="B132" s="2124" t="s">
        <v>225</v>
      </c>
      <c r="C132" s="63" t="s">
        <v>484</v>
      </c>
      <c r="D132" s="1010" t="s">
        <v>480</v>
      </c>
      <c r="E132" s="357">
        <v>0.44040000000000001</v>
      </c>
      <c r="F132" s="357">
        <v>0.42780000000000001</v>
      </c>
      <c r="G132" s="357">
        <v>0.42180000000000001</v>
      </c>
      <c r="H132" s="441">
        <v>0.42</v>
      </c>
      <c r="I132" s="357">
        <v>0.42060000000000003</v>
      </c>
      <c r="J132" s="357">
        <v>0.42540000000000006</v>
      </c>
      <c r="K132" s="357">
        <v>0.43619999999999998</v>
      </c>
      <c r="L132" s="357">
        <v>0.47940000000000005</v>
      </c>
      <c r="M132" s="357">
        <v>0.56580000000000008</v>
      </c>
      <c r="N132" s="441">
        <v>0.61499999999999999</v>
      </c>
      <c r="O132" s="357">
        <v>0.58620000000000005</v>
      </c>
      <c r="P132" s="357">
        <v>0.59699999999999998</v>
      </c>
      <c r="Q132" s="357">
        <v>0.57540000000000002</v>
      </c>
      <c r="R132" s="357">
        <v>0.61980000000000002</v>
      </c>
      <c r="S132" s="357">
        <v>0.63300000000000001</v>
      </c>
      <c r="T132" s="357">
        <v>0.64319999999999999</v>
      </c>
      <c r="U132" s="357">
        <v>0.58560000000000001</v>
      </c>
      <c r="V132" s="441">
        <v>0.51839999999999997</v>
      </c>
      <c r="W132" s="357">
        <v>0.48840000000000006</v>
      </c>
      <c r="X132" s="357">
        <v>0.47040000000000004</v>
      </c>
      <c r="Y132" s="357">
        <v>0.44819999999999999</v>
      </c>
      <c r="Z132" s="357">
        <v>0.441</v>
      </c>
      <c r="AA132" s="357">
        <v>0.43319999999999997</v>
      </c>
      <c r="AB132" s="274">
        <v>0.41640000000000005</v>
      </c>
      <c r="AC132" s="575">
        <f>SUM(E132:AB132)</f>
        <v>12.108599999999997</v>
      </c>
    </row>
    <row r="133" spans="1:79" s="4" customFormat="1" ht="11.25">
      <c r="A133" s="2138"/>
      <c r="B133" s="2095"/>
      <c r="C133" s="11" t="s">
        <v>485</v>
      </c>
      <c r="D133" s="1005" t="s">
        <v>480</v>
      </c>
      <c r="E133" s="264">
        <v>0.13619999999999999</v>
      </c>
      <c r="F133" s="264">
        <v>0.13440000000000002</v>
      </c>
      <c r="G133" s="264">
        <v>0.1356</v>
      </c>
      <c r="H133" s="443">
        <v>0.13739999999999999</v>
      </c>
      <c r="I133" s="264">
        <v>0.13739999999999999</v>
      </c>
      <c r="J133" s="264">
        <v>0.13739999999999999</v>
      </c>
      <c r="K133" s="264">
        <v>0.13800000000000001</v>
      </c>
      <c r="L133" s="264">
        <v>0.15359999999999999</v>
      </c>
      <c r="M133" s="264">
        <v>0.16020000000000001</v>
      </c>
      <c r="N133" s="443">
        <v>0.16259999999999999</v>
      </c>
      <c r="O133" s="264">
        <v>0.17580000000000001</v>
      </c>
      <c r="P133" s="264">
        <v>0.17580000000000001</v>
      </c>
      <c r="Q133" s="264">
        <v>0.1608</v>
      </c>
      <c r="R133" s="264">
        <v>0.17100000000000001</v>
      </c>
      <c r="S133" s="264">
        <v>0.18959999999999999</v>
      </c>
      <c r="T133" s="264">
        <v>0.17880000000000001</v>
      </c>
      <c r="U133" s="264">
        <v>0.16739999999999999</v>
      </c>
      <c r="V133" s="443">
        <v>0.15959999999999999</v>
      </c>
      <c r="W133" s="264">
        <v>0.15480000000000002</v>
      </c>
      <c r="X133" s="264">
        <v>0.15720000000000001</v>
      </c>
      <c r="Y133" s="264">
        <v>0.153</v>
      </c>
      <c r="Z133" s="264">
        <v>0.15059999999999998</v>
      </c>
      <c r="AA133" s="264">
        <v>0.14699999999999999</v>
      </c>
      <c r="AB133" s="1808">
        <v>0.14099999999999999</v>
      </c>
      <c r="AC133" s="544">
        <f>SUM(E133:AB133)</f>
        <v>3.7151999999999998</v>
      </c>
      <c r="AD133" s="658"/>
    </row>
    <row r="134" spans="1:79" s="4" customFormat="1" ht="12">
      <c r="A134" s="2138"/>
      <c r="B134" s="2095"/>
      <c r="C134" s="11" t="s">
        <v>8</v>
      </c>
      <c r="D134" s="1005" t="s">
        <v>466</v>
      </c>
      <c r="E134" s="1605">
        <v>26</v>
      </c>
      <c r="F134" s="1605">
        <v>26</v>
      </c>
      <c r="G134" s="1605">
        <v>25</v>
      </c>
      <c r="H134" s="1887">
        <v>26</v>
      </c>
      <c r="I134" s="1605">
        <v>26</v>
      </c>
      <c r="J134" s="1605">
        <v>26</v>
      </c>
      <c r="K134" s="1605">
        <v>25</v>
      </c>
      <c r="L134" s="1605">
        <v>31</v>
      </c>
      <c r="M134" s="1605">
        <v>37</v>
      </c>
      <c r="N134" s="1887">
        <v>32</v>
      </c>
      <c r="O134" s="1605">
        <v>33</v>
      </c>
      <c r="P134" s="1605">
        <v>32</v>
      </c>
      <c r="Q134" s="1605">
        <v>36</v>
      </c>
      <c r="R134" s="1605">
        <v>37</v>
      </c>
      <c r="S134" s="1605">
        <v>37</v>
      </c>
      <c r="T134" s="1605">
        <v>33</v>
      </c>
      <c r="U134" s="1605">
        <v>32</v>
      </c>
      <c r="V134" s="1887">
        <v>30</v>
      </c>
      <c r="W134" s="1605">
        <v>30</v>
      </c>
      <c r="X134" s="1605">
        <v>26</v>
      </c>
      <c r="Y134" s="1605">
        <v>29</v>
      </c>
      <c r="Z134" s="1605">
        <v>26</v>
      </c>
      <c r="AA134" s="1605">
        <v>26</v>
      </c>
      <c r="AB134" s="1606">
        <v>26</v>
      </c>
      <c r="AC134" s="401"/>
    </row>
    <row r="135" spans="1:79" s="4" customFormat="1" ht="12" thickBot="1">
      <c r="A135" s="2141"/>
      <c r="B135" s="2136"/>
      <c r="C135" s="45" t="s">
        <v>16</v>
      </c>
      <c r="D135" s="45"/>
      <c r="E135" s="271">
        <f t="shared" ref="E135:AB135" si="31">E133/E132</f>
        <v>0.30926430517711168</v>
      </c>
      <c r="F135" s="271">
        <f t="shared" si="31"/>
        <v>0.31416549789621323</v>
      </c>
      <c r="G135" s="271">
        <f t="shared" si="31"/>
        <v>0.32147937411095306</v>
      </c>
      <c r="H135" s="434">
        <f t="shared" si="31"/>
        <v>0.32714285714285712</v>
      </c>
      <c r="I135" s="271">
        <f t="shared" si="31"/>
        <v>0.32667617689015688</v>
      </c>
      <c r="J135" s="271">
        <f t="shared" si="31"/>
        <v>0.32299012693935114</v>
      </c>
      <c r="K135" s="271">
        <f t="shared" si="31"/>
        <v>0.31636863823933981</v>
      </c>
      <c r="L135" s="271">
        <f t="shared" si="31"/>
        <v>0.32040050062578218</v>
      </c>
      <c r="M135" s="271">
        <f t="shared" si="31"/>
        <v>0.28313891834570515</v>
      </c>
      <c r="N135" s="434">
        <f t="shared" si="31"/>
        <v>0.26439024390243904</v>
      </c>
      <c r="O135" s="271">
        <f t="shared" si="31"/>
        <v>0.29989764585465711</v>
      </c>
      <c r="P135" s="271">
        <f t="shared" si="31"/>
        <v>0.29447236180904524</v>
      </c>
      <c r="Q135" s="271">
        <f t="shared" si="31"/>
        <v>0.27945776850886339</v>
      </c>
      <c r="R135" s="271">
        <f t="shared" si="31"/>
        <v>0.27589545014520817</v>
      </c>
      <c r="S135" s="271">
        <f t="shared" si="31"/>
        <v>0.29952606635071088</v>
      </c>
      <c r="T135" s="271">
        <f t="shared" si="31"/>
        <v>0.27798507462686567</v>
      </c>
      <c r="U135" s="271">
        <f t="shared" si="31"/>
        <v>0.28586065573770492</v>
      </c>
      <c r="V135" s="434">
        <f t="shared" si="31"/>
        <v>0.30787037037037035</v>
      </c>
      <c r="W135" s="271">
        <f t="shared" si="31"/>
        <v>0.31695331695331697</v>
      </c>
      <c r="X135" s="271">
        <f t="shared" si="31"/>
        <v>0.33418367346938777</v>
      </c>
      <c r="Y135" s="271">
        <f t="shared" si="31"/>
        <v>0.34136546184738958</v>
      </c>
      <c r="Z135" s="271">
        <f t="shared" si="31"/>
        <v>0.34149659863945575</v>
      </c>
      <c r="AA135" s="271">
        <f t="shared" si="31"/>
        <v>0.33933518005540164</v>
      </c>
      <c r="AB135" s="586">
        <f t="shared" si="31"/>
        <v>0.33861671469740628</v>
      </c>
      <c r="AC135" s="529">
        <f>AC133/AC132</f>
        <v>0.30682324959119972</v>
      </c>
      <c r="AD135" s="119"/>
      <c r="AE135" s="119"/>
      <c r="AF135" s="119"/>
      <c r="AG135" s="119"/>
      <c r="AH135" s="119"/>
      <c r="AI135" s="119"/>
      <c r="AJ135" s="119"/>
      <c r="AK135" s="119"/>
      <c r="AL135" s="119"/>
      <c r="AM135" s="119"/>
      <c r="AN135" s="119"/>
      <c r="AO135" s="119"/>
      <c r="AP135" s="119"/>
      <c r="AQ135" s="119"/>
      <c r="AR135" s="119"/>
      <c r="AS135" s="119"/>
      <c r="AT135" s="119"/>
      <c r="AU135" s="119"/>
      <c r="AV135" s="119"/>
      <c r="AW135" s="119"/>
      <c r="AX135" s="119"/>
      <c r="AY135" s="119"/>
      <c r="AZ135" s="119"/>
      <c r="BA135" s="119"/>
      <c r="BB135" s="119"/>
      <c r="BC135" s="119"/>
      <c r="BD135" s="119"/>
      <c r="BE135" s="119"/>
      <c r="BF135" s="119"/>
      <c r="BG135" s="119"/>
      <c r="BH135" s="119"/>
      <c r="BI135" s="119"/>
      <c r="BJ135" s="119"/>
      <c r="BK135" s="119"/>
      <c r="BL135" s="119"/>
      <c r="BM135" s="119"/>
      <c r="BN135" s="119"/>
      <c r="BO135" s="119"/>
      <c r="BP135" s="119"/>
      <c r="BQ135" s="119"/>
      <c r="BR135" s="119"/>
      <c r="BS135" s="119"/>
      <c r="BT135" s="119"/>
      <c r="BU135" s="119"/>
      <c r="BV135" s="119"/>
      <c r="BW135" s="119"/>
      <c r="BX135" s="119"/>
      <c r="BY135" s="119"/>
      <c r="BZ135" s="119"/>
      <c r="CA135" s="119"/>
    </row>
    <row r="136" spans="1:79" s="4" customFormat="1" ht="11.25">
      <c r="A136" s="2137" t="s">
        <v>115</v>
      </c>
      <c r="B136" s="2227" t="s">
        <v>602</v>
      </c>
      <c r="C136" s="63" t="s">
        <v>484</v>
      </c>
      <c r="D136" s="1010" t="s">
        <v>480</v>
      </c>
      <c r="E136" s="357">
        <v>0.628</v>
      </c>
      <c r="F136" s="357">
        <v>0.58920000000000006</v>
      </c>
      <c r="G136" s="357">
        <v>0.56999999999999995</v>
      </c>
      <c r="H136" s="441">
        <v>0.55159999999999998</v>
      </c>
      <c r="I136" s="357">
        <v>0.56320000000000003</v>
      </c>
      <c r="J136" s="357">
        <v>0.60560000000000003</v>
      </c>
      <c r="K136" s="357">
        <v>0.69520000000000004</v>
      </c>
      <c r="L136" s="357">
        <v>0.8428000000000001</v>
      </c>
      <c r="M136" s="357">
        <v>1.1156000000000001</v>
      </c>
      <c r="N136" s="441">
        <v>1.2756000000000001</v>
      </c>
      <c r="O136" s="357">
        <v>1.306</v>
      </c>
      <c r="P136" s="357">
        <v>1.3268</v>
      </c>
      <c r="Q136" s="357">
        <v>1.2984</v>
      </c>
      <c r="R136" s="357">
        <v>1.2892000000000001</v>
      </c>
      <c r="S136" s="357">
        <v>1.3264</v>
      </c>
      <c r="T136" s="357">
        <v>1.3120000000000001</v>
      </c>
      <c r="U136" s="357">
        <v>1.262</v>
      </c>
      <c r="V136" s="441">
        <v>1.1624000000000001</v>
      </c>
      <c r="W136" s="357">
        <v>1.0752000000000002</v>
      </c>
      <c r="X136" s="357">
        <v>0.98960000000000004</v>
      </c>
      <c r="Y136" s="357">
        <v>0.91080000000000005</v>
      </c>
      <c r="Z136" s="357">
        <v>0.84920000000000007</v>
      </c>
      <c r="AA136" s="357">
        <v>0.75560000000000005</v>
      </c>
      <c r="AB136" s="274">
        <v>0.68200000000000005</v>
      </c>
      <c r="AC136" s="575">
        <f>SUM(E136:AB136)</f>
        <v>22.982399999999998</v>
      </c>
    </row>
    <row r="137" spans="1:79" s="4" customFormat="1" ht="11.25">
      <c r="A137" s="2138"/>
      <c r="B137" s="2095"/>
      <c r="C137" s="11" t="s">
        <v>485</v>
      </c>
      <c r="D137" s="1005" t="s">
        <v>480</v>
      </c>
      <c r="E137" s="264">
        <v>0.19240000000000002</v>
      </c>
      <c r="F137" s="264">
        <v>0.186</v>
      </c>
      <c r="G137" s="264">
        <v>0.18880000000000002</v>
      </c>
      <c r="H137" s="443">
        <v>0.19</v>
      </c>
      <c r="I137" s="264">
        <v>0.19040000000000001</v>
      </c>
      <c r="J137" s="264">
        <v>0.18840000000000001</v>
      </c>
      <c r="K137" s="264">
        <v>0.184</v>
      </c>
      <c r="L137" s="264">
        <v>0.20080000000000001</v>
      </c>
      <c r="M137" s="264">
        <v>0.23920000000000002</v>
      </c>
      <c r="N137" s="443">
        <v>0.27360000000000001</v>
      </c>
      <c r="O137" s="264">
        <v>0.27360000000000001</v>
      </c>
      <c r="P137" s="264">
        <v>0.27479999999999999</v>
      </c>
      <c r="Q137" s="264">
        <v>0.27160000000000001</v>
      </c>
      <c r="R137" s="264">
        <v>0.27960000000000002</v>
      </c>
      <c r="S137" s="264">
        <v>0.2848</v>
      </c>
      <c r="T137" s="264">
        <v>0.27840000000000004</v>
      </c>
      <c r="U137" s="264">
        <v>0.25919999999999999</v>
      </c>
      <c r="V137" s="443">
        <v>0.23720000000000002</v>
      </c>
      <c r="W137" s="264">
        <v>0.22320000000000001</v>
      </c>
      <c r="X137" s="264">
        <v>0.224</v>
      </c>
      <c r="Y137" s="264">
        <v>0.21080000000000002</v>
      </c>
      <c r="Z137" s="264">
        <v>0.21520000000000003</v>
      </c>
      <c r="AA137" s="264">
        <v>0.2036</v>
      </c>
      <c r="AB137" s="1808">
        <v>0.20120000000000002</v>
      </c>
      <c r="AC137" s="544">
        <f>SUM(E137:AB137)</f>
        <v>5.4708000000000006</v>
      </c>
    </row>
    <row r="138" spans="1:79" s="4" customFormat="1" ht="12">
      <c r="A138" s="2138"/>
      <c r="B138" s="2095"/>
      <c r="C138" s="11" t="s">
        <v>8</v>
      </c>
      <c r="D138" s="1005" t="s">
        <v>466</v>
      </c>
      <c r="E138" s="1605">
        <v>35</v>
      </c>
      <c r="F138" s="1605">
        <v>33</v>
      </c>
      <c r="G138" s="1605">
        <v>34</v>
      </c>
      <c r="H138" s="1887">
        <v>32</v>
      </c>
      <c r="I138" s="1605">
        <v>32</v>
      </c>
      <c r="J138" s="1605">
        <v>38</v>
      </c>
      <c r="K138" s="1605">
        <v>41</v>
      </c>
      <c r="L138" s="1605">
        <v>52</v>
      </c>
      <c r="M138" s="1605">
        <v>67</v>
      </c>
      <c r="N138" s="1887">
        <v>72</v>
      </c>
      <c r="O138" s="1605">
        <v>73</v>
      </c>
      <c r="P138" s="1605">
        <v>73</v>
      </c>
      <c r="Q138" s="1605">
        <v>68</v>
      </c>
      <c r="R138" s="1605">
        <v>72</v>
      </c>
      <c r="S138" s="1605">
        <v>75</v>
      </c>
      <c r="T138" s="1605">
        <v>72</v>
      </c>
      <c r="U138" s="1605">
        <v>68</v>
      </c>
      <c r="V138" s="1887">
        <v>60</v>
      </c>
      <c r="W138" s="1605">
        <v>55</v>
      </c>
      <c r="X138" s="1605">
        <v>50</v>
      </c>
      <c r="Y138" s="1605">
        <v>49</v>
      </c>
      <c r="Z138" s="1605">
        <v>44</v>
      </c>
      <c r="AA138" s="1605">
        <v>41</v>
      </c>
      <c r="AB138" s="1606">
        <v>34</v>
      </c>
      <c r="AC138" s="585"/>
    </row>
    <row r="139" spans="1:79" s="4" customFormat="1" ht="12" thickBot="1">
      <c r="A139" s="2139"/>
      <c r="B139" s="2096"/>
      <c r="C139" s="46" t="s">
        <v>16</v>
      </c>
      <c r="D139" s="46"/>
      <c r="E139" s="428">
        <f t="shared" ref="E139:AB139" si="32">E137/E136</f>
        <v>0.3063694267515924</v>
      </c>
      <c r="F139" s="428">
        <f t="shared" si="32"/>
        <v>0.3156822810590631</v>
      </c>
      <c r="G139" s="428">
        <f t="shared" si="32"/>
        <v>0.33122807017543865</v>
      </c>
      <c r="H139" s="452">
        <f t="shared" si="32"/>
        <v>0.34445250181290793</v>
      </c>
      <c r="I139" s="428">
        <f t="shared" si="32"/>
        <v>0.33806818181818182</v>
      </c>
      <c r="J139" s="428">
        <f t="shared" si="32"/>
        <v>0.31109643328929987</v>
      </c>
      <c r="K139" s="428">
        <f t="shared" si="32"/>
        <v>0.26467203682393553</v>
      </c>
      <c r="L139" s="428">
        <f t="shared" si="32"/>
        <v>0.2382534409112482</v>
      </c>
      <c r="M139" s="428">
        <f t="shared" si="32"/>
        <v>0.21441376837576193</v>
      </c>
      <c r="N139" s="452">
        <f t="shared" si="32"/>
        <v>0.21448730009407338</v>
      </c>
      <c r="O139" s="428">
        <f t="shared" si="32"/>
        <v>0.20949464012251148</v>
      </c>
      <c r="P139" s="428">
        <f t="shared" si="32"/>
        <v>0.20711486282785649</v>
      </c>
      <c r="Q139" s="428">
        <f t="shared" si="32"/>
        <v>0.20918052988293284</v>
      </c>
      <c r="R139" s="428">
        <f t="shared" si="32"/>
        <v>0.21687868445547626</v>
      </c>
      <c r="S139" s="428">
        <f t="shared" si="32"/>
        <v>0.21471652593486126</v>
      </c>
      <c r="T139" s="428">
        <f t="shared" si="32"/>
        <v>0.21219512195121953</v>
      </c>
      <c r="U139" s="428">
        <f t="shared" si="32"/>
        <v>0.20538827258320125</v>
      </c>
      <c r="V139" s="452">
        <f t="shared" si="32"/>
        <v>0.20406056434962147</v>
      </c>
      <c r="W139" s="428">
        <f t="shared" si="32"/>
        <v>0.2075892857142857</v>
      </c>
      <c r="X139" s="428">
        <f t="shared" si="32"/>
        <v>0.22635408245755861</v>
      </c>
      <c r="Y139" s="428">
        <f t="shared" si="32"/>
        <v>0.23144488361879667</v>
      </c>
      <c r="Z139" s="428">
        <f t="shared" si="32"/>
        <v>0.25341497880357988</v>
      </c>
      <c r="AA139" s="428">
        <f t="shared" si="32"/>
        <v>0.26945473795659075</v>
      </c>
      <c r="AB139" s="820">
        <f t="shared" si="32"/>
        <v>0.29501466275659827</v>
      </c>
      <c r="AC139" s="529">
        <f>AC137/AC136</f>
        <v>0.23804302422723481</v>
      </c>
      <c r="AD139" s="119"/>
      <c r="AE139" s="119"/>
      <c r="AF139" s="119"/>
      <c r="AG139" s="119"/>
      <c r="AH139" s="119"/>
      <c r="AI139" s="119"/>
      <c r="AJ139" s="119"/>
      <c r="AK139" s="119"/>
      <c r="AL139" s="119"/>
      <c r="AM139" s="119"/>
      <c r="AN139" s="119"/>
      <c r="AO139" s="119"/>
      <c r="AP139" s="119"/>
      <c r="AQ139" s="119"/>
      <c r="AR139" s="119"/>
      <c r="AS139" s="119"/>
      <c r="AT139" s="119"/>
      <c r="AU139" s="119"/>
      <c r="AV139" s="119"/>
      <c r="AW139" s="119"/>
      <c r="AX139" s="119"/>
      <c r="AY139" s="119"/>
      <c r="AZ139" s="119"/>
      <c r="BA139" s="119"/>
      <c r="BB139" s="119"/>
      <c r="BC139" s="119"/>
      <c r="BD139" s="119"/>
      <c r="BE139" s="119"/>
      <c r="BF139" s="119"/>
      <c r="BG139" s="119"/>
      <c r="BH139" s="119"/>
      <c r="BI139" s="119"/>
      <c r="BJ139" s="119"/>
      <c r="BK139" s="119"/>
      <c r="BL139" s="119"/>
      <c r="BM139" s="119"/>
      <c r="BN139" s="119"/>
      <c r="BO139" s="119"/>
      <c r="BP139" s="119"/>
      <c r="BQ139" s="119"/>
      <c r="BR139" s="119"/>
      <c r="BS139" s="119"/>
      <c r="BT139" s="119"/>
      <c r="BU139" s="119"/>
      <c r="BV139" s="119"/>
      <c r="BW139" s="119"/>
      <c r="BX139" s="119"/>
      <c r="BY139" s="119"/>
      <c r="BZ139" s="119"/>
      <c r="CA139" s="119"/>
    </row>
    <row r="140" spans="1:79" s="4" customFormat="1" ht="11.25">
      <c r="A140" s="2140" t="s">
        <v>116</v>
      </c>
      <c r="B140" s="2094" t="s">
        <v>601</v>
      </c>
      <c r="C140" s="10" t="s">
        <v>484</v>
      </c>
      <c r="D140" s="1015" t="s">
        <v>480</v>
      </c>
      <c r="E140" s="225">
        <v>0</v>
      </c>
      <c r="F140" s="225">
        <v>0</v>
      </c>
      <c r="G140" s="225">
        <v>0</v>
      </c>
      <c r="H140" s="440">
        <v>0</v>
      </c>
      <c r="I140" s="225">
        <v>0</v>
      </c>
      <c r="J140" s="225">
        <v>0</v>
      </c>
      <c r="K140" s="225">
        <v>0</v>
      </c>
      <c r="L140" s="225">
        <v>0</v>
      </c>
      <c r="M140" s="225">
        <v>0</v>
      </c>
      <c r="N140" s="440">
        <v>0</v>
      </c>
      <c r="O140" s="225">
        <v>0</v>
      </c>
      <c r="P140" s="225">
        <v>0</v>
      </c>
      <c r="Q140" s="225">
        <v>0</v>
      </c>
      <c r="R140" s="225">
        <v>0</v>
      </c>
      <c r="S140" s="225">
        <v>0</v>
      </c>
      <c r="T140" s="225">
        <v>0</v>
      </c>
      <c r="U140" s="225">
        <v>0</v>
      </c>
      <c r="V140" s="440">
        <v>0</v>
      </c>
      <c r="W140" s="225">
        <v>0</v>
      </c>
      <c r="X140" s="225">
        <v>0</v>
      </c>
      <c r="Y140" s="225">
        <v>0</v>
      </c>
      <c r="Z140" s="225">
        <v>0</v>
      </c>
      <c r="AA140" s="225">
        <v>0</v>
      </c>
      <c r="AB140" s="996">
        <v>0</v>
      </c>
      <c r="AC140" s="575">
        <f>SUM(E140:AB140)</f>
        <v>0</v>
      </c>
      <c r="AD140" s="658"/>
    </row>
    <row r="141" spans="1:79" s="4" customFormat="1" ht="11.25">
      <c r="A141" s="2138"/>
      <c r="B141" s="2095"/>
      <c r="C141" s="11" t="s">
        <v>485</v>
      </c>
      <c r="D141" s="1005" t="s">
        <v>480</v>
      </c>
      <c r="E141" s="264">
        <v>0</v>
      </c>
      <c r="F141" s="264">
        <v>0</v>
      </c>
      <c r="G141" s="264">
        <v>0</v>
      </c>
      <c r="H141" s="443">
        <v>0</v>
      </c>
      <c r="I141" s="264">
        <v>0</v>
      </c>
      <c r="J141" s="264">
        <v>0</v>
      </c>
      <c r="K141" s="264">
        <v>0</v>
      </c>
      <c r="L141" s="264">
        <v>0</v>
      </c>
      <c r="M141" s="264">
        <v>0</v>
      </c>
      <c r="N141" s="443">
        <v>0</v>
      </c>
      <c r="O141" s="264">
        <v>0</v>
      </c>
      <c r="P141" s="264">
        <v>0</v>
      </c>
      <c r="Q141" s="264">
        <v>0</v>
      </c>
      <c r="R141" s="264">
        <v>0</v>
      </c>
      <c r="S141" s="264">
        <v>0</v>
      </c>
      <c r="T141" s="264">
        <v>0</v>
      </c>
      <c r="U141" s="264">
        <v>0</v>
      </c>
      <c r="V141" s="443">
        <v>0</v>
      </c>
      <c r="W141" s="264">
        <v>0</v>
      </c>
      <c r="X141" s="264">
        <v>0</v>
      </c>
      <c r="Y141" s="264">
        <v>0</v>
      </c>
      <c r="Z141" s="264">
        <v>0</v>
      </c>
      <c r="AA141" s="264">
        <v>0</v>
      </c>
      <c r="AB141" s="1808">
        <v>0</v>
      </c>
      <c r="AC141" s="544">
        <f>SUM(E141:AB141)</f>
        <v>0</v>
      </c>
      <c r="AD141" s="658"/>
    </row>
    <row r="142" spans="1:79" s="4" customFormat="1" ht="12">
      <c r="A142" s="2138"/>
      <c r="B142" s="2095"/>
      <c r="C142" s="11" t="s">
        <v>8</v>
      </c>
      <c r="D142" s="1005" t="s">
        <v>466</v>
      </c>
      <c r="E142" s="1605">
        <v>0</v>
      </c>
      <c r="F142" s="1605">
        <v>0</v>
      </c>
      <c r="G142" s="1605">
        <v>0</v>
      </c>
      <c r="H142" s="1887">
        <v>0</v>
      </c>
      <c r="I142" s="1605">
        <v>0</v>
      </c>
      <c r="J142" s="1605">
        <v>0</v>
      </c>
      <c r="K142" s="1605">
        <v>0</v>
      </c>
      <c r="L142" s="1605">
        <v>0</v>
      </c>
      <c r="M142" s="1605">
        <v>0</v>
      </c>
      <c r="N142" s="1887">
        <v>1</v>
      </c>
      <c r="O142" s="1605">
        <v>0</v>
      </c>
      <c r="P142" s="1605">
        <v>0</v>
      </c>
      <c r="Q142" s="1605">
        <v>0</v>
      </c>
      <c r="R142" s="1605">
        <v>1</v>
      </c>
      <c r="S142" s="1605">
        <v>1</v>
      </c>
      <c r="T142" s="1605">
        <v>1</v>
      </c>
      <c r="U142" s="1605">
        <v>0</v>
      </c>
      <c r="V142" s="1887">
        <v>0</v>
      </c>
      <c r="W142" s="1605">
        <v>1</v>
      </c>
      <c r="X142" s="1605">
        <v>0</v>
      </c>
      <c r="Y142" s="1605">
        <v>0</v>
      </c>
      <c r="Z142" s="1605">
        <v>0</v>
      </c>
      <c r="AA142" s="1605">
        <v>0</v>
      </c>
      <c r="AB142" s="1606">
        <v>0</v>
      </c>
      <c r="AC142" s="585"/>
    </row>
    <row r="143" spans="1:79" s="4" customFormat="1" ht="12" thickBot="1">
      <c r="A143" s="2139"/>
      <c r="B143" s="2096"/>
      <c r="C143" s="46" t="s">
        <v>16</v>
      </c>
      <c r="D143" s="46"/>
      <c r="E143" s="428" t="e">
        <f t="shared" ref="E143:AB143" si="33">E141/E140</f>
        <v>#DIV/0!</v>
      </c>
      <c r="F143" s="428" t="e">
        <f t="shared" si="33"/>
        <v>#DIV/0!</v>
      </c>
      <c r="G143" s="428" t="e">
        <f t="shared" si="33"/>
        <v>#DIV/0!</v>
      </c>
      <c r="H143" s="452" t="e">
        <f t="shared" si="33"/>
        <v>#DIV/0!</v>
      </c>
      <c r="I143" s="428" t="e">
        <f t="shared" si="33"/>
        <v>#DIV/0!</v>
      </c>
      <c r="J143" s="428" t="e">
        <f t="shared" si="33"/>
        <v>#DIV/0!</v>
      </c>
      <c r="K143" s="428" t="e">
        <f t="shared" si="33"/>
        <v>#DIV/0!</v>
      </c>
      <c r="L143" s="428" t="e">
        <f t="shared" si="33"/>
        <v>#DIV/0!</v>
      </c>
      <c r="M143" s="428" t="e">
        <f t="shared" si="33"/>
        <v>#DIV/0!</v>
      </c>
      <c r="N143" s="452" t="e">
        <f t="shared" si="33"/>
        <v>#DIV/0!</v>
      </c>
      <c r="O143" s="428" t="e">
        <f t="shared" si="33"/>
        <v>#DIV/0!</v>
      </c>
      <c r="P143" s="428" t="e">
        <f t="shared" si="33"/>
        <v>#DIV/0!</v>
      </c>
      <c r="Q143" s="428" t="e">
        <f t="shared" si="33"/>
        <v>#DIV/0!</v>
      </c>
      <c r="R143" s="428" t="e">
        <f t="shared" si="33"/>
        <v>#DIV/0!</v>
      </c>
      <c r="S143" s="428" t="e">
        <f t="shared" si="33"/>
        <v>#DIV/0!</v>
      </c>
      <c r="T143" s="428" t="e">
        <f t="shared" si="33"/>
        <v>#DIV/0!</v>
      </c>
      <c r="U143" s="428" t="e">
        <f t="shared" si="33"/>
        <v>#DIV/0!</v>
      </c>
      <c r="V143" s="452" t="e">
        <f t="shared" si="33"/>
        <v>#DIV/0!</v>
      </c>
      <c r="W143" s="428" t="e">
        <f t="shared" si="33"/>
        <v>#DIV/0!</v>
      </c>
      <c r="X143" s="428" t="e">
        <f t="shared" si="33"/>
        <v>#DIV/0!</v>
      </c>
      <c r="Y143" s="428" t="e">
        <f t="shared" si="33"/>
        <v>#DIV/0!</v>
      </c>
      <c r="Z143" s="428" t="e">
        <f t="shared" si="33"/>
        <v>#DIV/0!</v>
      </c>
      <c r="AA143" s="428" t="e">
        <f t="shared" si="33"/>
        <v>#DIV/0!</v>
      </c>
      <c r="AB143" s="820" t="e">
        <f t="shared" si="33"/>
        <v>#DIV/0!</v>
      </c>
      <c r="AC143" s="529" t="e">
        <f>AC141/AC140</f>
        <v>#DIV/0!</v>
      </c>
      <c r="AD143" s="119"/>
      <c r="AE143" s="119"/>
      <c r="AF143" s="119"/>
      <c r="AG143" s="119"/>
      <c r="AH143" s="119"/>
      <c r="AI143" s="119"/>
      <c r="AJ143" s="119"/>
      <c r="AK143" s="119"/>
      <c r="AL143" s="119"/>
      <c r="AM143" s="119"/>
      <c r="AN143" s="119"/>
      <c r="AO143" s="119"/>
      <c r="AP143" s="119"/>
      <c r="AQ143" s="119"/>
      <c r="AR143" s="119"/>
      <c r="AS143" s="119"/>
      <c r="AT143" s="119"/>
      <c r="AU143" s="119"/>
      <c r="AV143" s="119"/>
      <c r="AW143" s="119"/>
      <c r="AX143" s="119"/>
      <c r="AY143" s="119"/>
      <c r="AZ143" s="119"/>
      <c r="BA143" s="119"/>
      <c r="BB143" s="119"/>
      <c r="BC143" s="119"/>
      <c r="BD143" s="119"/>
      <c r="BE143" s="119"/>
      <c r="BF143" s="119"/>
      <c r="BG143" s="119"/>
      <c r="BH143" s="119"/>
      <c r="BI143" s="119"/>
      <c r="BJ143" s="119"/>
      <c r="BK143" s="119"/>
      <c r="BL143" s="119"/>
      <c r="BM143" s="119"/>
      <c r="BN143" s="119"/>
      <c r="BO143" s="119"/>
      <c r="BP143" s="119"/>
      <c r="BQ143" s="119"/>
      <c r="BR143" s="119"/>
      <c r="BS143" s="119"/>
      <c r="BT143" s="119"/>
      <c r="BU143" s="119"/>
      <c r="BV143" s="119"/>
      <c r="BW143" s="119"/>
      <c r="BX143" s="119"/>
      <c r="BY143" s="119"/>
      <c r="BZ143" s="119"/>
      <c r="CA143" s="119"/>
    </row>
    <row r="144" spans="1:79" s="4" customFormat="1" ht="11.25">
      <c r="A144" s="2140" t="s">
        <v>117</v>
      </c>
      <c r="B144" s="2094" t="s">
        <v>30</v>
      </c>
      <c r="C144" s="10" t="s">
        <v>484</v>
      </c>
      <c r="D144" s="1015" t="s">
        <v>480</v>
      </c>
      <c r="E144" s="225">
        <v>0.182</v>
      </c>
      <c r="F144" s="225">
        <v>0.17199999999999999</v>
      </c>
      <c r="G144" s="225">
        <v>0.16720000000000002</v>
      </c>
      <c r="H144" s="440">
        <v>0.1668</v>
      </c>
      <c r="I144" s="225">
        <v>0.16440000000000002</v>
      </c>
      <c r="J144" s="225">
        <v>0.1676</v>
      </c>
      <c r="K144" s="225">
        <v>0.188</v>
      </c>
      <c r="L144" s="225">
        <v>0.24480000000000002</v>
      </c>
      <c r="M144" s="225">
        <v>0.34720000000000001</v>
      </c>
      <c r="N144" s="440">
        <v>0.3896</v>
      </c>
      <c r="O144" s="225">
        <v>0.36160000000000003</v>
      </c>
      <c r="P144" s="225">
        <v>0.33479999999999999</v>
      </c>
      <c r="Q144" s="225">
        <v>0.32880000000000004</v>
      </c>
      <c r="R144" s="225">
        <v>0.33080000000000004</v>
      </c>
      <c r="S144" s="225">
        <v>0.36760000000000004</v>
      </c>
      <c r="T144" s="225">
        <v>0.33200000000000002</v>
      </c>
      <c r="U144" s="225">
        <v>0.26519999999999999</v>
      </c>
      <c r="V144" s="440">
        <v>0.26600000000000001</v>
      </c>
      <c r="W144" s="225">
        <v>0.24759999999999999</v>
      </c>
      <c r="X144" s="225">
        <v>0.24359999999999998</v>
      </c>
      <c r="Y144" s="225">
        <v>0.23200000000000001</v>
      </c>
      <c r="Z144" s="225">
        <v>0.22600000000000001</v>
      </c>
      <c r="AA144" s="225">
        <v>0.21159999999999998</v>
      </c>
      <c r="AB144" s="996">
        <v>0.19</v>
      </c>
      <c r="AC144" s="575">
        <f>SUM(E144:AB144)</f>
        <v>6.1272000000000011</v>
      </c>
    </row>
    <row r="145" spans="1:79" s="4" customFormat="1" ht="11.25">
      <c r="A145" s="2138"/>
      <c r="B145" s="2095"/>
      <c r="C145" s="11" t="s">
        <v>485</v>
      </c>
      <c r="D145" s="1005" t="s">
        <v>480</v>
      </c>
      <c r="E145" s="264">
        <v>3.4800000000000005E-2</v>
      </c>
      <c r="F145" s="264">
        <v>3.4000000000000002E-2</v>
      </c>
      <c r="G145" s="264">
        <v>3.3600000000000005E-2</v>
      </c>
      <c r="H145" s="443">
        <v>3.4800000000000005E-2</v>
      </c>
      <c r="I145" s="264">
        <v>3.44E-2</v>
      </c>
      <c r="J145" s="264">
        <v>3.3600000000000005E-2</v>
      </c>
      <c r="K145" s="264">
        <v>3.2000000000000001E-2</v>
      </c>
      <c r="L145" s="264">
        <v>4.2000000000000003E-2</v>
      </c>
      <c r="M145" s="264">
        <v>4.9599999999999998E-2</v>
      </c>
      <c r="N145" s="443">
        <v>5.2399999999999995E-2</v>
      </c>
      <c r="O145" s="264">
        <v>4.9200000000000001E-2</v>
      </c>
      <c r="P145" s="264">
        <v>4.6399999999999997E-2</v>
      </c>
      <c r="Q145" s="264">
        <v>4.9599999999999998E-2</v>
      </c>
      <c r="R145" s="264">
        <v>5.4399999999999997E-2</v>
      </c>
      <c r="S145" s="264">
        <v>5.3200000000000004E-2</v>
      </c>
      <c r="T145" s="264">
        <v>4.7200000000000006E-2</v>
      </c>
      <c r="U145" s="264">
        <v>3.7999999999999999E-2</v>
      </c>
      <c r="V145" s="443">
        <v>0.04</v>
      </c>
      <c r="W145" s="264">
        <v>3.8800000000000001E-2</v>
      </c>
      <c r="X145" s="264">
        <v>4.0800000000000003E-2</v>
      </c>
      <c r="Y145" s="264">
        <v>3.9200000000000006E-2</v>
      </c>
      <c r="Z145" s="264">
        <v>0.04</v>
      </c>
      <c r="AA145" s="264">
        <v>3.8800000000000001E-2</v>
      </c>
      <c r="AB145" s="1808">
        <v>3.7200000000000004E-2</v>
      </c>
      <c r="AC145" s="544">
        <f>SUM(E145:AB145)</f>
        <v>0.99400000000000033</v>
      </c>
    </row>
    <row r="146" spans="1:79" s="4" customFormat="1" ht="12">
      <c r="A146" s="2138"/>
      <c r="B146" s="2095"/>
      <c r="C146" s="11" t="s">
        <v>8</v>
      </c>
      <c r="D146" s="1005" t="s">
        <v>466</v>
      </c>
      <c r="E146" s="1605">
        <v>10</v>
      </c>
      <c r="F146" s="1605">
        <v>10</v>
      </c>
      <c r="G146" s="1605">
        <v>10</v>
      </c>
      <c r="H146" s="1887">
        <v>9</v>
      </c>
      <c r="I146" s="1605">
        <v>9</v>
      </c>
      <c r="J146" s="1605">
        <v>10</v>
      </c>
      <c r="K146" s="1605">
        <v>14</v>
      </c>
      <c r="L146" s="1605">
        <v>12</v>
      </c>
      <c r="M146" s="1605">
        <v>22</v>
      </c>
      <c r="N146" s="1887">
        <v>21</v>
      </c>
      <c r="O146" s="1605">
        <v>18</v>
      </c>
      <c r="P146" s="1605">
        <v>17</v>
      </c>
      <c r="Q146" s="1605">
        <v>16</v>
      </c>
      <c r="R146" s="1605">
        <v>21</v>
      </c>
      <c r="S146" s="1605">
        <v>21</v>
      </c>
      <c r="T146" s="1605">
        <v>16</v>
      </c>
      <c r="U146" s="1605">
        <v>15</v>
      </c>
      <c r="V146" s="1887">
        <v>15</v>
      </c>
      <c r="W146" s="1605">
        <v>15</v>
      </c>
      <c r="X146" s="1605">
        <v>12</v>
      </c>
      <c r="Y146" s="1605">
        <v>12</v>
      </c>
      <c r="Z146" s="1605">
        <v>12</v>
      </c>
      <c r="AA146" s="1605">
        <v>11</v>
      </c>
      <c r="AB146" s="1606">
        <v>11</v>
      </c>
      <c r="AC146" s="585"/>
    </row>
    <row r="147" spans="1:79" s="4" customFormat="1" ht="12" thickBot="1">
      <c r="A147" s="2139"/>
      <c r="B147" s="2096"/>
      <c r="C147" s="46" t="s">
        <v>16</v>
      </c>
      <c r="D147" s="46"/>
      <c r="E147" s="428">
        <f t="shared" ref="E147:AB147" si="34">E145/E144</f>
        <v>0.19120879120879125</v>
      </c>
      <c r="F147" s="428">
        <f t="shared" si="34"/>
        <v>0.19767441860465118</v>
      </c>
      <c r="G147" s="428">
        <f t="shared" si="34"/>
        <v>0.20095693779904308</v>
      </c>
      <c r="H147" s="452">
        <f t="shared" si="34"/>
        <v>0.20863309352517989</v>
      </c>
      <c r="I147" s="428">
        <f t="shared" si="34"/>
        <v>0.20924574209245739</v>
      </c>
      <c r="J147" s="428">
        <f t="shared" si="34"/>
        <v>0.20047732696897377</v>
      </c>
      <c r="K147" s="428">
        <f t="shared" si="34"/>
        <v>0.1702127659574468</v>
      </c>
      <c r="L147" s="428">
        <f t="shared" si="34"/>
        <v>0.17156862745098039</v>
      </c>
      <c r="M147" s="428">
        <f t="shared" si="34"/>
        <v>0.14285714285714285</v>
      </c>
      <c r="N147" s="452">
        <f t="shared" si="34"/>
        <v>0.13449691991786447</v>
      </c>
      <c r="O147" s="428">
        <f t="shared" si="34"/>
        <v>0.13606194690265486</v>
      </c>
      <c r="P147" s="428">
        <f t="shared" si="34"/>
        <v>0.13859020310633213</v>
      </c>
      <c r="Q147" s="428">
        <f t="shared" si="34"/>
        <v>0.1508515815085158</v>
      </c>
      <c r="R147" s="428">
        <f t="shared" si="34"/>
        <v>0.16444981862152355</v>
      </c>
      <c r="S147" s="428">
        <f t="shared" si="34"/>
        <v>0.14472252448313383</v>
      </c>
      <c r="T147" s="428">
        <f t="shared" si="34"/>
        <v>0.14216867469879518</v>
      </c>
      <c r="U147" s="428">
        <f t="shared" si="34"/>
        <v>0.14328808446455504</v>
      </c>
      <c r="V147" s="452">
        <f t="shared" si="34"/>
        <v>0.15037593984962405</v>
      </c>
      <c r="W147" s="428">
        <f t="shared" si="34"/>
        <v>0.15670436187399031</v>
      </c>
      <c r="X147" s="428">
        <f t="shared" si="34"/>
        <v>0.16748768472906406</v>
      </c>
      <c r="Y147" s="428">
        <f t="shared" si="34"/>
        <v>0.16896551724137931</v>
      </c>
      <c r="Z147" s="428">
        <f t="shared" si="34"/>
        <v>0.17699115044247787</v>
      </c>
      <c r="AA147" s="428">
        <f t="shared" si="34"/>
        <v>0.18336483931947073</v>
      </c>
      <c r="AB147" s="820">
        <f t="shared" si="34"/>
        <v>0.19578947368421054</v>
      </c>
      <c r="AC147" s="587">
        <f>AC145/AC144</f>
        <v>0.16222744483614052</v>
      </c>
      <c r="AD147" s="119"/>
      <c r="AE147" s="119"/>
      <c r="AF147" s="119"/>
      <c r="AG147" s="119"/>
      <c r="AH147" s="119"/>
      <c r="AI147" s="119"/>
      <c r="AJ147" s="119"/>
      <c r="AK147" s="119"/>
      <c r="AL147" s="119"/>
      <c r="AM147" s="119"/>
      <c r="AN147" s="119"/>
      <c r="AO147" s="119"/>
      <c r="AP147" s="119"/>
      <c r="AQ147" s="119"/>
      <c r="AR147" s="119"/>
      <c r="AS147" s="119"/>
      <c r="AT147" s="119"/>
      <c r="AU147" s="119"/>
      <c r="AV147" s="119"/>
      <c r="AW147" s="119"/>
      <c r="AX147" s="119"/>
      <c r="AY147" s="119"/>
      <c r="AZ147" s="119"/>
      <c r="BA147" s="119"/>
      <c r="BB147" s="119"/>
      <c r="BC147" s="119"/>
      <c r="BD147" s="119"/>
      <c r="BE147" s="119"/>
      <c r="BF147" s="119"/>
      <c r="BG147" s="119"/>
      <c r="BH147" s="119"/>
      <c r="BI147" s="119"/>
      <c r="BJ147" s="119"/>
      <c r="BK147" s="119"/>
      <c r="BL147" s="119"/>
      <c r="BM147" s="119"/>
      <c r="BN147" s="119"/>
      <c r="BO147" s="119"/>
      <c r="BP147" s="119"/>
      <c r="BQ147" s="119"/>
      <c r="BR147" s="119"/>
      <c r="BS147" s="119"/>
      <c r="BT147" s="119"/>
      <c r="BU147" s="119"/>
      <c r="BV147" s="119"/>
      <c r="BW147" s="119"/>
      <c r="BX147" s="119"/>
      <c r="BY147" s="119"/>
      <c r="BZ147" s="119"/>
      <c r="CA147" s="119"/>
    </row>
    <row r="148" spans="1:79" s="4" customFormat="1" ht="11.25" customHeight="1">
      <c r="A148" s="2091" t="s">
        <v>195</v>
      </c>
      <c r="B148" s="2116" t="s">
        <v>603</v>
      </c>
      <c r="C148" s="10" t="s">
        <v>484</v>
      </c>
      <c r="D148" s="1104" t="s">
        <v>466</v>
      </c>
      <c r="E148" s="1900">
        <v>1.4583899974822998</v>
      </c>
      <c r="F148" s="1900">
        <v>1.3026900291442871</v>
      </c>
      <c r="G148" s="1900">
        <v>1.3338299989700317</v>
      </c>
      <c r="H148" s="1901">
        <v>1.3130699396133423</v>
      </c>
      <c r="I148" s="1900">
        <v>1.3442100286483765</v>
      </c>
      <c r="J148" s="1900">
        <v>1.3857300281524658</v>
      </c>
      <c r="K148" s="1900">
        <v>1.8424500226974487</v>
      </c>
      <c r="L148" s="1900">
        <v>2.0552399158477783</v>
      </c>
      <c r="M148" s="1900">
        <v>2.3666400909423828</v>
      </c>
      <c r="N148" s="1901">
        <v>2.6261398792266846</v>
      </c>
      <c r="O148" s="1900">
        <v>2.6520900726318359</v>
      </c>
      <c r="P148" s="1900">
        <v>2.6157598495483398</v>
      </c>
      <c r="Q148" s="1900">
        <v>2.9582998752593994</v>
      </c>
      <c r="R148" s="1900">
        <v>2.828549861907959</v>
      </c>
      <c r="S148" s="1900">
        <v>3.0517199039459229</v>
      </c>
      <c r="T148" s="1900">
        <v>2.8960199356079102</v>
      </c>
      <c r="U148" s="1900">
        <v>2.8025999069213867</v>
      </c>
      <c r="V148" s="1901">
        <v>2.9167799949645996</v>
      </c>
      <c r="W148" s="1900">
        <v>2.9427299499511719</v>
      </c>
      <c r="X148" s="1900">
        <v>2.7870299816131592</v>
      </c>
      <c r="Y148" s="1900">
        <v>2.7455098628997803</v>
      </c>
      <c r="Z148" s="1900">
        <v>2.4756300449371338</v>
      </c>
      <c r="AA148" s="1900">
        <v>1.9618200063705444</v>
      </c>
      <c r="AB148" s="1902">
        <v>1.7282699346542358</v>
      </c>
      <c r="AC148" s="544">
        <f>SUM(E148:AB148)</f>
        <v>54.391199111938477</v>
      </c>
      <c r="AD148" s="119"/>
      <c r="AE148" s="119"/>
      <c r="AF148" s="119"/>
      <c r="AG148" s="119"/>
      <c r="AH148" s="119"/>
      <c r="AI148" s="119"/>
      <c r="AJ148" s="119"/>
      <c r="AK148" s="119"/>
      <c r="AL148" s="119"/>
      <c r="AM148" s="119"/>
      <c r="AN148" s="119"/>
      <c r="AO148" s="119"/>
      <c r="AP148" s="119"/>
      <c r="AQ148" s="119"/>
      <c r="AR148" s="119"/>
      <c r="AS148" s="119"/>
      <c r="AT148" s="119"/>
      <c r="AU148" s="119"/>
      <c r="AV148" s="119"/>
      <c r="AW148" s="119"/>
      <c r="AX148" s="119"/>
      <c r="AY148" s="119"/>
      <c r="AZ148" s="119"/>
      <c r="BA148" s="119"/>
      <c r="BB148" s="119"/>
      <c r="BC148" s="119"/>
      <c r="BD148" s="119"/>
      <c r="BE148" s="119"/>
      <c r="BF148" s="119"/>
      <c r="BG148" s="119"/>
      <c r="BH148" s="119"/>
      <c r="BI148" s="119"/>
      <c r="BJ148" s="119"/>
      <c r="BK148" s="119"/>
      <c r="BL148" s="119"/>
      <c r="BM148" s="119"/>
      <c r="BN148" s="119"/>
      <c r="BO148" s="119"/>
      <c r="BP148" s="119"/>
      <c r="BQ148" s="119"/>
      <c r="BR148" s="119"/>
      <c r="BS148" s="119"/>
      <c r="BT148" s="119"/>
      <c r="BU148" s="119"/>
      <c r="BV148" s="119"/>
      <c r="BW148" s="119"/>
      <c r="BX148" s="119"/>
      <c r="BY148" s="119"/>
      <c r="BZ148" s="119"/>
      <c r="CA148" s="119"/>
    </row>
    <row r="149" spans="1:79" s="4" customFormat="1" ht="12">
      <c r="A149" s="2092"/>
      <c r="B149" s="2117"/>
      <c r="C149" s="11" t="s">
        <v>485</v>
      </c>
      <c r="D149" s="1090" t="s">
        <v>466</v>
      </c>
      <c r="E149" s="1581">
        <v>0.35291999578475952</v>
      </c>
      <c r="F149" s="1581">
        <v>0.41000998020172119</v>
      </c>
      <c r="G149" s="1581">
        <v>0.35811001062393188</v>
      </c>
      <c r="H149" s="1899">
        <v>0.36329999566078186</v>
      </c>
      <c r="I149" s="1581">
        <v>0.38924998044967651</v>
      </c>
      <c r="J149" s="1581">
        <v>0.38405999541282654</v>
      </c>
      <c r="K149" s="1581">
        <v>0.36329999566078186</v>
      </c>
      <c r="L149" s="1581">
        <v>0.42557999491691589</v>
      </c>
      <c r="M149" s="1581">
        <v>0.51899999380111694</v>
      </c>
      <c r="N149" s="1899">
        <v>0.52419000864028931</v>
      </c>
      <c r="O149" s="1581">
        <v>0.57608997821807861</v>
      </c>
      <c r="P149" s="1581">
        <v>0.51899999380111694</v>
      </c>
      <c r="Q149" s="1581">
        <v>0.679889976978302</v>
      </c>
      <c r="R149" s="1581">
        <v>0.63836997747421265</v>
      </c>
      <c r="S149" s="1581">
        <v>0.51380997896194458</v>
      </c>
      <c r="T149" s="1581">
        <v>0.54495000839233398</v>
      </c>
      <c r="U149" s="1581">
        <v>0.57608997821807861</v>
      </c>
      <c r="V149" s="1899">
        <v>0.58647000789642334</v>
      </c>
      <c r="W149" s="1581">
        <v>0.57608997821807861</v>
      </c>
      <c r="X149" s="1581">
        <v>0.55014002323150635</v>
      </c>
      <c r="Y149" s="1581">
        <v>0.54495000839233398</v>
      </c>
      <c r="Z149" s="1581">
        <v>0.43595999479293823</v>
      </c>
      <c r="AA149" s="1581">
        <v>0.4411500096321106</v>
      </c>
      <c r="AB149" s="1582">
        <v>0.34772998094558716</v>
      </c>
      <c r="AC149" s="544">
        <f>SUM(E149:AB149)</f>
        <v>11.620409846305847</v>
      </c>
      <c r="AD149" s="119"/>
      <c r="AE149" s="119"/>
      <c r="AF149" s="119"/>
      <c r="AG149" s="119"/>
      <c r="AH149" s="119"/>
      <c r="AI149" s="119"/>
      <c r="AJ149" s="119"/>
      <c r="AK149" s="119"/>
      <c r="AL149" s="119"/>
      <c r="AM149" s="119"/>
      <c r="AN149" s="119"/>
      <c r="AO149" s="119"/>
      <c r="AP149" s="119"/>
      <c r="AQ149" s="119"/>
      <c r="AR149" s="119"/>
      <c r="AS149" s="119"/>
      <c r="AT149" s="119"/>
      <c r="AU149" s="119"/>
      <c r="AV149" s="119"/>
      <c r="AW149" s="119"/>
      <c r="AX149" s="119"/>
      <c r="AY149" s="119"/>
      <c r="AZ149" s="119"/>
      <c r="BA149" s="119"/>
      <c r="BB149" s="119"/>
      <c r="BC149" s="119"/>
      <c r="BD149" s="119"/>
      <c r="BE149" s="119"/>
      <c r="BF149" s="119"/>
      <c r="BG149" s="119"/>
      <c r="BH149" s="119"/>
      <c r="BI149" s="119"/>
      <c r="BJ149" s="119"/>
      <c r="BK149" s="119"/>
      <c r="BL149" s="119"/>
      <c r="BM149" s="119"/>
      <c r="BN149" s="119"/>
      <c r="BO149" s="119"/>
      <c r="BP149" s="119"/>
      <c r="BQ149" s="119"/>
      <c r="BR149" s="119"/>
      <c r="BS149" s="119"/>
      <c r="BT149" s="119"/>
      <c r="BU149" s="119"/>
      <c r="BV149" s="119"/>
      <c r="BW149" s="119"/>
      <c r="BX149" s="119"/>
      <c r="BY149" s="119"/>
      <c r="BZ149" s="119"/>
      <c r="CA149" s="119"/>
    </row>
    <row r="150" spans="1:79" s="4" customFormat="1" ht="12">
      <c r="A150" s="2092"/>
      <c r="B150" s="2117"/>
      <c r="C150" s="11" t="s">
        <v>8</v>
      </c>
      <c r="D150" s="1005" t="s">
        <v>466</v>
      </c>
      <c r="E150" s="1605">
        <v>89</v>
      </c>
      <c r="F150" s="1605">
        <v>87</v>
      </c>
      <c r="G150" s="1605">
        <v>83</v>
      </c>
      <c r="H150" s="1887">
        <v>84</v>
      </c>
      <c r="I150" s="1605">
        <v>78</v>
      </c>
      <c r="J150" s="1605">
        <v>85</v>
      </c>
      <c r="K150" s="1605">
        <v>107</v>
      </c>
      <c r="L150" s="1605">
        <v>120</v>
      </c>
      <c r="M150" s="1605">
        <v>134</v>
      </c>
      <c r="N150" s="1887">
        <v>146</v>
      </c>
      <c r="O150" s="1605">
        <v>152</v>
      </c>
      <c r="P150" s="1605">
        <v>143</v>
      </c>
      <c r="Q150" s="1605">
        <v>166</v>
      </c>
      <c r="R150" s="1605">
        <v>160</v>
      </c>
      <c r="S150" s="1605">
        <v>173</v>
      </c>
      <c r="T150" s="1605">
        <v>167</v>
      </c>
      <c r="U150" s="1605">
        <v>163</v>
      </c>
      <c r="V150" s="1887">
        <v>172</v>
      </c>
      <c r="W150" s="1605">
        <v>172</v>
      </c>
      <c r="X150" s="1605">
        <v>159</v>
      </c>
      <c r="Y150" s="1605">
        <v>155</v>
      </c>
      <c r="Z150" s="1605">
        <v>141</v>
      </c>
      <c r="AA150" s="1605">
        <v>111</v>
      </c>
      <c r="AB150" s="1606">
        <v>98</v>
      </c>
      <c r="AC150" s="585"/>
      <c r="AD150" s="273">
        <f>MAX(E150:AB150)</f>
        <v>173</v>
      </c>
      <c r="AE150" s="119"/>
      <c r="AF150" s="119"/>
      <c r="AG150" s="119"/>
      <c r="AH150" s="119"/>
      <c r="AI150" s="119"/>
      <c r="AJ150" s="119"/>
      <c r="AK150" s="119"/>
      <c r="AL150" s="119"/>
      <c r="AM150" s="119"/>
      <c r="AN150" s="119"/>
      <c r="AO150" s="119"/>
      <c r="AP150" s="119"/>
      <c r="AQ150" s="119"/>
      <c r="AR150" s="119"/>
      <c r="AS150" s="119"/>
      <c r="AT150" s="119"/>
      <c r="AU150" s="119"/>
      <c r="AV150" s="119"/>
      <c r="AW150" s="119"/>
      <c r="AX150" s="119"/>
      <c r="AY150" s="119"/>
      <c r="AZ150" s="119"/>
      <c r="BA150" s="119"/>
      <c r="BB150" s="119"/>
      <c r="BC150" s="119"/>
      <c r="BD150" s="119"/>
      <c r="BE150" s="119"/>
      <c r="BF150" s="119"/>
      <c r="BG150" s="119"/>
      <c r="BH150" s="119"/>
      <c r="BI150" s="119"/>
      <c r="BJ150" s="119"/>
      <c r="BK150" s="119"/>
      <c r="BL150" s="119"/>
      <c r="BM150" s="119"/>
      <c r="BN150" s="119"/>
      <c r="BO150" s="119"/>
      <c r="BP150" s="119"/>
      <c r="BQ150" s="119"/>
      <c r="BR150" s="119"/>
      <c r="BS150" s="119"/>
      <c r="BT150" s="119"/>
      <c r="BU150" s="119"/>
      <c r="BV150" s="119"/>
      <c r="BW150" s="119"/>
      <c r="BX150" s="119"/>
      <c r="BY150" s="119"/>
      <c r="BZ150" s="119"/>
      <c r="CA150" s="119"/>
    </row>
    <row r="151" spans="1:79" s="4" customFormat="1" ht="12" thickBot="1">
      <c r="A151" s="2093"/>
      <c r="B151" s="2118"/>
      <c r="C151" s="46" t="s">
        <v>16</v>
      </c>
      <c r="D151" s="1006"/>
      <c r="E151" s="428">
        <f t="shared" ref="E151:AB151" si="35">E149/E148</f>
        <v>0.24199288008970513</v>
      </c>
      <c r="F151" s="428">
        <f t="shared" si="35"/>
        <v>0.3147410136170683</v>
      </c>
      <c r="G151" s="428">
        <f t="shared" si="35"/>
        <v>0.26848249844467459</v>
      </c>
      <c r="H151" s="452">
        <f t="shared" si="35"/>
        <v>0.27667985131680212</v>
      </c>
      <c r="I151" s="428">
        <f t="shared" si="35"/>
        <v>0.28957526885963891</v>
      </c>
      <c r="J151" s="428">
        <f t="shared" si="35"/>
        <v>0.27715354911149409</v>
      </c>
      <c r="K151" s="428">
        <f t="shared" si="35"/>
        <v>0.19718309380728308</v>
      </c>
      <c r="L151" s="428">
        <f t="shared" si="35"/>
        <v>0.20707071307602831</v>
      </c>
      <c r="M151" s="428">
        <f t="shared" si="35"/>
        <v>0.2192982345678316</v>
      </c>
      <c r="N151" s="452">
        <f t="shared" si="35"/>
        <v>0.19960475555271898</v>
      </c>
      <c r="O151" s="428">
        <f t="shared" si="35"/>
        <v>0.21722112086728196</v>
      </c>
      <c r="P151" s="428">
        <f t="shared" si="35"/>
        <v>0.19841270745505635</v>
      </c>
      <c r="Q151" s="428">
        <f t="shared" si="35"/>
        <v>0.2298245633122929</v>
      </c>
      <c r="R151" s="428">
        <f t="shared" si="35"/>
        <v>0.22568807644904271</v>
      </c>
      <c r="S151" s="428">
        <f t="shared" si="35"/>
        <v>0.16836734534436795</v>
      </c>
      <c r="T151" s="428">
        <f t="shared" si="35"/>
        <v>0.18817205009258414</v>
      </c>
      <c r="U151" s="428">
        <f t="shared" si="35"/>
        <v>0.20555555461032776</v>
      </c>
      <c r="V151" s="452">
        <f t="shared" si="35"/>
        <v>0.20106761871271722</v>
      </c>
      <c r="W151" s="428">
        <f t="shared" si="35"/>
        <v>0.19576719169478585</v>
      </c>
      <c r="X151" s="428">
        <f t="shared" si="35"/>
        <v>0.19739293328774316</v>
      </c>
      <c r="Y151" s="428">
        <f t="shared" si="35"/>
        <v>0.19848772563386941</v>
      </c>
      <c r="Z151" s="428">
        <f t="shared" si="35"/>
        <v>0.17610062363094686</v>
      </c>
      <c r="AA151" s="428">
        <f t="shared" si="35"/>
        <v>0.2248677290473034</v>
      </c>
      <c r="AB151" s="820">
        <f t="shared" si="35"/>
        <v>0.20120119778346737</v>
      </c>
      <c r="AC151" s="587">
        <f>AC149/AC148</f>
        <v>0.21364503883046865</v>
      </c>
      <c r="AD151" s="119"/>
      <c r="AE151" s="119"/>
      <c r="AF151" s="119"/>
      <c r="AG151" s="119"/>
      <c r="AH151" s="119"/>
      <c r="AI151" s="119"/>
      <c r="AJ151" s="119"/>
      <c r="AK151" s="119"/>
      <c r="AL151" s="119"/>
      <c r="AM151" s="119"/>
      <c r="AN151" s="119"/>
      <c r="AO151" s="119"/>
      <c r="AP151" s="119"/>
      <c r="AQ151" s="119"/>
      <c r="AR151" s="119"/>
      <c r="AS151" s="119"/>
      <c r="AT151" s="119"/>
      <c r="AU151" s="119"/>
      <c r="AV151" s="119"/>
      <c r="AW151" s="119"/>
      <c r="AX151" s="119"/>
      <c r="AY151" s="119"/>
      <c r="AZ151" s="119"/>
      <c r="BA151" s="119"/>
      <c r="BB151" s="119"/>
      <c r="BC151" s="119"/>
      <c r="BD151" s="119"/>
      <c r="BE151" s="119"/>
      <c r="BF151" s="119"/>
      <c r="BG151" s="119"/>
      <c r="BH151" s="119"/>
      <c r="BI151" s="119"/>
      <c r="BJ151" s="119"/>
      <c r="BK151" s="119"/>
      <c r="BL151" s="119"/>
      <c r="BM151" s="119"/>
      <c r="BN151" s="119"/>
      <c r="BO151" s="119"/>
      <c r="BP151" s="119"/>
      <c r="BQ151" s="119"/>
      <c r="BR151" s="119"/>
      <c r="BS151" s="119"/>
      <c r="BT151" s="119"/>
      <c r="BU151" s="119"/>
      <c r="BV151" s="119"/>
      <c r="BW151" s="119"/>
      <c r="BX151" s="119"/>
      <c r="BY151" s="119"/>
      <c r="BZ151" s="119"/>
      <c r="CA151" s="119"/>
    </row>
    <row r="152" spans="1:79" s="4" customFormat="1" ht="11.25" customHeight="1">
      <c r="A152" s="2091" t="s">
        <v>197</v>
      </c>
      <c r="B152" s="2116" t="s">
        <v>604</v>
      </c>
      <c r="C152" s="10" t="s">
        <v>484</v>
      </c>
      <c r="D152" s="1015" t="s">
        <v>466</v>
      </c>
      <c r="E152" s="1900">
        <v>1.9203000068664551</v>
      </c>
      <c r="F152" s="1900">
        <v>1.8113099336624146</v>
      </c>
      <c r="G152" s="1900">
        <v>1.8216899633407593</v>
      </c>
      <c r="H152" s="1901">
        <v>1.8164999485015869</v>
      </c>
      <c r="I152" s="1900">
        <v>1.7438399791717529</v>
      </c>
      <c r="J152" s="1900">
        <v>2.0241000652313232</v>
      </c>
      <c r="K152" s="1900">
        <v>2.57423996925354</v>
      </c>
      <c r="L152" s="1900">
        <v>2.9531099796295166</v>
      </c>
      <c r="M152" s="1900">
        <v>3.1607098579406738</v>
      </c>
      <c r="N152" s="1901">
        <v>3.40982985496521</v>
      </c>
      <c r="O152" s="1900">
        <v>3.4876799583435059</v>
      </c>
      <c r="P152" s="1900">
        <v>3.3683099746704102</v>
      </c>
      <c r="Q152" s="1900">
        <v>3.6381900310516357</v>
      </c>
      <c r="R152" s="1900">
        <v>3.51882004737854</v>
      </c>
      <c r="S152" s="1900">
        <v>3.8509800434112549</v>
      </c>
      <c r="T152" s="1900">
        <v>3.8769299983978271</v>
      </c>
      <c r="U152" s="1900">
        <v>3.845789909362793</v>
      </c>
      <c r="V152" s="1901">
        <v>3.88211989402771</v>
      </c>
      <c r="W152" s="1900">
        <v>3.6381900310516357</v>
      </c>
      <c r="X152" s="1900">
        <v>3.5343899726867676</v>
      </c>
      <c r="Y152" s="1900">
        <v>3.4202098846435547</v>
      </c>
      <c r="Z152" s="1900">
        <v>3.0569100379943848</v>
      </c>
      <c r="AA152" s="1900">
        <v>2.6001899242401123</v>
      </c>
      <c r="AB152" s="1902">
        <v>2.1849899291992187</v>
      </c>
      <c r="AC152" s="575">
        <f>SUM(E152:AB152)</f>
        <v>71.139329195022583</v>
      </c>
      <c r="AD152" s="119"/>
      <c r="AE152" s="119"/>
      <c r="AF152" s="119"/>
      <c r="AG152" s="119"/>
      <c r="AH152" s="119"/>
      <c r="AI152" s="119"/>
      <c r="AJ152" s="119"/>
      <c r="AK152" s="119"/>
      <c r="AL152" s="119"/>
      <c r="AM152" s="119"/>
      <c r="AN152" s="119"/>
      <c r="AO152" s="119"/>
      <c r="AP152" s="119"/>
      <c r="AQ152" s="119"/>
      <c r="AR152" s="119"/>
      <c r="AS152" s="119"/>
      <c r="AT152" s="119"/>
      <c r="AU152" s="119"/>
      <c r="AV152" s="119"/>
      <c r="AW152" s="119"/>
      <c r="AX152" s="119"/>
      <c r="AY152" s="119"/>
      <c r="AZ152" s="119"/>
      <c r="BA152" s="119"/>
      <c r="BB152" s="119"/>
      <c r="BC152" s="119"/>
      <c r="BD152" s="119"/>
      <c r="BE152" s="119"/>
      <c r="BF152" s="119"/>
      <c r="BG152" s="119"/>
      <c r="BH152" s="119"/>
      <c r="BI152" s="119"/>
      <c r="BJ152" s="119"/>
      <c r="BK152" s="119"/>
      <c r="BL152" s="119"/>
      <c r="BM152" s="119"/>
      <c r="BN152" s="119"/>
      <c r="BO152" s="119"/>
      <c r="BP152" s="119"/>
      <c r="BQ152" s="119"/>
      <c r="BR152" s="119"/>
      <c r="BS152" s="119"/>
      <c r="BT152" s="119"/>
      <c r="BU152" s="119"/>
      <c r="BV152" s="119"/>
      <c r="BW152" s="119"/>
      <c r="BX152" s="119"/>
      <c r="BY152" s="119"/>
      <c r="BZ152" s="119"/>
      <c r="CA152" s="119"/>
    </row>
    <row r="153" spans="1:79" s="4" customFormat="1" ht="12">
      <c r="A153" s="2092"/>
      <c r="B153" s="2117"/>
      <c r="C153" s="11" t="s">
        <v>485</v>
      </c>
      <c r="D153" s="1005" t="s">
        <v>466</v>
      </c>
      <c r="E153" s="1581">
        <v>0.52419000864028931</v>
      </c>
      <c r="F153" s="1581">
        <v>0.47747999429702759</v>
      </c>
      <c r="G153" s="1581">
        <v>0.46709999442100525</v>
      </c>
      <c r="H153" s="1899">
        <v>0.38405999541282654</v>
      </c>
      <c r="I153" s="1581">
        <v>0.38924998044967651</v>
      </c>
      <c r="J153" s="1581">
        <v>0.37887001037597656</v>
      </c>
      <c r="K153" s="1581">
        <v>0.43595999479293823</v>
      </c>
      <c r="L153" s="1581">
        <v>0.43595999479293823</v>
      </c>
      <c r="M153" s="1581">
        <v>0.53975999355316162</v>
      </c>
      <c r="N153" s="1899">
        <v>0.59684997797012329</v>
      </c>
      <c r="O153" s="1581">
        <v>0.46709999442100525</v>
      </c>
      <c r="P153" s="1581">
        <v>0.4930499792098999</v>
      </c>
      <c r="Q153" s="1581">
        <v>0.52419000864028931</v>
      </c>
      <c r="R153" s="1581">
        <v>0.59684997797012329</v>
      </c>
      <c r="S153" s="1581">
        <v>0.67470002174377441</v>
      </c>
      <c r="T153" s="1581">
        <v>0.72140997648239136</v>
      </c>
      <c r="U153" s="1581">
        <v>0.70583999156951904</v>
      </c>
      <c r="V153" s="1899">
        <v>0.66431999206542969</v>
      </c>
      <c r="W153" s="1581">
        <v>0.57608997821807861</v>
      </c>
      <c r="X153" s="1581">
        <v>0.47747999429702759</v>
      </c>
      <c r="Y153" s="1581">
        <v>0.51899999380111694</v>
      </c>
      <c r="Z153" s="1581">
        <v>0.53456997871398926</v>
      </c>
      <c r="AA153" s="1581">
        <v>0.48267000913619995</v>
      </c>
      <c r="AB153" s="1582">
        <v>0.4930499792098999</v>
      </c>
      <c r="AC153" s="530">
        <f>SUM(E153:AB153)</f>
        <v>12.559799820184708</v>
      </c>
      <c r="AD153" s="119"/>
      <c r="AE153" s="119"/>
      <c r="AF153" s="119"/>
      <c r="AG153" s="119"/>
      <c r="AH153" s="119"/>
      <c r="AI153" s="119"/>
      <c r="AJ153" s="119"/>
      <c r="AK153" s="119"/>
      <c r="AL153" s="119"/>
      <c r="AM153" s="119"/>
      <c r="AN153" s="119"/>
      <c r="AO153" s="119"/>
      <c r="AP153" s="119"/>
      <c r="AQ153" s="119"/>
      <c r="AR153" s="119"/>
      <c r="AS153" s="119"/>
      <c r="AT153" s="119"/>
      <c r="AU153" s="119"/>
      <c r="AV153" s="119"/>
      <c r="AW153" s="119"/>
      <c r="AX153" s="119"/>
      <c r="AY153" s="119"/>
      <c r="AZ153" s="119"/>
      <c r="BA153" s="119"/>
      <c r="BB153" s="119"/>
      <c r="BC153" s="119"/>
      <c r="BD153" s="119"/>
      <c r="BE153" s="119"/>
      <c r="BF153" s="119"/>
      <c r="BG153" s="119"/>
      <c r="BH153" s="119"/>
      <c r="BI153" s="119"/>
      <c r="BJ153" s="119"/>
      <c r="BK153" s="119"/>
      <c r="BL153" s="119"/>
      <c r="BM153" s="119"/>
      <c r="BN153" s="119"/>
      <c r="BO153" s="119"/>
      <c r="BP153" s="119"/>
      <c r="BQ153" s="119"/>
      <c r="BR153" s="119"/>
      <c r="BS153" s="119"/>
      <c r="BT153" s="119"/>
      <c r="BU153" s="119"/>
      <c r="BV153" s="119"/>
      <c r="BW153" s="119"/>
      <c r="BX153" s="119"/>
      <c r="BY153" s="119"/>
      <c r="BZ153" s="119"/>
      <c r="CA153" s="119"/>
    </row>
    <row r="154" spans="1:79" s="4" customFormat="1" ht="12">
      <c r="A154" s="2092"/>
      <c r="B154" s="2117"/>
      <c r="C154" s="11" t="s">
        <v>8</v>
      </c>
      <c r="D154" s="1005" t="s">
        <v>466</v>
      </c>
      <c r="E154" s="1605">
        <v>111</v>
      </c>
      <c r="F154" s="1605">
        <v>105</v>
      </c>
      <c r="G154" s="1605">
        <v>100</v>
      </c>
      <c r="H154" s="1887">
        <v>100</v>
      </c>
      <c r="I154" s="1605">
        <v>103</v>
      </c>
      <c r="J154" s="1605">
        <v>116</v>
      </c>
      <c r="K154" s="1605">
        <v>141</v>
      </c>
      <c r="L154" s="1605">
        <v>169</v>
      </c>
      <c r="M154" s="1605">
        <v>187</v>
      </c>
      <c r="N154" s="1887">
        <v>189</v>
      </c>
      <c r="O154" s="1605">
        <v>200</v>
      </c>
      <c r="P154" s="1605">
        <v>192</v>
      </c>
      <c r="Q154" s="1605">
        <v>206</v>
      </c>
      <c r="R154" s="1605">
        <v>202</v>
      </c>
      <c r="S154" s="1605">
        <v>215</v>
      </c>
      <c r="T154" s="1605">
        <v>219</v>
      </c>
      <c r="U154" s="1605">
        <v>212</v>
      </c>
      <c r="V154" s="1887">
        <v>212</v>
      </c>
      <c r="W154" s="1605">
        <v>204</v>
      </c>
      <c r="X154" s="1605">
        <v>198</v>
      </c>
      <c r="Y154" s="1605">
        <v>191</v>
      </c>
      <c r="Z154" s="1605">
        <v>172</v>
      </c>
      <c r="AA154" s="1605">
        <v>146</v>
      </c>
      <c r="AB154" s="1606">
        <v>124</v>
      </c>
      <c r="AC154" s="531"/>
      <c r="AD154" s="273">
        <f>MAX(E154:AB154)</f>
        <v>219</v>
      </c>
      <c r="AE154" s="119"/>
      <c r="AF154" s="119"/>
      <c r="AG154" s="119"/>
      <c r="AH154" s="119"/>
      <c r="AI154" s="119"/>
      <c r="AJ154" s="119"/>
      <c r="AK154" s="119"/>
      <c r="AL154" s="119"/>
      <c r="AM154" s="119"/>
      <c r="AN154" s="119"/>
      <c r="AO154" s="119"/>
      <c r="AP154" s="119"/>
      <c r="AQ154" s="119"/>
      <c r="AR154" s="119"/>
      <c r="AS154" s="119"/>
      <c r="AT154" s="119"/>
      <c r="AU154" s="119"/>
      <c r="AV154" s="119"/>
      <c r="AW154" s="119"/>
      <c r="AX154" s="119"/>
      <c r="AY154" s="119"/>
      <c r="AZ154" s="119"/>
      <c r="BA154" s="119"/>
      <c r="BB154" s="119"/>
      <c r="BC154" s="119"/>
      <c r="BD154" s="119"/>
      <c r="BE154" s="119"/>
      <c r="BF154" s="119"/>
      <c r="BG154" s="119"/>
      <c r="BH154" s="119"/>
      <c r="BI154" s="119"/>
      <c r="BJ154" s="119"/>
      <c r="BK154" s="119"/>
      <c r="BL154" s="119"/>
      <c r="BM154" s="119"/>
      <c r="BN154" s="119"/>
      <c r="BO154" s="119"/>
      <c r="BP154" s="119"/>
      <c r="BQ154" s="119"/>
      <c r="BR154" s="119"/>
      <c r="BS154" s="119"/>
      <c r="BT154" s="119"/>
      <c r="BU154" s="119"/>
      <c r="BV154" s="119"/>
      <c r="BW154" s="119"/>
      <c r="BX154" s="119"/>
      <c r="BY154" s="119"/>
      <c r="BZ154" s="119"/>
      <c r="CA154" s="119"/>
    </row>
    <row r="155" spans="1:79" s="4" customFormat="1" ht="12" thickBot="1">
      <c r="A155" s="2093"/>
      <c r="B155" s="2118"/>
      <c r="C155" s="46" t="s">
        <v>16</v>
      </c>
      <c r="D155" s="46"/>
      <c r="E155" s="428">
        <f t="shared" ref="E155:AB155" si="36">E153/E152</f>
        <v>0.27297297649634567</v>
      </c>
      <c r="F155" s="428">
        <f t="shared" si="36"/>
        <v>0.26361032169220056</v>
      </c>
      <c r="G155" s="428">
        <f t="shared" si="36"/>
        <v>0.25641025850765531</v>
      </c>
      <c r="H155" s="452">
        <f t="shared" si="36"/>
        <v>0.2114285748973645</v>
      </c>
      <c r="I155" s="428">
        <f t="shared" si="36"/>
        <v>0.22321427716925787</v>
      </c>
      <c r="J155" s="428">
        <f t="shared" si="36"/>
        <v>0.18717948627341088</v>
      </c>
      <c r="K155" s="428">
        <f t="shared" si="36"/>
        <v>0.16935483870967741</v>
      </c>
      <c r="L155" s="428">
        <f t="shared" si="36"/>
        <v>0.14762741577529453</v>
      </c>
      <c r="M155" s="428">
        <f t="shared" si="36"/>
        <v>0.17077176261437563</v>
      </c>
      <c r="N155" s="452">
        <f t="shared" si="36"/>
        <v>0.17503805273480805</v>
      </c>
      <c r="O155" s="428">
        <f t="shared" si="36"/>
        <v>0.13392857142857142</v>
      </c>
      <c r="P155" s="428">
        <f t="shared" si="36"/>
        <v>0.14637903961263093</v>
      </c>
      <c r="Q155" s="428">
        <f t="shared" si="36"/>
        <v>0.14407988702249555</v>
      </c>
      <c r="R155" s="428">
        <f t="shared" si="36"/>
        <v>0.16961651062968286</v>
      </c>
      <c r="S155" s="428">
        <f t="shared" si="36"/>
        <v>0.17520216000551256</v>
      </c>
      <c r="T155" s="428">
        <f t="shared" si="36"/>
        <v>0.18607763791982829</v>
      </c>
      <c r="U155" s="428">
        <f t="shared" si="36"/>
        <v>0.18353576461655163</v>
      </c>
      <c r="V155" s="452">
        <f t="shared" si="36"/>
        <v>0.1711229972797661</v>
      </c>
      <c r="W155" s="428">
        <f t="shared" si="36"/>
        <v>0.1583452137742121</v>
      </c>
      <c r="X155" s="428">
        <f t="shared" si="36"/>
        <v>0.13509544730120923</v>
      </c>
      <c r="Y155" s="428">
        <f t="shared" si="36"/>
        <v>0.15174507159089326</v>
      </c>
      <c r="Z155" s="428">
        <f t="shared" si="36"/>
        <v>0.17487265639806546</v>
      </c>
      <c r="AA155" s="428">
        <f t="shared" si="36"/>
        <v>0.18562875143716934</v>
      </c>
      <c r="AB155" s="820">
        <f t="shared" si="36"/>
        <v>0.22565320444776546</v>
      </c>
      <c r="AC155" s="587">
        <f>AC153/AC152</f>
        <v>0.17655212612074336</v>
      </c>
      <c r="AD155" s="119"/>
      <c r="AE155" s="119"/>
      <c r="AF155" s="119"/>
      <c r="AG155" s="119"/>
      <c r="AH155" s="119"/>
      <c r="AI155" s="119"/>
      <c r="AJ155" s="119"/>
      <c r="AK155" s="119"/>
      <c r="AL155" s="119"/>
      <c r="AM155" s="119"/>
      <c r="AN155" s="119"/>
      <c r="AO155" s="119"/>
      <c r="AP155" s="119"/>
      <c r="AQ155" s="119"/>
      <c r="AR155" s="119"/>
      <c r="AS155" s="119"/>
      <c r="AT155" s="119"/>
      <c r="AU155" s="119"/>
      <c r="AV155" s="119"/>
      <c r="AW155" s="119"/>
      <c r="AX155" s="119"/>
      <c r="AY155" s="119"/>
      <c r="AZ155" s="119"/>
      <c r="BA155" s="119"/>
      <c r="BB155" s="119"/>
      <c r="BC155" s="119"/>
      <c r="BD155" s="119"/>
      <c r="BE155" s="119"/>
      <c r="BF155" s="119"/>
      <c r="BG155" s="119"/>
      <c r="BH155" s="119"/>
      <c r="BI155" s="119"/>
      <c r="BJ155" s="119"/>
      <c r="BK155" s="119"/>
      <c r="BL155" s="119"/>
      <c r="BM155" s="119"/>
      <c r="BN155" s="119"/>
      <c r="BO155" s="119"/>
      <c r="BP155" s="119"/>
      <c r="BQ155" s="119"/>
      <c r="BR155" s="119"/>
      <c r="BS155" s="119"/>
      <c r="BT155" s="119"/>
      <c r="BU155" s="119"/>
      <c r="BV155" s="119"/>
      <c r="BW155" s="119"/>
      <c r="BX155" s="119"/>
      <c r="BY155" s="119"/>
      <c r="BZ155" s="119"/>
      <c r="CA155" s="119"/>
    </row>
    <row r="156" spans="1:79" s="4" customFormat="1" ht="11.25">
      <c r="A156" s="48" t="s">
        <v>109</v>
      </c>
      <c r="B156" s="49" t="s">
        <v>18</v>
      </c>
      <c r="C156" s="10" t="s">
        <v>484</v>
      </c>
      <c r="D156" s="1015" t="s">
        <v>507</v>
      </c>
      <c r="E156" s="225">
        <v>4.9500000000000004E-3</v>
      </c>
      <c r="F156" s="225">
        <v>4.9350000000000002E-3</v>
      </c>
      <c r="G156" s="225">
        <v>5.2350000000000001E-3</v>
      </c>
      <c r="H156" s="440">
        <v>5.2650000000000006E-3</v>
      </c>
      <c r="I156" s="225">
        <v>5.1000000000000004E-3</v>
      </c>
      <c r="J156" s="225">
        <v>7.0200000000000002E-3</v>
      </c>
      <c r="K156" s="225">
        <v>9.1650000000000013E-3</v>
      </c>
      <c r="L156" s="225">
        <v>9.5400000000000016E-3</v>
      </c>
      <c r="M156" s="225">
        <v>1.035E-2</v>
      </c>
      <c r="N156" s="440">
        <v>1.014E-2</v>
      </c>
      <c r="O156" s="225">
        <v>1.005E-2</v>
      </c>
      <c r="P156" s="225">
        <v>1.0529999999999999E-2</v>
      </c>
      <c r="Q156" s="225">
        <v>1.0755000000000001E-2</v>
      </c>
      <c r="R156" s="225">
        <v>1.0845E-2</v>
      </c>
      <c r="S156" s="225">
        <v>1.0395000000000001E-2</v>
      </c>
      <c r="T156" s="225">
        <v>1.0365000000000001E-2</v>
      </c>
      <c r="U156" s="225">
        <v>1.0125E-2</v>
      </c>
      <c r="V156" s="440">
        <v>9.1799999999999989E-3</v>
      </c>
      <c r="W156" s="225">
        <v>9.3450000000000009E-3</v>
      </c>
      <c r="X156" s="225">
        <v>9.5250000000000005E-3</v>
      </c>
      <c r="Y156" s="225">
        <v>1.0410000000000001E-2</v>
      </c>
      <c r="Z156" s="225">
        <v>9.4649999999999995E-3</v>
      </c>
      <c r="AA156" s="225">
        <v>9.300000000000001E-3</v>
      </c>
      <c r="AB156" s="996">
        <v>9.3299999999999998E-3</v>
      </c>
      <c r="AC156" s="1903">
        <f>SUM(E156:AB156)</f>
        <v>0.21132000000000001</v>
      </c>
      <c r="AD156" s="571">
        <f>MAX(E156:AB156)</f>
        <v>1.0845E-2</v>
      </c>
    </row>
    <row r="157" spans="1:79" s="4" customFormat="1" ht="12" thickBot="1">
      <c r="A157" s="50" t="s">
        <v>99</v>
      </c>
      <c r="B157" s="51" t="s">
        <v>19</v>
      </c>
      <c r="C157" s="45" t="s">
        <v>484</v>
      </c>
      <c r="D157" s="1009" t="s">
        <v>507</v>
      </c>
      <c r="E157" s="224">
        <v>7.3050000000000007E-3</v>
      </c>
      <c r="F157" s="224">
        <v>7.2899999999999996E-3</v>
      </c>
      <c r="G157" s="224">
        <v>7.3050000000000007E-3</v>
      </c>
      <c r="H157" s="456">
        <v>7.2449999999999997E-3</v>
      </c>
      <c r="I157" s="224">
        <v>6.9900000000000006E-3</v>
      </c>
      <c r="J157" s="224">
        <v>8.745000000000001E-3</v>
      </c>
      <c r="K157" s="224">
        <v>1.0575000000000001E-2</v>
      </c>
      <c r="L157" s="224">
        <v>1.068E-2</v>
      </c>
      <c r="M157" s="224">
        <v>1.0665000000000001E-2</v>
      </c>
      <c r="N157" s="456">
        <v>1.0755000000000001E-2</v>
      </c>
      <c r="O157" s="224">
        <v>1.0815000000000002E-2</v>
      </c>
      <c r="P157" s="224">
        <v>1.0695E-2</v>
      </c>
      <c r="Q157" s="224">
        <v>1.074E-2</v>
      </c>
      <c r="R157" s="224">
        <v>1.0725E-2</v>
      </c>
      <c r="S157" s="224">
        <v>1.0755000000000001E-2</v>
      </c>
      <c r="T157" s="224">
        <v>1.0605E-2</v>
      </c>
      <c r="U157" s="224">
        <v>1.089E-2</v>
      </c>
      <c r="V157" s="456">
        <v>1.1235000000000002E-2</v>
      </c>
      <c r="W157" s="224">
        <v>1.1265000000000001E-2</v>
      </c>
      <c r="X157" s="224">
        <v>1.1130000000000001E-2</v>
      </c>
      <c r="Y157" s="224">
        <v>1.098E-2</v>
      </c>
      <c r="Z157" s="224">
        <v>1.1085000000000001E-2</v>
      </c>
      <c r="AA157" s="224">
        <v>1.1220000000000001E-2</v>
      </c>
      <c r="AB157" s="276">
        <v>1.1220000000000001E-2</v>
      </c>
      <c r="AC157" s="587">
        <f>SUM(E157:AB157)</f>
        <v>0.24091500000000002</v>
      </c>
      <c r="AD157" s="571">
        <f>MAX(E157:AB157)</f>
        <v>1.1265000000000001E-2</v>
      </c>
    </row>
    <row r="158" spans="1:79" s="658" customFormat="1" ht="10.5" customHeight="1">
      <c r="A158" s="2155" t="s">
        <v>154</v>
      </c>
      <c r="B158" s="2156"/>
      <c r="C158" s="63" t="s">
        <v>484</v>
      </c>
      <c r="D158" s="63"/>
      <c r="E158" s="111">
        <f>SUM(E68,E72,E76,E80,E84,E88,E92,E96,E100,E104,E108,E112,E116,E120,E124,E128,E132,E136,E140,E144,E148,E152,E156:E157)</f>
        <v>15.156545004348756</v>
      </c>
      <c r="F158" s="111">
        <f>SUM(F68,F72,F76,F80,F84,F88,F92,F96,F100,F104,F108,F112,F116,F120,F124,F128,F132,F136,F140,F144,F148,F152,F156:F157)</f>
        <v>14.032424962806701</v>
      </c>
      <c r="G158" s="111">
        <f t="shared" ref="G158:AC158" si="37">SUM(G68,G72,G76,G80,G84,G88,G92,G96,G100,G104,G108,G112,G116,G120,G124,G128,G132,G136,G140,G144,G148,G152,G156:G157)</f>
        <v>13.575859962310791</v>
      </c>
      <c r="H158" s="436">
        <f t="shared" si="37"/>
        <v>13.33867988811493</v>
      </c>
      <c r="I158" s="111">
        <f t="shared" si="37"/>
        <v>13.30534000782013</v>
      </c>
      <c r="J158" s="111">
        <f t="shared" si="37"/>
        <v>14.316595093383789</v>
      </c>
      <c r="K158" s="111">
        <f t="shared" si="37"/>
        <v>17.039229991950986</v>
      </c>
      <c r="L158" s="111">
        <f t="shared" si="37"/>
        <v>20.100769895477296</v>
      </c>
      <c r="M158" s="111">
        <f t="shared" si="37"/>
        <v>22.974164948883054</v>
      </c>
      <c r="N158" s="436">
        <f t="shared" si="37"/>
        <v>25.114864734191894</v>
      </c>
      <c r="O158" s="111">
        <f>SUM(O68,O72,O76,O80,O84,O88,O92,O96,O100,O104,O108,O112,O116,O120,O124,O128,O132,O136,O140,O144,O148,O152,O156:O157)</f>
        <v>25.498235030975344</v>
      </c>
      <c r="P158" s="111">
        <f t="shared" si="37"/>
        <v>25.58669482421875</v>
      </c>
      <c r="Q158" s="111">
        <f t="shared" si="37"/>
        <v>26.114184906311035</v>
      </c>
      <c r="R158" s="111">
        <f t="shared" si="37"/>
        <v>26.256739909286502</v>
      </c>
      <c r="S158" s="111">
        <f t="shared" si="37"/>
        <v>27.525649947357174</v>
      </c>
      <c r="T158" s="111">
        <f>SUM(T68,T72,T76,T80,T84,T88,T92,T96,T100,T104,T108,T112,T116,T120,T124,T128,T132,T136,T140,T144,T148,T152,T156:T157)</f>
        <v>27.446719934005742</v>
      </c>
      <c r="U158" s="111">
        <f t="shared" si="37"/>
        <v>27.317204816284175</v>
      </c>
      <c r="V158" s="436">
        <f t="shared" si="37"/>
        <v>26.807714888992315</v>
      </c>
      <c r="W158" s="111">
        <f t="shared" si="37"/>
        <v>26.302729981002805</v>
      </c>
      <c r="X158" s="111">
        <f>SUM(X68,X72,X76,X80,X84,X88,X92,X96,X100,X104,X108,X112,X116,X120,X124,X128,X132,X136,X140,X144,X148,X152,X156:X157)</f>
        <v>24.95727495429993</v>
      </c>
      <c r="Y158" s="111">
        <f t="shared" si="37"/>
        <v>24.127309747543332</v>
      </c>
      <c r="Z158" s="111">
        <f t="shared" si="37"/>
        <v>22.273890082931519</v>
      </c>
      <c r="AA158" s="111">
        <f t="shared" si="37"/>
        <v>19.413729930610661</v>
      </c>
      <c r="AB158" s="123">
        <f>SUM(AB68,AB72,AB76,AB80,AB84,AB88,AB92,AB96,AB100,AB104,AB108,AB112,AB116,AB120,AB124,AB128,AB132,AB136,AB140,AB144,AB148,AB152,AB156:AB157)</f>
        <v>17.023009863853453</v>
      </c>
      <c r="AC158" s="266">
        <f t="shared" si="37"/>
        <v>515.60556330696102</v>
      </c>
    </row>
    <row r="159" spans="1:79" s="658" customFormat="1" ht="10.5" customHeight="1" thickBot="1">
      <c r="A159" s="2157"/>
      <c r="B159" s="2158"/>
      <c r="C159" s="45" t="s">
        <v>485</v>
      </c>
      <c r="D159" s="45"/>
      <c r="E159" s="125">
        <f t="shared" ref="E159:AC159" si="38">SUM(E69,E73,E77,E81,E85,E89,E93,E97,E101,E105,E109,E113,E117,E121,E125,E129,E133,E137,E141,E145,E149,E153)</f>
        <v>3.9153100044250495</v>
      </c>
      <c r="F159" s="125">
        <f t="shared" si="38"/>
        <v>3.8452899744987494</v>
      </c>
      <c r="G159" s="125">
        <f t="shared" si="38"/>
        <v>3.7924100050449376</v>
      </c>
      <c r="H159" s="438">
        <f t="shared" si="38"/>
        <v>3.7149599910736084</v>
      </c>
      <c r="I159" s="125">
        <f t="shared" si="38"/>
        <v>3.516699960899353</v>
      </c>
      <c r="J159" s="125">
        <f>SUM(J69,J73,J77,J81,J85,J89,J93,J97,J101,J105,J109,J113,J117,J121,J125,J129,J133,J137,J141,J145,J149,J153)</f>
        <v>3.509730005788803</v>
      </c>
      <c r="K159" s="125">
        <f t="shared" si="38"/>
        <v>3.5680599904537202</v>
      </c>
      <c r="L159" s="125">
        <f t="shared" si="38"/>
        <v>4.0457399897098538</v>
      </c>
      <c r="M159" s="125">
        <f t="shared" si="38"/>
        <v>4.6975599873542775</v>
      </c>
      <c r="N159" s="438">
        <f t="shared" si="38"/>
        <v>4.8788399866104122</v>
      </c>
      <c r="O159" s="125">
        <f t="shared" si="38"/>
        <v>4.7323899726390835</v>
      </c>
      <c r="P159" s="125">
        <f>SUM(P69,P73,P77,P81,P85,P89,P93,P97,P101,P105,P109,P113,P117,P121,P125,P129,P133,P137,P141,P145,P149,P153)</f>
        <v>4.7898499730110178</v>
      </c>
      <c r="Q159" s="125">
        <f t="shared" si="38"/>
        <v>4.8654799856185909</v>
      </c>
      <c r="R159" s="125">
        <f t="shared" si="38"/>
        <v>5.2510199554443355</v>
      </c>
      <c r="S159" s="125">
        <f t="shared" si="38"/>
        <v>5.2869100007057197</v>
      </c>
      <c r="T159" s="125">
        <f t="shared" si="38"/>
        <v>5.1303599848747261</v>
      </c>
      <c r="U159" s="125">
        <f t="shared" si="38"/>
        <v>5.2231299697875979</v>
      </c>
      <c r="V159" s="438">
        <f t="shared" si="38"/>
        <v>5.0733899999618526</v>
      </c>
      <c r="W159" s="125">
        <f t="shared" si="38"/>
        <v>4.8979799564361564</v>
      </c>
      <c r="X159" s="125">
        <f t="shared" si="38"/>
        <v>4.5402200175285339</v>
      </c>
      <c r="Y159" s="125">
        <f t="shared" si="38"/>
        <v>4.441950002193451</v>
      </c>
      <c r="Z159" s="125">
        <f t="shared" si="38"/>
        <v>4.2443299735069271</v>
      </c>
      <c r="AA159" s="125">
        <f t="shared" si="38"/>
        <v>4.0278200187683106</v>
      </c>
      <c r="AB159" s="121">
        <f t="shared" si="38"/>
        <v>3.869779960155487</v>
      </c>
      <c r="AC159" s="266">
        <f t="shared" si="38"/>
        <v>105.85920966649056</v>
      </c>
    </row>
    <row r="160" spans="1:79" s="658" customFormat="1" ht="10.5" customHeight="1">
      <c r="A160" s="2108" t="s">
        <v>155</v>
      </c>
      <c r="B160" s="2109"/>
      <c r="C160" s="12" t="s">
        <v>484</v>
      </c>
      <c r="D160" s="12"/>
      <c r="E160" s="111">
        <f>E31+E35+E39+E43-E158</f>
        <v>-0.63492496917724672</v>
      </c>
      <c r="F160" s="111">
        <f t="shared" ref="F160:AA161" si="39">F31+F35+F39+F43-F158</f>
        <v>-0.15436521797180092</v>
      </c>
      <c r="G160" s="111">
        <f t="shared" si="39"/>
        <v>-5.071991523742625E-2</v>
      </c>
      <c r="H160" s="436">
        <f t="shared" si="39"/>
        <v>-2.1140076980591616E-2</v>
      </c>
      <c r="I160" s="111">
        <f t="shared" si="39"/>
        <v>0.14713971229553202</v>
      </c>
      <c r="J160" s="111">
        <f t="shared" si="39"/>
        <v>0.56313465438842769</v>
      </c>
      <c r="K160" s="111">
        <f t="shared" si="39"/>
        <v>1.1205797166442899</v>
      </c>
      <c r="L160" s="111">
        <f t="shared" si="39"/>
        <v>0.81492958648681579</v>
      </c>
      <c r="M160" s="111">
        <f t="shared" si="39"/>
        <v>1.1178150315856961</v>
      </c>
      <c r="N160" s="436">
        <f t="shared" si="39"/>
        <v>-9.3875316162108646E-2</v>
      </c>
      <c r="O160" s="111">
        <f>O31+O35+O39+O43-O158</f>
        <v>-4.9550970459009136E-3</v>
      </c>
      <c r="P160" s="111">
        <f t="shared" si="39"/>
        <v>-3.6325561523437244E-2</v>
      </c>
      <c r="Q160" s="111">
        <f t="shared" si="39"/>
        <v>0.1627850033569338</v>
      </c>
      <c r="R160" s="111">
        <f t="shared" si="39"/>
        <v>0.32124990737914771</v>
      </c>
      <c r="S160" s="111">
        <f t="shared" si="39"/>
        <v>-3.9410990905757615E-2</v>
      </c>
      <c r="T160" s="111">
        <f t="shared" si="39"/>
        <v>-0.10060982849121558</v>
      </c>
      <c r="U160" s="111">
        <f t="shared" si="39"/>
        <v>-0.26173482650756341</v>
      </c>
      <c r="V160" s="436">
        <f t="shared" si="39"/>
        <v>-0.21415490859985908</v>
      </c>
      <c r="W160" s="111">
        <f t="shared" si="39"/>
        <v>-0.58628048187255644</v>
      </c>
      <c r="X160" s="111">
        <f t="shared" si="39"/>
        <v>-0.16983489273071584</v>
      </c>
      <c r="Y160" s="111">
        <f t="shared" si="39"/>
        <v>-0.5180007894897436</v>
      </c>
      <c r="Z160" s="111">
        <f t="shared" si="39"/>
        <v>-0.90147001037597718</v>
      </c>
      <c r="AA160" s="111">
        <f t="shared" si="39"/>
        <v>-0.92175974914551162</v>
      </c>
      <c r="AB160" s="111">
        <f>AB31+AB35+AB39+AB43-AB158</f>
        <v>-0.86654016113281074</v>
      </c>
      <c r="AC160" s="108">
        <f>AC31+AC35+AC39+AC43-AC158</f>
        <v>-1.328469181213336</v>
      </c>
    </row>
    <row r="161" spans="1:30" s="658" customFormat="1" ht="10.5" customHeight="1" thickBot="1">
      <c r="A161" s="2110"/>
      <c r="B161" s="2111"/>
      <c r="C161" s="9" t="s">
        <v>485</v>
      </c>
      <c r="D161" s="234"/>
      <c r="E161" s="111">
        <f>E32+E36+E40+E44-E159</f>
        <v>-0.2823100478172309</v>
      </c>
      <c r="F161" s="111">
        <f t="shared" si="39"/>
        <v>-0.14482006340026921</v>
      </c>
      <c r="G161" s="111">
        <f t="shared" si="39"/>
        <v>-0.15422006340026906</v>
      </c>
      <c r="H161" s="436">
        <f t="shared" si="39"/>
        <v>-0.22209001789093019</v>
      </c>
      <c r="I161" s="111">
        <f t="shared" si="39"/>
        <v>-0.20547991104125973</v>
      </c>
      <c r="J161" s="111">
        <f>J32+J36+J40+J44-J159</f>
        <v>-0.18293994121551505</v>
      </c>
      <c r="K161" s="111">
        <f t="shared" si="39"/>
        <v>-0.12709001665115371</v>
      </c>
      <c r="L161" s="111">
        <f t="shared" si="39"/>
        <v>-0.11691005153655976</v>
      </c>
      <c r="M161" s="111">
        <f t="shared" si="39"/>
        <v>-0.41061994915008437</v>
      </c>
      <c r="N161" s="436">
        <f t="shared" si="39"/>
        <v>-0.59709002285003621</v>
      </c>
      <c r="O161" s="111">
        <f t="shared" si="39"/>
        <v>-0.35722000999450643</v>
      </c>
      <c r="P161" s="111">
        <f>P32+P36+P40+P44-P159</f>
        <v>-0.50810006885528658</v>
      </c>
      <c r="Q161" s="111">
        <f t="shared" si="39"/>
        <v>-4.3969909095763704E-2</v>
      </c>
      <c r="R161" s="111">
        <f t="shared" si="39"/>
        <v>-0.41394019203185994</v>
      </c>
      <c r="S161" s="111">
        <f t="shared" si="39"/>
        <v>-0.62110007133483958</v>
      </c>
      <c r="T161" s="111">
        <f t="shared" si="39"/>
        <v>-0.35555998229980545</v>
      </c>
      <c r="U161" s="111">
        <f t="shared" si="39"/>
        <v>-0.4327601015090945</v>
      </c>
      <c r="V161" s="436">
        <f t="shared" si="39"/>
        <v>-0.2985900569915767</v>
      </c>
      <c r="W161" s="111">
        <f t="shared" si="39"/>
        <v>-0.51762006835937413</v>
      </c>
      <c r="X161" s="111">
        <f t="shared" si="39"/>
        <v>-0.23771005401611323</v>
      </c>
      <c r="Y161" s="111">
        <f t="shared" si="39"/>
        <v>-0.33666000652313244</v>
      </c>
      <c r="Z161" s="111">
        <f t="shared" si="39"/>
        <v>-0.320690020370483</v>
      </c>
      <c r="AA161" s="111">
        <f t="shared" si="39"/>
        <v>-0.33772995853424082</v>
      </c>
      <c r="AB161" s="111">
        <f t="shared" ref="AB161" si="40">AB32+AB36+AB40+AB44-AB159</f>
        <v>-0.35615004682540885</v>
      </c>
      <c r="AC161" s="111">
        <f>AC32+AC36+AC40+AC44-AC159</f>
        <v>-7.5813706316947957</v>
      </c>
    </row>
    <row r="162" spans="1:30" s="32" customFormat="1" ht="10.5" customHeight="1">
      <c r="A162" s="2167" t="s">
        <v>9</v>
      </c>
      <c r="B162" s="2168"/>
      <c r="C162" s="14" t="s">
        <v>484</v>
      </c>
      <c r="D162" s="14"/>
      <c r="E162" s="313">
        <f t="shared" ref="E162:AB162" si="41">E13+E18-E61-E158</f>
        <v>0.45079899818420621</v>
      </c>
      <c r="F162" s="313">
        <f t="shared" si="41"/>
        <v>0.19612487659454558</v>
      </c>
      <c r="G162" s="313">
        <f t="shared" si="41"/>
        <v>-2.9108018341062802E-2</v>
      </c>
      <c r="H162" s="313">
        <f t="shared" si="41"/>
        <v>-1.6267974815368902E-2</v>
      </c>
      <c r="I162" s="313">
        <f t="shared" si="41"/>
        <v>1.0471905479432664E-2</v>
      </c>
      <c r="J162" s="313">
        <f t="shared" si="41"/>
        <v>-5.5590883102418331E-2</v>
      </c>
      <c r="K162" s="313">
        <f t="shared" si="41"/>
        <v>-0.66313591274261086</v>
      </c>
      <c r="L162" s="313">
        <f t="shared" si="41"/>
        <v>-0.51937379676818907</v>
      </c>
      <c r="M162" s="313">
        <f t="shared" si="41"/>
        <v>-0.52097672332763167</v>
      </c>
      <c r="N162" s="313">
        <f t="shared" si="41"/>
        <v>-0.65702862159728781</v>
      </c>
      <c r="O162" s="313">
        <f t="shared" si="41"/>
        <v>-7.9342919769288756E-2</v>
      </c>
      <c r="P162" s="313">
        <f t="shared" si="41"/>
        <v>-2.3388696289057265E-2</v>
      </c>
      <c r="Q162" s="313">
        <f t="shared" si="41"/>
        <v>-0.32769069053649602</v>
      </c>
      <c r="R162" s="313">
        <f t="shared" si="41"/>
        <v>-0.11723588592529666</v>
      </c>
      <c r="S162" s="313">
        <f t="shared" si="41"/>
        <v>-0.42726796722411819</v>
      </c>
      <c r="T162" s="313">
        <f t="shared" si="41"/>
        <v>-2.0881955261231155E-2</v>
      </c>
      <c r="U162" s="313">
        <f t="shared" si="41"/>
        <v>0.12389126564026753</v>
      </c>
      <c r="V162" s="313">
        <f t="shared" si="41"/>
        <v>-1.7114751281745555E-2</v>
      </c>
      <c r="W162" s="313">
        <f t="shared" si="41"/>
        <v>0.22205216926575133</v>
      </c>
      <c r="X162" s="313">
        <f t="shared" si="41"/>
        <v>0.18883320991515617</v>
      </c>
      <c r="Y162" s="313">
        <f t="shared" si="41"/>
        <v>0.12858439994812798</v>
      </c>
      <c r="Z162" s="313">
        <f t="shared" si="41"/>
        <v>0.27695990982055818</v>
      </c>
      <c r="AA162" s="313">
        <f t="shared" si="41"/>
        <v>0.47871212070464608</v>
      </c>
      <c r="AB162" s="313">
        <f t="shared" si="41"/>
        <v>0.39255399227142362</v>
      </c>
      <c r="AC162" s="311">
        <f t="shared" ref="E162:AC163" si="42">AC13+AC18-AC61-AC158</f>
        <v>-1.0054219491577214</v>
      </c>
    </row>
    <row r="163" spans="1:30" s="32" customFormat="1" ht="10.5" customHeight="1" thickBot="1">
      <c r="A163" s="2169"/>
      <c r="B163" s="2170"/>
      <c r="C163" s="15" t="s">
        <v>485</v>
      </c>
      <c r="D163" s="238"/>
      <c r="E163" s="314">
        <f t="shared" si="42"/>
        <v>1.9343660526275626</v>
      </c>
      <c r="F163" s="314">
        <f t="shared" si="42"/>
        <v>1.7351180525779721</v>
      </c>
      <c r="G163" s="314">
        <f t="shared" si="42"/>
        <v>1.6995940513134005</v>
      </c>
      <c r="H163" s="314">
        <f t="shared" si="42"/>
        <v>1.7744400945663452</v>
      </c>
      <c r="I163" s="314">
        <f t="shared" si="42"/>
        <v>1.6678280048370357</v>
      </c>
      <c r="J163" s="314">
        <f t="shared" si="42"/>
        <v>1.8431280638217928</v>
      </c>
      <c r="K163" s="314">
        <f t="shared" si="42"/>
        <v>2.1100760359287265</v>
      </c>
      <c r="L163" s="314">
        <f>L14+L19-L62-L159</f>
        <v>2.8572120387554181</v>
      </c>
      <c r="M163" s="314">
        <f t="shared" si="42"/>
        <v>3.475682148456575</v>
      </c>
      <c r="N163" s="314">
        <f t="shared" si="42"/>
        <v>3.9766860620498665</v>
      </c>
      <c r="O163" s="314">
        <f t="shared" si="42"/>
        <v>4.5184700314044957</v>
      </c>
      <c r="P163" s="314">
        <f t="shared" si="42"/>
        <v>4.5686080456733702</v>
      </c>
      <c r="Q163" s="314">
        <f>Q14+Q19-Q62-Q159</f>
        <v>4.5615820037841806</v>
      </c>
      <c r="R163" s="314">
        <f t="shared" si="42"/>
        <v>4.4003820646286007</v>
      </c>
      <c r="S163" s="314">
        <f t="shared" si="42"/>
        <v>4.9889481371879585</v>
      </c>
      <c r="T163" s="314">
        <f t="shared" si="42"/>
        <v>4.9468319891929617</v>
      </c>
      <c r="U163" s="314">
        <f>U14+U19-U62-U159</f>
        <v>5.0059219736099241</v>
      </c>
      <c r="V163" s="314">
        <f>V14+V19-V62-V159</f>
        <v>4.7022600772857661</v>
      </c>
      <c r="W163" s="314">
        <f t="shared" si="42"/>
        <v>4.8619859695434577</v>
      </c>
      <c r="X163" s="314">
        <f t="shared" si="42"/>
        <v>4.4468799830436714</v>
      </c>
      <c r="Y163" s="314">
        <f t="shared" si="42"/>
        <v>4.0284120722770691</v>
      </c>
      <c r="Z163" s="314">
        <f t="shared" si="42"/>
        <v>3.5469579957008364</v>
      </c>
      <c r="AA163" s="314">
        <f t="shared" si="42"/>
        <v>2.9180621135711666</v>
      </c>
      <c r="AB163" s="314">
        <f t="shared" si="42"/>
        <v>2.5138901408195498</v>
      </c>
      <c r="AC163" s="312">
        <f t="shared" si="42"/>
        <v>83.083323202657709</v>
      </c>
    </row>
    <row r="164" spans="1:30" s="72" customFormat="1" ht="30" customHeight="1" thickBot="1">
      <c r="A164" s="282"/>
      <c r="B164" s="71"/>
      <c r="C164" s="283" t="s">
        <v>281</v>
      </c>
      <c r="E164" s="101"/>
      <c r="F164" s="101"/>
      <c r="G164" s="101"/>
      <c r="H164" s="446">
        <f>SUM(H112,H116,H124,H136,H140,H132,H144,H68,H72,H100,H96,H104,H92,H84,H76,H108)</f>
        <v>7.5674000000000001</v>
      </c>
      <c r="I164" s="446"/>
      <c r="J164" s="823"/>
      <c r="K164" s="823"/>
      <c r="L164" s="823"/>
      <c r="M164" s="823"/>
      <c r="N164" s="446">
        <f>SUM(N112,N116,N124,N136,N140,N132,N144,N68,N72,N100,N96,N104,N92,N84,N76,N108)</f>
        <v>13.4002</v>
      </c>
      <c r="O164" s="823"/>
      <c r="P164" s="823"/>
      <c r="Q164" s="823"/>
      <c r="R164" s="823"/>
      <c r="S164" s="823"/>
      <c r="T164" s="823"/>
      <c r="U164" s="823"/>
      <c r="V164" s="446">
        <f>SUM(V112,V116,V124,V136,V140,V132,V144,V68,V72,V100,V96,V104,V92,V84,V76,V108)</f>
        <v>14.105</v>
      </c>
      <c r="W164" s="823"/>
      <c r="X164" s="823"/>
      <c r="Y164" s="284">
        <f>SUM(Y112,Y116,Y124,Y136,Y140,Y132,Y144,Y68,Y72,Y100,Y96,Y104,Y92,Y84,Y76,Y108)</f>
        <v>12.7964</v>
      </c>
      <c r="Z164" s="823"/>
      <c r="AA164" s="823"/>
      <c r="AB164" s="823"/>
      <c r="AC164" s="823"/>
    </row>
    <row r="165" spans="1:30" s="658" customFormat="1" ht="28.5" customHeight="1">
      <c r="A165" s="761" t="s">
        <v>17</v>
      </c>
      <c r="B165" s="79" t="s">
        <v>5</v>
      </c>
      <c r="C165" s="6" t="s">
        <v>14</v>
      </c>
      <c r="D165" s="6" t="s">
        <v>499</v>
      </c>
      <c r="E165" s="2119" t="s">
        <v>15</v>
      </c>
      <c r="F165" s="2119"/>
      <c r="G165" s="2119"/>
      <c r="H165" s="2119"/>
      <c r="I165" s="2119"/>
      <c r="J165" s="2119"/>
      <c r="K165" s="2119"/>
      <c r="L165" s="2119"/>
      <c r="M165" s="2119"/>
      <c r="N165" s="2119"/>
      <c r="O165" s="2119"/>
      <c r="P165" s="2119"/>
      <c r="Q165" s="2119"/>
      <c r="R165" s="2119"/>
      <c r="S165" s="2119"/>
      <c r="T165" s="2119"/>
      <c r="U165" s="2119"/>
      <c r="V165" s="2119"/>
      <c r="W165" s="2119"/>
      <c r="X165" s="2119"/>
      <c r="Y165" s="2119"/>
      <c r="Z165" s="2119"/>
      <c r="AA165" s="2119"/>
      <c r="AB165" s="2119"/>
      <c r="AC165" s="2253" t="s">
        <v>10</v>
      </c>
    </row>
    <row r="166" spans="1:30" s="13" customFormat="1" ht="12.75" customHeight="1" thickBot="1">
      <c r="A166" s="2121" t="s">
        <v>146</v>
      </c>
      <c r="B166" s="2122"/>
      <c r="C166" s="17"/>
      <c r="D166" s="17"/>
      <c r="E166" s="18">
        <v>1</v>
      </c>
      <c r="F166" s="18">
        <v>2</v>
      </c>
      <c r="G166" s="18">
        <v>3</v>
      </c>
      <c r="H166" s="18">
        <v>4</v>
      </c>
      <c r="I166" s="18">
        <v>5</v>
      </c>
      <c r="J166" s="18">
        <v>6</v>
      </c>
      <c r="K166" s="18">
        <v>7</v>
      </c>
      <c r="L166" s="18">
        <v>8</v>
      </c>
      <c r="M166" s="18">
        <v>9</v>
      </c>
      <c r="N166" s="18">
        <v>10</v>
      </c>
      <c r="O166" s="18">
        <v>11</v>
      </c>
      <c r="P166" s="18">
        <v>12</v>
      </c>
      <c r="Q166" s="18">
        <v>13</v>
      </c>
      <c r="R166" s="18">
        <v>14</v>
      </c>
      <c r="S166" s="18">
        <v>15</v>
      </c>
      <c r="T166" s="18">
        <v>16</v>
      </c>
      <c r="U166" s="18">
        <v>17</v>
      </c>
      <c r="V166" s="18">
        <v>18</v>
      </c>
      <c r="W166" s="18">
        <v>19</v>
      </c>
      <c r="X166" s="18">
        <v>20</v>
      </c>
      <c r="Y166" s="18">
        <v>21</v>
      </c>
      <c r="Z166" s="18">
        <v>22</v>
      </c>
      <c r="AA166" s="18">
        <v>23</v>
      </c>
      <c r="AB166" s="18">
        <v>24</v>
      </c>
      <c r="AC166" s="2254"/>
    </row>
    <row r="167" spans="1:30" s="13" customFormat="1" ht="12.75" customHeight="1">
      <c r="A167" s="19" t="s">
        <v>6</v>
      </c>
      <c r="B167" s="20"/>
      <c r="C167" s="21"/>
      <c r="D167" s="1015"/>
      <c r="E167" s="20">
        <v>6</v>
      </c>
      <c r="F167" s="20">
        <v>6</v>
      </c>
      <c r="G167" s="20">
        <v>6</v>
      </c>
      <c r="H167" s="20">
        <v>6</v>
      </c>
      <c r="I167" s="20">
        <v>6</v>
      </c>
      <c r="J167" s="20">
        <v>6</v>
      </c>
      <c r="K167" s="20">
        <v>6</v>
      </c>
      <c r="L167" s="20">
        <v>6</v>
      </c>
      <c r="M167" s="20">
        <v>6</v>
      </c>
      <c r="N167" s="20">
        <v>6</v>
      </c>
      <c r="O167" s="20">
        <v>6</v>
      </c>
      <c r="P167" s="20">
        <v>6</v>
      </c>
      <c r="Q167" s="20">
        <v>6</v>
      </c>
      <c r="R167" s="20">
        <v>6</v>
      </c>
      <c r="S167" s="20">
        <v>6</v>
      </c>
      <c r="T167" s="20">
        <v>6</v>
      </c>
      <c r="U167" s="20">
        <v>6</v>
      </c>
      <c r="V167" s="20">
        <v>6</v>
      </c>
      <c r="W167" s="20">
        <v>6</v>
      </c>
      <c r="X167" s="20">
        <v>6</v>
      </c>
      <c r="Y167" s="20">
        <v>6</v>
      </c>
      <c r="Z167" s="20">
        <v>6</v>
      </c>
      <c r="AA167" s="20">
        <v>6</v>
      </c>
      <c r="AB167" s="20">
        <v>6</v>
      </c>
      <c r="AC167" s="340"/>
    </row>
    <row r="168" spans="1:30" s="13" customFormat="1" ht="12.75" customHeight="1" thickBot="1">
      <c r="A168" s="36" t="s">
        <v>7</v>
      </c>
      <c r="B168" s="37"/>
      <c r="C168" s="38"/>
      <c r="D168" s="1006"/>
      <c r="E168" s="37">
        <v>6</v>
      </c>
      <c r="F168" s="37">
        <v>6</v>
      </c>
      <c r="G168" s="37">
        <v>6</v>
      </c>
      <c r="H168" s="37">
        <v>6</v>
      </c>
      <c r="I168" s="37">
        <v>6</v>
      </c>
      <c r="J168" s="37">
        <v>6</v>
      </c>
      <c r="K168" s="37">
        <v>6</v>
      </c>
      <c r="L168" s="37">
        <v>6</v>
      </c>
      <c r="M168" s="37">
        <v>6</v>
      </c>
      <c r="N168" s="37">
        <v>6</v>
      </c>
      <c r="O168" s="37">
        <v>6</v>
      </c>
      <c r="P168" s="37">
        <v>6</v>
      </c>
      <c r="Q168" s="37">
        <v>6</v>
      </c>
      <c r="R168" s="37">
        <v>6</v>
      </c>
      <c r="S168" s="37">
        <v>6</v>
      </c>
      <c r="T168" s="37">
        <v>6</v>
      </c>
      <c r="U168" s="37">
        <v>6</v>
      </c>
      <c r="V168" s="37">
        <v>6</v>
      </c>
      <c r="W168" s="37">
        <v>6</v>
      </c>
      <c r="X168" s="37">
        <v>6</v>
      </c>
      <c r="Y168" s="37">
        <v>6</v>
      </c>
      <c r="Z168" s="37">
        <v>6</v>
      </c>
      <c r="AA168" s="37">
        <v>6</v>
      </c>
      <c r="AB168" s="37">
        <v>6</v>
      </c>
      <c r="AC168" s="341"/>
    </row>
    <row r="169" spans="1:30" s="658" customFormat="1" ht="12" customHeight="1">
      <c r="A169" s="2163" t="s">
        <v>11</v>
      </c>
      <c r="B169" s="2240" t="s">
        <v>131</v>
      </c>
      <c r="C169" s="10" t="s">
        <v>484</v>
      </c>
      <c r="D169" s="10" t="s">
        <v>467</v>
      </c>
      <c r="E169" s="80"/>
      <c r="F169" s="80"/>
      <c r="G169" s="80"/>
      <c r="H169" s="433"/>
      <c r="I169" s="80"/>
      <c r="J169" s="80"/>
      <c r="K169" s="80"/>
      <c r="L169" s="80"/>
      <c r="M169" s="80"/>
      <c r="N169" s="433"/>
      <c r="O169" s="80"/>
      <c r="P169" s="80"/>
      <c r="Q169" s="80"/>
      <c r="R169" s="80"/>
      <c r="S169" s="80"/>
      <c r="T169" s="80"/>
      <c r="U169" s="80"/>
      <c r="V169" s="433"/>
      <c r="W169" s="80"/>
      <c r="X169" s="80"/>
      <c r="Y169" s="80"/>
      <c r="Z169" s="80"/>
      <c r="AA169" s="80"/>
      <c r="AB169" s="80"/>
      <c r="AC169" s="120">
        <f>SUM(E169:AB169)</f>
        <v>0</v>
      </c>
    </row>
    <row r="170" spans="1:30" s="658" customFormat="1" ht="10.5" customHeight="1">
      <c r="A170" s="2164"/>
      <c r="B170" s="2237"/>
      <c r="C170" s="11" t="s">
        <v>485</v>
      </c>
      <c r="D170" s="11" t="s">
        <v>467</v>
      </c>
      <c r="E170" s="82"/>
      <c r="F170" s="82"/>
      <c r="G170" s="82"/>
      <c r="H170" s="435"/>
      <c r="I170" s="82"/>
      <c r="J170" s="82"/>
      <c r="K170" s="82"/>
      <c r="L170" s="82"/>
      <c r="M170" s="82"/>
      <c r="N170" s="435"/>
      <c r="O170" s="82"/>
      <c r="P170" s="82"/>
      <c r="Q170" s="82"/>
      <c r="R170" s="82"/>
      <c r="S170" s="82"/>
      <c r="T170" s="82"/>
      <c r="U170" s="82"/>
      <c r="V170" s="435"/>
      <c r="W170" s="82"/>
      <c r="X170" s="82"/>
      <c r="Y170" s="82"/>
      <c r="Z170" s="82"/>
      <c r="AA170" s="82"/>
      <c r="AB170" s="82"/>
      <c r="AC170" s="116">
        <f>SUM(E170:AB170)</f>
        <v>0</v>
      </c>
    </row>
    <row r="171" spans="1:30" s="658" customFormat="1" ht="10.5" customHeight="1">
      <c r="A171" s="2164"/>
      <c r="B171" s="2237"/>
      <c r="C171" s="11" t="s">
        <v>8</v>
      </c>
      <c r="D171" s="1013" t="s">
        <v>466</v>
      </c>
      <c r="E171" s="1024">
        <v>16</v>
      </c>
      <c r="F171" s="1023">
        <v>16</v>
      </c>
      <c r="G171" s="1023">
        <v>17</v>
      </c>
      <c r="H171" s="1904">
        <v>17</v>
      </c>
      <c r="I171" s="1023">
        <v>17</v>
      </c>
      <c r="J171" s="1023">
        <v>17</v>
      </c>
      <c r="K171" s="1023">
        <v>17</v>
      </c>
      <c r="L171" s="1023">
        <v>18</v>
      </c>
      <c r="M171" s="1023">
        <v>19</v>
      </c>
      <c r="N171" s="1904">
        <v>18</v>
      </c>
      <c r="O171" s="1023">
        <v>18</v>
      </c>
      <c r="P171" s="1023">
        <v>18</v>
      </c>
      <c r="Q171" s="1023">
        <v>17</v>
      </c>
      <c r="R171" s="1023">
        <v>18</v>
      </c>
      <c r="S171" s="1023">
        <v>20</v>
      </c>
      <c r="T171" s="1023">
        <v>20</v>
      </c>
      <c r="U171" s="1023">
        <v>20</v>
      </c>
      <c r="V171" s="1904">
        <v>20</v>
      </c>
      <c r="W171" s="1023">
        <v>20</v>
      </c>
      <c r="X171" s="1023">
        <v>19</v>
      </c>
      <c r="Y171" s="1023">
        <v>19</v>
      </c>
      <c r="Z171" s="1023">
        <v>18</v>
      </c>
      <c r="AA171" s="1023">
        <v>18</v>
      </c>
      <c r="AB171" s="1025">
        <v>17</v>
      </c>
      <c r="AC171" s="116"/>
      <c r="AD171" s="273">
        <f>MAX(E171:AB171)</f>
        <v>20</v>
      </c>
    </row>
    <row r="172" spans="1:30" s="658" customFormat="1" ht="10.5" customHeight="1" thickBot="1">
      <c r="A172" s="2164"/>
      <c r="B172" s="2237"/>
      <c r="C172" s="11" t="s">
        <v>16</v>
      </c>
      <c r="D172" s="11"/>
      <c r="E172" s="82" t="e">
        <f t="shared" ref="E172:AC172" si="43">E170/E169</f>
        <v>#DIV/0!</v>
      </c>
      <c r="F172" s="82" t="e">
        <f t="shared" si="43"/>
        <v>#DIV/0!</v>
      </c>
      <c r="G172" s="82" t="e">
        <f t="shared" si="43"/>
        <v>#DIV/0!</v>
      </c>
      <c r="H172" s="434" t="e">
        <f t="shared" si="43"/>
        <v>#DIV/0!</v>
      </c>
      <c r="I172" s="82" t="e">
        <f t="shared" si="43"/>
        <v>#DIV/0!</v>
      </c>
      <c r="J172" s="82" t="e">
        <f t="shared" si="43"/>
        <v>#DIV/0!</v>
      </c>
      <c r="K172" s="82" t="e">
        <f t="shared" si="43"/>
        <v>#DIV/0!</v>
      </c>
      <c r="L172" s="82" t="e">
        <f t="shared" si="43"/>
        <v>#DIV/0!</v>
      </c>
      <c r="M172" s="82" t="e">
        <f t="shared" si="43"/>
        <v>#DIV/0!</v>
      </c>
      <c r="N172" s="434" t="e">
        <f t="shared" si="43"/>
        <v>#DIV/0!</v>
      </c>
      <c r="O172" s="82" t="e">
        <f t="shared" si="43"/>
        <v>#DIV/0!</v>
      </c>
      <c r="P172" s="82" t="e">
        <f t="shared" si="43"/>
        <v>#DIV/0!</v>
      </c>
      <c r="Q172" s="82" t="e">
        <f t="shared" si="43"/>
        <v>#DIV/0!</v>
      </c>
      <c r="R172" s="82" t="e">
        <f t="shared" si="43"/>
        <v>#DIV/0!</v>
      </c>
      <c r="S172" s="82" t="e">
        <f t="shared" si="43"/>
        <v>#DIV/0!</v>
      </c>
      <c r="T172" s="82" t="e">
        <f t="shared" si="43"/>
        <v>#DIV/0!</v>
      </c>
      <c r="U172" s="82" t="e">
        <f t="shared" si="43"/>
        <v>#DIV/0!</v>
      </c>
      <c r="V172" s="434" t="e">
        <f t="shared" si="43"/>
        <v>#DIV/0!</v>
      </c>
      <c r="W172" s="82" t="e">
        <f t="shared" si="43"/>
        <v>#DIV/0!</v>
      </c>
      <c r="X172" s="82" t="e">
        <f t="shared" si="43"/>
        <v>#DIV/0!</v>
      </c>
      <c r="Y172" s="82" t="e">
        <f t="shared" si="43"/>
        <v>#DIV/0!</v>
      </c>
      <c r="Z172" s="82" t="e">
        <f t="shared" si="43"/>
        <v>#DIV/0!</v>
      </c>
      <c r="AA172" s="82" t="e">
        <f t="shared" si="43"/>
        <v>#DIV/0!</v>
      </c>
      <c r="AB172" s="82" t="e">
        <f t="shared" si="43"/>
        <v>#DIV/0!</v>
      </c>
      <c r="AC172" s="116" t="e">
        <f t="shared" si="43"/>
        <v>#DIV/0!</v>
      </c>
    </row>
    <row r="173" spans="1:30" s="658" customFormat="1" ht="10.5" customHeight="1" thickBot="1">
      <c r="A173" s="2236"/>
      <c r="B173" s="2238"/>
      <c r="C173" s="429" t="s">
        <v>13</v>
      </c>
      <c r="D173" s="430" t="s">
        <v>467</v>
      </c>
      <c r="E173" s="431"/>
      <c r="F173" s="431"/>
      <c r="G173" s="431"/>
      <c r="H173" s="872"/>
      <c r="I173" s="431"/>
      <c r="J173" s="431"/>
      <c r="K173" s="431"/>
      <c r="L173" s="431"/>
      <c r="M173" s="431"/>
      <c r="N173" s="872"/>
      <c r="O173" s="431"/>
      <c r="P173" s="431"/>
      <c r="Q173" s="431"/>
      <c r="R173" s="431"/>
      <c r="S173" s="431"/>
      <c r="T173" s="431"/>
      <c r="U173" s="431"/>
      <c r="V173" s="872"/>
      <c r="W173" s="431"/>
      <c r="X173" s="431"/>
      <c r="Y173" s="431"/>
      <c r="Z173" s="431"/>
      <c r="AA173" s="431"/>
      <c r="AB173" s="431"/>
      <c r="AC173" s="432"/>
    </row>
    <row r="174" spans="1:30" s="658" customFormat="1" ht="10.5" customHeight="1">
      <c r="A174" s="2163" t="s">
        <v>12</v>
      </c>
      <c r="B174" s="2165" t="s">
        <v>130</v>
      </c>
      <c r="C174" s="12" t="s">
        <v>484</v>
      </c>
      <c r="D174" s="12" t="s">
        <v>467</v>
      </c>
      <c r="E174" s="86"/>
      <c r="F174" s="86"/>
      <c r="G174" s="86"/>
      <c r="H174" s="433"/>
      <c r="I174" s="86"/>
      <c r="J174" s="86"/>
      <c r="K174" s="86"/>
      <c r="L174" s="86"/>
      <c r="M174" s="86"/>
      <c r="N174" s="433"/>
      <c r="O174" s="86"/>
      <c r="P174" s="86"/>
      <c r="Q174" s="86"/>
      <c r="R174" s="86"/>
      <c r="S174" s="86"/>
      <c r="T174" s="86"/>
      <c r="U174" s="86"/>
      <c r="V174" s="433"/>
      <c r="W174" s="86"/>
      <c r="X174" s="86"/>
      <c r="Y174" s="86"/>
      <c r="Z174" s="86"/>
      <c r="AA174" s="86"/>
      <c r="AB174" s="86"/>
      <c r="AC174" s="120">
        <f>SUM(E174:AB174)</f>
        <v>0</v>
      </c>
    </row>
    <row r="175" spans="1:30" s="658" customFormat="1" ht="10.5" customHeight="1">
      <c r="A175" s="2164"/>
      <c r="B175" s="2166"/>
      <c r="C175" s="8" t="s">
        <v>485</v>
      </c>
      <c r="D175" s="8" t="s">
        <v>467</v>
      </c>
      <c r="E175" s="82"/>
      <c r="F175" s="82"/>
      <c r="G175" s="82"/>
      <c r="H175" s="435"/>
      <c r="I175" s="82"/>
      <c r="J175" s="82"/>
      <c r="K175" s="82"/>
      <c r="L175" s="82"/>
      <c r="M175" s="82"/>
      <c r="N175" s="435"/>
      <c r="O175" s="82"/>
      <c r="P175" s="82"/>
      <c r="Q175" s="82"/>
      <c r="R175" s="82"/>
      <c r="S175" s="82"/>
      <c r="T175" s="82"/>
      <c r="U175" s="82"/>
      <c r="V175" s="435"/>
      <c r="W175" s="82"/>
      <c r="X175" s="82"/>
      <c r="Y175" s="82"/>
      <c r="Z175" s="82"/>
      <c r="AA175" s="82"/>
      <c r="AB175" s="82"/>
      <c r="AC175" s="123">
        <f>SUM(E175:AB175)</f>
        <v>0</v>
      </c>
    </row>
    <row r="176" spans="1:30" s="658" customFormat="1" ht="10.5" customHeight="1">
      <c r="A176" s="2164"/>
      <c r="B176" s="2166"/>
      <c r="C176" s="11" t="s">
        <v>8</v>
      </c>
      <c r="D176" s="1013" t="s">
        <v>466</v>
      </c>
      <c r="E176" s="1027">
        <v>6</v>
      </c>
      <c r="F176" s="1026">
        <v>6</v>
      </c>
      <c r="G176" s="1026">
        <v>7</v>
      </c>
      <c r="H176" s="1904">
        <v>6</v>
      </c>
      <c r="I176" s="1026">
        <v>7</v>
      </c>
      <c r="J176" s="1026">
        <v>7</v>
      </c>
      <c r="K176" s="1026">
        <v>7</v>
      </c>
      <c r="L176" s="1026">
        <v>8</v>
      </c>
      <c r="M176" s="1026">
        <v>10</v>
      </c>
      <c r="N176" s="1904">
        <v>10</v>
      </c>
      <c r="O176" s="1026">
        <v>8</v>
      </c>
      <c r="P176" s="1026">
        <v>10</v>
      </c>
      <c r="Q176" s="1026">
        <v>8</v>
      </c>
      <c r="R176" s="1026">
        <v>10</v>
      </c>
      <c r="S176" s="1026">
        <v>10</v>
      </c>
      <c r="T176" s="1026">
        <v>10</v>
      </c>
      <c r="U176" s="1026">
        <v>8</v>
      </c>
      <c r="V176" s="1904">
        <v>8</v>
      </c>
      <c r="W176" s="1026">
        <v>8</v>
      </c>
      <c r="X176" s="1026">
        <v>8</v>
      </c>
      <c r="Y176" s="1026">
        <v>8</v>
      </c>
      <c r="Z176" s="1026">
        <v>8</v>
      </c>
      <c r="AA176" s="1026">
        <v>7</v>
      </c>
      <c r="AB176" s="1028">
        <v>7</v>
      </c>
      <c r="AC176" s="123"/>
      <c r="AD176" s="273">
        <f>MAX(E176:AB176)</f>
        <v>10</v>
      </c>
    </row>
    <row r="177" spans="1:30" s="658" customFormat="1" ht="10.5" customHeight="1" thickBot="1">
      <c r="A177" s="2164"/>
      <c r="B177" s="2166"/>
      <c r="C177" s="8" t="s">
        <v>16</v>
      </c>
      <c r="D177" s="8"/>
      <c r="E177" s="82" t="e">
        <f t="shared" ref="E177:AC177" si="44">E175/E174</f>
        <v>#DIV/0!</v>
      </c>
      <c r="F177" s="82" t="e">
        <f t="shared" si="44"/>
        <v>#DIV/0!</v>
      </c>
      <c r="G177" s="82" t="e">
        <f t="shared" si="44"/>
        <v>#DIV/0!</v>
      </c>
      <c r="H177" s="434" t="e">
        <f t="shared" si="44"/>
        <v>#DIV/0!</v>
      </c>
      <c r="I177" s="82" t="e">
        <f t="shared" si="44"/>
        <v>#DIV/0!</v>
      </c>
      <c r="J177" s="82" t="e">
        <f t="shared" si="44"/>
        <v>#DIV/0!</v>
      </c>
      <c r="K177" s="82" t="e">
        <f t="shared" si="44"/>
        <v>#DIV/0!</v>
      </c>
      <c r="L177" s="82" t="e">
        <f t="shared" si="44"/>
        <v>#DIV/0!</v>
      </c>
      <c r="M177" s="82" t="e">
        <f t="shared" si="44"/>
        <v>#DIV/0!</v>
      </c>
      <c r="N177" s="434" t="e">
        <f t="shared" si="44"/>
        <v>#DIV/0!</v>
      </c>
      <c r="O177" s="82" t="e">
        <f t="shared" si="44"/>
        <v>#DIV/0!</v>
      </c>
      <c r="P177" s="82" t="e">
        <f t="shared" si="44"/>
        <v>#DIV/0!</v>
      </c>
      <c r="Q177" s="82" t="e">
        <f t="shared" si="44"/>
        <v>#DIV/0!</v>
      </c>
      <c r="R177" s="82" t="e">
        <f t="shared" si="44"/>
        <v>#DIV/0!</v>
      </c>
      <c r="S177" s="82" t="e">
        <f t="shared" si="44"/>
        <v>#DIV/0!</v>
      </c>
      <c r="T177" s="82" t="e">
        <f t="shared" si="44"/>
        <v>#DIV/0!</v>
      </c>
      <c r="U177" s="82" t="e">
        <f t="shared" si="44"/>
        <v>#DIV/0!</v>
      </c>
      <c r="V177" s="434" t="e">
        <f t="shared" si="44"/>
        <v>#DIV/0!</v>
      </c>
      <c r="W177" s="82" t="e">
        <f t="shared" si="44"/>
        <v>#DIV/0!</v>
      </c>
      <c r="X177" s="82" t="e">
        <f t="shared" si="44"/>
        <v>#DIV/0!</v>
      </c>
      <c r="Y177" s="82" t="e">
        <f t="shared" si="44"/>
        <v>#DIV/0!</v>
      </c>
      <c r="Z177" s="82" t="e">
        <f t="shared" si="44"/>
        <v>#DIV/0!</v>
      </c>
      <c r="AA177" s="82" t="e">
        <f t="shared" si="44"/>
        <v>#DIV/0!</v>
      </c>
      <c r="AB177" s="82" t="e">
        <f t="shared" si="44"/>
        <v>#DIV/0!</v>
      </c>
      <c r="AC177" s="116" t="e">
        <f t="shared" si="44"/>
        <v>#DIV/0!</v>
      </c>
    </row>
    <row r="178" spans="1:30" s="658" customFormat="1" ht="10.5" customHeight="1" thickBot="1">
      <c r="A178" s="2236"/>
      <c r="B178" s="2258"/>
      <c r="C178" s="429" t="s">
        <v>13</v>
      </c>
      <c r="D178" s="430" t="s">
        <v>467</v>
      </c>
      <c r="E178" s="431"/>
      <c r="F178" s="431"/>
      <c r="G178" s="431"/>
      <c r="H178" s="872"/>
      <c r="I178" s="431"/>
      <c r="J178" s="431"/>
      <c r="K178" s="431"/>
      <c r="L178" s="431"/>
      <c r="M178" s="431"/>
      <c r="N178" s="872"/>
      <c r="O178" s="431"/>
      <c r="P178" s="431"/>
      <c r="Q178" s="431"/>
      <c r="R178" s="431"/>
      <c r="S178" s="431"/>
      <c r="T178" s="431"/>
      <c r="U178" s="431"/>
      <c r="V178" s="872"/>
      <c r="W178" s="431"/>
      <c r="X178" s="431"/>
      <c r="Y178" s="431"/>
      <c r="Z178" s="431"/>
      <c r="AA178" s="431"/>
      <c r="AB178" s="431"/>
      <c r="AC178" s="432"/>
    </row>
    <row r="179" spans="1:30" s="658" customFormat="1" ht="10.5" customHeight="1">
      <c r="A179" s="2163" t="s">
        <v>220</v>
      </c>
      <c r="B179" s="2240" t="s">
        <v>221</v>
      </c>
      <c r="C179" s="7" t="s">
        <v>484</v>
      </c>
      <c r="D179" s="1776" t="s">
        <v>507</v>
      </c>
      <c r="E179" s="108">
        <v>2.4499999999898137</v>
      </c>
      <c r="F179" s="108">
        <v>2.0300000000061118</v>
      </c>
      <c r="G179" s="108">
        <v>2.3799999999755528</v>
      </c>
      <c r="H179" s="415">
        <v>2.0300000000061118</v>
      </c>
      <c r="I179" s="108">
        <v>2.1000000000203727</v>
      </c>
      <c r="J179" s="108">
        <v>1.8899999999775901</v>
      </c>
      <c r="K179" s="108">
        <v>2.3100000000122236</v>
      </c>
      <c r="L179" s="108">
        <v>2.0300000000061118</v>
      </c>
      <c r="M179" s="108">
        <v>2.0300000000061118</v>
      </c>
      <c r="N179" s="415">
        <v>2.1699999999837019</v>
      </c>
      <c r="O179" s="108">
        <v>2.5316999999998302</v>
      </c>
      <c r="P179" s="108">
        <v>3.0036000000002199</v>
      </c>
      <c r="Q179" s="108">
        <v>2.3799999999755528</v>
      </c>
      <c r="R179" s="108">
        <v>2.5200000000040745</v>
      </c>
      <c r="S179" s="108">
        <v>2.5200000000040745</v>
      </c>
      <c r="T179" s="108">
        <v>3.0800000000162981</v>
      </c>
      <c r="U179" s="108">
        <v>2.7299999999959255</v>
      </c>
      <c r="V179" s="415">
        <v>2.9399999999877764</v>
      </c>
      <c r="W179" s="108">
        <v>2.5900000000183354</v>
      </c>
      <c r="X179" s="108">
        <v>2.8000000000101863</v>
      </c>
      <c r="Y179" s="108">
        <v>2.6599999999816646</v>
      </c>
      <c r="Z179" s="108">
        <v>2.5200000000040745</v>
      </c>
      <c r="AA179" s="108">
        <v>2.4499999999898137</v>
      </c>
      <c r="AB179" s="108">
        <v>2.0300000000061118</v>
      </c>
      <c r="AC179" s="120">
        <f>SUM(E179:AB179)</f>
        <v>58.175299999977639</v>
      </c>
    </row>
    <row r="180" spans="1:30" s="658" customFormat="1" ht="10.5" customHeight="1">
      <c r="A180" s="2164"/>
      <c r="B180" s="2237"/>
      <c r="C180" s="8" t="s">
        <v>485</v>
      </c>
      <c r="D180" s="1013" t="s">
        <v>507</v>
      </c>
      <c r="E180" s="82">
        <v>0</v>
      </c>
      <c r="F180" s="82">
        <v>0.70000000000254659</v>
      </c>
      <c r="G180" s="82">
        <v>0.69999999998981366</v>
      </c>
      <c r="H180" s="418">
        <v>0.70000000000254659</v>
      </c>
      <c r="I180" s="82">
        <v>0.70000000000254659</v>
      </c>
      <c r="J180" s="82">
        <v>0.70000000000254659</v>
      </c>
      <c r="K180" s="82">
        <v>0.70000000000254659</v>
      </c>
      <c r="L180" s="82">
        <v>0.69999999998981366</v>
      </c>
      <c r="M180" s="82">
        <v>0.70000000000254659</v>
      </c>
      <c r="N180" s="418">
        <v>0.70000000000254659</v>
      </c>
      <c r="O180" s="82">
        <v>0.70000000000254659</v>
      </c>
      <c r="P180" s="82">
        <v>1.3999999999923602</v>
      </c>
      <c r="Q180" s="82">
        <v>0.70000000000254659</v>
      </c>
      <c r="R180" s="82">
        <v>0.70000000000254659</v>
      </c>
      <c r="S180" s="82">
        <v>1.4000000000050932</v>
      </c>
      <c r="T180" s="82">
        <v>0.69999999998981366</v>
      </c>
      <c r="U180" s="82">
        <v>1.4000000000050932</v>
      </c>
      <c r="V180" s="418">
        <v>0.70000000000254659</v>
      </c>
      <c r="W180" s="82">
        <v>0.70000000000254659</v>
      </c>
      <c r="X180" s="82">
        <v>1.3999999999923602</v>
      </c>
      <c r="Y180" s="82">
        <v>0.70000000000254659</v>
      </c>
      <c r="Z180" s="82">
        <v>0.70000000000254659</v>
      </c>
      <c r="AA180" s="82">
        <v>0.70000000000254659</v>
      </c>
      <c r="AB180" s="82">
        <v>0.69999999998981366</v>
      </c>
      <c r="AC180" s="123">
        <f>SUM(E180:AB180)</f>
        <v>18.89999999999236</v>
      </c>
    </row>
    <row r="181" spans="1:30" s="658" customFormat="1" ht="10.5" customHeight="1">
      <c r="A181" s="2164"/>
      <c r="B181" s="2237"/>
      <c r="C181" s="11" t="s">
        <v>8</v>
      </c>
      <c r="D181" s="1013" t="s">
        <v>466</v>
      </c>
      <c r="E181" s="1033">
        <v>38</v>
      </c>
      <c r="F181" s="1032">
        <v>37</v>
      </c>
      <c r="G181" s="1032">
        <v>38</v>
      </c>
      <c r="H181" s="1904">
        <v>37</v>
      </c>
      <c r="I181" s="1032">
        <v>38</v>
      </c>
      <c r="J181" s="1032">
        <v>39</v>
      </c>
      <c r="K181" s="1032">
        <v>40</v>
      </c>
      <c r="L181" s="1032">
        <v>40</v>
      </c>
      <c r="M181" s="1032">
        <v>46</v>
      </c>
      <c r="N181" s="1904">
        <v>44</v>
      </c>
      <c r="O181" s="1032">
        <v>43</v>
      </c>
      <c r="P181" s="1032">
        <v>43</v>
      </c>
      <c r="Q181" s="1032">
        <v>38</v>
      </c>
      <c r="R181" s="1032">
        <v>42</v>
      </c>
      <c r="S181" s="1032">
        <v>47</v>
      </c>
      <c r="T181" s="1032">
        <v>47</v>
      </c>
      <c r="U181" s="1032">
        <v>47</v>
      </c>
      <c r="V181" s="1904">
        <v>46</v>
      </c>
      <c r="W181" s="1032">
        <v>43</v>
      </c>
      <c r="X181" s="1032">
        <v>43</v>
      </c>
      <c r="Y181" s="1032">
        <v>43</v>
      </c>
      <c r="Z181" s="1032">
        <v>42</v>
      </c>
      <c r="AA181" s="1032">
        <v>40</v>
      </c>
      <c r="AB181" s="1034">
        <v>40</v>
      </c>
      <c r="AC181" s="116"/>
    </row>
    <row r="182" spans="1:30" s="658" customFormat="1" ht="10.5" customHeight="1" thickBot="1">
      <c r="A182" s="2164"/>
      <c r="B182" s="2237"/>
      <c r="C182" s="8" t="s">
        <v>16</v>
      </c>
      <c r="D182" s="8"/>
      <c r="E182" s="109">
        <f t="shared" ref="E182:AC182" si="45">E180/E179</f>
        <v>0</v>
      </c>
      <c r="F182" s="109">
        <f t="shared" si="45"/>
        <v>0.34482758620711285</v>
      </c>
      <c r="G182" s="109">
        <f t="shared" si="45"/>
        <v>0.29411764705756471</v>
      </c>
      <c r="H182" s="434">
        <f t="shared" si="45"/>
        <v>0.34482758620711285</v>
      </c>
      <c r="I182" s="109">
        <f t="shared" si="45"/>
        <v>0.33333333333131221</v>
      </c>
      <c r="J182" s="109">
        <f t="shared" si="45"/>
        <v>0.37037037037610931</v>
      </c>
      <c r="K182" s="109">
        <f t="shared" si="45"/>
        <v>0.30303030302980194</v>
      </c>
      <c r="L182" s="109">
        <f t="shared" si="45"/>
        <v>0.34482758620084047</v>
      </c>
      <c r="M182" s="109">
        <f t="shared" si="45"/>
        <v>0.34482758620711285</v>
      </c>
      <c r="N182" s="434">
        <f t="shared" si="45"/>
        <v>0.32258064516488666</v>
      </c>
      <c r="O182" s="109">
        <f t="shared" si="45"/>
        <v>0.27649405537883381</v>
      </c>
      <c r="P182" s="109">
        <f t="shared" si="45"/>
        <v>0.46610733785865555</v>
      </c>
      <c r="Q182" s="109">
        <f t="shared" si="45"/>
        <v>0.29411764706291466</v>
      </c>
      <c r="R182" s="109">
        <f t="shared" si="45"/>
        <v>0.27777777777833917</v>
      </c>
      <c r="S182" s="109">
        <f t="shared" si="45"/>
        <v>0.55555555555667835</v>
      </c>
      <c r="T182" s="109">
        <f t="shared" si="45"/>
        <v>0.22727272726821737</v>
      </c>
      <c r="U182" s="109">
        <f t="shared" si="45"/>
        <v>0.51282051282314389</v>
      </c>
      <c r="V182" s="434">
        <f t="shared" si="45"/>
        <v>0.23809523809709421</v>
      </c>
      <c r="W182" s="109">
        <f t="shared" si="45"/>
        <v>0.2702702702693402</v>
      </c>
      <c r="X182" s="109">
        <f t="shared" si="45"/>
        <v>0.49999999999545253</v>
      </c>
      <c r="Y182" s="109">
        <f t="shared" si="45"/>
        <v>0.26315789473961343</v>
      </c>
      <c r="Z182" s="109">
        <f t="shared" si="45"/>
        <v>0.27777777777833917</v>
      </c>
      <c r="AA182" s="109">
        <f t="shared" si="45"/>
        <v>0.28571428571651303</v>
      </c>
      <c r="AB182" s="109">
        <f t="shared" si="45"/>
        <v>0.34482758620084047</v>
      </c>
      <c r="AC182" s="116">
        <f t="shared" si="45"/>
        <v>0.32488014672893178</v>
      </c>
    </row>
    <row r="183" spans="1:30" s="658" customFormat="1" ht="10.5" customHeight="1">
      <c r="A183" s="2163" t="s">
        <v>132</v>
      </c>
      <c r="B183" s="2165" t="s">
        <v>133</v>
      </c>
      <c r="C183" s="7" t="s">
        <v>484</v>
      </c>
      <c r="D183" s="1776" t="s">
        <v>507</v>
      </c>
      <c r="E183" s="80">
        <v>0</v>
      </c>
      <c r="F183" s="80">
        <v>0</v>
      </c>
      <c r="G183" s="80">
        <v>0</v>
      </c>
      <c r="H183" s="414">
        <v>0</v>
      </c>
      <c r="I183" s="80">
        <v>0</v>
      </c>
      <c r="J183" s="80">
        <v>0</v>
      </c>
      <c r="K183" s="80">
        <v>0</v>
      </c>
      <c r="L183" s="80">
        <v>0</v>
      </c>
      <c r="M183" s="80">
        <v>0</v>
      </c>
      <c r="N183" s="414">
        <v>0</v>
      </c>
      <c r="O183" s="80">
        <v>0</v>
      </c>
      <c r="P183" s="80">
        <v>0</v>
      </c>
      <c r="Q183" s="80">
        <v>0</v>
      </c>
      <c r="R183" s="80">
        <v>0</v>
      </c>
      <c r="S183" s="80">
        <v>0</v>
      </c>
      <c r="T183" s="80">
        <v>0</v>
      </c>
      <c r="U183" s="80">
        <v>0</v>
      </c>
      <c r="V183" s="414">
        <v>0</v>
      </c>
      <c r="W183" s="80">
        <v>0</v>
      </c>
      <c r="X183" s="80">
        <v>0</v>
      </c>
      <c r="Y183" s="80">
        <v>0</v>
      </c>
      <c r="Z183" s="80">
        <v>0</v>
      </c>
      <c r="AA183" s="80">
        <v>0</v>
      </c>
      <c r="AB183" s="80">
        <v>0</v>
      </c>
      <c r="AC183" s="120">
        <f>SUM(E183:AB183)</f>
        <v>0</v>
      </c>
      <c r="AD183" s="658" t="s">
        <v>465</v>
      </c>
    </row>
    <row r="184" spans="1:30" s="658" customFormat="1" ht="10.5" customHeight="1">
      <c r="A184" s="2164"/>
      <c r="B184" s="2166"/>
      <c r="C184" s="8" t="s">
        <v>485</v>
      </c>
      <c r="D184" s="1013" t="s">
        <v>507</v>
      </c>
      <c r="E184" s="82">
        <v>0</v>
      </c>
      <c r="F184" s="82">
        <v>0</v>
      </c>
      <c r="G184" s="82">
        <v>0</v>
      </c>
      <c r="H184" s="418">
        <v>0</v>
      </c>
      <c r="I184" s="82">
        <v>0</v>
      </c>
      <c r="J184" s="82">
        <v>0</v>
      </c>
      <c r="K184" s="82">
        <v>0</v>
      </c>
      <c r="L184" s="82">
        <v>0</v>
      </c>
      <c r="M184" s="82">
        <v>0</v>
      </c>
      <c r="N184" s="418">
        <v>0</v>
      </c>
      <c r="O184" s="82">
        <v>0</v>
      </c>
      <c r="P184" s="82">
        <v>0</v>
      </c>
      <c r="Q184" s="82">
        <v>0</v>
      </c>
      <c r="R184" s="82">
        <v>0</v>
      </c>
      <c r="S184" s="82">
        <v>0</v>
      </c>
      <c r="T184" s="82">
        <v>0</v>
      </c>
      <c r="U184" s="82">
        <v>0</v>
      </c>
      <c r="V184" s="418">
        <v>0</v>
      </c>
      <c r="W184" s="82">
        <v>0</v>
      </c>
      <c r="X184" s="82">
        <v>0</v>
      </c>
      <c r="Y184" s="82">
        <v>0</v>
      </c>
      <c r="Z184" s="82">
        <v>0</v>
      </c>
      <c r="AA184" s="82">
        <v>0</v>
      </c>
      <c r="AB184" s="82">
        <v>0</v>
      </c>
      <c r="AC184" s="123">
        <f>SUM(E184:AB184)</f>
        <v>0</v>
      </c>
      <c r="AD184" s="658" t="s">
        <v>465</v>
      </c>
    </row>
    <row r="185" spans="1:30" s="658" customFormat="1" ht="10.5" customHeight="1">
      <c r="A185" s="2164"/>
      <c r="B185" s="2166"/>
      <c r="C185" s="11" t="s">
        <v>8</v>
      </c>
      <c r="D185" s="1005" t="s">
        <v>466</v>
      </c>
      <c r="E185" s="1036">
        <v>0</v>
      </c>
      <c r="F185" s="1035">
        <v>0</v>
      </c>
      <c r="G185" s="1035">
        <v>0</v>
      </c>
      <c r="H185" s="1904">
        <v>0</v>
      </c>
      <c r="I185" s="1035">
        <v>0</v>
      </c>
      <c r="J185" s="1035">
        <v>0</v>
      </c>
      <c r="K185" s="1035">
        <v>0</v>
      </c>
      <c r="L185" s="1035">
        <v>0</v>
      </c>
      <c r="M185" s="1035">
        <v>0</v>
      </c>
      <c r="N185" s="1904">
        <v>0</v>
      </c>
      <c r="O185" s="1035">
        <v>0</v>
      </c>
      <c r="P185" s="1035">
        <v>0</v>
      </c>
      <c r="Q185" s="1035">
        <v>0</v>
      </c>
      <c r="R185" s="1035">
        <v>0</v>
      </c>
      <c r="S185" s="1035">
        <v>0</v>
      </c>
      <c r="T185" s="1035">
        <v>0</v>
      </c>
      <c r="U185" s="1035">
        <v>0</v>
      </c>
      <c r="V185" s="1904">
        <v>0</v>
      </c>
      <c r="W185" s="1035">
        <v>0</v>
      </c>
      <c r="X185" s="1035">
        <v>0</v>
      </c>
      <c r="Y185" s="1035">
        <v>0</v>
      </c>
      <c r="Z185" s="1035">
        <v>0</v>
      </c>
      <c r="AA185" s="1035">
        <v>0</v>
      </c>
      <c r="AB185" s="1037">
        <v>0</v>
      </c>
      <c r="AC185" s="123"/>
    </row>
    <row r="186" spans="1:30" s="658" customFormat="1" ht="10.5" customHeight="1" thickBot="1">
      <c r="A186" s="2164"/>
      <c r="B186" s="2166"/>
      <c r="C186" s="461" t="s">
        <v>16</v>
      </c>
      <c r="D186" s="461"/>
      <c r="E186" s="90" t="e">
        <f t="shared" ref="E186:AC186" si="46">E184/E183</f>
        <v>#DIV/0!</v>
      </c>
      <c r="F186" s="90" t="e">
        <f t="shared" si="46"/>
        <v>#DIV/0!</v>
      </c>
      <c r="G186" s="90" t="e">
        <f t="shared" si="46"/>
        <v>#DIV/0!</v>
      </c>
      <c r="H186" s="452" t="e">
        <f t="shared" si="46"/>
        <v>#DIV/0!</v>
      </c>
      <c r="I186" s="90" t="e">
        <f t="shared" si="46"/>
        <v>#DIV/0!</v>
      </c>
      <c r="J186" s="90" t="e">
        <f t="shared" si="46"/>
        <v>#DIV/0!</v>
      </c>
      <c r="K186" s="90" t="e">
        <f t="shared" si="46"/>
        <v>#DIV/0!</v>
      </c>
      <c r="L186" s="90" t="e">
        <f t="shared" si="46"/>
        <v>#DIV/0!</v>
      </c>
      <c r="M186" s="90" t="e">
        <f t="shared" si="46"/>
        <v>#DIV/0!</v>
      </c>
      <c r="N186" s="452" t="e">
        <f t="shared" si="46"/>
        <v>#DIV/0!</v>
      </c>
      <c r="O186" s="90" t="e">
        <f t="shared" si="46"/>
        <v>#DIV/0!</v>
      </c>
      <c r="P186" s="90" t="e">
        <f t="shared" si="46"/>
        <v>#DIV/0!</v>
      </c>
      <c r="Q186" s="90" t="e">
        <f t="shared" si="46"/>
        <v>#DIV/0!</v>
      </c>
      <c r="R186" s="90" t="e">
        <f t="shared" si="46"/>
        <v>#DIV/0!</v>
      </c>
      <c r="S186" s="90" t="e">
        <f t="shared" si="46"/>
        <v>#DIV/0!</v>
      </c>
      <c r="T186" s="90" t="e">
        <f t="shared" si="46"/>
        <v>#DIV/0!</v>
      </c>
      <c r="U186" s="90" t="e">
        <f t="shared" si="46"/>
        <v>#DIV/0!</v>
      </c>
      <c r="V186" s="452" t="e">
        <f t="shared" si="46"/>
        <v>#DIV/0!</v>
      </c>
      <c r="W186" s="90" t="e">
        <f t="shared" si="46"/>
        <v>#DIV/0!</v>
      </c>
      <c r="X186" s="90" t="e">
        <f t="shared" si="46"/>
        <v>#DIV/0!</v>
      </c>
      <c r="Y186" s="90" t="e">
        <f t="shared" si="46"/>
        <v>#DIV/0!</v>
      </c>
      <c r="Z186" s="90" t="e">
        <f t="shared" si="46"/>
        <v>#DIV/0!</v>
      </c>
      <c r="AA186" s="90" t="e">
        <f t="shared" si="46"/>
        <v>#DIV/0!</v>
      </c>
      <c r="AB186" s="90" t="e">
        <f t="shared" si="46"/>
        <v>#DIV/0!</v>
      </c>
      <c r="AC186" s="179" t="e">
        <f t="shared" si="46"/>
        <v>#DIV/0!</v>
      </c>
    </row>
    <row r="187" spans="1:30" s="658" customFormat="1" ht="10.5" customHeight="1" thickBot="1">
      <c r="A187" s="2091" t="s">
        <v>108</v>
      </c>
      <c r="B187" s="2094" t="s">
        <v>150</v>
      </c>
      <c r="C187" s="10" t="s">
        <v>484</v>
      </c>
      <c r="D187" s="1015" t="s">
        <v>507</v>
      </c>
      <c r="E187" s="108">
        <f>E189*E210*1.73*0.9/1000</f>
        <v>0.71746561069107051</v>
      </c>
      <c r="F187" s="108">
        <f t="shared" ref="F187:AB187" si="47">F189*F210*1.73*0.9/1000</f>
        <v>0.59788800890922555</v>
      </c>
      <c r="G187" s="108">
        <f t="shared" si="47"/>
        <v>0.59788800890922555</v>
      </c>
      <c r="H187" s="415">
        <f t="shared" si="47"/>
        <v>0.59788800890922555</v>
      </c>
      <c r="I187" s="108">
        <f t="shared" si="47"/>
        <v>0.71746561069107051</v>
      </c>
      <c r="J187" s="108">
        <f t="shared" si="47"/>
        <v>0.71746561069107051</v>
      </c>
      <c r="K187" s="108">
        <f t="shared" si="47"/>
        <v>0.70625522138214114</v>
      </c>
      <c r="L187" s="108">
        <f t="shared" si="47"/>
        <v>0.70625522138214114</v>
      </c>
      <c r="M187" s="108">
        <f t="shared" si="47"/>
        <v>0.70625522138214114</v>
      </c>
      <c r="N187" s="415">
        <f t="shared" si="47"/>
        <v>0.70625522138214114</v>
      </c>
      <c r="O187" s="108">
        <f t="shared" si="47"/>
        <v>0.70625522138214114</v>
      </c>
      <c r="P187" s="108">
        <f t="shared" si="47"/>
        <v>0.70625522138214114</v>
      </c>
      <c r="Q187" s="108">
        <f t="shared" si="47"/>
        <v>0.71746561069107051</v>
      </c>
      <c r="R187" s="108">
        <f t="shared" si="47"/>
        <v>0.71746561069107051</v>
      </c>
      <c r="S187" s="108">
        <f t="shared" si="47"/>
        <v>0.70625522138214114</v>
      </c>
      <c r="T187" s="108">
        <f t="shared" si="47"/>
        <v>0.70625522138214114</v>
      </c>
      <c r="U187" s="108">
        <f t="shared" si="47"/>
        <v>0.82396442494583133</v>
      </c>
      <c r="V187" s="415">
        <f t="shared" si="47"/>
        <v>0.82396442494583133</v>
      </c>
      <c r="W187" s="108">
        <f t="shared" si="47"/>
        <v>0.82396442494583133</v>
      </c>
      <c r="X187" s="108">
        <f t="shared" si="47"/>
        <v>0.83704321247291558</v>
      </c>
      <c r="Y187" s="108">
        <f t="shared" si="47"/>
        <v>0.82396442494583133</v>
      </c>
      <c r="Z187" s="108">
        <f t="shared" si="47"/>
        <v>0.71746561069107051</v>
      </c>
      <c r="AA187" s="108">
        <f t="shared" si="47"/>
        <v>0.70625522138214114</v>
      </c>
      <c r="AB187" s="120">
        <f t="shared" si="47"/>
        <v>0.71746561069107051</v>
      </c>
      <c r="AC187" s="575">
        <f>SUM(E187:AB187)</f>
        <v>17.305121206260683</v>
      </c>
    </row>
    <row r="188" spans="1:30" s="658" customFormat="1" ht="10.5" customHeight="1">
      <c r="A188" s="2092"/>
      <c r="B188" s="2095"/>
      <c r="C188" s="11" t="s">
        <v>485</v>
      </c>
      <c r="D188" s="1005" t="s">
        <v>507</v>
      </c>
      <c r="E188" s="114">
        <f>0.4*E187</f>
        <v>0.28698624427642822</v>
      </c>
      <c r="F188" s="114">
        <f t="shared" ref="F188:AB188" si="48">0.4*F187</f>
        <v>0.23915520356369024</v>
      </c>
      <c r="G188" s="114">
        <f t="shared" si="48"/>
        <v>0.23915520356369024</v>
      </c>
      <c r="H188" s="416">
        <f t="shared" si="48"/>
        <v>0.23915520356369024</v>
      </c>
      <c r="I188" s="114">
        <f t="shared" si="48"/>
        <v>0.28698624427642822</v>
      </c>
      <c r="J188" s="114">
        <f t="shared" si="48"/>
        <v>0.28698624427642822</v>
      </c>
      <c r="K188" s="114">
        <f t="shared" si="48"/>
        <v>0.28250208855285647</v>
      </c>
      <c r="L188" s="114">
        <f t="shared" si="48"/>
        <v>0.28250208855285647</v>
      </c>
      <c r="M188" s="114">
        <f t="shared" si="48"/>
        <v>0.28250208855285647</v>
      </c>
      <c r="N188" s="416">
        <f t="shared" si="48"/>
        <v>0.28250208855285647</v>
      </c>
      <c r="O188" s="114">
        <f t="shared" si="48"/>
        <v>0.28250208855285647</v>
      </c>
      <c r="P188" s="114">
        <f t="shared" si="48"/>
        <v>0.28250208855285647</v>
      </c>
      <c r="Q188" s="114">
        <f t="shared" si="48"/>
        <v>0.28698624427642822</v>
      </c>
      <c r="R188" s="114">
        <f t="shared" si="48"/>
        <v>0.28698624427642822</v>
      </c>
      <c r="S188" s="114">
        <f t="shared" si="48"/>
        <v>0.28250208855285647</v>
      </c>
      <c r="T188" s="114">
        <f t="shared" si="48"/>
        <v>0.28250208855285647</v>
      </c>
      <c r="U188" s="114">
        <f t="shared" si="48"/>
        <v>0.32958576997833255</v>
      </c>
      <c r="V188" s="416">
        <f t="shared" si="48"/>
        <v>0.32958576997833255</v>
      </c>
      <c r="W188" s="114">
        <f t="shared" si="48"/>
        <v>0.32958576997833255</v>
      </c>
      <c r="X188" s="114">
        <f t="shared" si="48"/>
        <v>0.33481728498916624</v>
      </c>
      <c r="Y188" s="114">
        <f t="shared" si="48"/>
        <v>0.32958576997833255</v>
      </c>
      <c r="Z188" s="114">
        <f t="shared" si="48"/>
        <v>0.28698624427642822</v>
      </c>
      <c r="AA188" s="114">
        <f t="shared" si="48"/>
        <v>0.28250208855285647</v>
      </c>
      <c r="AB188" s="117">
        <f t="shared" si="48"/>
        <v>0.28698624427642822</v>
      </c>
      <c r="AC188" s="575">
        <f>SUM(E188:AB188)</f>
        <v>6.9220484825042732</v>
      </c>
    </row>
    <row r="189" spans="1:30" s="658" customFormat="1" ht="10.5" customHeight="1">
      <c r="A189" s="2092"/>
      <c r="B189" s="2095"/>
      <c r="C189" s="11" t="s">
        <v>8</v>
      </c>
      <c r="D189" s="1005" t="s">
        <v>466</v>
      </c>
      <c r="E189" s="1734">
        <v>72</v>
      </c>
      <c r="F189" s="1734">
        <v>60</v>
      </c>
      <c r="G189" s="1734">
        <v>60</v>
      </c>
      <c r="H189" s="1904">
        <v>60</v>
      </c>
      <c r="I189" s="1734">
        <v>72</v>
      </c>
      <c r="J189" s="1734">
        <v>72</v>
      </c>
      <c r="K189" s="1734">
        <v>72</v>
      </c>
      <c r="L189" s="1734">
        <v>72</v>
      </c>
      <c r="M189" s="1734">
        <v>72</v>
      </c>
      <c r="N189" s="1904">
        <v>72</v>
      </c>
      <c r="O189" s="1734">
        <v>72</v>
      </c>
      <c r="P189" s="1734">
        <v>72</v>
      </c>
      <c r="Q189" s="1734">
        <v>72</v>
      </c>
      <c r="R189" s="1734">
        <v>72</v>
      </c>
      <c r="S189" s="1734">
        <v>72</v>
      </c>
      <c r="T189" s="1734">
        <v>72</v>
      </c>
      <c r="U189" s="1734">
        <v>84</v>
      </c>
      <c r="V189" s="1904">
        <v>84</v>
      </c>
      <c r="W189" s="1734">
        <v>84</v>
      </c>
      <c r="X189" s="1734">
        <v>84</v>
      </c>
      <c r="Y189" s="1734">
        <v>84</v>
      </c>
      <c r="Z189" s="1734">
        <v>72</v>
      </c>
      <c r="AA189" s="1734">
        <v>72</v>
      </c>
      <c r="AB189" s="1735">
        <v>72</v>
      </c>
      <c r="AC189" s="530"/>
    </row>
    <row r="190" spans="1:30" s="658" customFormat="1" ht="10.5" customHeight="1" thickBot="1">
      <c r="A190" s="2135"/>
      <c r="B190" s="2136"/>
      <c r="C190" s="45" t="s">
        <v>16</v>
      </c>
      <c r="D190" s="45"/>
      <c r="E190" s="125">
        <f t="shared" ref="E190:AC190" si="49">E188/E187</f>
        <v>0.4</v>
      </c>
      <c r="F190" s="125">
        <f t="shared" si="49"/>
        <v>0.4</v>
      </c>
      <c r="G190" s="125">
        <f t="shared" si="49"/>
        <v>0.4</v>
      </c>
      <c r="H190" s="434">
        <f t="shared" si="49"/>
        <v>0.4</v>
      </c>
      <c r="I190" s="125">
        <f t="shared" si="49"/>
        <v>0.4</v>
      </c>
      <c r="J190" s="125">
        <f t="shared" si="49"/>
        <v>0.4</v>
      </c>
      <c r="K190" s="125">
        <f t="shared" si="49"/>
        <v>0.4</v>
      </c>
      <c r="L190" s="125">
        <f t="shared" si="49"/>
        <v>0.4</v>
      </c>
      <c r="M190" s="125">
        <f t="shared" si="49"/>
        <v>0.4</v>
      </c>
      <c r="N190" s="434">
        <f t="shared" si="49"/>
        <v>0.4</v>
      </c>
      <c r="O190" s="125">
        <f t="shared" si="49"/>
        <v>0.4</v>
      </c>
      <c r="P190" s="125">
        <f t="shared" si="49"/>
        <v>0.4</v>
      </c>
      <c r="Q190" s="125">
        <f t="shared" si="49"/>
        <v>0.4</v>
      </c>
      <c r="R190" s="125">
        <f t="shared" si="49"/>
        <v>0.4</v>
      </c>
      <c r="S190" s="125">
        <f t="shared" si="49"/>
        <v>0.4</v>
      </c>
      <c r="T190" s="125">
        <f t="shared" si="49"/>
        <v>0.4</v>
      </c>
      <c r="U190" s="125">
        <f t="shared" si="49"/>
        <v>0.4</v>
      </c>
      <c r="V190" s="434">
        <f t="shared" si="49"/>
        <v>0.4</v>
      </c>
      <c r="W190" s="125">
        <f t="shared" si="49"/>
        <v>0.4</v>
      </c>
      <c r="X190" s="125">
        <f t="shared" si="49"/>
        <v>0.4</v>
      </c>
      <c r="Y190" s="125">
        <f t="shared" si="49"/>
        <v>0.4</v>
      </c>
      <c r="Z190" s="125">
        <f t="shared" si="49"/>
        <v>0.4</v>
      </c>
      <c r="AA190" s="125">
        <f t="shared" si="49"/>
        <v>0.4</v>
      </c>
      <c r="AB190" s="121">
        <f t="shared" si="49"/>
        <v>0.4</v>
      </c>
      <c r="AC190" s="604">
        <f t="shared" si="49"/>
        <v>0.4</v>
      </c>
    </row>
    <row r="191" spans="1:30" s="658" customFormat="1" ht="10.5" customHeight="1">
      <c r="A191" s="2164" t="s">
        <v>94</v>
      </c>
      <c r="B191" s="2166" t="s">
        <v>151</v>
      </c>
      <c r="C191" s="12" t="s">
        <v>484</v>
      </c>
      <c r="D191" s="1282" t="s">
        <v>507</v>
      </c>
      <c r="E191" s="111">
        <f>E193*E211*1.73*0.9/1000</f>
        <v>1.5545088231639861</v>
      </c>
      <c r="F191" s="111">
        <f t="shared" ref="F191:AB191" si="50">F193*F211*1.73*0.9/1000</f>
        <v>1.434931221382141</v>
      </c>
      <c r="G191" s="111">
        <f t="shared" si="50"/>
        <v>1.434931221382141</v>
      </c>
      <c r="H191" s="436">
        <f t="shared" si="50"/>
        <v>1.434931221382141</v>
      </c>
      <c r="I191" s="111">
        <f t="shared" si="50"/>
        <v>1.434931221382141</v>
      </c>
      <c r="J191" s="111">
        <f t="shared" si="50"/>
        <v>1.6740864249458312</v>
      </c>
      <c r="K191" s="111">
        <f t="shared" si="50"/>
        <v>1.6479288498916627</v>
      </c>
      <c r="L191" s="111">
        <f t="shared" si="50"/>
        <v>1.7656380534553529</v>
      </c>
      <c r="M191" s="111">
        <f t="shared" si="50"/>
        <v>2.1187656641464234</v>
      </c>
      <c r="N191" s="436">
        <f t="shared" si="50"/>
        <v>2.001056460582733</v>
      </c>
      <c r="O191" s="111">
        <f t="shared" si="50"/>
        <v>1.8833472570190428</v>
      </c>
      <c r="P191" s="111">
        <f t="shared" si="50"/>
        <v>2.001056460582733</v>
      </c>
      <c r="Q191" s="111">
        <f t="shared" si="50"/>
        <v>1.9132416285095217</v>
      </c>
      <c r="R191" s="111">
        <f t="shared" si="50"/>
        <v>2.1187656641464234</v>
      </c>
      <c r="S191" s="111">
        <f t="shared" si="50"/>
        <v>2.001056460582733</v>
      </c>
      <c r="T191" s="111">
        <f t="shared" si="50"/>
        <v>2.001056460582733</v>
      </c>
      <c r="U191" s="111">
        <f t="shared" si="50"/>
        <v>2.001056460582733</v>
      </c>
      <c r="V191" s="436">
        <f t="shared" si="50"/>
        <v>2.001056460582733</v>
      </c>
      <c r="W191" s="111">
        <f t="shared" si="50"/>
        <v>1.8833472570190428</v>
      </c>
      <c r="X191" s="111">
        <f t="shared" si="50"/>
        <v>2.0328192302913664</v>
      </c>
      <c r="Y191" s="111">
        <f t="shared" si="50"/>
        <v>1.8833472570190428</v>
      </c>
      <c r="Z191" s="111">
        <f t="shared" si="50"/>
        <v>1.9132416285095217</v>
      </c>
      <c r="AA191" s="111">
        <f t="shared" si="50"/>
        <v>1.6479288498916627</v>
      </c>
      <c r="AB191" s="111">
        <f t="shared" si="50"/>
        <v>1.6740864249458312</v>
      </c>
      <c r="AC191" s="123">
        <f>SUM(E191:AB191)</f>
        <v>43.457116661979668</v>
      </c>
    </row>
    <row r="192" spans="1:30" s="658" customFormat="1" ht="10.5" customHeight="1">
      <c r="A192" s="2164"/>
      <c r="B192" s="2166"/>
      <c r="C192" s="8" t="s">
        <v>485</v>
      </c>
      <c r="D192" s="1013" t="s">
        <v>507</v>
      </c>
      <c r="E192" s="114">
        <f>0.4*E191</f>
        <v>0.62180352926559446</v>
      </c>
      <c r="F192" s="114">
        <f t="shared" ref="F192:AB192" si="51">0.4*F191</f>
        <v>0.57397248855285643</v>
      </c>
      <c r="G192" s="114">
        <f t="shared" si="51"/>
        <v>0.57397248855285643</v>
      </c>
      <c r="H192" s="416">
        <f t="shared" si="51"/>
        <v>0.57397248855285643</v>
      </c>
      <c r="I192" s="114">
        <f t="shared" si="51"/>
        <v>0.57397248855285643</v>
      </c>
      <c r="J192" s="114">
        <f t="shared" si="51"/>
        <v>0.66963456997833248</v>
      </c>
      <c r="K192" s="114">
        <f t="shared" si="51"/>
        <v>0.65917153995666511</v>
      </c>
      <c r="L192" s="114">
        <f t="shared" si="51"/>
        <v>0.70625522138214114</v>
      </c>
      <c r="M192" s="114">
        <f t="shared" si="51"/>
        <v>0.84750626565856946</v>
      </c>
      <c r="N192" s="416">
        <f t="shared" si="51"/>
        <v>0.8004225842330932</v>
      </c>
      <c r="O192" s="114">
        <f t="shared" si="51"/>
        <v>0.75333890280761717</v>
      </c>
      <c r="P192" s="114">
        <f t="shared" si="51"/>
        <v>0.8004225842330932</v>
      </c>
      <c r="Q192" s="114">
        <f t="shared" si="51"/>
        <v>0.76529665140380876</v>
      </c>
      <c r="R192" s="114">
        <f t="shared" si="51"/>
        <v>0.84750626565856946</v>
      </c>
      <c r="S192" s="114">
        <f t="shared" si="51"/>
        <v>0.8004225842330932</v>
      </c>
      <c r="T192" s="114">
        <f t="shared" si="51"/>
        <v>0.8004225842330932</v>
      </c>
      <c r="U192" s="114">
        <f t="shared" si="51"/>
        <v>0.8004225842330932</v>
      </c>
      <c r="V192" s="416">
        <f t="shared" si="51"/>
        <v>0.8004225842330932</v>
      </c>
      <c r="W192" s="114">
        <f t="shared" si="51"/>
        <v>0.75333890280761717</v>
      </c>
      <c r="X192" s="114">
        <f t="shared" si="51"/>
        <v>0.81312769211654656</v>
      </c>
      <c r="Y192" s="114">
        <f t="shared" si="51"/>
        <v>0.75333890280761717</v>
      </c>
      <c r="Z192" s="114">
        <f t="shared" si="51"/>
        <v>0.76529665140380876</v>
      </c>
      <c r="AA192" s="114">
        <f t="shared" si="51"/>
        <v>0.65917153995666511</v>
      </c>
      <c r="AB192" s="114">
        <f t="shared" si="51"/>
        <v>0.66963456997833248</v>
      </c>
      <c r="AC192" s="123">
        <f>SUM(E192:AB192)</f>
        <v>17.38284666479187</v>
      </c>
    </row>
    <row r="193" spans="1:78" s="658" customFormat="1" ht="10.5" customHeight="1">
      <c r="A193" s="2164"/>
      <c r="B193" s="2166"/>
      <c r="C193" s="11" t="s">
        <v>8</v>
      </c>
      <c r="D193" s="1013" t="s">
        <v>466</v>
      </c>
      <c r="E193" s="1021">
        <v>156</v>
      </c>
      <c r="F193" s="1020">
        <v>144</v>
      </c>
      <c r="G193" s="1020">
        <v>144</v>
      </c>
      <c r="H193" s="1904">
        <v>144</v>
      </c>
      <c r="I193" s="1020">
        <v>144</v>
      </c>
      <c r="J193" s="1020">
        <v>168</v>
      </c>
      <c r="K193" s="1020">
        <v>168</v>
      </c>
      <c r="L193" s="1020">
        <v>180</v>
      </c>
      <c r="M193" s="1020">
        <v>216</v>
      </c>
      <c r="N193" s="1904">
        <v>204</v>
      </c>
      <c r="O193" s="1020">
        <v>192</v>
      </c>
      <c r="P193" s="1020">
        <v>204</v>
      </c>
      <c r="Q193" s="1020">
        <v>192</v>
      </c>
      <c r="R193" s="1020">
        <v>216</v>
      </c>
      <c r="S193" s="1020">
        <v>204</v>
      </c>
      <c r="T193" s="1020">
        <v>204</v>
      </c>
      <c r="U193" s="1020">
        <v>204</v>
      </c>
      <c r="V193" s="1904">
        <v>204</v>
      </c>
      <c r="W193" s="1020">
        <v>192</v>
      </c>
      <c r="X193" s="1020">
        <v>204</v>
      </c>
      <c r="Y193" s="1020">
        <v>192</v>
      </c>
      <c r="Z193" s="1020">
        <v>192</v>
      </c>
      <c r="AA193" s="1020">
        <v>168</v>
      </c>
      <c r="AB193" s="1022">
        <v>168</v>
      </c>
      <c r="AC193" s="544"/>
    </row>
    <row r="194" spans="1:78" s="658" customFormat="1" ht="10.5" customHeight="1" thickBot="1">
      <c r="A194" s="2164"/>
      <c r="B194" s="2166"/>
      <c r="C194" s="8" t="s">
        <v>16</v>
      </c>
      <c r="D194" s="8"/>
      <c r="E194" s="109">
        <f t="shared" ref="E194:AC194" si="52">E192/E191</f>
        <v>0.4</v>
      </c>
      <c r="F194" s="109">
        <f t="shared" si="52"/>
        <v>0.4</v>
      </c>
      <c r="G194" s="109">
        <f t="shared" si="52"/>
        <v>0.4</v>
      </c>
      <c r="H194" s="434">
        <f t="shared" si="52"/>
        <v>0.4</v>
      </c>
      <c r="I194" s="109">
        <f t="shared" si="52"/>
        <v>0.4</v>
      </c>
      <c r="J194" s="109">
        <f t="shared" si="52"/>
        <v>0.4</v>
      </c>
      <c r="K194" s="109">
        <f t="shared" si="52"/>
        <v>0.4</v>
      </c>
      <c r="L194" s="109">
        <f t="shared" si="52"/>
        <v>0.4</v>
      </c>
      <c r="M194" s="109">
        <f t="shared" si="52"/>
        <v>0.4</v>
      </c>
      <c r="N194" s="434">
        <f t="shared" si="52"/>
        <v>0.4</v>
      </c>
      <c r="O194" s="109">
        <f t="shared" si="52"/>
        <v>0.4</v>
      </c>
      <c r="P194" s="109">
        <f t="shared" si="52"/>
        <v>0.4</v>
      </c>
      <c r="Q194" s="109">
        <f t="shared" si="52"/>
        <v>0.4</v>
      </c>
      <c r="R194" s="109">
        <f t="shared" si="52"/>
        <v>0.4</v>
      </c>
      <c r="S194" s="109">
        <f t="shared" si="52"/>
        <v>0.4</v>
      </c>
      <c r="T194" s="109">
        <f t="shared" si="52"/>
        <v>0.4</v>
      </c>
      <c r="U194" s="109">
        <f t="shared" si="52"/>
        <v>0.4</v>
      </c>
      <c r="V194" s="434">
        <f t="shared" si="52"/>
        <v>0.4</v>
      </c>
      <c r="W194" s="109">
        <f t="shared" si="52"/>
        <v>0.4</v>
      </c>
      <c r="X194" s="109">
        <f t="shared" si="52"/>
        <v>0.4</v>
      </c>
      <c r="Y194" s="109">
        <f t="shared" si="52"/>
        <v>0.4</v>
      </c>
      <c r="Z194" s="109">
        <f t="shared" si="52"/>
        <v>0.4</v>
      </c>
      <c r="AA194" s="109">
        <f t="shared" si="52"/>
        <v>0.4</v>
      </c>
      <c r="AB194" s="109">
        <f t="shared" si="52"/>
        <v>0.4</v>
      </c>
      <c r="AC194" s="116">
        <f t="shared" si="52"/>
        <v>0.40000000000000008</v>
      </c>
    </row>
    <row r="195" spans="1:78" s="658" customFormat="1" ht="10.5" customHeight="1">
      <c r="A195" s="247" t="s">
        <v>513</v>
      </c>
      <c r="B195" s="248"/>
      <c r="C195" s="249"/>
      <c r="D195" s="250"/>
      <c r="E195" s="250">
        <f>E179+E183+E187+E191</f>
        <v>4.7219744338448706</v>
      </c>
      <c r="F195" s="250">
        <f t="shared" ref="F195:AB196" si="53">F179+F183+F187+F191</f>
        <v>4.0628192302974782</v>
      </c>
      <c r="G195" s="250">
        <f t="shared" si="53"/>
        <v>4.4128192302669191</v>
      </c>
      <c r="H195" s="250">
        <f t="shared" si="53"/>
        <v>4.0628192302974782</v>
      </c>
      <c r="I195" s="250">
        <f t="shared" si="53"/>
        <v>4.2523968320935843</v>
      </c>
      <c r="J195" s="250">
        <f t="shared" si="53"/>
        <v>4.2815520356144914</v>
      </c>
      <c r="K195" s="250">
        <f t="shared" si="53"/>
        <v>4.6641840712860274</v>
      </c>
      <c r="L195" s="250">
        <f t="shared" si="53"/>
        <v>4.5018932748436056</v>
      </c>
      <c r="M195" s="250">
        <f t="shared" si="53"/>
        <v>4.8550208855346764</v>
      </c>
      <c r="N195" s="250">
        <f t="shared" si="53"/>
        <v>4.8773116819485764</v>
      </c>
      <c r="O195" s="250">
        <f t="shared" si="53"/>
        <v>5.1213024784010139</v>
      </c>
      <c r="P195" s="250">
        <f t="shared" si="53"/>
        <v>5.7109116819650936</v>
      </c>
      <c r="Q195" s="250">
        <f>Q179+Q183+Q187+Q191</f>
        <v>5.0107072391761447</v>
      </c>
      <c r="R195" s="250">
        <f t="shared" si="53"/>
        <v>5.3562312748415684</v>
      </c>
      <c r="S195" s="250">
        <f t="shared" si="53"/>
        <v>5.2273116819689491</v>
      </c>
      <c r="T195" s="250">
        <f t="shared" si="53"/>
        <v>5.7873116819811727</v>
      </c>
      <c r="U195" s="250">
        <f t="shared" si="53"/>
        <v>5.55502088552449</v>
      </c>
      <c r="V195" s="262">
        <f>V179+V183+V187+V191</f>
        <v>5.765020885516341</v>
      </c>
      <c r="W195" s="250">
        <f>W179+W183+W187+W191</f>
        <v>5.29731168198321</v>
      </c>
      <c r="X195" s="250">
        <f t="shared" si="53"/>
        <v>5.6698624427744679</v>
      </c>
      <c r="Y195" s="250">
        <f t="shared" si="53"/>
        <v>5.3673116819465392</v>
      </c>
      <c r="Z195" s="250">
        <f t="shared" si="53"/>
        <v>5.1507072392046664</v>
      </c>
      <c r="AA195" s="250">
        <f t="shared" si="53"/>
        <v>4.8041840712636175</v>
      </c>
      <c r="AB195" s="250">
        <f t="shared" si="53"/>
        <v>4.4215520356430131</v>
      </c>
      <c r="AC195" s="251"/>
      <c r="AD195" s="119"/>
      <c r="AE195" s="119"/>
      <c r="AF195" s="119"/>
      <c r="AG195" s="119"/>
      <c r="AH195" s="119"/>
      <c r="AI195" s="119"/>
      <c r="AJ195" s="119"/>
      <c r="AK195" s="119"/>
      <c r="AL195" s="119"/>
      <c r="AM195" s="119"/>
      <c r="AN195" s="119"/>
      <c r="AO195" s="119"/>
      <c r="AP195" s="119"/>
      <c r="AQ195" s="119"/>
      <c r="AR195" s="119"/>
      <c r="AS195" s="119"/>
      <c r="AT195" s="119"/>
      <c r="AU195" s="119"/>
      <c r="AV195" s="119"/>
      <c r="AW195" s="119"/>
      <c r="AX195" s="119"/>
      <c r="AY195" s="119"/>
      <c r="AZ195" s="119"/>
      <c r="BA195" s="119"/>
      <c r="BB195" s="119"/>
      <c r="BC195" s="119"/>
      <c r="BD195" s="119"/>
      <c r="BE195" s="119"/>
      <c r="BF195" s="119"/>
      <c r="BG195" s="119"/>
      <c r="BH195" s="119"/>
      <c r="BI195" s="119"/>
      <c r="BJ195" s="119"/>
      <c r="BK195" s="119"/>
      <c r="BL195" s="119"/>
      <c r="BM195" s="119"/>
      <c r="BN195" s="119"/>
      <c r="BO195" s="119"/>
      <c r="BP195" s="119"/>
      <c r="BQ195" s="119"/>
      <c r="BR195" s="119"/>
      <c r="BS195" s="119"/>
      <c r="BT195" s="119"/>
      <c r="BU195" s="119"/>
      <c r="BV195" s="119"/>
      <c r="BW195" s="119"/>
      <c r="BX195" s="119"/>
      <c r="BY195" s="119"/>
      <c r="BZ195" s="119"/>
    </row>
    <row r="196" spans="1:78" s="658" customFormat="1" ht="10.5" customHeight="1">
      <c r="A196" s="252" t="s">
        <v>514</v>
      </c>
      <c r="B196" s="253"/>
      <c r="C196" s="254"/>
      <c r="D196" s="255"/>
      <c r="E196" s="255">
        <f>E180+E184+E188+E192</f>
        <v>0.90878977354202273</v>
      </c>
      <c r="F196" s="255">
        <f t="shared" si="53"/>
        <v>1.5131276921190933</v>
      </c>
      <c r="G196" s="255">
        <f t="shared" si="53"/>
        <v>1.5131276921063603</v>
      </c>
      <c r="H196" s="255">
        <f t="shared" si="53"/>
        <v>1.5131276921190933</v>
      </c>
      <c r="I196" s="255">
        <f t="shared" si="53"/>
        <v>1.5609587328318311</v>
      </c>
      <c r="J196" s="255">
        <f t="shared" si="53"/>
        <v>1.6566208142573071</v>
      </c>
      <c r="K196" s="255">
        <f t="shared" si="53"/>
        <v>1.6416736285120681</v>
      </c>
      <c r="L196" s="255">
        <f t="shared" si="53"/>
        <v>1.6887573099248112</v>
      </c>
      <c r="M196" s="255">
        <f t="shared" si="53"/>
        <v>1.8300083542139725</v>
      </c>
      <c r="N196" s="255">
        <f t="shared" si="53"/>
        <v>1.7829246727884962</v>
      </c>
      <c r="O196" s="255">
        <f t="shared" si="53"/>
        <v>1.7358409913630202</v>
      </c>
      <c r="P196" s="255">
        <f t="shared" si="53"/>
        <v>2.4829246727783101</v>
      </c>
      <c r="Q196" s="255">
        <f>Q180+Q184+Q188+Q192</f>
        <v>1.7522828956827836</v>
      </c>
      <c r="R196" s="255">
        <f t="shared" si="53"/>
        <v>1.8344925099375442</v>
      </c>
      <c r="S196" s="255">
        <f t="shared" si="53"/>
        <v>2.482924672791043</v>
      </c>
      <c r="T196" s="255">
        <f t="shared" si="53"/>
        <v>1.7829246727757633</v>
      </c>
      <c r="U196" s="255">
        <f t="shared" si="53"/>
        <v>2.5300083542165188</v>
      </c>
      <c r="V196" s="255">
        <f t="shared" si="53"/>
        <v>1.8300083542139722</v>
      </c>
      <c r="W196" s="255">
        <f t="shared" si="53"/>
        <v>1.7829246727884962</v>
      </c>
      <c r="X196" s="255">
        <f t="shared" si="53"/>
        <v>2.5479449770980729</v>
      </c>
      <c r="Y196" s="255">
        <f t="shared" si="53"/>
        <v>1.7829246727884962</v>
      </c>
      <c r="Z196" s="255">
        <f t="shared" si="53"/>
        <v>1.7522828956827836</v>
      </c>
      <c r="AA196" s="255">
        <f t="shared" si="53"/>
        <v>1.6416736285120681</v>
      </c>
      <c r="AB196" s="255">
        <f t="shared" si="53"/>
        <v>1.6566208142445742</v>
      </c>
      <c r="AC196" s="256"/>
      <c r="AD196" s="119"/>
      <c r="AE196" s="119"/>
      <c r="AF196" s="119"/>
      <c r="AG196" s="119"/>
      <c r="AH196" s="119"/>
      <c r="AI196" s="119"/>
      <c r="AJ196" s="119"/>
      <c r="AK196" s="119"/>
      <c r="AL196" s="119"/>
      <c r="AM196" s="119"/>
      <c r="AN196" s="119"/>
      <c r="AO196" s="119"/>
      <c r="AP196" s="119"/>
      <c r="AQ196" s="119"/>
      <c r="AR196" s="119"/>
      <c r="AS196" s="119"/>
      <c r="AT196" s="119"/>
      <c r="AU196" s="119"/>
      <c r="AV196" s="119"/>
      <c r="AW196" s="119"/>
      <c r="AX196" s="119"/>
      <c r="AY196" s="119"/>
      <c r="AZ196" s="119"/>
      <c r="BA196" s="119"/>
      <c r="BB196" s="119"/>
      <c r="BC196" s="119"/>
      <c r="BD196" s="119"/>
      <c r="BE196" s="119"/>
      <c r="BF196" s="119"/>
      <c r="BG196" s="119"/>
      <c r="BH196" s="119"/>
      <c r="BI196" s="119"/>
      <c r="BJ196" s="119"/>
      <c r="BK196" s="119"/>
      <c r="BL196" s="119"/>
      <c r="BM196" s="119"/>
      <c r="BN196" s="119"/>
      <c r="BO196" s="119"/>
      <c r="BP196" s="119"/>
      <c r="BQ196" s="119"/>
      <c r="BR196" s="119"/>
      <c r="BS196" s="119"/>
      <c r="BT196" s="119"/>
      <c r="BU196" s="119"/>
      <c r="BV196" s="119"/>
      <c r="BW196" s="119"/>
      <c r="BX196" s="119"/>
      <c r="BY196" s="119"/>
      <c r="BZ196" s="119"/>
    </row>
    <row r="197" spans="1:78" s="658" customFormat="1" ht="10.5" customHeight="1" thickBot="1">
      <c r="A197" s="257" t="s">
        <v>515</v>
      </c>
      <c r="B197" s="258"/>
      <c r="C197" s="259"/>
      <c r="D197" s="260"/>
      <c r="E197" s="260">
        <f t="shared" ref="E197:AB197" si="54">SQRT(E195*E195+E196*E196)</f>
        <v>4.8086319682815351</v>
      </c>
      <c r="F197" s="260">
        <f t="shared" si="54"/>
        <v>4.3354417895680077</v>
      </c>
      <c r="G197" s="260">
        <f t="shared" si="54"/>
        <v>4.6650325799111672</v>
      </c>
      <c r="H197" s="260">
        <f t="shared" si="54"/>
        <v>4.3354417895680077</v>
      </c>
      <c r="I197" s="260">
        <f t="shared" si="54"/>
        <v>4.5298422691307367</v>
      </c>
      <c r="J197" s="260">
        <f t="shared" si="54"/>
        <v>4.5908692375088558</v>
      </c>
      <c r="K197" s="260">
        <f t="shared" si="54"/>
        <v>4.9446643317206362</v>
      </c>
      <c r="L197" s="260">
        <f t="shared" si="54"/>
        <v>4.8082163335177182</v>
      </c>
      <c r="M197" s="260">
        <f t="shared" si="54"/>
        <v>5.1884639707210889</v>
      </c>
      <c r="N197" s="260">
        <f t="shared" si="54"/>
        <v>5.1929750270639676</v>
      </c>
      <c r="O197" s="260">
        <f t="shared" si="54"/>
        <v>5.4074839826459513</v>
      </c>
      <c r="P197" s="260">
        <f t="shared" si="54"/>
        <v>6.2273129975854475</v>
      </c>
      <c r="Q197" s="260">
        <f t="shared" si="54"/>
        <v>5.3082654778406342</v>
      </c>
      <c r="R197" s="260">
        <f t="shared" si="54"/>
        <v>5.6616760979949987</v>
      </c>
      <c r="S197" s="638">
        <f t="shared" si="54"/>
        <v>5.7870288016566462</v>
      </c>
      <c r="T197" s="260">
        <f t="shared" si="54"/>
        <v>6.055724307891527</v>
      </c>
      <c r="U197" s="260">
        <f t="shared" si="54"/>
        <v>6.1040313982661223</v>
      </c>
      <c r="V197" s="260">
        <f t="shared" si="54"/>
        <v>6.0485036485838828</v>
      </c>
      <c r="W197" s="260">
        <f t="shared" si="54"/>
        <v>5.5893050949929144</v>
      </c>
      <c r="X197" s="260">
        <f t="shared" si="54"/>
        <v>6.2160569275308086</v>
      </c>
      <c r="Y197" s="260">
        <f t="shared" si="54"/>
        <v>5.6556922723922805</v>
      </c>
      <c r="Z197" s="260">
        <f t="shared" si="54"/>
        <v>5.4406139736704162</v>
      </c>
      <c r="AA197" s="260">
        <f t="shared" si="54"/>
        <v>5.0769357779210722</v>
      </c>
      <c r="AB197" s="260">
        <f t="shared" si="54"/>
        <v>4.7217067810366231</v>
      </c>
      <c r="AC197" s="261"/>
      <c r="AD197" s="119">
        <f>MAX(E197:AB197)</f>
        <v>6.2273129975854475</v>
      </c>
      <c r="AE197" s="119"/>
      <c r="AF197" s="119"/>
      <c r="AG197" s="119"/>
      <c r="AH197" s="119"/>
      <c r="AI197" s="119"/>
      <c r="AJ197" s="119"/>
      <c r="AK197" s="119"/>
      <c r="AL197" s="119"/>
      <c r="AM197" s="119"/>
      <c r="AN197" s="119"/>
      <c r="AO197" s="119"/>
      <c r="AP197" s="119"/>
      <c r="AQ197" s="119"/>
      <c r="AR197" s="119"/>
      <c r="AS197" s="119"/>
      <c r="AT197" s="119"/>
      <c r="AU197" s="119"/>
      <c r="AV197" s="119"/>
      <c r="AW197" s="119"/>
      <c r="AX197" s="119"/>
      <c r="AY197" s="119"/>
      <c r="AZ197" s="119"/>
      <c r="BA197" s="119"/>
      <c r="BB197" s="119"/>
      <c r="BC197" s="119"/>
      <c r="BD197" s="119"/>
      <c r="BE197" s="119"/>
      <c r="BF197" s="119"/>
      <c r="BG197" s="119"/>
      <c r="BH197" s="119"/>
      <c r="BI197" s="119"/>
      <c r="BJ197" s="119"/>
      <c r="BK197" s="119"/>
      <c r="BL197" s="119"/>
      <c r="BM197" s="119"/>
      <c r="BN197" s="119"/>
      <c r="BO197" s="119"/>
      <c r="BP197" s="119"/>
      <c r="BQ197" s="119"/>
      <c r="BR197" s="119"/>
      <c r="BS197" s="119"/>
      <c r="BT197" s="119"/>
      <c r="BU197" s="119"/>
      <c r="BV197" s="119"/>
      <c r="BW197" s="119"/>
      <c r="BX197" s="119"/>
      <c r="BY197" s="119"/>
      <c r="BZ197" s="119"/>
    </row>
    <row r="198" spans="1:78" s="13" customFormat="1" ht="10.5" customHeight="1" thickBot="1">
      <c r="A198" s="23" t="s">
        <v>136</v>
      </c>
      <c r="B198" s="24"/>
      <c r="C198" s="25"/>
      <c r="D198" s="25"/>
      <c r="E198" s="26">
        <v>1</v>
      </c>
      <c r="F198" s="26">
        <v>2</v>
      </c>
      <c r="G198" s="26">
        <v>3</v>
      </c>
      <c r="H198" s="26">
        <v>4</v>
      </c>
      <c r="I198" s="26">
        <v>5</v>
      </c>
      <c r="J198" s="26">
        <v>6</v>
      </c>
      <c r="K198" s="26">
        <v>7</v>
      </c>
      <c r="L198" s="26">
        <v>8</v>
      </c>
      <c r="M198" s="26">
        <v>9</v>
      </c>
      <c r="N198" s="26">
        <v>10</v>
      </c>
      <c r="O198" s="26">
        <v>11</v>
      </c>
      <c r="P198" s="26">
        <v>12</v>
      </c>
      <c r="Q198" s="26">
        <v>13</v>
      </c>
      <c r="R198" s="26">
        <v>14</v>
      </c>
      <c r="S198" s="26">
        <v>15</v>
      </c>
      <c r="T198" s="26">
        <v>16</v>
      </c>
      <c r="U198" s="26">
        <v>17</v>
      </c>
      <c r="V198" s="26">
        <v>18</v>
      </c>
      <c r="W198" s="26">
        <v>19</v>
      </c>
      <c r="X198" s="26">
        <v>20</v>
      </c>
      <c r="Y198" s="26">
        <v>21</v>
      </c>
      <c r="Z198" s="26">
        <v>22</v>
      </c>
      <c r="AA198" s="26">
        <v>23</v>
      </c>
      <c r="AB198" s="26">
        <v>24</v>
      </c>
      <c r="AC198" s="342"/>
    </row>
    <row r="199" spans="1:78" s="32" customFormat="1" ht="12.75" customHeight="1">
      <c r="A199" s="28" t="s">
        <v>137</v>
      </c>
      <c r="B199" s="419"/>
      <c r="C199" s="420" t="s">
        <v>13</v>
      </c>
      <c r="D199" s="421" t="s">
        <v>466</v>
      </c>
      <c r="E199" s="1905">
        <v>37.5</v>
      </c>
      <c r="F199" s="1870">
        <v>37.700000762939453</v>
      </c>
      <c r="G199" s="1870">
        <v>37.700000762939453</v>
      </c>
      <c r="H199" s="1870">
        <v>37.700000762939453</v>
      </c>
      <c r="I199" s="1870">
        <v>37.700000762939453</v>
      </c>
      <c r="J199" s="1870">
        <v>37.700000762939453</v>
      </c>
      <c r="K199" s="1870">
        <v>37.200000762939453</v>
      </c>
      <c r="L199" s="1870">
        <v>37.200000762939453</v>
      </c>
      <c r="M199" s="1870">
        <v>37.200000762939453</v>
      </c>
      <c r="N199" s="1870">
        <v>37.400001525878906</v>
      </c>
      <c r="O199" s="1870">
        <v>37.200000762939453</v>
      </c>
      <c r="P199" s="1870">
        <v>37.5</v>
      </c>
      <c r="Q199" s="1870">
        <v>37.700000762939453</v>
      </c>
      <c r="R199" s="1870">
        <v>37.700000762939453</v>
      </c>
      <c r="S199" s="1870">
        <v>37.400001525878906</v>
      </c>
      <c r="T199" s="1870">
        <v>37.200000762939453</v>
      </c>
      <c r="U199" s="1870">
        <v>37.099998474121094</v>
      </c>
      <c r="V199" s="1870">
        <v>37.200000762939453</v>
      </c>
      <c r="W199" s="1870">
        <v>37.400001525878906</v>
      </c>
      <c r="X199" s="1870">
        <v>37.5</v>
      </c>
      <c r="Y199" s="1870">
        <v>37.5</v>
      </c>
      <c r="Z199" s="1870">
        <v>37.5</v>
      </c>
      <c r="AA199" s="1870">
        <v>37.400001525878906</v>
      </c>
      <c r="AB199" s="1906">
        <v>37.5</v>
      </c>
      <c r="AC199" s="422"/>
    </row>
    <row r="200" spans="1:78" s="32" customFormat="1" ht="12.75" customHeight="1" thickBot="1">
      <c r="A200" s="43" t="s">
        <v>138</v>
      </c>
      <c r="B200" s="44"/>
      <c r="C200" s="468" t="s">
        <v>13</v>
      </c>
      <c r="D200" s="595" t="s">
        <v>466</v>
      </c>
      <c r="E200" s="1905">
        <v>37.700000762939453</v>
      </c>
      <c r="F200" s="1870">
        <v>37.799999237060547</v>
      </c>
      <c r="G200" s="1870">
        <v>37.900001525878906</v>
      </c>
      <c r="H200" s="1870">
        <v>37.900001525878906</v>
      </c>
      <c r="I200" s="1870">
        <v>37.900001525878906</v>
      </c>
      <c r="J200" s="1870">
        <v>37.900001525878906</v>
      </c>
      <c r="K200" s="1870">
        <v>37.299999237060547</v>
      </c>
      <c r="L200" s="1870">
        <v>37.299999237060547</v>
      </c>
      <c r="M200" s="1870">
        <v>37.299999237060547</v>
      </c>
      <c r="N200" s="1870">
        <v>37.5</v>
      </c>
      <c r="O200" s="1870">
        <v>37.5</v>
      </c>
      <c r="P200" s="1870">
        <v>37.599998474121094</v>
      </c>
      <c r="Q200" s="1870">
        <v>37.799999237060547</v>
      </c>
      <c r="R200" s="1870">
        <v>37.700000762939453</v>
      </c>
      <c r="S200" s="1870">
        <v>37.700000762939453</v>
      </c>
      <c r="T200" s="1870">
        <v>37.5</v>
      </c>
      <c r="U200" s="1870">
        <v>37.400001525878906</v>
      </c>
      <c r="V200" s="1870">
        <v>37.5</v>
      </c>
      <c r="W200" s="1870">
        <v>37.599998474121094</v>
      </c>
      <c r="X200" s="1870">
        <v>37.700000762939453</v>
      </c>
      <c r="Y200" s="1870">
        <v>37.700000762939453</v>
      </c>
      <c r="Z200" s="1870">
        <v>37.700000762939453</v>
      </c>
      <c r="AA200" s="1870">
        <v>37.5</v>
      </c>
      <c r="AB200" s="1906">
        <v>37.700000762939453</v>
      </c>
      <c r="AC200" s="427"/>
    </row>
    <row r="201" spans="1:78" s="658" customFormat="1" ht="10.5" customHeight="1">
      <c r="A201" s="2140" t="s">
        <v>226</v>
      </c>
      <c r="B201" s="2094" t="s">
        <v>227</v>
      </c>
      <c r="C201" s="10" t="s">
        <v>484</v>
      </c>
      <c r="D201" s="1015" t="s">
        <v>506</v>
      </c>
      <c r="E201" s="113">
        <f>E179+E183</f>
        <v>2.4499999999898137</v>
      </c>
      <c r="F201" s="113">
        <f t="shared" ref="F201:AB202" si="55">F179+F183</f>
        <v>2.0300000000061118</v>
      </c>
      <c r="G201" s="113">
        <f t="shared" si="55"/>
        <v>2.3799999999755528</v>
      </c>
      <c r="H201" s="433">
        <f t="shared" si="55"/>
        <v>2.0300000000061118</v>
      </c>
      <c r="I201" s="113">
        <f t="shared" si="55"/>
        <v>2.1000000000203727</v>
      </c>
      <c r="J201" s="113">
        <f t="shared" si="55"/>
        <v>1.8899999999775901</v>
      </c>
      <c r="K201" s="113">
        <f t="shared" si="55"/>
        <v>2.3100000000122236</v>
      </c>
      <c r="L201" s="113">
        <f t="shared" si="55"/>
        <v>2.0300000000061118</v>
      </c>
      <c r="M201" s="113">
        <f t="shared" si="55"/>
        <v>2.0300000000061118</v>
      </c>
      <c r="N201" s="433">
        <f t="shared" si="55"/>
        <v>2.1699999999837019</v>
      </c>
      <c r="O201" s="113">
        <f t="shared" si="55"/>
        <v>2.5316999999998302</v>
      </c>
      <c r="P201" s="113">
        <f t="shared" si="55"/>
        <v>3.0036000000002199</v>
      </c>
      <c r="Q201" s="113">
        <f t="shared" si="55"/>
        <v>2.3799999999755528</v>
      </c>
      <c r="R201" s="113">
        <f t="shared" si="55"/>
        <v>2.5200000000040745</v>
      </c>
      <c r="S201" s="113">
        <f t="shared" si="55"/>
        <v>2.5200000000040745</v>
      </c>
      <c r="T201" s="113">
        <f t="shared" si="55"/>
        <v>3.0800000000162981</v>
      </c>
      <c r="U201" s="113">
        <f t="shared" si="55"/>
        <v>2.7299999999959255</v>
      </c>
      <c r="V201" s="433">
        <f t="shared" si="55"/>
        <v>2.9399999999877764</v>
      </c>
      <c r="W201" s="113">
        <f t="shared" si="55"/>
        <v>2.5900000000183354</v>
      </c>
      <c r="X201" s="113">
        <f t="shared" si="55"/>
        <v>2.8000000000101863</v>
      </c>
      <c r="Y201" s="113">
        <f t="shared" si="55"/>
        <v>2.6599999999816646</v>
      </c>
      <c r="Z201" s="113">
        <f t="shared" si="55"/>
        <v>2.5200000000040745</v>
      </c>
      <c r="AA201" s="113">
        <f t="shared" si="55"/>
        <v>2.4499999999898137</v>
      </c>
      <c r="AB201" s="113">
        <f t="shared" si="55"/>
        <v>2.0300000000061118</v>
      </c>
      <c r="AC201" s="120">
        <f>SUM(E201:AB201)</f>
        <v>58.175299999977639</v>
      </c>
    </row>
    <row r="202" spans="1:78" s="658" customFormat="1" ht="10.5" customHeight="1">
      <c r="A202" s="2138"/>
      <c r="B202" s="2095"/>
      <c r="C202" s="11" t="s">
        <v>485</v>
      </c>
      <c r="D202" s="1005" t="s">
        <v>506</v>
      </c>
      <c r="E202" s="124">
        <f>E180+E184</f>
        <v>0</v>
      </c>
      <c r="F202" s="124">
        <f t="shared" si="55"/>
        <v>0.70000000000254659</v>
      </c>
      <c r="G202" s="124">
        <f t="shared" si="55"/>
        <v>0.69999999998981366</v>
      </c>
      <c r="H202" s="435">
        <f t="shared" si="55"/>
        <v>0.70000000000254659</v>
      </c>
      <c r="I202" s="124">
        <f t="shared" si="55"/>
        <v>0.70000000000254659</v>
      </c>
      <c r="J202" s="124">
        <f t="shared" si="55"/>
        <v>0.70000000000254659</v>
      </c>
      <c r="K202" s="124">
        <f t="shared" si="55"/>
        <v>0.70000000000254659</v>
      </c>
      <c r="L202" s="124">
        <f t="shared" si="55"/>
        <v>0.69999999998981366</v>
      </c>
      <c r="M202" s="124">
        <f t="shared" si="55"/>
        <v>0.70000000000254659</v>
      </c>
      <c r="N202" s="435">
        <f t="shared" si="55"/>
        <v>0.70000000000254659</v>
      </c>
      <c r="O202" s="124">
        <f t="shared" si="55"/>
        <v>0.70000000000254659</v>
      </c>
      <c r="P202" s="124">
        <f t="shared" si="55"/>
        <v>1.3999999999923602</v>
      </c>
      <c r="Q202" s="124">
        <f t="shared" si="55"/>
        <v>0.70000000000254659</v>
      </c>
      <c r="R202" s="124">
        <f t="shared" si="55"/>
        <v>0.70000000000254659</v>
      </c>
      <c r="S202" s="124">
        <f t="shared" si="55"/>
        <v>1.4000000000050932</v>
      </c>
      <c r="T202" s="124">
        <f t="shared" si="55"/>
        <v>0.69999999998981366</v>
      </c>
      <c r="U202" s="124">
        <f t="shared" si="55"/>
        <v>1.4000000000050932</v>
      </c>
      <c r="V202" s="435">
        <f t="shared" si="55"/>
        <v>0.70000000000254659</v>
      </c>
      <c r="W202" s="124">
        <f t="shared" si="55"/>
        <v>0.70000000000254659</v>
      </c>
      <c r="X202" s="124">
        <f t="shared" si="55"/>
        <v>1.3999999999923602</v>
      </c>
      <c r="Y202" s="124">
        <f t="shared" si="55"/>
        <v>0.70000000000254659</v>
      </c>
      <c r="Z202" s="124">
        <f t="shared" si="55"/>
        <v>0.70000000000254659</v>
      </c>
      <c r="AA202" s="124">
        <f t="shared" si="55"/>
        <v>0.70000000000254659</v>
      </c>
      <c r="AB202" s="124">
        <f t="shared" si="55"/>
        <v>0.69999999998981366</v>
      </c>
      <c r="AC202" s="123">
        <f>SUM(E202:AB202)</f>
        <v>18.89999999999236</v>
      </c>
    </row>
    <row r="203" spans="1:78" s="658" customFormat="1" ht="10.5" customHeight="1">
      <c r="A203" s="2138"/>
      <c r="B203" s="2095"/>
      <c r="C203" s="11" t="s">
        <v>8</v>
      </c>
      <c r="D203" s="1013" t="s">
        <v>466</v>
      </c>
      <c r="E203" s="1030">
        <v>38</v>
      </c>
      <c r="F203" s="1029">
        <v>37</v>
      </c>
      <c r="G203" s="1029">
        <v>38</v>
      </c>
      <c r="H203" s="1904">
        <v>37</v>
      </c>
      <c r="I203" s="1029">
        <v>38</v>
      </c>
      <c r="J203" s="1029">
        <v>39</v>
      </c>
      <c r="K203" s="1029">
        <v>40</v>
      </c>
      <c r="L203" s="1029">
        <v>40</v>
      </c>
      <c r="M203" s="1029">
        <v>46</v>
      </c>
      <c r="N203" s="1904">
        <v>44</v>
      </c>
      <c r="O203" s="1029">
        <v>43</v>
      </c>
      <c r="P203" s="1029">
        <v>43</v>
      </c>
      <c r="Q203" s="1029">
        <v>38</v>
      </c>
      <c r="R203" s="1029">
        <v>42</v>
      </c>
      <c r="S203" s="1029">
        <v>47</v>
      </c>
      <c r="T203" s="1029">
        <v>47</v>
      </c>
      <c r="U203" s="1029">
        <v>47</v>
      </c>
      <c r="V203" s="1904">
        <v>46</v>
      </c>
      <c r="W203" s="1029">
        <v>43</v>
      </c>
      <c r="X203" s="1029">
        <v>43</v>
      </c>
      <c r="Y203" s="1029">
        <v>43</v>
      </c>
      <c r="Z203" s="1029">
        <v>42</v>
      </c>
      <c r="AA203" s="1029">
        <v>40</v>
      </c>
      <c r="AB203" s="1031">
        <v>40</v>
      </c>
      <c r="AC203" s="116"/>
    </row>
    <row r="204" spans="1:78" s="658" customFormat="1" ht="10.5" customHeight="1" thickBot="1">
      <c r="A204" s="2138"/>
      <c r="B204" s="2095"/>
      <c r="C204" s="11" t="s">
        <v>16</v>
      </c>
      <c r="D204" s="11"/>
      <c r="E204" s="109">
        <f t="shared" ref="E204:AC204" si="56">E202/E201</f>
        <v>0</v>
      </c>
      <c r="F204" s="109">
        <f t="shared" si="56"/>
        <v>0.34482758620711285</v>
      </c>
      <c r="G204" s="109">
        <f t="shared" si="56"/>
        <v>0.29411764705756471</v>
      </c>
      <c r="H204" s="434">
        <f t="shared" si="56"/>
        <v>0.34482758620711285</v>
      </c>
      <c r="I204" s="109">
        <f t="shared" si="56"/>
        <v>0.33333333333131221</v>
      </c>
      <c r="J204" s="109">
        <f t="shared" si="56"/>
        <v>0.37037037037610931</v>
      </c>
      <c r="K204" s="109">
        <f t="shared" si="56"/>
        <v>0.30303030302980194</v>
      </c>
      <c r="L204" s="109">
        <f t="shared" si="56"/>
        <v>0.34482758620084047</v>
      </c>
      <c r="M204" s="109">
        <f t="shared" si="56"/>
        <v>0.34482758620711285</v>
      </c>
      <c r="N204" s="434">
        <f t="shared" si="56"/>
        <v>0.32258064516488666</v>
      </c>
      <c r="O204" s="109">
        <f t="shared" si="56"/>
        <v>0.27649405537883381</v>
      </c>
      <c r="P204" s="109">
        <f t="shared" si="56"/>
        <v>0.46610733785865555</v>
      </c>
      <c r="Q204" s="109">
        <f t="shared" si="56"/>
        <v>0.29411764706291466</v>
      </c>
      <c r="R204" s="109">
        <f t="shared" si="56"/>
        <v>0.27777777777833917</v>
      </c>
      <c r="S204" s="109">
        <f t="shared" si="56"/>
        <v>0.55555555555667835</v>
      </c>
      <c r="T204" s="109">
        <f t="shared" si="56"/>
        <v>0.22727272726821737</v>
      </c>
      <c r="U204" s="109">
        <f t="shared" si="56"/>
        <v>0.51282051282314389</v>
      </c>
      <c r="V204" s="434">
        <f t="shared" si="56"/>
        <v>0.23809523809709421</v>
      </c>
      <c r="W204" s="109">
        <f t="shared" si="56"/>
        <v>0.2702702702693402</v>
      </c>
      <c r="X204" s="109">
        <f t="shared" si="56"/>
        <v>0.49999999999545253</v>
      </c>
      <c r="Y204" s="109">
        <f t="shared" si="56"/>
        <v>0.26315789473961343</v>
      </c>
      <c r="Z204" s="109">
        <f t="shared" si="56"/>
        <v>0.27777777777833917</v>
      </c>
      <c r="AA204" s="109">
        <f t="shared" si="56"/>
        <v>0.28571428571651303</v>
      </c>
      <c r="AB204" s="109">
        <f t="shared" si="56"/>
        <v>0.34482758620084047</v>
      </c>
      <c r="AC204" s="116">
        <f t="shared" si="56"/>
        <v>0.32488014672893178</v>
      </c>
    </row>
    <row r="205" spans="1:78" s="746" customFormat="1" ht="10.5" customHeight="1">
      <c r="A205" s="2097" t="s">
        <v>141</v>
      </c>
      <c r="B205" s="2112"/>
      <c r="C205" s="7" t="s">
        <v>484</v>
      </c>
      <c r="D205" s="7"/>
      <c r="E205" s="113">
        <f t="shared" ref="E205:AC206" si="57">E201</f>
        <v>2.4499999999898137</v>
      </c>
      <c r="F205" s="113">
        <f t="shared" si="57"/>
        <v>2.0300000000061118</v>
      </c>
      <c r="G205" s="113">
        <f t="shared" si="57"/>
        <v>2.3799999999755528</v>
      </c>
      <c r="H205" s="415">
        <f t="shared" si="57"/>
        <v>2.0300000000061118</v>
      </c>
      <c r="I205" s="113">
        <f t="shared" si="57"/>
        <v>2.1000000000203727</v>
      </c>
      <c r="J205" s="113">
        <f t="shared" si="57"/>
        <v>1.8899999999775901</v>
      </c>
      <c r="K205" s="113">
        <f t="shared" si="57"/>
        <v>2.3100000000122236</v>
      </c>
      <c r="L205" s="113">
        <f t="shared" si="57"/>
        <v>2.0300000000061118</v>
      </c>
      <c r="M205" s="113">
        <f t="shared" si="57"/>
        <v>2.0300000000061118</v>
      </c>
      <c r="N205" s="415">
        <f t="shared" si="57"/>
        <v>2.1699999999837019</v>
      </c>
      <c r="O205" s="113">
        <f t="shared" si="57"/>
        <v>2.5316999999998302</v>
      </c>
      <c r="P205" s="113">
        <f t="shared" si="57"/>
        <v>3.0036000000002199</v>
      </c>
      <c r="Q205" s="113">
        <f t="shared" si="57"/>
        <v>2.3799999999755528</v>
      </c>
      <c r="R205" s="113">
        <f t="shared" si="57"/>
        <v>2.5200000000040745</v>
      </c>
      <c r="S205" s="113">
        <f t="shared" si="57"/>
        <v>2.5200000000040745</v>
      </c>
      <c r="T205" s="113">
        <f t="shared" si="57"/>
        <v>3.0800000000162981</v>
      </c>
      <c r="U205" s="113">
        <f t="shared" si="57"/>
        <v>2.7299999999959255</v>
      </c>
      <c r="V205" s="415">
        <f t="shared" si="57"/>
        <v>2.9399999999877764</v>
      </c>
      <c r="W205" s="113">
        <f t="shared" si="57"/>
        <v>2.5900000000183354</v>
      </c>
      <c r="X205" s="113">
        <f t="shared" si="57"/>
        <v>2.8000000000101863</v>
      </c>
      <c r="Y205" s="113">
        <f t="shared" si="57"/>
        <v>2.6599999999816646</v>
      </c>
      <c r="Z205" s="113">
        <f t="shared" si="57"/>
        <v>2.5200000000040745</v>
      </c>
      <c r="AA205" s="113">
        <f t="shared" si="57"/>
        <v>2.4499999999898137</v>
      </c>
      <c r="AB205" s="113">
        <f t="shared" si="57"/>
        <v>2.0300000000061118</v>
      </c>
      <c r="AC205" s="120">
        <f t="shared" si="57"/>
        <v>58.175299999977639</v>
      </c>
    </row>
    <row r="206" spans="1:78" s="746" customFormat="1" ht="10.5" customHeight="1" thickBot="1">
      <c r="A206" s="2110"/>
      <c r="B206" s="2111"/>
      <c r="C206" s="9" t="s">
        <v>485</v>
      </c>
      <c r="D206" s="9"/>
      <c r="E206" s="84">
        <f t="shared" si="57"/>
        <v>0</v>
      </c>
      <c r="F206" s="84">
        <f t="shared" si="57"/>
        <v>0.70000000000254659</v>
      </c>
      <c r="G206" s="84">
        <f t="shared" si="57"/>
        <v>0.69999999998981366</v>
      </c>
      <c r="H206" s="437">
        <f t="shared" si="57"/>
        <v>0.70000000000254659</v>
      </c>
      <c r="I206" s="84">
        <f t="shared" si="57"/>
        <v>0.70000000000254659</v>
      </c>
      <c r="J206" s="84">
        <f t="shared" si="57"/>
        <v>0.70000000000254659</v>
      </c>
      <c r="K206" s="84">
        <f t="shared" si="57"/>
        <v>0.70000000000254659</v>
      </c>
      <c r="L206" s="84">
        <f t="shared" si="57"/>
        <v>0.69999999998981366</v>
      </c>
      <c r="M206" s="84">
        <f t="shared" si="57"/>
        <v>0.70000000000254659</v>
      </c>
      <c r="N206" s="437">
        <f t="shared" si="57"/>
        <v>0.70000000000254659</v>
      </c>
      <c r="O206" s="84">
        <f t="shared" si="57"/>
        <v>0.70000000000254659</v>
      </c>
      <c r="P206" s="84">
        <f t="shared" si="57"/>
        <v>1.3999999999923602</v>
      </c>
      <c r="Q206" s="84">
        <f t="shared" si="57"/>
        <v>0.70000000000254659</v>
      </c>
      <c r="R206" s="84">
        <f t="shared" si="57"/>
        <v>0.70000000000254659</v>
      </c>
      <c r="S206" s="84">
        <f t="shared" si="57"/>
        <v>1.4000000000050932</v>
      </c>
      <c r="T206" s="84">
        <f t="shared" si="57"/>
        <v>0.69999999998981366</v>
      </c>
      <c r="U206" s="84">
        <f t="shared" si="57"/>
        <v>1.4000000000050932</v>
      </c>
      <c r="V206" s="437">
        <f t="shared" si="57"/>
        <v>0.70000000000254659</v>
      </c>
      <c r="W206" s="84">
        <f t="shared" si="57"/>
        <v>0.70000000000254659</v>
      </c>
      <c r="X206" s="84">
        <f t="shared" si="57"/>
        <v>1.3999999999923602</v>
      </c>
      <c r="Y206" s="84">
        <f t="shared" si="57"/>
        <v>0.70000000000254659</v>
      </c>
      <c r="Z206" s="84">
        <f t="shared" si="57"/>
        <v>0.70000000000254659</v>
      </c>
      <c r="AA206" s="84">
        <f t="shared" si="57"/>
        <v>0.70000000000254659</v>
      </c>
      <c r="AB206" s="84">
        <f t="shared" si="57"/>
        <v>0.69999999998981366</v>
      </c>
      <c r="AC206" s="121">
        <f t="shared" si="57"/>
        <v>18.89999999999236</v>
      </c>
    </row>
    <row r="207" spans="1:78" s="658" customFormat="1" ht="10.5" customHeight="1">
      <c r="A207" s="2097" t="s">
        <v>142</v>
      </c>
      <c r="B207" s="2112"/>
      <c r="C207" s="7" t="s">
        <v>484</v>
      </c>
      <c r="D207" s="7"/>
      <c r="E207" s="80">
        <f>E179+E183-E205</f>
        <v>0</v>
      </c>
      <c r="F207" s="80">
        <f t="shared" ref="F207:AC208" si="58">F179+F183-F205</f>
        <v>0</v>
      </c>
      <c r="G207" s="80">
        <f t="shared" si="58"/>
        <v>0</v>
      </c>
      <c r="H207" s="414">
        <f t="shared" si="58"/>
        <v>0</v>
      </c>
      <c r="I207" s="80">
        <f t="shared" si="58"/>
        <v>0</v>
      </c>
      <c r="J207" s="80">
        <f t="shared" si="58"/>
        <v>0</v>
      </c>
      <c r="K207" s="80">
        <f t="shared" si="58"/>
        <v>0</v>
      </c>
      <c r="L207" s="80">
        <f t="shared" si="58"/>
        <v>0</v>
      </c>
      <c r="M207" s="80">
        <f t="shared" si="58"/>
        <v>0</v>
      </c>
      <c r="N207" s="414">
        <f t="shared" si="58"/>
        <v>0</v>
      </c>
      <c r="O207" s="80">
        <f t="shared" si="58"/>
        <v>0</v>
      </c>
      <c r="P207" s="80">
        <f t="shared" si="58"/>
        <v>0</v>
      </c>
      <c r="Q207" s="80">
        <f t="shared" si="58"/>
        <v>0</v>
      </c>
      <c r="R207" s="80">
        <f t="shared" si="58"/>
        <v>0</v>
      </c>
      <c r="S207" s="80">
        <f t="shared" si="58"/>
        <v>0</v>
      </c>
      <c r="T207" s="80">
        <f t="shared" si="58"/>
        <v>0</v>
      </c>
      <c r="U207" s="80">
        <f t="shared" si="58"/>
        <v>0</v>
      </c>
      <c r="V207" s="414">
        <f t="shared" si="58"/>
        <v>0</v>
      </c>
      <c r="W207" s="80">
        <f t="shared" si="58"/>
        <v>0</v>
      </c>
      <c r="X207" s="80">
        <f t="shared" si="58"/>
        <v>0</v>
      </c>
      <c r="Y207" s="80">
        <f t="shared" si="58"/>
        <v>0</v>
      </c>
      <c r="Z207" s="80">
        <f t="shared" si="58"/>
        <v>0</v>
      </c>
      <c r="AA207" s="80">
        <f t="shared" si="58"/>
        <v>0</v>
      </c>
      <c r="AB207" s="80">
        <f t="shared" si="58"/>
        <v>0</v>
      </c>
      <c r="AC207" s="117">
        <f t="shared" si="58"/>
        <v>0</v>
      </c>
    </row>
    <row r="208" spans="1:78" s="658" customFormat="1" ht="10.5" customHeight="1" thickBot="1">
      <c r="A208" s="2110"/>
      <c r="B208" s="2111"/>
      <c r="C208" s="9" t="s">
        <v>485</v>
      </c>
      <c r="D208" s="9"/>
      <c r="E208" s="86">
        <f>E180+E184-E206</f>
        <v>0</v>
      </c>
      <c r="F208" s="86">
        <f t="shared" si="58"/>
        <v>0</v>
      </c>
      <c r="G208" s="86">
        <f t="shared" si="58"/>
        <v>0</v>
      </c>
      <c r="H208" s="442">
        <f t="shared" si="58"/>
        <v>0</v>
      </c>
      <c r="I208" s="86">
        <f t="shared" si="58"/>
        <v>0</v>
      </c>
      <c r="J208" s="86">
        <f t="shared" si="58"/>
        <v>0</v>
      </c>
      <c r="K208" s="86">
        <f t="shared" si="58"/>
        <v>0</v>
      </c>
      <c r="L208" s="86">
        <f t="shared" si="58"/>
        <v>0</v>
      </c>
      <c r="M208" s="86">
        <f t="shared" si="58"/>
        <v>0</v>
      </c>
      <c r="N208" s="442">
        <f t="shared" si="58"/>
        <v>0</v>
      </c>
      <c r="O208" s="86">
        <f t="shared" si="58"/>
        <v>0</v>
      </c>
      <c r="P208" s="86">
        <f t="shared" si="58"/>
        <v>0</v>
      </c>
      <c r="Q208" s="86">
        <f t="shared" si="58"/>
        <v>0</v>
      </c>
      <c r="R208" s="86">
        <f t="shared" si="58"/>
        <v>0</v>
      </c>
      <c r="S208" s="86">
        <f t="shared" si="58"/>
        <v>0</v>
      </c>
      <c r="T208" s="86">
        <f t="shared" si="58"/>
        <v>0</v>
      </c>
      <c r="U208" s="86">
        <f t="shared" si="58"/>
        <v>0</v>
      </c>
      <c r="V208" s="442">
        <f t="shared" si="58"/>
        <v>0</v>
      </c>
      <c r="W208" s="86">
        <f t="shared" si="58"/>
        <v>0</v>
      </c>
      <c r="X208" s="86">
        <f t="shared" si="58"/>
        <v>0</v>
      </c>
      <c r="Y208" s="86">
        <f t="shared" si="58"/>
        <v>0</v>
      </c>
      <c r="Z208" s="86">
        <f t="shared" si="58"/>
        <v>0</v>
      </c>
      <c r="AA208" s="86">
        <f t="shared" si="58"/>
        <v>0</v>
      </c>
      <c r="AB208" s="86">
        <f t="shared" si="58"/>
        <v>0</v>
      </c>
      <c r="AC208" s="117">
        <f t="shared" si="58"/>
        <v>0</v>
      </c>
    </row>
    <row r="209" spans="1:30" s="13" customFormat="1" ht="10.5" customHeight="1" thickBot="1">
      <c r="A209" s="23" t="s">
        <v>147</v>
      </c>
      <c r="B209" s="24"/>
      <c r="C209" s="25"/>
      <c r="D209" s="25"/>
      <c r="E209" s="26">
        <v>1</v>
      </c>
      <c r="F209" s="26">
        <v>2</v>
      </c>
      <c r="G209" s="26">
        <v>3</v>
      </c>
      <c r="H209" s="614">
        <v>4</v>
      </c>
      <c r="I209" s="26">
        <v>5</v>
      </c>
      <c r="J209" s="26">
        <v>6</v>
      </c>
      <c r="K209" s="26">
        <v>7</v>
      </c>
      <c r="L209" s="26">
        <v>8</v>
      </c>
      <c r="M209" s="26">
        <v>9</v>
      </c>
      <c r="N209" s="614">
        <v>10</v>
      </c>
      <c r="O209" s="26">
        <v>11</v>
      </c>
      <c r="P209" s="26">
        <v>12</v>
      </c>
      <c r="Q209" s="26">
        <v>13</v>
      </c>
      <c r="R209" s="26">
        <v>14</v>
      </c>
      <c r="S209" s="26">
        <v>15</v>
      </c>
      <c r="T209" s="26">
        <v>16</v>
      </c>
      <c r="U209" s="26">
        <v>17</v>
      </c>
      <c r="V209" s="614">
        <v>18</v>
      </c>
      <c r="W209" s="26">
        <v>19</v>
      </c>
      <c r="X209" s="26">
        <v>20</v>
      </c>
      <c r="Y209" s="26">
        <v>21</v>
      </c>
      <c r="Z209" s="26">
        <v>22</v>
      </c>
      <c r="AA209" s="26">
        <v>23</v>
      </c>
      <c r="AB209" s="26">
        <v>24</v>
      </c>
      <c r="AC209" s="342"/>
    </row>
    <row r="210" spans="1:30" s="32" customFormat="1" ht="12.75" customHeight="1">
      <c r="A210" s="28" t="s">
        <v>148</v>
      </c>
      <c r="B210" s="419"/>
      <c r="C210" s="420" t="s">
        <v>13</v>
      </c>
      <c r="D210" s="421" t="s">
        <v>466</v>
      </c>
      <c r="E210" s="1910">
        <v>6.4000000953674316</v>
      </c>
      <c r="F210" s="1910">
        <v>6.4000000953674316</v>
      </c>
      <c r="G210" s="1910">
        <v>6.4000000953674316</v>
      </c>
      <c r="H210" s="1910">
        <v>6.4000000953674316</v>
      </c>
      <c r="I210" s="1910">
        <v>6.4000000953674316</v>
      </c>
      <c r="J210" s="1910">
        <v>6.4000000953674316</v>
      </c>
      <c r="K210" s="1910">
        <v>6.3000001907348633</v>
      </c>
      <c r="L210" s="1910">
        <v>6.3000001907348633</v>
      </c>
      <c r="M210" s="1910">
        <v>6.3000001907348633</v>
      </c>
      <c r="N210" s="1910">
        <v>6.3000001907348633</v>
      </c>
      <c r="O210" s="1910">
        <v>6.3000001907348633</v>
      </c>
      <c r="P210" s="1910">
        <v>6.3000001907348633</v>
      </c>
      <c r="Q210" s="1910">
        <v>6.4000000953674316</v>
      </c>
      <c r="R210" s="1910">
        <v>6.4000000953674316</v>
      </c>
      <c r="S210" s="1910">
        <v>6.3000001907348633</v>
      </c>
      <c r="T210" s="1910">
        <v>6.3000001907348633</v>
      </c>
      <c r="U210" s="1910">
        <v>6.3000001907348633</v>
      </c>
      <c r="V210" s="1910">
        <v>6.3000001907348633</v>
      </c>
      <c r="W210" s="1910">
        <v>6.3000001907348633</v>
      </c>
      <c r="X210" s="1910">
        <v>6.4000000953674316</v>
      </c>
      <c r="Y210" s="1910">
        <v>6.3000001907348633</v>
      </c>
      <c r="Z210" s="1910">
        <v>6.4000000953674316</v>
      </c>
      <c r="AA210" s="1910">
        <v>6.3000001907348633</v>
      </c>
      <c r="AB210" s="1910">
        <v>6.4000000953674316</v>
      </c>
      <c r="AC210" s="422"/>
    </row>
    <row r="211" spans="1:30" s="32" customFormat="1" ht="12.75" customHeight="1" thickBot="1">
      <c r="A211" s="33" t="s">
        <v>149</v>
      </c>
      <c r="B211" s="34"/>
      <c r="C211" s="424" t="s">
        <v>13</v>
      </c>
      <c r="D211" s="594" t="s">
        <v>466</v>
      </c>
      <c r="E211" s="1911">
        <v>6.4000000953674316</v>
      </c>
      <c r="F211" s="1911">
        <v>6.4000000953674316</v>
      </c>
      <c r="G211" s="1911">
        <v>6.4000000953674316</v>
      </c>
      <c r="H211" s="1911">
        <v>6.4000000953674316</v>
      </c>
      <c r="I211" s="1911">
        <v>6.4000000953674316</v>
      </c>
      <c r="J211" s="1911">
        <v>6.4000000953674316</v>
      </c>
      <c r="K211" s="1911">
        <v>6.3000001907348633</v>
      </c>
      <c r="L211" s="1911">
        <v>6.3000001907348633</v>
      </c>
      <c r="M211" s="1911">
        <v>6.3000001907348633</v>
      </c>
      <c r="N211" s="1911">
        <v>6.3000001907348633</v>
      </c>
      <c r="O211" s="1911">
        <v>6.3000001907348633</v>
      </c>
      <c r="P211" s="1911">
        <v>6.3000001907348633</v>
      </c>
      <c r="Q211" s="1911">
        <v>6.4000000953674316</v>
      </c>
      <c r="R211" s="1911">
        <v>6.3000001907348633</v>
      </c>
      <c r="S211" s="1911">
        <v>6.3000001907348633</v>
      </c>
      <c r="T211" s="1911">
        <v>6.3000001907348633</v>
      </c>
      <c r="U211" s="1911">
        <v>6.3000001907348633</v>
      </c>
      <c r="V211" s="1911">
        <v>6.3000001907348633</v>
      </c>
      <c r="W211" s="1911">
        <v>6.3000001907348633</v>
      </c>
      <c r="X211" s="1911">
        <v>6.4000000953674316</v>
      </c>
      <c r="Y211" s="1911">
        <v>6.3000001907348633</v>
      </c>
      <c r="Z211" s="1911">
        <v>6.4000000953674316</v>
      </c>
      <c r="AA211" s="1911">
        <v>6.3000001907348633</v>
      </c>
      <c r="AB211" s="1911">
        <v>6.4000000953674316</v>
      </c>
      <c r="AC211" s="427"/>
    </row>
    <row r="212" spans="1:30" s="4" customFormat="1" ht="11.25">
      <c r="A212" s="2155" t="s">
        <v>110</v>
      </c>
      <c r="B212" s="2227" t="s">
        <v>31</v>
      </c>
      <c r="C212" s="63" t="s">
        <v>484</v>
      </c>
      <c r="D212" s="63"/>
      <c r="E212" s="124"/>
      <c r="F212" s="124"/>
      <c r="G212" s="124"/>
      <c r="H212" s="442"/>
      <c r="I212" s="124"/>
      <c r="J212" s="124"/>
      <c r="K212" s="124"/>
      <c r="L212" s="124"/>
      <c r="M212" s="124"/>
      <c r="N212" s="442"/>
      <c r="O212" s="124"/>
      <c r="P212" s="124"/>
      <c r="Q212" s="124"/>
      <c r="R212" s="124"/>
      <c r="S212" s="124"/>
      <c r="T212" s="124"/>
      <c r="U212" s="124"/>
      <c r="V212" s="442"/>
      <c r="W212" s="124"/>
      <c r="X212" s="124"/>
      <c r="Y212" s="124"/>
      <c r="Z212" s="124"/>
      <c r="AA212" s="124"/>
      <c r="AB212" s="124"/>
      <c r="AC212" s="123">
        <f>SUM(E212:AB212)</f>
        <v>0</v>
      </c>
    </row>
    <row r="213" spans="1:30" s="4" customFormat="1" ht="11.25">
      <c r="A213" s="2242"/>
      <c r="B213" s="2117"/>
      <c r="C213" s="11" t="s">
        <v>485</v>
      </c>
      <c r="D213" s="11"/>
      <c r="E213" s="88"/>
      <c r="F213" s="88"/>
      <c r="G213" s="88"/>
      <c r="H213" s="418"/>
      <c r="I213" s="88"/>
      <c r="J213" s="88"/>
      <c r="K213" s="88"/>
      <c r="L213" s="88"/>
      <c r="M213" s="88"/>
      <c r="N213" s="418"/>
      <c r="O213" s="88"/>
      <c r="P213" s="88"/>
      <c r="Q213" s="88"/>
      <c r="R213" s="88"/>
      <c r="S213" s="88"/>
      <c r="T213" s="88"/>
      <c r="U213" s="88"/>
      <c r="V213" s="418"/>
      <c r="W213" s="88"/>
      <c r="X213" s="88"/>
      <c r="Y213" s="88"/>
      <c r="Z213" s="88"/>
      <c r="AA213" s="88"/>
      <c r="AB213" s="88"/>
      <c r="AC213" s="123">
        <f>SUM(E213:AB213)</f>
        <v>0</v>
      </c>
    </row>
    <row r="214" spans="1:30" s="4" customFormat="1" ht="11.25">
      <c r="A214" s="2242"/>
      <c r="B214" s="2117"/>
      <c r="C214" s="11" t="s">
        <v>8</v>
      </c>
      <c r="D214" s="11"/>
      <c r="E214" s="110"/>
      <c r="F214" s="110"/>
      <c r="G214" s="112"/>
      <c r="H214" s="416"/>
      <c r="I214" s="110"/>
      <c r="J214" s="110"/>
      <c r="K214" s="110"/>
      <c r="L214" s="110"/>
      <c r="M214" s="110"/>
      <c r="N214" s="416"/>
      <c r="O214" s="110"/>
      <c r="P214" s="110"/>
      <c r="Q214" s="110"/>
      <c r="R214" s="110"/>
      <c r="S214" s="110"/>
      <c r="T214" s="110"/>
      <c r="U214" s="110"/>
      <c r="V214" s="416"/>
      <c r="W214" s="110"/>
      <c r="X214" s="110"/>
      <c r="Y214" s="110"/>
      <c r="Z214" s="110"/>
      <c r="AA214" s="110"/>
      <c r="AB214" s="110"/>
      <c r="AC214" s="117"/>
    </row>
    <row r="215" spans="1:30" s="4" customFormat="1" ht="12" thickBot="1">
      <c r="A215" s="2243"/>
      <c r="B215" s="2118"/>
      <c r="C215" s="46" t="s">
        <v>16</v>
      </c>
      <c r="D215" s="46"/>
      <c r="E215" s="88"/>
      <c r="F215" s="96"/>
      <c r="G215" s="96"/>
      <c r="H215" s="439"/>
      <c r="I215" s="96"/>
      <c r="J215" s="96"/>
      <c r="K215" s="96"/>
      <c r="L215" s="96"/>
      <c r="M215" s="96"/>
      <c r="N215" s="439"/>
      <c r="O215" s="96"/>
      <c r="P215" s="96"/>
      <c r="Q215" s="96"/>
      <c r="R215" s="96"/>
      <c r="S215" s="96"/>
      <c r="T215" s="96"/>
      <c r="U215" s="96"/>
      <c r="V215" s="439"/>
      <c r="W215" s="96"/>
      <c r="X215" s="96"/>
      <c r="Y215" s="96"/>
      <c r="Z215" s="96"/>
      <c r="AA215" s="96"/>
      <c r="AB215" s="96"/>
      <c r="AC215" s="310"/>
    </row>
    <row r="216" spans="1:30" s="4" customFormat="1" ht="11.25">
      <c r="A216" s="2245" t="s">
        <v>118</v>
      </c>
      <c r="B216" s="2116" t="s">
        <v>605</v>
      </c>
      <c r="C216" s="10" t="s">
        <v>484</v>
      </c>
      <c r="D216" s="1015" t="s">
        <v>507</v>
      </c>
      <c r="E216" s="743"/>
      <c r="F216" s="743"/>
      <c r="G216" s="743"/>
      <c r="H216" s="414"/>
      <c r="I216" s="743"/>
      <c r="J216" s="743"/>
      <c r="K216" s="743"/>
      <c r="L216" s="743"/>
      <c r="M216" s="743"/>
      <c r="N216" s="414"/>
      <c r="O216" s="743"/>
      <c r="P216" s="743"/>
      <c r="Q216" s="743"/>
      <c r="R216" s="743"/>
      <c r="S216" s="743"/>
      <c r="T216" s="743"/>
      <c r="U216" s="743"/>
      <c r="V216" s="414"/>
      <c r="W216" s="743"/>
      <c r="X216" s="743"/>
      <c r="Y216" s="743"/>
      <c r="Z216" s="743"/>
      <c r="AA216" s="743"/>
      <c r="AB216" s="743"/>
      <c r="AC216" s="120">
        <f>SUM(E216:AB216)</f>
        <v>0</v>
      </c>
      <c r="AD216" s="658"/>
    </row>
    <row r="217" spans="1:30" s="4" customFormat="1" ht="11.25">
      <c r="A217" s="2246"/>
      <c r="B217" s="2117"/>
      <c r="C217" s="11" t="s">
        <v>485</v>
      </c>
      <c r="D217" s="1005" t="s">
        <v>507</v>
      </c>
      <c r="E217" s="88"/>
      <c r="F217" s="88"/>
      <c r="G217" s="88"/>
      <c r="H217" s="418"/>
      <c r="I217" s="88"/>
      <c r="J217" s="88"/>
      <c r="K217" s="88"/>
      <c r="L217" s="88"/>
      <c r="M217" s="88"/>
      <c r="N217" s="418"/>
      <c r="O217" s="88"/>
      <c r="P217" s="88"/>
      <c r="Q217" s="88"/>
      <c r="R217" s="88"/>
      <c r="S217" s="88"/>
      <c r="T217" s="88"/>
      <c r="U217" s="88"/>
      <c r="V217" s="418"/>
      <c r="W217" s="88"/>
      <c r="X217" s="88"/>
      <c r="Y217" s="88"/>
      <c r="Z217" s="88"/>
      <c r="AA217" s="88"/>
      <c r="AB217" s="88"/>
      <c r="AC217" s="123">
        <f>SUM(E217:AB217)</f>
        <v>0</v>
      </c>
      <c r="AD217" s="658"/>
    </row>
    <row r="218" spans="1:30" s="4" customFormat="1" ht="11.25">
      <c r="A218" s="2246"/>
      <c r="B218" s="2117"/>
      <c r="C218" s="11" t="s">
        <v>8</v>
      </c>
      <c r="D218" s="1005" t="s">
        <v>506</v>
      </c>
      <c r="E218" s="110" t="s">
        <v>244</v>
      </c>
      <c r="F218" s="110"/>
      <c r="G218" s="110"/>
      <c r="H218" s="417"/>
      <c r="I218" s="110"/>
      <c r="J218" s="110"/>
      <c r="K218" s="110"/>
      <c r="L218" s="110"/>
      <c r="M218" s="110"/>
      <c r="N218" s="417"/>
      <c r="O218" s="110"/>
      <c r="P218" s="110"/>
      <c r="Q218" s="110"/>
      <c r="R218" s="110"/>
      <c r="S218" s="110"/>
      <c r="T218" s="110"/>
      <c r="U218" s="110"/>
      <c r="V218" s="417"/>
      <c r="W218" s="110"/>
      <c r="X218" s="110"/>
      <c r="Y218" s="110"/>
      <c r="Z218" s="110"/>
      <c r="AA218" s="110"/>
      <c r="AB218" s="110"/>
      <c r="AC218" s="117"/>
    </row>
    <row r="219" spans="1:30" s="4" customFormat="1" ht="12" thickBot="1">
      <c r="A219" s="2247"/>
      <c r="B219" s="2118"/>
      <c r="C219" s="46" t="s">
        <v>16</v>
      </c>
      <c r="D219" s="46"/>
      <c r="E219" s="88" t="e">
        <f t="shared" ref="E219:AC219" si="59">E217/E216</f>
        <v>#DIV/0!</v>
      </c>
      <c r="F219" s="88" t="e">
        <f t="shared" si="59"/>
        <v>#DIV/0!</v>
      </c>
      <c r="G219" s="88" t="e">
        <f t="shared" si="59"/>
        <v>#DIV/0!</v>
      </c>
      <c r="H219" s="418" t="e">
        <f t="shared" si="59"/>
        <v>#DIV/0!</v>
      </c>
      <c r="I219" s="88" t="e">
        <f t="shared" si="59"/>
        <v>#DIV/0!</v>
      </c>
      <c r="J219" s="88" t="e">
        <f t="shared" si="59"/>
        <v>#DIV/0!</v>
      </c>
      <c r="K219" s="88" t="e">
        <f t="shared" si="59"/>
        <v>#DIV/0!</v>
      </c>
      <c r="L219" s="88" t="e">
        <f t="shared" si="59"/>
        <v>#DIV/0!</v>
      </c>
      <c r="M219" s="88" t="e">
        <f t="shared" si="59"/>
        <v>#DIV/0!</v>
      </c>
      <c r="N219" s="418" t="e">
        <f t="shared" si="59"/>
        <v>#DIV/0!</v>
      </c>
      <c r="O219" s="88" t="e">
        <f t="shared" si="59"/>
        <v>#DIV/0!</v>
      </c>
      <c r="P219" s="88" t="e">
        <f t="shared" si="59"/>
        <v>#DIV/0!</v>
      </c>
      <c r="Q219" s="88" t="e">
        <f t="shared" si="59"/>
        <v>#DIV/0!</v>
      </c>
      <c r="R219" s="88" t="e">
        <f t="shared" si="59"/>
        <v>#DIV/0!</v>
      </c>
      <c r="S219" s="88" t="e">
        <f t="shared" si="59"/>
        <v>#DIV/0!</v>
      </c>
      <c r="T219" s="88" t="e">
        <f t="shared" si="59"/>
        <v>#DIV/0!</v>
      </c>
      <c r="U219" s="88" t="e">
        <f t="shared" si="59"/>
        <v>#DIV/0!</v>
      </c>
      <c r="V219" s="418" t="e">
        <f t="shared" si="59"/>
        <v>#DIV/0!</v>
      </c>
      <c r="W219" s="88" t="e">
        <f t="shared" si="59"/>
        <v>#DIV/0!</v>
      </c>
      <c r="X219" s="88" t="e">
        <f t="shared" si="59"/>
        <v>#DIV/0!</v>
      </c>
      <c r="Y219" s="88" t="e">
        <f t="shared" si="59"/>
        <v>#DIV/0!</v>
      </c>
      <c r="Z219" s="88" t="e">
        <f t="shared" si="59"/>
        <v>#DIV/0!</v>
      </c>
      <c r="AA219" s="88" t="e">
        <f t="shared" si="59"/>
        <v>#DIV/0!</v>
      </c>
      <c r="AB219" s="88" t="e">
        <f t="shared" si="59"/>
        <v>#DIV/0!</v>
      </c>
      <c r="AC219" s="117" t="e">
        <f t="shared" si="59"/>
        <v>#DIV/0!</v>
      </c>
    </row>
    <row r="220" spans="1:30" s="4" customFormat="1" ht="11.25">
      <c r="A220" s="2245" t="s">
        <v>111</v>
      </c>
      <c r="B220" s="2116" t="s">
        <v>22</v>
      </c>
      <c r="C220" s="10" t="s">
        <v>484</v>
      </c>
      <c r="D220" s="1015" t="s">
        <v>507</v>
      </c>
      <c r="E220" s="113">
        <v>7.1999999997206035E-2</v>
      </c>
      <c r="F220" s="113">
        <v>7.2000000001571599E-2</v>
      </c>
      <c r="G220" s="113">
        <v>7.2000000001571599E-2</v>
      </c>
      <c r="H220" s="433">
        <v>7.1999999997206035E-2</v>
      </c>
      <c r="I220" s="113">
        <v>9.6000000002095479E-2</v>
      </c>
      <c r="J220" s="113">
        <v>7.1999999997206035E-2</v>
      </c>
      <c r="K220" s="113">
        <v>9.6000000002095479E-2</v>
      </c>
      <c r="L220" s="113">
        <v>0.11999999999825377</v>
      </c>
      <c r="M220" s="113">
        <v>0.12000000000261934</v>
      </c>
      <c r="N220" s="433">
        <v>0.14399999999877763</v>
      </c>
      <c r="O220" s="113">
        <v>0.11999999999825377</v>
      </c>
      <c r="P220" s="113">
        <v>0.36000000000349247</v>
      </c>
      <c r="Q220" s="113">
        <v>0.26399999999703139</v>
      </c>
      <c r="R220" s="113">
        <v>0.2400000000008731</v>
      </c>
      <c r="S220" s="113">
        <v>0.26400000000139695</v>
      </c>
      <c r="T220" s="113">
        <v>0.26399999999703139</v>
      </c>
      <c r="U220" s="113">
        <v>0.26400000000139695</v>
      </c>
      <c r="V220" s="433">
        <v>0.28800000000192083</v>
      </c>
      <c r="W220" s="113">
        <v>0.28799999999755527</v>
      </c>
      <c r="X220" s="113">
        <v>0.28800000000192083</v>
      </c>
      <c r="Y220" s="113">
        <v>0.28799999999755527</v>
      </c>
      <c r="Z220" s="113">
        <v>0.26400000000139695</v>
      </c>
      <c r="AA220" s="113">
        <v>0.2400000000008731</v>
      </c>
      <c r="AB220" s="113">
        <v>0.16799999999930151</v>
      </c>
      <c r="AC220" s="120">
        <f>SUM(E220:AB220)</f>
        <v>4.5359999999986025</v>
      </c>
    </row>
    <row r="221" spans="1:30" s="4" customFormat="1" ht="11.25">
      <c r="A221" s="2246"/>
      <c r="B221" s="2117"/>
      <c r="C221" s="11" t="s">
        <v>485</v>
      </c>
      <c r="D221" s="1005" t="s">
        <v>507</v>
      </c>
      <c r="E221" s="114">
        <v>0</v>
      </c>
      <c r="F221" s="114">
        <v>0</v>
      </c>
      <c r="G221" s="114">
        <v>0</v>
      </c>
      <c r="H221" s="435">
        <v>0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435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435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  <c r="AC221" s="123">
        <f>SUM(E221:AB221)</f>
        <v>0</v>
      </c>
      <c r="AD221" s="658" t="s">
        <v>465</v>
      </c>
    </row>
    <row r="222" spans="1:30" s="4" customFormat="1" ht="12">
      <c r="A222" s="2246"/>
      <c r="B222" s="2117"/>
      <c r="C222" s="11" t="s">
        <v>8</v>
      </c>
      <c r="D222" s="1013" t="s">
        <v>466</v>
      </c>
      <c r="E222" s="1045">
        <v>18</v>
      </c>
      <c r="F222" s="1044">
        <v>18</v>
      </c>
      <c r="G222" s="1044">
        <v>17</v>
      </c>
      <c r="H222" s="1904">
        <v>19</v>
      </c>
      <c r="I222" s="1044">
        <v>19</v>
      </c>
      <c r="J222" s="1044">
        <v>22</v>
      </c>
      <c r="K222" s="1044">
        <v>22</v>
      </c>
      <c r="L222" s="1044">
        <v>22</v>
      </c>
      <c r="M222" s="1044">
        <v>22</v>
      </c>
      <c r="N222" s="1904">
        <v>23</v>
      </c>
      <c r="O222" s="1044">
        <v>24</v>
      </c>
      <c r="P222" s="1044">
        <v>25</v>
      </c>
      <c r="Q222" s="1044">
        <v>22</v>
      </c>
      <c r="R222" s="1044">
        <v>25</v>
      </c>
      <c r="S222" s="1044">
        <v>26</v>
      </c>
      <c r="T222" s="1044">
        <v>26</v>
      </c>
      <c r="U222" s="1044">
        <v>27</v>
      </c>
      <c r="V222" s="1904">
        <v>28</v>
      </c>
      <c r="W222" s="1044">
        <v>27</v>
      </c>
      <c r="X222" s="1044">
        <v>28</v>
      </c>
      <c r="Y222" s="1044">
        <v>27</v>
      </c>
      <c r="Z222" s="1044">
        <v>25</v>
      </c>
      <c r="AA222" s="1044">
        <v>22</v>
      </c>
      <c r="AB222" s="1046">
        <v>19</v>
      </c>
      <c r="AC222" s="117"/>
    </row>
    <row r="223" spans="1:30" s="4" customFormat="1" ht="12" thickBot="1">
      <c r="A223" s="2247"/>
      <c r="B223" s="2118"/>
      <c r="C223" s="46" t="s">
        <v>16</v>
      </c>
      <c r="D223" s="46"/>
      <c r="E223" s="96">
        <f t="shared" ref="E223:AC223" si="60">E221/E220</f>
        <v>0</v>
      </c>
      <c r="F223" s="96">
        <f t="shared" si="60"/>
        <v>0</v>
      </c>
      <c r="G223" s="96">
        <f t="shared" si="60"/>
        <v>0</v>
      </c>
      <c r="H223" s="452">
        <f t="shared" si="60"/>
        <v>0</v>
      </c>
      <c r="I223" s="96">
        <f t="shared" si="60"/>
        <v>0</v>
      </c>
      <c r="J223" s="96">
        <f t="shared" si="60"/>
        <v>0</v>
      </c>
      <c r="K223" s="96">
        <f t="shared" si="60"/>
        <v>0</v>
      </c>
      <c r="L223" s="96">
        <f t="shared" si="60"/>
        <v>0</v>
      </c>
      <c r="M223" s="96">
        <f t="shared" si="60"/>
        <v>0</v>
      </c>
      <c r="N223" s="452">
        <f t="shared" si="60"/>
        <v>0</v>
      </c>
      <c r="O223" s="96">
        <f t="shared" si="60"/>
        <v>0</v>
      </c>
      <c r="P223" s="96">
        <f t="shared" si="60"/>
        <v>0</v>
      </c>
      <c r="Q223" s="96">
        <f t="shared" si="60"/>
        <v>0</v>
      </c>
      <c r="R223" s="96">
        <f t="shared" si="60"/>
        <v>0</v>
      </c>
      <c r="S223" s="96">
        <f t="shared" si="60"/>
        <v>0</v>
      </c>
      <c r="T223" s="96">
        <f t="shared" si="60"/>
        <v>0</v>
      </c>
      <c r="U223" s="96">
        <f t="shared" si="60"/>
        <v>0</v>
      </c>
      <c r="V223" s="452">
        <f t="shared" si="60"/>
        <v>0</v>
      </c>
      <c r="W223" s="96">
        <f t="shared" si="60"/>
        <v>0</v>
      </c>
      <c r="X223" s="96">
        <f t="shared" si="60"/>
        <v>0</v>
      </c>
      <c r="Y223" s="96">
        <f t="shared" si="60"/>
        <v>0</v>
      </c>
      <c r="Z223" s="96">
        <f t="shared" si="60"/>
        <v>0</v>
      </c>
      <c r="AA223" s="96">
        <f t="shared" si="60"/>
        <v>0</v>
      </c>
      <c r="AB223" s="96">
        <f t="shared" si="60"/>
        <v>0</v>
      </c>
      <c r="AC223" s="117">
        <f t="shared" si="60"/>
        <v>0</v>
      </c>
    </row>
    <row r="224" spans="1:30" s="4" customFormat="1" ht="11.25">
      <c r="A224" s="2113" t="s">
        <v>119</v>
      </c>
      <c r="B224" s="2116" t="s">
        <v>228</v>
      </c>
      <c r="C224" s="10" t="s">
        <v>484</v>
      </c>
      <c r="D224" s="1015" t="s">
        <v>480</v>
      </c>
      <c r="E224" s="225">
        <v>0.24887999999999999</v>
      </c>
      <c r="F224" s="225">
        <v>0.24792000000000003</v>
      </c>
      <c r="G224" s="225">
        <v>0.24768000000000001</v>
      </c>
      <c r="H224" s="440">
        <v>0.24575999999999998</v>
      </c>
      <c r="I224" s="225">
        <v>0.24575999999999998</v>
      </c>
      <c r="J224" s="225">
        <v>0.24552000000000002</v>
      </c>
      <c r="K224" s="225">
        <v>0.24503999999999998</v>
      </c>
      <c r="L224" s="225">
        <v>0.24456</v>
      </c>
      <c r="M224" s="225">
        <v>0.24503999999999998</v>
      </c>
      <c r="N224" s="440">
        <v>0.24503999999999998</v>
      </c>
      <c r="O224" s="225">
        <v>0.24552000000000002</v>
      </c>
      <c r="P224" s="225">
        <v>0.24552000000000002</v>
      </c>
      <c r="Q224" s="225">
        <v>0.24528</v>
      </c>
      <c r="R224" s="225">
        <v>0.24552000000000002</v>
      </c>
      <c r="S224" s="225">
        <v>0.24552000000000002</v>
      </c>
      <c r="T224" s="225">
        <v>0.24528</v>
      </c>
      <c r="U224" s="225">
        <v>0.24552000000000002</v>
      </c>
      <c r="V224" s="440">
        <v>0.24503999999999998</v>
      </c>
      <c r="W224" s="225">
        <v>0.24528</v>
      </c>
      <c r="X224" s="225">
        <v>0.24624000000000001</v>
      </c>
      <c r="Y224" s="225">
        <v>0.24575999999999998</v>
      </c>
      <c r="Z224" s="225">
        <v>0.24071999999999999</v>
      </c>
      <c r="AA224" s="225">
        <v>0.24048000000000003</v>
      </c>
      <c r="AB224" s="996">
        <v>0.24</v>
      </c>
      <c r="AC224" s="575">
        <f>SUM(E224:AB224)</f>
        <v>5.8828800000000001</v>
      </c>
      <c r="AD224" s="658"/>
    </row>
    <row r="225" spans="1:30" s="4" customFormat="1" ht="11.25">
      <c r="A225" s="2242"/>
      <c r="B225" s="2117"/>
      <c r="C225" s="11" t="s">
        <v>485</v>
      </c>
      <c r="D225" s="1005" t="s">
        <v>480</v>
      </c>
      <c r="E225" s="264">
        <v>0.1356</v>
      </c>
      <c r="F225" s="264">
        <v>0.13416</v>
      </c>
      <c r="G225" s="264">
        <v>0.13512000000000002</v>
      </c>
      <c r="H225" s="443">
        <v>0.13512000000000002</v>
      </c>
      <c r="I225" s="264">
        <v>0.1356</v>
      </c>
      <c r="J225" s="264">
        <v>0.13536000000000001</v>
      </c>
      <c r="K225" s="264">
        <v>0.13272</v>
      </c>
      <c r="L225" s="264">
        <v>0.13031999999999999</v>
      </c>
      <c r="M225" s="264">
        <v>0.13152</v>
      </c>
      <c r="N225" s="443">
        <v>0.13056000000000001</v>
      </c>
      <c r="O225" s="264">
        <v>0.13128000000000001</v>
      </c>
      <c r="P225" s="264">
        <v>0.13103999999999999</v>
      </c>
      <c r="Q225" s="264">
        <v>0.13319999999999999</v>
      </c>
      <c r="R225" s="264">
        <v>0.13464000000000001</v>
      </c>
      <c r="S225" s="264">
        <v>0.13200000000000001</v>
      </c>
      <c r="T225" s="264">
        <v>0.13031999999999999</v>
      </c>
      <c r="U225" s="264">
        <v>0.12959999999999999</v>
      </c>
      <c r="V225" s="443">
        <v>0.12984000000000001</v>
      </c>
      <c r="W225" s="264">
        <v>0.1308</v>
      </c>
      <c r="X225" s="264">
        <v>0.13344</v>
      </c>
      <c r="Y225" s="264">
        <v>0.13247999999999999</v>
      </c>
      <c r="Z225" s="264">
        <v>0.12456</v>
      </c>
      <c r="AA225" s="264">
        <v>0.12240000000000001</v>
      </c>
      <c r="AB225" s="1808">
        <v>0.12312000000000001</v>
      </c>
      <c r="AC225" s="544">
        <f>SUM(E225:AB225)</f>
        <v>3.1547999999999998</v>
      </c>
      <c r="AD225" s="658"/>
    </row>
    <row r="226" spans="1:30" s="4" customFormat="1" ht="12">
      <c r="A226" s="2242"/>
      <c r="B226" s="2117"/>
      <c r="C226" s="11" t="s">
        <v>8</v>
      </c>
      <c r="D226" s="1005" t="s">
        <v>466</v>
      </c>
      <c r="E226" s="1734">
        <v>25</v>
      </c>
      <c r="F226" s="1734">
        <v>25</v>
      </c>
      <c r="G226" s="1734">
        <v>24</v>
      </c>
      <c r="H226" s="1904">
        <v>24</v>
      </c>
      <c r="I226" s="1734">
        <v>24</v>
      </c>
      <c r="J226" s="1734">
        <v>24</v>
      </c>
      <c r="K226" s="1734">
        <v>25</v>
      </c>
      <c r="L226" s="1734">
        <v>25</v>
      </c>
      <c r="M226" s="1734">
        <v>25</v>
      </c>
      <c r="N226" s="1904">
        <v>25</v>
      </c>
      <c r="O226" s="1734">
        <v>24</v>
      </c>
      <c r="P226" s="1734">
        <v>24</v>
      </c>
      <c r="Q226" s="1734">
        <v>25</v>
      </c>
      <c r="R226" s="1734">
        <v>26</v>
      </c>
      <c r="S226" s="1734">
        <v>24</v>
      </c>
      <c r="T226" s="1734">
        <v>25</v>
      </c>
      <c r="U226" s="1734">
        <v>24</v>
      </c>
      <c r="V226" s="1904">
        <v>24</v>
      </c>
      <c r="W226" s="1734">
        <v>24</v>
      </c>
      <c r="X226" s="1734">
        <v>25</v>
      </c>
      <c r="Y226" s="1734">
        <v>24</v>
      </c>
      <c r="Z226" s="1734">
        <v>24</v>
      </c>
      <c r="AA226" s="1734">
        <v>24</v>
      </c>
      <c r="AB226" s="1735">
        <v>24</v>
      </c>
      <c r="AC226" s="529"/>
    </row>
    <row r="227" spans="1:30" s="4" customFormat="1" ht="12" thickBot="1">
      <c r="A227" s="2243"/>
      <c r="B227" s="2118"/>
      <c r="C227" s="46" t="s">
        <v>16</v>
      </c>
      <c r="D227" s="46"/>
      <c r="E227" s="486">
        <f t="shared" ref="E227:AC227" si="61">E225/E224</f>
        <v>0.54484088717454193</v>
      </c>
      <c r="F227" s="486">
        <f t="shared" si="61"/>
        <v>0.54114230396902219</v>
      </c>
      <c r="G227" s="486">
        <f t="shared" si="61"/>
        <v>0.54554263565891481</v>
      </c>
      <c r="H227" s="452">
        <f t="shared" si="61"/>
        <v>0.54980468750000011</v>
      </c>
      <c r="I227" s="486">
        <f t="shared" si="61"/>
        <v>0.5517578125</v>
      </c>
      <c r="J227" s="486">
        <f t="shared" si="61"/>
        <v>0.5513196480938416</v>
      </c>
      <c r="K227" s="486">
        <f t="shared" si="61"/>
        <v>0.5416258570029383</v>
      </c>
      <c r="L227" s="486">
        <f t="shared" si="61"/>
        <v>0.53287536800785085</v>
      </c>
      <c r="M227" s="486">
        <f t="shared" si="61"/>
        <v>0.53672869735553386</v>
      </c>
      <c r="N227" s="452">
        <f t="shared" si="61"/>
        <v>0.53281096963761032</v>
      </c>
      <c r="O227" s="486">
        <f t="shared" si="61"/>
        <v>0.53470185728250241</v>
      </c>
      <c r="P227" s="486">
        <f t="shared" si="61"/>
        <v>0.53372434017595305</v>
      </c>
      <c r="Q227" s="486">
        <f t="shared" si="61"/>
        <v>0.54305283757338552</v>
      </c>
      <c r="R227" s="486">
        <f t="shared" si="61"/>
        <v>0.54838709677419351</v>
      </c>
      <c r="S227" s="486">
        <f t="shared" si="61"/>
        <v>0.5376344086021505</v>
      </c>
      <c r="T227" s="486">
        <f t="shared" si="61"/>
        <v>0.53131115459882583</v>
      </c>
      <c r="U227" s="486">
        <f t="shared" si="61"/>
        <v>0.52785923753665687</v>
      </c>
      <c r="V227" s="452">
        <f t="shared" si="61"/>
        <v>0.52987267384916759</v>
      </c>
      <c r="W227" s="486">
        <f t="shared" si="61"/>
        <v>0.5332681017612525</v>
      </c>
      <c r="X227" s="486">
        <f t="shared" si="61"/>
        <v>0.54191033138401556</v>
      </c>
      <c r="Y227" s="486">
        <f t="shared" si="61"/>
        <v>0.5390625</v>
      </c>
      <c r="Z227" s="486">
        <f t="shared" si="61"/>
        <v>0.51744765702891327</v>
      </c>
      <c r="AA227" s="486">
        <f t="shared" si="61"/>
        <v>0.50898203592814373</v>
      </c>
      <c r="AB227" s="310">
        <f t="shared" si="61"/>
        <v>0.51300000000000001</v>
      </c>
      <c r="AC227" s="529">
        <f t="shared" si="61"/>
        <v>0.53626795039164488</v>
      </c>
    </row>
    <row r="228" spans="1:30" s="4" customFormat="1" ht="11.25">
      <c r="A228" s="2113" t="s">
        <v>112</v>
      </c>
      <c r="B228" s="2116" t="s">
        <v>606</v>
      </c>
      <c r="C228" s="10" t="s">
        <v>484</v>
      </c>
      <c r="D228" s="1015" t="s">
        <v>480</v>
      </c>
      <c r="E228" s="225">
        <v>2.8560000000000002E-2</v>
      </c>
      <c r="F228" s="225">
        <v>2.7359999999999999E-2</v>
      </c>
      <c r="G228" s="225">
        <v>2.7120000000000002E-2</v>
      </c>
      <c r="H228" s="440">
        <v>2.8560000000000002E-2</v>
      </c>
      <c r="I228" s="225">
        <v>2.8080000000000001E-2</v>
      </c>
      <c r="J228" s="225">
        <v>3.0240000000000003E-2</v>
      </c>
      <c r="K228" s="225">
        <v>3.1920000000000004E-2</v>
      </c>
      <c r="L228" s="225">
        <v>3.3119999999999997E-2</v>
      </c>
      <c r="M228" s="225">
        <v>5.0160000000000003E-2</v>
      </c>
      <c r="N228" s="440">
        <v>4.7280000000000003E-2</v>
      </c>
      <c r="O228" s="225">
        <v>4.5359999999999998E-2</v>
      </c>
      <c r="P228" s="225">
        <v>4.2480000000000004E-2</v>
      </c>
      <c r="Q228" s="225">
        <v>3.7920000000000002E-2</v>
      </c>
      <c r="R228" s="225">
        <v>4.1280000000000004E-2</v>
      </c>
      <c r="S228" s="225">
        <v>3.8160000000000006E-2</v>
      </c>
      <c r="T228" s="225">
        <v>3.696E-2</v>
      </c>
      <c r="U228" s="225">
        <v>3.576E-2</v>
      </c>
      <c r="V228" s="440">
        <v>3.576E-2</v>
      </c>
      <c r="W228" s="225">
        <v>3.8880000000000005E-2</v>
      </c>
      <c r="X228" s="225">
        <v>4.0320000000000002E-2</v>
      </c>
      <c r="Y228" s="225">
        <v>4.1280000000000004E-2</v>
      </c>
      <c r="Z228" s="225">
        <v>3.696E-2</v>
      </c>
      <c r="AA228" s="225">
        <v>3.3840000000000002E-2</v>
      </c>
      <c r="AB228" s="996">
        <v>3.0960000000000001E-2</v>
      </c>
      <c r="AC228" s="575">
        <f>SUM(E228:AB228)</f>
        <v>0.86831999999999998</v>
      </c>
      <c r="AD228" s="658"/>
    </row>
    <row r="229" spans="1:30" s="4" customFormat="1" ht="11.25">
      <c r="A229" s="2242"/>
      <c r="B229" s="2117"/>
      <c r="C229" s="11" t="s">
        <v>485</v>
      </c>
      <c r="D229" s="1005" t="s">
        <v>480</v>
      </c>
      <c r="E229" s="264">
        <v>1.272E-2</v>
      </c>
      <c r="F229" s="264">
        <v>1.248E-2</v>
      </c>
      <c r="G229" s="264">
        <v>1.272E-2</v>
      </c>
      <c r="H229" s="443">
        <v>1.2960000000000001E-2</v>
      </c>
      <c r="I229" s="264">
        <v>1.272E-2</v>
      </c>
      <c r="J229" s="264">
        <v>1.3200000000000002E-2</v>
      </c>
      <c r="K229" s="264">
        <v>1.2240000000000001E-2</v>
      </c>
      <c r="L229" s="264">
        <v>1.2240000000000001E-2</v>
      </c>
      <c r="M229" s="264">
        <v>1.7520000000000001E-2</v>
      </c>
      <c r="N229" s="443">
        <v>1.584E-2</v>
      </c>
      <c r="O229" s="264">
        <v>1.464E-2</v>
      </c>
      <c r="P229" s="264">
        <v>1.4880000000000001E-2</v>
      </c>
      <c r="Q229" s="264">
        <v>1.5120000000000001E-2</v>
      </c>
      <c r="R229" s="264">
        <v>1.704E-2</v>
      </c>
      <c r="S229" s="264">
        <v>1.584E-2</v>
      </c>
      <c r="T229" s="264">
        <v>1.464E-2</v>
      </c>
      <c r="U229" s="264">
        <v>1.44E-2</v>
      </c>
      <c r="V229" s="443">
        <v>1.3679999999999999E-2</v>
      </c>
      <c r="W229" s="264">
        <v>1.3439999999999999E-2</v>
      </c>
      <c r="X229" s="264">
        <v>1.248E-2</v>
      </c>
      <c r="Y229" s="264">
        <v>1.2240000000000001E-2</v>
      </c>
      <c r="Z229" s="264">
        <v>1.248E-2</v>
      </c>
      <c r="AA229" s="264">
        <v>1.2E-2</v>
      </c>
      <c r="AB229" s="1808">
        <v>1.2E-2</v>
      </c>
      <c r="AC229" s="544">
        <f>SUM(E229:AB229)</f>
        <v>0.32951999999999998</v>
      </c>
      <c r="AD229" s="658"/>
    </row>
    <row r="230" spans="1:30" s="4" customFormat="1" ht="12">
      <c r="A230" s="2242"/>
      <c r="B230" s="2117"/>
      <c r="C230" s="11" t="s">
        <v>8</v>
      </c>
      <c r="D230" s="1005" t="s">
        <v>466</v>
      </c>
      <c r="E230" s="1734">
        <v>2</v>
      </c>
      <c r="F230" s="1734">
        <v>3</v>
      </c>
      <c r="G230" s="1734">
        <v>2</v>
      </c>
      <c r="H230" s="1904">
        <v>3</v>
      </c>
      <c r="I230" s="1734">
        <v>2</v>
      </c>
      <c r="J230" s="1734">
        <v>2</v>
      </c>
      <c r="K230" s="1734">
        <v>3</v>
      </c>
      <c r="L230" s="1734">
        <v>4</v>
      </c>
      <c r="M230" s="1734">
        <v>4</v>
      </c>
      <c r="N230" s="1904">
        <v>5</v>
      </c>
      <c r="O230" s="1734">
        <v>5</v>
      </c>
      <c r="P230" s="1734">
        <v>3</v>
      </c>
      <c r="Q230" s="1734">
        <v>4</v>
      </c>
      <c r="R230" s="1734">
        <v>3</v>
      </c>
      <c r="S230" s="1734">
        <v>3</v>
      </c>
      <c r="T230" s="1734">
        <v>3</v>
      </c>
      <c r="U230" s="1734">
        <v>3</v>
      </c>
      <c r="V230" s="1904">
        <v>4</v>
      </c>
      <c r="W230" s="1734">
        <v>4</v>
      </c>
      <c r="X230" s="1734">
        <v>4</v>
      </c>
      <c r="Y230" s="1734">
        <v>3</v>
      </c>
      <c r="Z230" s="1734">
        <v>3</v>
      </c>
      <c r="AA230" s="1734">
        <v>3</v>
      </c>
      <c r="AB230" s="1735">
        <v>2</v>
      </c>
      <c r="AC230" s="529"/>
      <c r="AD230" s="658"/>
    </row>
    <row r="231" spans="1:30" s="4" customFormat="1" ht="12" thickBot="1">
      <c r="A231" s="2259"/>
      <c r="B231" s="2142"/>
      <c r="C231" s="45" t="s">
        <v>16</v>
      </c>
      <c r="D231" s="45"/>
      <c r="E231" s="170">
        <f t="shared" ref="E231:AC231" si="62">E229/E228</f>
        <v>0.44537815126050417</v>
      </c>
      <c r="F231" s="170">
        <f t="shared" si="62"/>
        <v>0.45614035087719301</v>
      </c>
      <c r="G231" s="170">
        <f t="shared" si="62"/>
        <v>0.46902654867256638</v>
      </c>
      <c r="H231" s="434">
        <f t="shared" si="62"/>
        <v>0.45378151260504201</v>
      </c>
      <c r="I231" s="170">
        <f t="shared" si="62"/>
        <v>0.45299145299145299</v>
      </c>
      <c r="J231" s="170">
        <f t="shared" si="62"/>
        <v>0.43650793650793651</v>
      </c>
      <c r="K231" s="170">
        <f t="shared" si="62"/>
        <v>0.38345864661654133</v>
      </c>
      <c r="L231" s="170">
        <f t="shared" si="62"/>
        <v>0.36956521739130443</v>
      </c>
      <c r="M231" s="170">
        <f t="shared" si="62"/>
        <v>0.34928229665071769</v>
      </c>
      <c r="N231" s="434">
        <f t="shared" si="62"/>
        <v>0.3350253807106599</v>
      </c>
      <c r="O231" s="170">
        <f t="shared" si="62"/>
        <v>0.32275132275132279</v>
      </c>
      <c r="P231" s="170">
        <f t="shared" si="62"/>
        <v>0.35028248587570621</v>
      </c>
      <c r="Q231" s="170">
        <f t="shared" si="62"/>
        <v>0.39873417721518989</v>
      </c>
      <c r="R231" s="170">
        <f t="shared" si="62"/>
        <v>0.41279069767441856</v>
      </c>
      <c r="S231" s="170">
        <f t="shared" si="62"/>
        <v>0.41509433962264142</v>
      </c>
      <c r="T231" s="170">
        <f t="shared" si="62"/>
        <v>0.39610389610389612</v>
      </c>
      <c r="U231" s="170">
        <f t="shared" si="62"/>
        <v>0.40268456375838924</v>
      </c>
      <c r="V231" s="434">
        <f t="shared" si="62"/>
        <v>0.3825503355704698</v>
      </c>
      <c r="W231" s="170">
        <f t="shared" si="62"/>
        <v>0.34567901234567894</v>
      </c>
      <c r="X231" s="170">
        <f t="shared" si="62"/>
        <v>0.30952380952380948</v>
      </c>
      <c r="Y231" s="170">
        <f t="shared" si="62"/>
        <v>0.29651162790697672</v>
      </c>
      <c r="Z231" s="170">
        <f t="shared" si="62"/>
        <v>0.33766233766233766</v>
      </c>
      <c r="AA231" s="170">
        <f t="shared" si="62"/>
        <v>0.3546099290780142</v>
      </c>
      <c r="AB231" s="122">
        <f t="shared" si="62"/>
        <v>0.38759689922480617</v>
      </c>
      <c r="AC231" s="529">
        <f t="shared" si="62"/>
        <v>0.37949143173023769</v>
      </c>
    </row>
    <row r="232" spans="1:30" s="4" customFormat="1" ht="11.25">
      <c r="A232" s="2155" t="s">
        <v>115</v>
      </c>
      <c r="B232" s="2227" t="s">
        <v>32</v>
      </c>
      <c r="C232" s="63" t="s">
        <v>484</v>
      </c>
      <c r="D232" s="1010" t="s">
        <v>507</v>
      </c>
      <c r="E232" s="124">
        <v>0</v>
      </c>
      <c r="F232" s="124">
        <v>0</v>
      </c>
      <c r="G232" s="124">
        <v>0</v>
      </c>
      <c r="H232" s="442">
        <v>0</v>
      </c>
      <c r="I232" s="124">
        <v>0</v>
      </c>
      <c r="J232" s="124">
        <v>0</v>
      </c>
      <c r="K232" s="124">
        <v>0</v>
      </c>
      <c r="L232" s="124">
        <v>0</v>
      </c>
      <c r="M232" s="124">
        <v>0</v>
      </c>
      <c r="N232" s="442">
        <v>0</v>
      </c>
      <c r="O232" s="124">
        <v>0</v>
      </c>
      <c r="P232" s="124">
        <v>0</v>
      </c>
      <c r="Q232" s="124">
        <v>0</v>
      </c>
      <c r="R232" s="124">
        <v>0</v>
      </c>
      <c r="S232" s="124">
        <v>0</v>
      </c>
      <c r="T232" s="124">
        <v>0</v>
      </c>
      <c r="U232" s="124">
        <v>0</v>
      </c>
      <c r="V232" s="442">
        <v>0</v>
      </c>
      <c r="W232" s="124">
        <v>0</v>
      </c>
      <c r="X232" s="124">
        <v>0</v>
      </c>
      <c r="Y232" s="124">
        <v>0</v>
      </c>
      <c r="Z232" s="124">
        <v>0</v>
      </c>
      <c r="AA232" s="124">
        <v>0</v>
      </c>
      <c r="AB232" s="124">
        <v>0</v>
      </c>
      <c r="AC232" s="120">
        <f>SUM(E232:AB232)</f>
        <v>0</v>
      </c>
      <c r="AD232" s="658" t="s">
        <v>465</v>
      </c>
    </row>
    <row r="233" spans="1:30" s="4" customFormat="1" ht="11.25">
      <c r="A233" s="2242"/>
      <c r="B233" s="2117"/>
      <c r="C233" s="11" t="s">
        <v>485</v>
      </c>
      <c r="D233" s="1005" t="s">
        <v>507</v>
      </c>
      <c r="E233" s="88">
        <v>0</v>
      </c>
      <c r="F233" s="88">
        <v>0</v>
      </c>
      <c r="G233" s="88">
        <v>0</v>
      </c>
      <c r="H233" s="418">
        <v>0</v>
      </c>
      <c r="I233" s="88">
        <v>0</v>
      </c>
      <c r="J233" s="88">
        <v>0</v>
      </c>
      <c r="K233" s="88">
        <v>0</v>
      </c>
      <c r="L233" s="88">
        <v>0</v>
      </c>
      <c r="M233" s="88">
        <v>0</v>
      </c>
      <c r="N233" s="418">
        <v>0</v>
      </c>
      <c r="O233" s="88">
        <v>0</v>
      </c>
      <c r="P233" s="88">
        <v>0</v>
      </c>
      <c r="Q233" s="88">
        <v>0</v>
      </c>
      <c r="R233" s="88">
        <v>0</v>
      </c>
      <c r="S233" s="88">
        <v>0</v>
      </c>
      <c r="T233" s="88">
        <v>0</v>
      </c>
      <c r="U233" s="88">
        <v>0</v>
      </c>
      <c r="V233" s="418">
        <v>0</v>
      </c>
      <c r="W233" s="88">
        <v>0</v>
      </c>
      <c r="X233" s="88">
        <v>0</v>
      </c>
      <c r="Y233" s="88">
        <v>0</v>
      </c>
      <c r="Z233" s="88">
        <v>0</v>
      </c>
      <c r="AA233" s="88">
        <v>0</v>
      </c>
      <c r="AB233" s="88">
        <v>0</v>
      </c>
      <c r="AC233" s="123">
        <f>SUM(E233:AB233)</f>
        <v>0</v>
      </c>
      <c r="AD233" s="658" t="s">
        <v>465</v>
      </c>
    </row>
    <row r="234" spans="1:30" s="4" customFormat="1" ht="12">
      <c r="A234" s="2242"/>
      <c r="B234" s="2117"/>
      <c r="C234" s="11" t="s">
        <v>8</v>
      </c>
      <c r="D234" s="1005" t="s">
        <v>466</v>
      </c>
      <c r="E234" s="942">
        <v>0</v>
      </c>
      <c r="F234" s="941">
        <v>0</v>
      </c>
      <c r="G234" s="941">
        <v>0</v>
      </c>
      <c r="H234" s="775">
        <v>0</v>
      </c>
      <c r="I234" s="941">
        <v>0</v>
      </c>
      <c r="J234" s="941">
        <v>0</v>
      </c>
      <c r="K234" s="941">
        <v>0</v>
      </c>
      <c r="L234" s="941">
        <v>0</v>
      </c>
      <c r="M234" s="941">
        <v>0</v>
      </c>
      <c r="N234" s="775">
        <v>0</v>
      </c>
      <c r="O234" s="941">
        <v>1</v>
      </c>
      <c r="P234" s="941">
        <v>0</v>
      </c>
      <c r="Q234" s="941">
        <v>0</v>
      </c>
      <c r="R234" s="941">
        <v>0</v>
      </c>
      <c r="S234" s="941">
        <v>0</v>
      </c>
      <c r="T234" s="941">
        <v>0</v>
      </c>
      <c r="U234" s="941">
        <v>0</v>
      </c>
      <c r="V234" s="775">
        <v>0</v>
      </c>
      <c r="W234" s="941">
        <v>0</v>
      </c>
      <c r="X234" s="941">
        <v>0</v>
      </c>
      <c r="Y234" s="941">
        <v>0</v>
      </c>
      <c r="Z234" s="941">
        <v>0</v>
      </c>
      <c r="AA234" s="941">
        <v>0</v>
      </c>
      <c r="AB234" s="943">
        <v>0</v>
      </c>
      <c r="AC234" s="117"/>
    </row>
    <row r="235" spans="1:30" s="4" customFormat="1" ht="12" thickBot="1">
      <c r="A235" s="2243"/>
      <c r="B235" s="2118"/>
      <c r="C235" s="46" t="s">
        <v>16</v>
      </c>
      <c r="D235" s="46"/>
      <c r="E235" s="88" t="e">
        <f t="shared" ref="E235:AC235" si="63">E233/E232</f>
        <v>#DIV/0!</v>
      </c>
      <c r="F235" s="88" t="e">
        <f t="shared" si="63"/>
        <v>#DIV/0!</v>
      </c>
      <c r="G235" s="88" t="e">
        <f t="shared" si="63"/>
        <v>#DIV/0!</v>
      </c>
      <c r="H235" s="434" t="e">
        <f t="shared" si="63"/>
        <v>#DIV/0!</v>
      </c>
      <c r="I235" s="88" t="e">
        <f t="shared" si="63"/>
        <v>#DIV/0!</v>
      </c>
      <c r="J235" s="88" t="e">
        <f t="shared" si="63"/>
        <v>#DIV/0!</v>
      </c>
      <c r="K235" s="88" t="e">
        <f t="shared" si="63"/>
        <v>#DIV/0!</v>
      </c>
      <c r="L235" s="88" t="e">
        <f t="shared" si="63"/>
        <v>#DIV/0!</v>
      </c>
      <c r="M235" s="88" t="e">
        <f t="shared" si="63"/>
        <v>#DIV/0!</v>
      </c>
      <c r="N235" s="434" t="e">
        <f t="shared" si="63"/>
        <v>#DIV/0!</v>
      </c>
      <c r="O235" s="88" t="e">
        <f t="shared" si="63"/>
        <v>#DIV/0!</v>
      </c>
      <c r="P235" s="88" t="e">
        <f t="shared" si="63"/>
        <v>#DIV/0!</v>
      </c>
      <c r="Q235" s="88" t="e">
        <f t="shared" si="63"/>
        <v>#DIV/0!</v>
      </c>
      <c r="R235" s="88" t="e">
        <f t="shared" si="63"/>
        <v>#DIV/0!</v>
      </c>
      <c r="S235" s="88" t="e">
        <f t="shared" si="63"/>
        <v>#DIV/0!</v>
      </c>
      <c r="T235" s="88" t="e">
        <f t="shared" si="63"/>
        <v>#DIV/0!</v>
      </c>
      <c r="U235" s="88" t="e">
        <f t="shared" si="63"/>
        <v>#DIV/0!</v>
      </c>
      <c r="V235" s="434" t="e">
        <f t="shared" si="63"/>
        <v>#DIV/0!</v>
      </c>
      <c r="W235" s="88" t="e">
        <f t="shared" si="63"/>
        <v>#DIV/0!</v>
      </c>
      <c r="X235" s="88" t="e">
        <f t="shared" si="63"/>
        <v>#DIV/0!</v>
      </c>
      <c r="Y235" s="88" t="e">
        <f t="shared" si="63"/>
        <v>#DIV/0!</v>
      </c>
      <c r="Z235" s="88" t="e">
        <f t="shared" si="63"/>
        <v>#DIV/0!</v>
      </c>
      <c r="AA235" s="88" t="e">
        <f t="shared" si="63"/>
        <v>#DIV/0!</v>
      </c>
      <c r="AB235" s="88" t="e">
        <f t="shared" si="63"/>
        <v>#DIV/0!</v>
      </c>
      <c r="AC235" s="117" t="e">
        <f t="shared" si="63"/>
        <v>#DIV/0!</v>
      </c>
    </row>
    <row r="236" spans="1:30" s="4" customFormat="1" ht="11.25">
      <c r="A236" s="2245" t="s">
        <v>113</v>
      </c>
      <c r="B236" s="2116" t="s">
        <v>33</v>
      </c>
      <c r="C236" s="10" t="s">
        <v>484</v>
      </c>
      <c r="D236" s="1015" t="s">
        <v>507</v>
      </c>
      <c r="E236" s="113">
        <v>9.5999999999912683E-2</v>
      </c>
      <c r="F236" s="113">
        <v>7.1999999999388817E-2</v>
      </c>
      <c r="G236" s="113">
        <v>9.5999999999912683E-2</v>
      </c>
      <c r="H236" s="433">
        <v>9.5999999999912683E-2</v>
      </c>
      <c r="I236" s="113">
        <v>9.5999999999912683E-2</v>
      </c>
      <c r="J236" s="113">
        <v>9.6000000002095479E-2</v>
      </c>
      <c r="K236" s="113">
        <v>9.5999999999912683E-2</v>
      </c>
      <c r="L236" s="113">
        <v>9.5999999999912683E-2</v>
      </c>
      <c r="M236" s="113">
        <v>9.5999999999912683E-2</v>
      </c>
      <c r="N236" s="433">
        <v>7.1999999999388817E-2</v>
      </c>
      <c r="O236" s="113">
        <v>7.1999999999388817E-2</v>
      </c>
      <c r="P236" s="113">
        <v>0.1680000000014843</v>
      </c>
      <c r="Q236" s="113">
        <v>0.14399999999877763</v>
      </c>
      <c r="R236" s="113">
        <v>0.12000000000043655</v>
      </c>
      <c r="S236" s="113">
        <v>0.14399999999877763</v>
      </c>
      <c r="T236" s="113">
        <v>0.1680000000014843</v>
      </c>
      <c r="U236" s="113">
        <v>0.14399999999877763</v>
      </c>
      <c r="V236" s="433">
        <v>0.1680000000014843</v>
      </c>
      <c r="W236" s="113">
        <v>0.14399999999877763</v>
      </c>
      <c r="X236" s="113">
        <v>0.1680000000014843</v>
      </c>
      <c r="Y236" s="113">
        <v>0.16799999999930151</v>
      </c>
      <c r="Z236" s="113">
        <v>0.12000000000043655</v>
      </c>
      <c r="AA236" s="113">
        <v>0.16799999999930151</v>
      </c>
      <c r="AB236" s="113">
        <v>0.12000000000043655</v>
      </c>
      <c r="AC236" s="120">
        <f>SUM(E236:AB236)</f>
        <v>2.9280000000006114</v>
      </c>
    </row>
    <row r="237" spans="1:30" s="4" customFormat="1" ht="11.25">
      <c r="A237" s="2246"/>
      <c r="B237" s="2117"/>
      <c r="C237" s="11" t="s">
        <v>485</v>
      </c>
      <c r="D237" s="1005" t="s">
        <v>507</v>
      </c>
      <c r="E237" s="88">
        <v>0</v>
      </c>
      <c r="F237" s="88">
        <v>0</v>
      </c>
      <c r="G237" s="88">
        <v>0</v>
      </c>
      <c r="H237" s="435">
        <v>0</v>
      </c>
      <c r="I237" s="88">
        <v>0</v>
      </c>
      <c r="J237" s="88">
        <v>0</v>
      </c>
      <c r="K237" s="88">
        <v>0</v>
      </c>
      <c r="L237" s="88">
        <v>0</v>
      </c>
      <c r="M237" s="88">
        <v>0</v>
      </c>
      <c r="N237" s="435">
        <v>0</v>
      </c>
      <c r="O237" s="88">
        <v>0</v>
      </c>
      <c r="P237" s="88">
        <v>0</v>
      </c>
      <c r="Q237" s="88">
        <v>0</v>
      </c>
      <c r="R237" s="88">
        <v>0</v>
      </c>
      <c r="S237" s="88">
        <v>0</v>
      </c>
      <c r="T237" s="88">
        <v>0</v>
      </c>
      <c r="U237" s="88">
        <v>0</v>
      </c>
      <c r="V237" s="435">
        <v>0</v>
      </c>
      <c r="W237" s="88">
        <v>0</v>
      </c>
      <c r="X237" s="88">
        <v>0</v>
      </c>
      <c r="Y237" s="88">
        <v>0</v>
      </c>
      <c r="Z237" s="88">
        <v>0</v>
      </c>
      <c r="AA237" s="88">
        <v>0</v>
      </c>
      <c r="AB237" s="88">
        <v>0</v>
      </c>
      <c r="AC237" s="123">
        <f>SUM(E237:AB237)</f>
        <v>0</v>
      </c>
      <c r="AD237" s="658" t="s">
        <v>465</v>
      </c>
    </row>
    <row r="238" spans="1:30" s="4" customFormat="1" ht="12">
      <c r="A238" s="2246"/>
      <c r="B238" s="2117"/>
      <c r="C238" s="11" t="s">
        <v>8</v>
      </c>
      <c r="D238" s="1013" t="s">
        <v>466</v>
      </c>
      <c r="E238" s="1051">
        <v>13</v>
      </c>
      <c r="F238" s="1050">
        <v>12</v>
      </c>
      <c r="G238" s="1050">
        <v>10</v>
      </c>
      <c r="H238" s="1904">
        <v>10</v>
      </c>
      <c r="I238" s="1050">
        <v>12</v>
      </c>
      <c r="J238" s="1050">
        <v>13</v>
      </c>
      <c r="K238" s="1050">
        <v>13</v>
      </c>
      <c r="L238" s="1050">
        <v>10</v>
      </c>
      <c r="M238" s="1050">
        <v>10</v>
      </c>
      <c r="N238" s="1904">
        <v>13</v>
      </c>
      <c r="O238" s="1050">
        <v>13</v>
      </c>
      <c r="P238" s="1050">
        <v>13</v>
      </c>
      <c r="Q238" s="1050">
        <v>13</v>
      </c>
      <c r="R238" s="1050">
        <v>16</v>
      </c>
      <c r="S238" s="1050">
        <v>14</v>
      </c>
      <c r="T238" s="1050">
        <v>16</v>
      </c>
      <c r="U238" s="1050">
        <v>15</v>
      </c>
      <c r="V238" s="1904">
        <v>14</v>
      </c>
      <c r="W238" s="1050">
        <v>14</v>
      </c>
      <c r="X238" s="1050">
        <v>14</v>
      </c>
      <c r="Y238" s="1050">
        <v>14</v>
      </c>
      <c r="Z238" s="1050">
        <v>14</v>
      </c>
      <c r="AA238" s="1050">
        <v>14</v>
      </c>
      <c r="AB238" s="1052">
        <v>11</v>
      </c>
      <c r="AC238" s="117"/>
    </row>
    <row r="239" spans="1:30" s="4" customFormat="1" ht="12" thickBot="1">
      <c r="A239" s="2247"/>
      <c r="B239" s="2118"/>
      <c r="C239" s="46" t="s">
        <v>16</v>
      </c>
      <c r="D239" s="46"/>
      <c r="E239" s="96">
        <f t="shared" ref="E239:AC239" si="64">E237/E236</f>
        <v>0</v>
      </c>
      <c r="F239" s="96">
        <f t="shared" si="64"/>
        <v>0</v>
      </c>
      <c r="G239" s="96">
        <f t="shared" si="64"/>
        <v>0</v>
      </c>
      <c r="H239" s="452">
        <f t="shared" si="64"/>
        <v>0</v>
      </c>
      <c r="I239" s="96">
        <f t="shared" si="64"/>
        <v>0</v>
      </c>
      <c r="J239" s="96">
        <f t="shared" si="64"/>
        <v>0</v>
      </c>
      <c r="K239" s="96">
        <f t="shared" si="64"/>
        <v>0</v>
      </c>
      <c r="L239" s="96">
        <f t="shared" si="64"/>
        <v>0</v>
      </c>
      <c r="M239" s="96">
        <f t="shared" si="64"/>
        <v>0</v>
      </c>
      <c r="N239" s="452">
        <f t="shared" si="64"/>
        <v>0</v>
      </c>
      <c r="O239" s="96">
        <f t="shared" si="64"/>
        <v>0</v>
      </c>
      <c r="P239" s="96">
        <f t="shared" si="64"/>
        <v>0</v>
      </c>
      <c r="Q239" s="96">
        <f t="shared" si="64"/>
        <v>0</v>
      </c>
      <c r="R239" s="96">
        <f t="shared" si="64"/>
        <v>0</v>
      </c>
      <c r="S239" s="96">
        <f t="shared" si="64"/>
        <v>0</v>
      </c>
      <c r="T239" s="96">
        <f t="shared" si="64"/>
        <v>0</v>
      </c>
      <c r="U239" s="96">
        <f t="shared" si="64"/>
        <v>0</v>
      </c>
      <c r="V239" s="452">
        <f t="shared" si="64"/>
        <v>0</v>
      </c>
      <c r="W239" s="96">
        <f t="shared" si="64"/>
        <v>0</v>
      </c>
      <c r="X239" s="96">
        <f t="shared" si="64"/>
        <v>0</v>
      </c>
      <c r="Y239" s="96">
        <f t="shared" si="64"/>
        <v>0</v>
      </c>
      <c r="Z239" s="96">
        <f t="shared" si="64"/>
        <v>0</v>
      </c>
      <c r="AA239" s="96">
        <f t="shared" si="64"/>
        <v>0</v>
      </c>
      <c r="AB239" s="96">
        <f t="shared" si="64"/>
        <v>0</v>
      </c>
      <c r="AC239" s="117">
        <f t="shared" si="64"/>
        <v>0</v>
      </c>
    </row>
    <row r="240" spans="1:30" s="4" customFormat="1" ht="11.25">
      <c r="A240" s="2245" t="s">
        <v>116</v>
      </c>
      <c r="B240" s="2116" t="s">
        <v>34</v>
      </c>
      <c r="C240" s="10" t="s">
        <v>484</v>
      </c>
      <c r="D240" s="1015" t="s">
        <v>480</v>
      </c>
      <c r="E240" s="225">
        <v>2.3999999999999998E-4</v>
      </c>
      <c r="F240" s="225">
        <v>0</v>
      </c>
      <c r="G240" s="225">
        <v>2.3999999999999998E-4</v>
      </c>
      <c r="H240" s="440">
        <v>0</v>
      </c>
      <c r="I240" s="225">
        <v>2.3999999999999998E-4</v>
      </c>
      <c r="J240" s="225">
        <v>2.3999999999999998E-4</v>
      </c>
      <c r="K240" s="225">
        <v>0</v>
      </c>
      <c r="L240" s="225">
        <v>2.3999999999999998E-4</v>
      </c>
      <c r="M240" s="225">
        <v>0</v>
      </c>
      <c r="N240" s="440">
        <v>2.3999999999999998E-4</v>
      </c>
      <c r="O240" s="225">
        <v>2.3999999999999998E-4</v>
      </c>
      <c r="P240" s="225">
        <v>0</v>
      </c>
      <c r="Q240" s="225">
        <v>2.3999999999999998E-4</v>
      </c>
      <c r="R240" s="225">
        <v>0</v>
      </c>
      <c r="S240" s="225">
        <v>2.3999999999999998E-4</v>
      </c>
      <c r="T240" s="225">
        <v>2.3999999999999998E-4</v>
      </c>
      <c r="U240" s="225">
        <v>0</v>
      </c>
      <c r="V240" s="440">
        <v>2.3999999999999998E-4</v>
      </c>
      <c r="W240" s="225">
        <v>0</v>
      </c>
      <c r="X240" s="225">
        <v>2.3999999999999998E-4</v>
      </c>
      <c r="Y240" s="225">
        <v>2.3999999999999998E-4</v>
      </c>
      <c r="Z240" s="225">
        <v>0</v>
      </c>
      <c r="AA240" s="225">
        <v>2.3999999999999998E-4</v>
      </c>
      <c r="AB240" s="996">
        <v>0</v>
      </c>
      <c r="AC240" s="575">
        <f>SUM(E240:AB240)</f>
        <v>3.3599999999999984E-3</v>
      </c>
      <c r="AD240" s="658"/>
    </row>
    <row r="241" spans="1:30" s="4" customFormat="1" ht="11.25">
      <c r="A241" s="2246"/>
      <c r="B241" s="2117"/>
      <c r="C241" s="11" t="s">
        <v>485</v>
      </c>
      <c r="D241" s="1005" t="s">
        <v>480</v>
      </c>
      <c r="E241" s="264">
        <v>0</v>
      </c>
      <c r="F241" s="264">
        <v>0</v>
      </c>
      <c r="G241" s="264">
        <v>0</v>
      </c>
      <c r="H241" s="443">
        <v>0</v>
      </c>
      <c r="I241" s="264">
        <v>0</v>
      </c>
      <c r="J241" s="264">
        <v>0</v>
      </c>
      <c r="K241" s="264">
        <v>0</v>
      </c>
      <c r="L241" s="264">
        <v>0</v>
      </c>
      <c r="M241" s="264">
        <v>0</v>
      </c>
      <c r="N241" s="443">
        <v>0</v>
      </c>
      <c r="O241" s="264">
        <v>0</v>
      </c>
      <c r="P241" s="264">
        <v>0</v>
      </c>
      <c r="Q241" s="264">
        <v>0</v>
      </c>
      <c r="R241" s="264">
        <v>0</v>
      </c>
      <c r="S241" s="264">
        <v>0</v>
      </c>
      <c r="T241" s="264">
        <v>0</v>
      </c>
      <c r="U241" s="264">
        <v>0</v>
      </c>
      <c r="V241" s="443">
        <v>0</v>
      </c>
      <c r="W241" s="264">
        <v>0</v>
      </c>
      <c r="X241" s="264">
        <v>0</v>
      </c>
      <c r="Y241" s="264">
        <v>0</v>
      </c>
      <c r="Z241" s="264">
        <v>0</v>
      </c>
      <c r="AA241" s="264">
        <v>0</v>
      </c>
      <c r="AB241" s="1808">
        <v>0</v>
      </c>
      <c r="AC241" s="544">
        <f>SUM(E241:AB241)</f>
        <v>0</v>
      </c>
      <c r="AD241" s="658"/>
    </row>
    <row r="242" spans="1:30" s="4" customFormat="1" ht="12">
      <c r="A242" s="2246"/>
      <c r="B242" s="2117"/>
      <c r="C242" s="11" t="s">
        <v>8</v>
      </c>
      <c r="D242" s="1005" t="s">
        <v>466</v>
      </c>
      <c r="E242" s="1734">
        <v>0</v>
      </c>
      <c r="F242" s="1734">
        <v>1</v>
      </c>
      <c r="G242" s="1734">
        <v>0</v>
      </c>
      <c r="H242" s="1904">
        <v>1</v>
      </c>
      <c r="I242" s="1734">
        <v>2</v>
      </c>
      <c r="J242" s="1734">
        <v>1</v>
      </c>
      <c r="K242" s="1734">
        <v>1</v>
      </c>
      <c r="L242" s="1734">
        <v>1</v>
      </c>
      <c r="M242" s="1734">
        <v>2</v>
      </c>
      <c r="N242" s="1904">
        <v>0</v>
      </c>
      <c r="O242" s="1734">
        <v>2</v>
      </c>
      <c r="P242" s="1734">
        <v>2</v>
      </c>
      <c r="Q242" s="1734">
        <v>1</v>
      </c>
      <c r="R242" s="1734">
        <v>0</v>
      </c>
      <c r="S242" s="1734">
        <v>0</v>
      </c>
      <c r="T242" s="1734">
        <v>1</v>
      </c>
      <c r="U242" s="1734">
        <v>0</v>
      </c>
      <c r="V242" s="1904">
        <v>1</v>
      </c>
      <c r="W242" s="1734">
        <v>1</v>
      </c>
      <c r="X242" s="1734">
        <v>1</v>
      </c>
      <c r="Y242" s="1734">
        <v>1</v>
      </c>
      <c r="Z242" s="1734">
        <v>0</v>
      </c>
      <c r="AA242" s="1734">
        <v>1</v>
      </c>
      <c r="AB242" s="1735">
        <v>1</v>
      </c>
      <c r="AC242" s="529"/>
    </row>
    <row r="243" spans="1:30" s="4" customFormat="1" ht="12" thickBot="1">
      <c r="A243" s="2261"/>
      <c r="B243" s="2142"/>
      <c r="C243" s="246" t="s">
        <v>16</v>
      </c>
      <c r="D243" s="246"/>
      <c r="E243" s="170">
        <f t="shared" ref="E243:AC243" si="65">E241/E240</f>
        <v>0</v>
      </c>
      <c r="F243" s="170" t="e">
        <f t="shared" si="65"/>
        <v>#DIV/0!</v>
      </c>
      <c r="G243" s="170">
        <f t="shared" si="65"/>
        <v>0</v>
      </c>
      <c r="H243" s="434" t="e">
        <f t="shared" si="65"/>
        <v>#DIV/0!</v>
      </c>
      <c r="I243" s="170">
        <f t="shared" si="65"/>
        <v>0</v>
      </c>
      <c r="J243" s="170">
        <f t="shared" si="65"/>
        <v>0</v>
      </c>
      <c r="K243" s="170" t="e">
        <f t="shared" si="65"/>
        <v>#DIV/0!</v>
      </c>
      <c r="L243" s="170">
        <f t="shared" si="65"/>
        <v>0</v>
      </c>
      <c r="M243" s="170" t="e">
        <f t="shared" si="65"/>
        <v>#DIV/0!</v>
      </c>
      <c r="N243" s="434">
        <f t="shared" si="65"/>
        <v>0</v>
      </c>
      <c r="O243" s="170">
        <f t="shared" si="65"/>
        <v>0</v>
      </c>
      <c r="P243" s="170" t="e">
        <f t="shared" si="65"/>
        <v>#DIV/0!</v>
      </c>
      <c r="Q243" s="170">
        <f t="shared" si="65"/>
        <v>0</v>
      </c>
      <c r="R243" s="170" t="e">
        <f t="shared" si="65"/>
        <v>#DIV/0!</v>
      </c>
      <c r="S243" s="170">
        <f t="shared" si="65"/>
        <v>0</v>
      </c>
      <c r="T243" s="170">
        <f t="shared" si="65"/>
        <v>0</v>
      </c>
      <c r="U243" s="170" t="e">
        <f t="shared" si="65"/>
        <v>#DIV/0!</v>
      </c>
      <c r="V243" s="434">
        <f t="shared" si="65"/>
        <v>0</v>
      </c>
      <c r="W243" s="170" t="e">
        <f t="shared" si="65"/>
        <v>#DIV/0!</v>
      </c>
      <c r="X243" s="170">
        <f t="shared" si="65"/>
        <v>0</v>
      </c>
      <c r="Y243" s="170">
        <f t="shared" si="65"/>
        <v>0</v>
      </c>
      <c r="Z243" s="170" t="e">
        <f t="shared" si="65"/>
        <v>#DIV/0!</v>
      </c>
      <c r="AA243" s="170">
        <f t="shared" si="65"/>
        <v>0</v>
      </c>
      <c r="AB243" s="122" t="e">
        <f t="shared" si="65"/>
        <v>#DIV/0!</v>
      </c>
      <c r="AC243" s="529">
        <f t="shared" si="65"/>
        <v>0</v>
      </c>
    </row>
    <row r="244" spans="1:30" s="4" customFormat="1" ht="11.25">
      <c r="A244" s="2272" t="s">
        <v>99</v>
      </c>
      <c r="B244" s="2227" t="s">
        <v>605</v>
      </c>
      <c r="C244" s="63" t="s">
        <v>484</v>
      </c>
      <c r="D244" s="1010" t="s">
        <v>507</v>
      </c>
      <c r="E244" s="175">
        <v>3.6000000000785806E-2</v>
      </c>
      <c r="F244" s="175">
        <v>0</v>
      </c>
      <c r="G244" s="175">
        <v>3.5999999999148713E-2</v>
      </c>
      <c r="H244" s="543">
        <v>3.6000000000785806E-2</v>
      </c>
      <c r="I244" s="175">
        <v>0</v>
      </c>
      <c r="J244" s="175">
        <v>7.1999999999934519E-2</v>
      </c>
      <c r="K244" s="175">
        <v>3.6000000000785806E-2</v>
      </c>
      <c r="L244" s="175">
        <v>3.5999999999148713E-2</v>
      </c>
      <c r="M244" s="175">
        <v>3.6000000000785806E-2</v>
      </c>
      <c r="N244" s="543">
        <v>3.5999999999148713E-2</v>
      </c>
      <c r="O244" s="175">
        <v>3.6000000000785806E-2</v>
      </c>
      <c r="P244" s="175">
        <v>0.10799999999908323</v>
      </c>
      <c r="Q244" s="175">
        <v>7.1999999999934519E-2</v>
      </c>
      <c r="R244" s="175">
        <v>7.1999999999934519E-2</v>
      </c>
      <c r="S244" s="175">
        <v>7.1999999999934519E-2</v>
      </c>
      <c r="T244" s="175">
        <v>7.1999999999934519E-2</v>
      </c>
      <c r="U244" s="175">
        <v>7.1999999999934519E-2</v>
      </c>
      <c r="V244" s="543">
        <v>0.10800000000072033</v>
      </c>
      <c r="W244" s="175">
        <v>7.1999999999934519E-2</v>
      </c>
      <c r="X244" s="175">
        <v>7.1999999999934519E-2</v>
      </c>
      <c r="Y244" s="175">
        <v>7.1999999999934519E-2</v>
      </c>
      <c r="Z244" s="175">
        <v>7.1999999999934519E-2</v>
      </c>
      <c r="AA244" s="175">
        <v>3.6000000000785806E-2</v>
      </c>
      <c r="AB244" s="175">
        <v>7.1999999999934519E-2</v>
      </c>
      <c r="AC244" s="120">
        <f>SUM(E244:AB244)</f>
        <v>1.3320000000012446</v>
      </c>
      <c r="AD244" s="658"/>
    </row>
    <row r="245" spans="1:30" s="4" customFormat="1" ht="11.25">
      <c r="A245" s="2246"/>
      <c r="B245" s="2117"/>
      <c r="C245" s="11" t="s">
        <v>485</v>
      </c>
      <c r="D245" s="1005" t="s">
        <v>507</v>
      </c>
      <c r="E245" s="114">
        <v>0</v>
      </c>
      <c r="F245" s="114">
        <v>0</v>
      </c>
      <c r="G245" s="114">
        <v>0</v>
      </c>
      <c r="H245" s="435">
        <v>0</v>
      </c>
      <c r="I245" s="114">
        <v>0</v>
      </c>
      <c r="J245" s="114">
        <v>0</v>
      </c>
      <c r="K245" s="114">
        <v>0</v>
      </c>
      <c r="L245" s="114">
        <v>0</v>
      </c>
      <c r="M245" s="114">
        <v>0</v>
      </c>
      <c r="N245" s="435">
        <v>0</v>
      </c>
      <c r="O245" s="114">
        <v>0</v>
      </c>
      <c r="P245" s="114">
        <v>0</v>
      </c>
      <c r="Q245" s="114">
        <v>0</v>
      </c>
      <c r="R245" s="114">
        <v>0</v>
      </c>
      <c r="S245" s="114">
        <v>0</v>
      </c>
      <c r="T245" s="114">
        <v>0</v>
      </c>
      <c r="U245" s="114">
        <v>0</v>
      </c>
      <c r="V245" s="435">
        <v>0</v>
      </c>
      <c r="W245" s="114">
        <v>0</v>
      </c>
      <c r="X245" s="114">
        <v>0</v>
      </c>
      <c r="Y245" s="114">
        <v>0</v>
      </c>
      <c r="Z245" s="114">
        <v>0</v>
      </c>
      <c r="AA245" s="114">
        <v>0</v>
      </c>
      <c r="AB245" s="114">
        <v>0</v>
      </c>
      <c r="AC245" s="123">
        <f>SUM(E245:AB245)</f>
        <v>0</v>
      </c>
      <c r="AD245" s="658" t="s">
        <v>465</v>
      </c>
    </row>
    <row r="246" spans="1:30" s="4" customFormat="1" ht="12">
      <c r="A246" s="2246"/>
      <c r="B246" s="2117"/>
      <c r="C246" s="11" t="s">
        <v>8</v>
      </c>
      <c r="D246" s="1013" t="s">
        <v>466</v>
      </c>
      <c r="E246" s="1039">
        <v>7</v>
      </c>
      <c r="F246" s="1038">
        <v>8</v>
      </c>
      <c r="G246" s="1038">
        <v>7</v>
      </c>
      <c r="H246" s="1904">
        <v>7</v>
      </c>
      <c r="I246" s="1038">
        <v>7</v>
      </c>
      <c r="J246" s="1038">
        <v>10</v>
      </c>
      <c r="K246" s="1038">
        <v>8</v>
      </c>
      <c r="L246" s="1038">
        <v>7</v>
      </c>
      <c r="M246" s="1038">
        <v>8</v>
      </c>
      <c r="N246" s="1904">
        <v>7</v>
      </c>
      <c r="O246" s="1038">
        <v>8</v>
      </c>
      <c r="P246" s="1038">
        <v>8</v>
      </c>
      <c r="Q246" s="1038">
        <v>7</v>
      </c>
      <c r="R246" s="1038">
        <v>8</v>
      </c>
      <c r="S246" s="1038">
        <v>10</v>
      </c>
      <c r="T246" s="1038">
        <v>8</v>
      </c>
      <c r="U246" s="1038">
        <v>10</v>
      </c>
      <c r="V246" s="1904">
        <v>7</v>
      </c>
      <c r="W246" s="1038">
        <v>8</v>
      </c>
      <c r="X246" s="1038">
        <v>7</v>
      </c>
      <c r="Y246" s="1038">
        <v>7</v>
      </c>
      <c r="Z246" s="1038">
        <v>7</v>
      </c>
      <c r="AA246" s="1038">
        <v>6</v>
      </c>
      <c r="AB246" s="1040">
        <v>7</v>
      </c>
      <c r="AC246" s="117"/>
    </row>
    <row r="247" spans="1:30" s="4" customFormat="1" ht="12" thickBot="1">
      <c r="A247" s="2247"/>
      <c r="B247" s="2118"/>
      <c r="C247" s="221" t="s">
        <v>16</v>
      </c>
      <c r="D247" s="221"/>
      <c r="E247" s="114">
        <f t="shared" ref="E247:AC247" si="66">E245/E244</f>
        <v>0</v>
      </c>
      <c r="F247" s="114" t="e">
        <f t="shared" si="66"/>
        <v>#DIV/0!</v>
      </c>
      <c r="G247" s="114">
        <f t="shared" si="66"/>
        <v>0</v>
      </c>
      <c r="H247" s="434">
        <f t="shared" si="66"/>
        <v>0</v>
      </c>
      <c r="I247" s="114" t="e">
        <f t="shared" si="66"/>
        <v>#DIV/0!</v>
      </c>
      <c r="J247" s="114">
        <f t="shared" si="66"/>
        <v>0</v>
      </c>
      <c r="K247" s="114">
        <f t="shared" si="66"/>
        <v>0</v>
      </c>
      <c r="L247" s="114">
        <f t="shared" si="66"/>
        <v>0</v>
      </c>
      <c r="M247" s="114">
        <f t="shared" si="66"/>
        <v>0</v>
      </c>
      <c r="N247" s="434">
        <f t="shared" si="66"/>
        <v>0</v>
      </c>
      <c r="O247" s="114">
        <f t="shared" si="66"/>
        <v>0</v>
      </c>
      <c r="P247" s="114">
        <f t="shared" si="66"/>
        <v>0</v>
      </c>
      <c r="Q247" s="114">
        <f t="shared" si="66"/>
        <v>0</v>
      </c>
      <c r="R247" s="114">
        <f t="shared" si="66"/>
        <v>0</v>
      </c>
      <c r="S247" s="114">
        <f t="shared" si="66"/>
        <v>0</v>
      </c>
      <c r="T247" s="114">
        <f t="shared" si="66"/>
        <v>0</v>
      </c>
      <c r="U247" s="114">
        <f t="shared" si="66"/>
        <v>0</v>
      </c>
      <c r="V247" s="434">
        <f t="shared" si="66"/>
        <v>0</v>
      </c>
      <c r="W247" s="114">
        <f t="shared" si="66"/>
        <v>0</v>
      </c>
      <c r="X247" s="114">
        <f t="shared" si="66"/>
        <v>0</v>
      </c>
      <c r="Y247" s="114">
        <f t="shared" si="66"/>
        <v>0</v>
      </c>
      <c r="Z247" s="114">
        <f t="shared" si="66"/>
        <v>0</v>
      </c>
      <c r="AA247" s="114">
        <f t="shared" si="66"/>
        <v>0</v>
      </c>
      <c r="AB247" s="114">
        <f t="shared" si="66"/>
        <v>0</v>
      </c>
      <c r="AC247" s="117">
        <f t="shared" si="66"/>
        <v>0</v>
      </c>
    </row>
    <row r="248" spans="1:30" s="4" customFormat="1" ht="11.25">
      <c r="A248" s="2245" t="s">
        <v>102</v>
      </c>
      <c r="B248" s="2116" t="s">
        <v>35</v>
      </c>
      <c r="C248" s="10" t="s">
        <v>484</v>
      </c>
      <c r="D248" s="1015" t="s">
        <v>507</v>
      </c>
      <c r="E248" s="113">
        <f>1.73*E250*E211*0.9/1000</f>
        <v>0.72743041083955762</v>
      </c>
      <c r="F248" s="113">
        <f t="shared" ref="F248:AB248" si="67">1.73*F250*F211*0.9/1000</f>
        <v>0.69753601039409641</v>
      </c>
      <c r="G248" s="113">
        <f t="shared" si="67"/>
        <v>0.6676416099486352</v>
      </c>
      <c r="H248" s="415">
        <f>1.73*H250*H211*0.9/1000</f>
        <v>0.67760641009712219</v>
      </c>
      <c r="I248" s="113">
        <f t="shared" si="67"/>
        <v>0.6676416099486352</v>
      </c>
      <c r="J248" s="113">
        <f t="shared" si="67"/>
        <v>0.79718401187896737</v>
      </c>
      <c r="K248" s="113">
        <f>1.73*K250*K211*0.9/1000</f>
        <v>0.85339172583675382</v>
      </c>
      <c r="L248" s="113">
        <f t="shared" si="67"/>
        <v>0.93186452821254717</v>
      </c>
      <c r="M248" s="113">
        <f t="shared" si="67"/>
        <v>0.94167362850952141</v>
      </c>
      <c r="N248" s="415">
        <f>1.73*N250*N211*0.9/1000</f>
        <v>0.97110092940044423</v>
      </c>
      <c r="O248" s="113">
        <f t="shared" si="67"/>
        <v>0.92205542791557316</v>
      </c>
      <c r="P248" s="113">
        <f t="shared" si="67"/>
        <v>0.96129182910346966</v>
      </c>
      <c r="Q248" s="113">
        <f t="shared" si="67"/>
        <v>0.95662081425476064</v>
      </c>
      <c r="R248" s="113">
        <f t="shared" si="67"/>
        <v>1.0103373305883407</v>
      </c>
      <c r="S248" s="113">
        <f t="shared" si="67"/>
        <v>1.0790010326671602</v>
      </c>
      <c r="T248" s="113">
        <f t="shared" si="67"/>
        <v>1.0593828320732119</v>
      </c>
      <c r="U248" s="113">
        <f t="shared" si="67"/>
        <v>1.0790010326671602</v>
      </c>
      <c r="V248" s="415">
        <f t="shared" si="67"/>
        <v>1.1378556344490052</v>
      </c>
      <c r="W248" s="113">
        <f t="shared" si="67"/>
        <v>1.0888101329641342</v>
      </c>
      <c r="X248" s="113">
        <f t="shared" si="67"/>
        <v>1.1758464175214767</v>
      </c>
      <c r="Y248" s="113">
        <f t="shared" si="67"/>
        <v>1.0986192332611082</v>
      </c>
      <c r="Z248" s="113">
        <f t="shared" si="67"/>
        <v>1.076198416036606</v>
      </c>
      <c r="AA248" s="113">
        <f t="shared" si="67"/>
        <v>0.87300992643070219</v>
      </c>
      <c r="AB248" s="113">
        <f t="shared" si="67"/>
        <v>0.83704321247291558</v>
      </c>
      <c r="AC248" s="120">
        <f>SUM(E248:AB248)</f>
        <v>22.288144147471904</v>
      </c>
    </row>
    <row r="249" spans="1:30" s="4" customFormat="1" ht="11.25">
      <c r="A249" s="2246"/>
      <c r="B249" s="2117"/>
      <c r="C249" s="11" t="s">
        <v>485</v>
      </c>
      <c r="D249" s="1005" t="s">
        <v>507</v>
      </c>
      <c r="E249" s="88">
        <v>0</v>
      </c>
      <c r="F249" s="88">
        <v>0</v>
      </c>
      <c r="G249" s="88">
        <v>0</v>
      </c>
      <c r="H249" s="435">
        <v>0</v>
      </c>
      <c r="I249" s="88">
        <v>0</v>
      </c>
      <c r="J249" s="88">
        <v>0</v>
      </c>
      <c r="K249" s="88">
        <v>0</v>
      </c>
      <c r="L249" s="88">
        <v>0</v>
      </c>
      <c r="M249" s="88">
        <v>0</v>
      </c>
      <c r="N249" s="435">
        <v>0</v>
      </c>
      <c r="O249" s="88">
        <v>0</v>
      </c>
      <c r="P249" s="88">
        <v>0</v>
      </c>
      <c r="Q249" s="88">
        <v>0</v>
      </c>
      <c r="R249" s="88">
        <v>0</v>
      </c>
      <c r="S249" s="88">
        <v>0</v>
      </c>
      <c r="T249" s="88">
        <v>0</v>
      </c>
      <c r="U249" s="88">
        <v>0</v>
      </c>
      <c r="V249" s="435">
        <v>0</v>
      </c>
      <c r="W249" s="88">
        <v>0</v>
      </c>
      <c r="X249" s="88">
        <v>0</v>
      </c>
      <c r="Y249" s="88">
        <v>0</v>
      </c>
      <c r="Z249" s="88">
        <v>0</v>
      </c>
      <c r="AA249" s="88">
        <v>0</v>
      </c>
      <c r="AB249" s="88">
        <v>0</v>
      </c>
      <c r="AC249" s="123">
        <f>SUM(E249:AB249)</f>
        <v>0</v>
      </c>
      <c r="AD249" s="658" t="s">
        <v>465</v>
      </c>
    </row>
    <row r="250" spans="1:30" s="4" customFormat="1" ht="12">
      <c r="A250" s="2246"/>
      <c r="B250" s="2117"/>
      <c r="C250" s="11" t="s">
        <v>8</v>
      </c>
      <c r="D250" s="1013" t="s">
        <v>466</v>
      </c>
      <c r="E250" s="1042">
        <v>73</v>
      </c>
      <c r="F250" s="1041">
        <v>70</v>
      </c>
      <c r="G250" s="1041">
        <v>67</v>
      </c>
      <c r="H250" s="1904">
        <v>68</v>
      </c>
      <c r="I250" s="1041">
        <v>67</v>
      </c>
      <c r="J250" s="1041">
        <v>80</v>
      </c>
      <c r="K250" s="1041">
        <v>87</v>
      </c>
      <c r="L250" s="1041">
        <v>95</v>
      </c>
      <c r="M250" s="1041">
        <v>96</v>
      </c>
      <c r="N250" s="1904">
        <v>99</v>
      </c>
      <c r="O250" s="1041">
        <v>94</v>
      </c>
      <c r="P250" s="1041">
        <v>98</v>
      </c>
      <c r="Q250" s="1041">
        <v>96</v>
      </c>
      <c r="R250" s="1041">
        <v>103</v>
      </c>
      <c r="S250" s="1041">
        <v>110</v>
      </c>
      <c r="T250" s="1041">
        <v>108</v>
      </c>
      <c r="U250" s="1041">
        <v>110</v>
      </c>
      <c r="V250" s="1904">
        <v>116</v>
      </c>
      <c r="W250" s="1041">
        <v>111</v>
      </c>
      <c r="X250" s="1041">
        <v>118</v>
      </c>
      <c r="Y250" s="1041">
        <v>112</v>
      </c>
      <c r="Z250" s="1041">
        <v>108</v>
      </c>
      <c r="AA250" s="1041">
        <v>89</v>
      </c>
      <c r="AB250" s="1043">
        <v>84</v>
      </c>
      <c r="AC250" s="117"/>
    </row>
    <row r="251" spans="1:30" s="4" customFormat="1" ht="12" thickBot="1">
      <c r="A251" s="2247"/>
      <c r="B251" s="2118"/>
      <c r="C251" s="221" t="s">
        <v>16</v>
      </c>
      <c r="D251" s="221"/>
      <c r="E251" s="114">
        <f t="shared" ref="E251:AC251" si="68">E249/E248</f>
        <v>0</v>
      </c>
      <c r="F251" s="114">
        <f t="shared" si="68"/>
        <v>0</v>
      </c>
      <c r="G251" s="114">
        <f t="shared" si="68"/>
        <v>0</v>
      </c>
      <c r="H251" s="434">
        <f t="shared" si="68"/>
        <v>0</v>
      </c>
      <c r="I251" s="114">
        <f t="shared" si="68"/>
        <v>0</v>
      </c>
      <c r="J251" s="114">
        <f t="shared" si="68"/>
        <v>0</v>
      </c>
      <c r="K251" s="114">
        <f t="shared" si="68"/>
        <v>0</v>
      </c>
      <c r="L251" s="114">
        <f t="shared" si="68"/>
        <v>0</v>
      </c>
      <c r="M251" s="114">
        <f t="shared" si="68"/>
        <v>0</v>
      </c>
      <c r="N251" s="434">
        <f t="shared" si="68"/>
        <v>0</v>
      </c>
      <c r="O251" s="114">
        <f t="shared" si="68"/>
        <v>0</v>
      </c>
      <c r="P251" s="114">
        <f t="shared" si="68"/>
        <v>0</v>
      </c>
      <c r="Q251" s="114">
        <f t="shared" si="68"/>
        <v>0</v>
      </c>
      <c r="R251" s="114">
        <f t="shared" si="68"/>
        <v>0</v>
      </c>
      <c r="S251" s="114">
        <f t="shared" si="68"/>
        <v>0</v>
      </c>
      <c r="T251" s="114">
        <f t="shared" si="68"/>
        <v>0</v>
      </c>
      <c r="U251" s="114">
        <f t="shared" si="68"/>
        <v>0</v>
      </c>
      <c r="V251" s="434">
        <f t="shared" si="68"/>
        <v>0</v>
      </c>
      <c r="W251" s="114">
        <f t="shared" si="68"/>
        <v>0</v>
      </c>
      <c r="X251" s="114">
        <f t="shared" si="68"/>
        <v>0</v>
      </c>
      <c r="Y251" s="114">
        <f t="shared" si="68"/>
        <v>0</v>
      </c>
      <c r="Z251" s="114">
        <f t="shared" si="68"/>
        <v>0</v>
      </c>
      <c r="AA251" s="114">
        <f t="shared" si="68"/>
        <v>0</v>
      </c>
      <c r="AB251" s="114">
        <f t="shared" si="68"/>
        <v>0</v>
      </c>
      <c r="AC251" s="117">
        <f t="shared" si="68"/>
        <v>0</v>
      </c>
    </row>
    <row r="252" spans="1:30" s="4" customFormat="1" ht="11.25">
      <c r="A252" s="2113" t="s">
        <v>120</v>
      </c>
      <c r="B252" s="2116" t="s">
        <v>31</v>
      </c>
      <c r="C252" s="10" t="s">
        <v>484</v>
      </c>
      <c r="D252" s="10"/>
      <c r="E252" s="743"/>
      <c r="F252" s="743"/>
      <c r="G252" s="743"/>
      <c r="H252" s="433"/>
      <c r="I252" s="743"/>
      <c r="J252" s="743"/>
      <c r="K252" s="743"/>
      <c r="L252" s="743"/>
      <c r="M252" s="743"/>
      <c r="N252" s="433"/>
      <c r="O252" s="743"/>
      <c r="P252" s="743"/>
      <c r="Q252" s="743"/>
      <c r="R252" s="743"/>
      <c r="S252" s="743"/>
      <c r="T252" s="743"/>
      <c r="U252" s="743"/>
      <c r="V252" s="433"/>
      <c r="W252" s="743"/>
      <c r="X252" s="743"/>
      <c r="Y252" s="743"/>
      <c r="Z252" s="743"/>
      <c r="AA252" s="743"/>
      <c r="AB252" s="743"/>
      <c r="AC252" s="120">
        <f>SUM(E252:AB252)</f>
        <v>0</v>
      </c>
    </row>
    <row r="253" spans="1:30" s="4" customFormat="1" ht="11.25">
      <c r="A253" s="2242"/>
      <c r="B253" s="2117"/>
      <c r="C253" s="11" t="s">
        <v>485</v>
      </c>
      <c r="D253" s="11"/>
      <c r="E253" s="88"/>
      <c r="F253" s="88"/>
      <c r="G253" s="88"/>
      <c r="H253" s="435"/>
      <c r="I253" s="88"/>
      <c r="J253" s="88"/>
      <c r="K253" s="88"/>
      <c r="L253" s="88"/>
      <c r="M253" s="88"/>
      <c r="N253" s="435"/>
      <c r="O253" s="88"/>
      <c r="P253" s="88"/>
      <c r="Q253" s="88"/>
      <c r="R253" s="88"/>
      <c r="S253" s="88"/>
      <c r="T253" s="88"/>
      <c r="U253" s="88"/>
      <c r="V253" s="435"/>
      <c r="W253" s="88"/>
      <c r="X253" s="88"/>
      <c r="Y253" s="88"/>
      <c r="Z253" s="88"/>
      <c r="AA253" s="88"/>
      <c r="AB253" s="88"/>
      <c r="AC253" s="123">
        <f>SUM(E253:AB253)</f>
        <v>0</v>
      </c>
    </row>
    <row r="254" spans="1:30" s="4" customFormat="1" ht="11.25">
      <c r="A254" s="2242"/>
      <c r="B254" s="2117"/>
      <c r="C254" s="11" t="s">
        <v>8</v>
      </c>
      <c r="D254" s="11"/>
      <c r="E254" s="88"/>
      <c r="F254" s="88"/>
      <c r="G254" s="88"/>
      <c r="H254" s="540"/>
      <c r="I254" s="88"/>
      <c r="J254" s="88"/>
      <c r="K254" s="88"/>
      <c r="L254" s="88"/>
      <c r="M254" s="88"/>
      <c r="N254" s="540"/>
      <c r="O254" s="88"/>
      <c r="P254" s="88"/>
      <c r="Q254" s="88"/>
      <c r="R254" s="88"/>
      <c r="S254" s="88"/>
      <c r="T254" s="88"/>
      <c r="U254" s="88"/>
      <c r="V254" s="540"/>
      <c r="W254" s="88"/>
      <c r="X254" s="88"/>
      <c r="Y254" s="88"/>
      <c r="Z254" s="88"/>
      <c r="AA254" s="88"/>
      <c r="AB254" s="88"/>
      <c r="AC254" s="117"/>
    </row>
    <row r="255" spans="1:30" s="4" customFormat="1" ht="12" thickBot="1">
      <c r="A255" s="2243"/>
      <c r="B255" s="2118"/>
      <c r="C255" s="46" t="s">
        <v>16</v>
      </c>
      <c r="D255" s="46"/>
      <c r="E255" s="96"/>
      <c r="F255" s="96"/>
      <c r="G255" s="96"/>
      <c r="H255" s="434"/>
      <c r="I255" s="96"/>
      <c r="J255" s="96"/>
      <c r="K255" s="96"/>
      <c r="L255" s="96"/>
      <c r="M255" s="96"/>
      <c r="N255" s="434"/>
      <c r="O255" s="96"/>
      <c r="P255" s="96"/>
      <c r="Q255" s="96"/>
      <c r="R255" s="96"/>
      <c r="S255" s="96"/>
      <c r="T255" s="96"/>
      <c r="U255" s="96"/>
      <c r="V255" s="434"/>
      <c r="W255" s="96"/>
      <c r="X255" s="96"/>
      <c r="Y255" s="96"/>
      <c r="Z255" s="96"/>
      <c r="AA255" s="96"/>
      <c r="AB255" s="96"/>
      <c r="AC255" s="310"/>
    </row>
    <row r="256" spans="1:30" s="4" customFormat="1" ht="11.25">
      <c r="A256" s="2113" t="s">
        <v>121</v>
      </c>
      <c r="B256" s="2116" t="s">
        <v>31</v>
      </c>
      <c r="C256" s="10" t="s">
        <v>484</v>
      </c>
      <c r="D256" s="10"/>
      <c r="E256" s="743"/>
      <c r="F256" s="743"/>
      <c r="G256" s="743"/>
      <c r="H256" s="433"/>
      <c r="I256" s="743"/>
      <c r="J256" s="743"/>
      <c r="K256" s="743"/>
      <c r="L256" s="743"/>
      <c r="M256" s="743"/>
      <c r="N256" s="433"/>
      <c r="O256" s="743"/>
      <c r="P256" s="743"/>
      <c r="Q256" s="743"/>
      <c r="R256" s="743"/>
      <c r="S256" s="743"/>
      <c r="T256" s="743"/>
      <c r="U256" s="743"/>
      <c r="V256" s="433"/>
      <c r="W256" s="743"/>
      <c r="X256" s="743"/>
      <c r="Y256" s="743"/>
      <c r="Z256" s="743"/>
      <c r="AA256" s="743"/>
      <c r="AB256" s="743"/>
      <c r="AC256" s="120">
        <f>SUM(E256:AB256)</f>
        <v>0</v>
      </c>
    </row>
    <row r="257" spans="1:98" s="4" customFormat="1" ht="11.25">
      <c r="A257" s="2242"/>
      <c r="B257" s="2117"/>
      <c r="C257" s="11" t="s">
        <v>485</v>
      </c>
      <c r="D257" s="11"/>
      <c r="E257" s="88"/>
      <c r="F257" s="88"/>
      <c r="G257" s="88"/>
      <c r="H257" s="435"/>
      <c r="I257" s="88"/>
      <c r="J257" s="88"/>
      <c r="K257" s="88"/>
      <c r="L257" s="88"/>
      <c r="M257" s="88"/>
      <c r="N257" s="435"/>
      <c r="O257" s="88"/>
      <c r="P257" s="88"/>
      <c r="Q257" s="88"/>
      <c r="R257" s="88"/>
      <c r="S257" s="88"/>
      <c r="T257" s="88"/>
      <c r="U257" s="88"/>
      <c r="V257" s="435"/>
      <c r="W257" s="88"/>
      <c r="X257" s="88"/>
      <c r="Y257" s="88"/>
      <c r="Z257" s="88"/>
      <c r="AA257" s="88"/>
      <c r="AB257" s="88"/>
      <c r="AC257" s="123">
        <f>SUM(E257:AB257)</f>
        <v>0</v>
      </c>
    </row>
    <row r="258" spans="1:98" s="4" customFormat="1" ht="11.25">
      <c r="A258" s="2242"/>
      <c r="B258" s="2117"/>
      <c r="C258" s="11" t="s">
        <v>8</v>
      </c>
      <c r="D258" s="11"/>
      <c r="E258" s="88"/>
      <c r="F258" s="88"/>
      <c r="G258" s="88"/>
      <c r="H258" s="540"/>
      <c r="I258" s="88"/>
      <c r="J258" s="88"/>
      <c r="K258" s="88"/>
      <c r="L258" s="88"/>
      <c r="M258" s="88"/>
      <c r="N258" s="540"/>
      <c r="O258" s="88"/>
      <c r="P258" s="88"/>
      <c r="Q258" s="88"/>
      <c r="R258" s="88"/>
      <c r="S258" s="88"/>
      <c r="T258" s="88"/>
      <c r="U258" s="88"/>
      <c r="V258" s="540"/>
      <c r="W258" s="88"/>
      <c r="X258" s="88"/>
      <c r="Y258" s="88"/>
      <c r="Z258" s="88"/>
      <c r="AA258" s="88"/>
      <c r="AB258" s="88"/>
      <c r="AC258" s="117"/>
    </row>
    <row r="259" spans="1:98" s="4" customFormat="1" ht="12" thickBot="1">
      <c r="A259" s="2243"/>
      <c r="B259" s="2118"/>
      <c r="C259" s="46" t="s">
        <v>16</v>
      </c>
      <c r="D259" s="46"/>
      <c r="E259" s="96"/>
      <c r="F259" s="96"/>
      <c r="G259" s="96"/>
      <c r="H259" s="434"/>
      <c r="I259" s="96"/>
      <c r="J259" s="96"/>
      <c r="K259" s="96"/>
      <c r="L259" s="96"/>
      <c r="M259" s="96"/>
      <c r="N259" s="434"/>
      <c r="O259" s="96"/>
      <c r="P259" s="96"/>
      <c r="Q259" s="96"/>
      <c r="R259" s="96"/>
      <c r="S259" s="96"/>
      <c r="T259" s="96"/>
      <c r="U259" s="96"/>
      <c r="V259" s="434"/>
      <c r="W259" s="96"/>
      <c r="X259" s="96"/>
      <c r="Y259" s="96"/>
      <c r="Z259" s="96"/>
      <c r="AA259" s="96"/>
      <c r="AB259" s="96"/>
      <c r="AC259" s="310"/>
    </row>
    <row r="260" spans="1:98" s="4" customFormat="1" ht="11.25">
      <c r="A260" s="2245" t="s">
        <v>104</v>
      </c>
      <c r="B260" s="2116" t="s">
        <v>36</v>
      </c>
      <c r="C260" s="10" t="s">
        <v>484</v>
      </c>
      <c r="D260" s="1015" t="s">
        <v>507</v>
      </c>
      <c r="E260" s="113">
        <v>9.5999999999912683E-2</v>
      </c>
      <c r="F260" s="113">
        <v>9.6000000002095479E-2</v>
      </c>
      <c r="G260" s="113">
        <v>9.5999999999912683E-2</v>
      </c>
      <c r="H260" s="415">
        <v>9.5999999999912683E-2</v>
      </c>
      <c r="I260" s="113">
        <v>9.5999999999912683E-2</v>
      </c>
      <c r="J260" s="113">
        <v>0.11999999999825377</v>
      </c>
      <c r="K260" s="113">
        <v>0.12000000000043655</v>
      </c>
      <c r="L260" s="113">
        <v>9.5999999999912683E-2</v>
      </c>
      <c r="M260" s="113">
        <v>0.12000000000043655</v>
      </c>
      <c r="N260" s="415">
        <v>0.12000000000043655</v>
      </c>
      <c r="O260" s="113">
        <v>9.5999999999912683E-2</v>
      </c>
      <c r="P260" s="113">
        <v>0.21600000000034925</v>
      </c>
      <c r="Q260" s="113">
        <v>0.14399999999877763</v>
      </c>
      <c r="R260" s="113">
        <v>0.1680000000014843</v>
      </c>
      <c r="S260" s="113">
        <v>0.16799999999930151</v>
      </c>
      <c r="T260" s="113">
        <v>0.2400000000008731</v>
      </c>
      <c r="U260" s="113">
        <v>0.11999999999825377</v>
      </c>
      <c r="V260" s="415">
        <v>0.19199999999982537</v>
      </c>
      <c r="W260" s="113">
        <v>0.19200000000200815</v>
      </c>
      <c r="X260" s="113">
        <v>0.19199999999982537</v>
      </c>
      <c r="Y260" s="113">
        <v>0.19199999999982537</v>
      </c>
      <c r="Z260" s="113">
        <v>0.19199999999982537</v>
      </c>
      <c r="AA260" s="113">
        <v>0.19199999999982537</v>
      </c>
      <c r="AB260" s="113">
        <v>0.14399999999877763</v>
      </c>
      <c r="AC260" s="120">
        <f>SUM(E260:AB260)</f>
        <v>3.5040000000000866</v>
      </c>
      <c r="AD260" s="658"/>
    </row>
    <row r="261" spans="1:98" s="4" customFormat="1" ht="11.25">
      <c r="A261" s="2246"/>
      <c r="B261" s="2117"/>
      <c r="C261" s="11" t="s">
        <v>485</v>
      </c>
      <c r="D261" s="1005" t="s">
        <v>507</v>
      </c>
      <c r="E261" s="88">
        <v>0</v>
      </c>
      <c r="F261" s="88">
        <v>0</v>
      </c>
      <c r="G261" s="88">
        <v>0</v>
      </c>
      <c r="H261" s="435">
        <v>0</v>
      </c>
      <c r="I261" s="88">
        <v>0</v>
      </c>
      <c r="J261" s="88">
        <v>0</v>
      </c>
      <c r="K261" s="88">
        <v>0</v>
      </c>
      <c r="L261" s="88">
        <v>0</v>
      </c>
      <c r="M261" s="88">
        <v>0</v>
      </c>
      <c r="N261" s="435">
        <v>0</v>
      </c>
      <c r="O261" s="88">
        <v>0</v>
      </c>
      <c r="P261" s="88">
        <v>0</v>
      </c>
      <c r="Q261" s="88">
        <v>0</v>
      </c>
      <c r="R261" s="88">
        <v>0</v>
      </c>
      <c r="S261" s="88">
        <v>0</v>
      </c>
      <c r="T261" s="88">
        <v>0</v>
      </c>
      <c r="U261" s="88">
        <v>0</v>
      </c>
      <c r="V261" s="435">
        <v>0</v>
      </c>
      <c r="W261" s="88">
        <v>0</v>
      </c>
      <c r="X261" s="88">
        <v>0</v>
      </c>
      <c r="Y261" s="88">
        <v>0</v>
      </c>
      <c r="Z261" s="88">
        <v>0</v>
      </c>
      <c r="AA261" s="88">
        <v>0</v>
      </c>
      <c r="AB261" s="88">
        <v>0</v>
      </c>
      <c r="AC261" s="123">
        <f>SUM(E261:AB261)</f>
        <v>0</v>
      </c>
      <c r="AD261" s="658" t="s">
        <v>465</v>
      </c>
    </row>
    <row r="262" spans="1:98" s="4" customFormat="1" ht="12">
      <c r="A262" s="2246"/>
      <c r="B262" s="2117"/>
      <c r="C262" s="11" t="s">
        <v>8</v>
      </c>
      <c r="D262" s="1013" t="s">
        <v>466</v>
      </c>
      <c r="E262" s="1048">
        <v>19</v>
      </c>
      <c r="F262" s="1047">
        <v>18</v>
      </c>
      <c r="G262" s="1047">
        <v>17</v>
      </c>
      <c r="H262" s="1904">
        <v>17</v>
      </c>
      <c r="I262" s="1047">
        <v>16</v>
      </c>
      <c r="J262" s="1047">
        <v>18</v>
      </c>
      <c r="K262" s="1047">
        <v>20</v>
      </c>
      <c r="L262" s="1047">
        <v>18</v>
      </c>
      <c r="M262" s="1047">
        <v>18</v>
      </c>
      <c r="N262" s="1904">
        <v>17</v>
      </c>
      <c r="O262" s="1047">
        <v>17</v>
      </c>
      <c r="P262" s="1047">
        <v>18</v>
      </c>
      <c r="Q262" s="1047">
        <v>18</v>
      </c>
      <c r="R262" s="1047">
        <v>22</v>
      </c>
      <c r="S262" s="1047">
        <v>18</v>
      </c>
      <c r="T262" s="1047">
        <v>21</v>
      </c>
      <c r="U262" s="1047">
        <v>20</v>
      </c>
      <c r="V262" s="1904">
        <v>21</v>
      </c>
      <c r="W262" s="1047">
        <v>21</v>
      </c>
      <c r="X262" s="1047">
        <v>21</v>
      </c>
      <c r="Y262" s="1047">
        <v>22</v>
      </c>
      <c r="Z262" s="1047">
        <v>19</v>
      </c>
      <c r="AA262" s="1047">
        <v>20</v>
      </c>
      <c r="AB262" s="1049">
        <v>18</v>
      </c>
      <c r="AC262" s="117"/>
    </row>
    <row r="263" spans="1:98" s="4" customFormat="1" ht="12" thickBot="1">
      <c r="A263" s="2247"/>
      <c r="B263" s="2118"/>
      <c r="C263" s="221" t="s">
        <v>16</v>
      </c>
      <c r="D263" s="221"/>
      <c r="E263" s="114">
        <f t="shared" ref="E263:AC263" si="69">E261/E260</f>
        <v>0</v>
      </c>
      <c r="F263" s="114">
        <f t="shared" si="69"/>
        <v>0</v>
      </c>
      <c r="G263" s="114">
        <f t="shared" si="69"/>
        <v>0</v>
      </c>
      <c r="H263" s="434">
        <f t="shared" si="69"/>
        <v>0</v>
      </c>
      <c r="I263" s="114">
        <f t="shared" si="69"/>
        <v>0</v>
      </c>
      <c r="J263" s="114">
        <f t="shared" si="69"/>
        <v>0</v>
      </c>
      <c r="K263" s="114">
        <f t="shared" si="69"/>
        <v>0</v>
      </c>
      <c r="L263" s="114">
        <f t="shared" si="69"/>
        <v>0</v>
      </c>
      <c r="M263" s="114">
        <f t="shared" si="69"/>
        <v>0</v>
      </c>
      <c r="N263" s="434">
        <f t="shared" si="69"/>
        <v>0</v>
      </c>
      <c r="O263" s="114">
        <f t="shared" si="69"/>
        <v>0</v>
      </c>
      <c r="P263" s="114">
        <f t="shared" si="69"/>
        <v>0</v>
      </c>
      <c r="Q263" s="114">
        <f t="shared" si="69"/>
        <v>0</v>
      </c>
      <c r="R263" s="114">
        <f t="shared" si="69"/>
        <v>0</v>
      </c>
      <c r="S263" s="114">
        <f t="shared" si="69"/>
        <v>0</v>
      </c>
      <c r="T263" s="114">
        <f t="shared" si="69"/>
        <v>0</v>
      </c>
      <c r="U263" s="114">
        <f t="shared" si="69"/>
        <v>0</v>
      </c>
      <c r="V263" s="434">
        <f t="shared" si="69"/>
        <v>0</v>
      </c>
      <c r="W263" s="114">
        <f t="shared" si="69"/>
        <v>0</v>
      </c>
      <c r="X263" s="114">
        <f t="shared" si="69"/>
        <v>0</v>
      </c>
      <c r="Y263" s="114">
        <f t="shared" si="69"/>
        <v>0</v>
      </c>
      <c r="Z263" s="114">
        <f t="shared" si="69"/>
        <v>0</v>
      </c>
      <c r="AA263" s="114">
        <f t="shared" si="69"/>
        <v>0</v>
      </c>
      <c r="AB263" s="114">
        <f t="shared" si="69"/>
        <v>0</v>
      </c>
      <c r="AC263" s="117">
        <f t="shared" si="69"/>
        <v>0</v>
      </c>
    </row>
    <row r="264" spans="1:98" s="4" customFormat="1" ht="11.25">
      <c r="A264" s="2113" t="s">
        <v>95</v>
      </c>
      <c r="B264" s="2116" t="s">
        <v>31</v>
      </c>
      <c r="C264" s="10" t="s">
        <v>484</v>
      </c>
      <c r="D264" s="10"/>
      <c r="E264" s="743"/>
      <c r="F264" s="743"/>
      <c r="G264" s="743"/>
      <c r="H264" s="433"/>
      <c r="I264" s="743"/>
      <c r="J264" s="743"/>
      <c r="K264" s="743"/>
      <c r="L264" s="743"/>
      <c r="M264" s="743"/>
      <c r="N264" s="433"/>
      <c r="O264" s="743"/>
      <c r="P264" s="743"/>
      <c r="Q264" s="743"/>
      <c r="R264" s="743"/>
      <c r="S264" s="743"/>
      <c r="T264" s="743"/>
      <c r="U264" s="743"/>
      <c r="V264" s="433"/>
      <c r="W264" s="743"/>
      <c r="X264" s="743"/>
      <c r="Y264" s="743"/>
      <c r="Z264" s="743"/>
      <c r="AA264" s="743"/>
      <c r="AB264" s="743"/>
      <c r="AC264" s="120">
        <f>SUM(E264:AB264)</f>
        <v>0</v>
      </c>
    </row>
    <row r="265" spans="1:98" s="4" customFormat="1" ht="11.25">
      <c r="A265" s="2242"/>
      <c r="B265" s="2117"/>
      <c r="C265" s="11" t="s">
        <v>485</v>
      </c>
      <c r="D265" s="11"/>
      <c r="E265" s="88"/>
      <c r="F265" s="88"/>
      <c r="G265" s="88"/>
      <c r="H265" s="435"/>
      <c r="I265" s="88"/>
      <c r="J265" s="88"/>
      <c r="K265" s="88"/>
      <c r="L265" s="88"/>
      <c r="M265" s="88"/>
      <c r="N265" s="435"/>
      <c r="O265" s="88"/>
      <c r="P265" s="88"/>
      <c r="Q265" s="88"/>
      <c r="R265" s="88"/>
      <c r="S265" s="88"/>
      <c r="T265" s="88"/>
      <c r="U265" s="88"/>
      <c r="V265" s="435"/>
      <c r="W265" s="88"/>
      <c r="X265" s="88"/>
      <c r="Y265" s="88"/>
      <c r="Z265" s="88"/>
      <c r="AA265" s="88"/>
      <c r="AB265" s="88"/>
      <c r="AC265" s="123">
        <f>SUM(E265:AB265)</f>
        <v>0</v>
      </c>
    </row>
    <row r="266" spans="1:98" s="4" customFormat="1" ht="11.25">
      <c r="A266" s="2242"/>
      <c r="B266" s="2117"/>
      <c r="C266" s="11" t="s">
        <v>8</v>
      </c>
      <c r="D266" s="11"/>
      <c r="E266" s="88"/>
      <c r="F266" s="88"/>
      <c r="G266" s="88"/>
      <c r="H266" s="540"/>
      <c r="I266" s="88"/>
      <c r="J266" s="88"/>
      <c r="K266" s="88"/>
      <c r="L266" s="88"/>
      <c r="M266" s="88"/>
      <c r="N266" s="540"/>
      <c r="O266" s="88"/>
      <c r="P266" s="88"/>
      <c r="Q266" s="88"/>
      <c r="R266" s="88"/>
      <c r="S266" s="88"/>
      <c r="T266" s="88"/>
      <c r="U266" s="88"/>
      <c r="V266" s="540"/>
      <c r="W266" s="88"/>
      <c r="X266" s="88"/>
      <c r="Y266" s="88"/>
      <c r="Z266" s="88"/>
      <c r="AA266" s="88"/>
      <c r="AB266" s="88"/>
      <c r="AC266" s="117"/>
    </row>
    <row r="267" spans="1:98" s="4" customFormat="1" ht="12" thickBot="1">
      <c r="A267" s="2243"/>
      <c r="B267" s="2118"/>
      <c r="C267" s="46" t="s">
        <v>16</v>
      </c>
      <c r="D267" s="46"/>
      <c r="E267" s="96"/>
      <c r="F267" s="96"/>
      <c r="G267" s="96"/>
      <c r="H267" s="452"/>
      <c r="I267" s="96"/>
      <c r="J267" s="96"/>
      <c r="K267" s="96"/>
      <c r="L267" s="96"/>
      <c r="M267" s="96"/>
      <c r="N267" s="452"/>
      <c r="O267" s="96"/>
      <c r="P267" s="96"/>
      <c r="Q267" s="96"/>
      <c r="R267" s="96"/>
      <c r="S267" s="96"/>
      <c r="T267" s="96"/>
      <c r="U267" s="96"/>
      <c r="V267" s="452"/>
      <c r="W267" s="96"/>
      <c r="X267" s="96"/>
      <c r="Y267" s="96"/>
      <c r="Z267" s="96"/>
      <c r="AA267" s="96"/>
      <c r="AB267" s="96"/>
      <c r="AC267" s="310"/>
    </row>
    <row r="268" spans="1:98" s="4" customFormat="1" ht="11.25">
      <c r="A268" s="2245" t="s">
        <v>105</v>
      </c>
      <c r="B268" s="2116" t="s">
        <v>34</v>
      </c>
      <c r="C268" s="10" t="s">
        <v>484</v>
      </c>
      <c r="D268" s="1015" t="s">
        <v>480</v>
      </c>
      <c r="E268" s="225">
        <v>0.20712</v>
      </c>
      <c r="F268" s="225">
        <v>0.20136000000000001</v>
      </c>
      <c r="G268" s="225">
        <v>0.20016</v>
      </c>
      <c r="H268" s="440">
        <v>0.19896</v>
      </c>
      <c r="I268" s="225">
        <v>0.20039999999999999</v>
      </c>
      <c r="J268" s="225">
        <v>0.20111999999999999</v>
      </c>
      <c r="K268" s="225">
        <v>0.2064</v>
      </c>
      <c r="L268" s="225">
        <v>0.22775999999999999</v>
      </c>
      <c r="M268" s="225">
        <v>0.42816000000000004</v>
      </c>
      <c r="N268" s="440">
        <v>0.49487999999999999</v>
      </c>
      <c r="O268" s="225">
        <v>0.46272000000000002</v>
      </c>
      <c r="P268" s="225">
        <v>0.49463999999999997</v>
      </c>
      <c r="Q268" s="225">
        <v>0.40272000000000002</v>
      </c>
      <c r="R268" s="225">
        <v>0.43080000000000002</v>
      </c>
      <c r="S268" s="225">
        <v>0.48552000000000001</v>
      </c>
      <c r="T268" s="225">
        <v>0.45168000000000003</v>
      </c>
      <c r="U268" s="225">
        <v>0.36143999999999998</v>
      </c>
      <c r="V268" s="440">
        <v>0.26351999999999998</v>
      </c>
      <c r="W268" s="225">
        <v>0.24696000000000001</v>
      </c>
      <c r="X268" s="225">
        <v>0.24624000000000001</v>
      </c>
      <c r="Y268" s="225">
        <v>0.24359999999999998</v>
      </c>
      <c r="Z268" s="225">
        <v>0.22848000000000002</v>
      </c>
      <c r="AA268" s="225">
        <v>0.22296000000000002</v>
      </c>
      <c r="AB268" s="996">
        <v>0.23808000000000001</v>
      </c>
      <c r="AC268" s="575">
        <f>SUM(E268:AB268)</f>
        <v>7.3456799999999989</v>
      </c>
    </row>
    <row r="269" spans="1:98" s="4" customFormat="1" ht="11.25">
      <c r="A269" s="2246"/>
      <c r="B269" s="2117"/>
      <c r="C269" s="11" t="s">
        <v>485</v>
      </c>
      <c r="D269" s="1005" t="s">
        <v>480</v>
      </c>
      <c r="E269" s="264">
        <v>0.19368000000000002</v>
      </c>
      <c r="F269" s="264">
        <v>0.18840000000000001</v>
      </c>
      <c r="G269" s="264">
        <v>0.18312</v>
      </c>
      <c r="H269" s="443">
        <v>0.18287999999999999</v>
      </c>
      <c r="I269" s="264">
        <v>0.18575999999999998</v>
      </c>
      <c r="J269" s="264">
        <v>0.186</v>
      </c>
      <c r="K269" s="264">
        <v>0.18</v>
      </c>
      <c r="L269" s="264">
        <v>0.18864</v>
      </c>
      <c r="M269" s="264">
        <v>0.36336000000000002</v>
      </c>
      <c r="N269" s="443">
        <v>0.38928000000000001</v>
      </c>
      <c r="O269" s="264">
        <v>0.36792000000000002</v>
      </c>
      <c r="P269" s="264">
        <v>0.3972</v>
      </c>
      <c r="Q269" s="264">
        <v>0.30048000000000002</v>
      </c>
      <c r="R269" s="264">
        <v>0.33407999999999999</v>
      </c>
      <c r="S269" s="264">
        <v>0.38856000000000002</v>
      </c>
      <c r="T269" s="264">
        <v>0.34272000000000002</v>
      </c>
      <c r="U269" s="264">
        <v>0.28560000000000002</v>
      </c>
      <c r="V269" s="443">
        <v>0.19440000000000002</v>
      </c>
      <c r="W269" s="264">
        <v>0.18984000000000001</v>
      </c>
      <c r="X269" s="264">
        <v>0.1956</v>
      </c>
      <c r="Y269" s="264">
        <v>0.18815999999999999</v>
      </c>
      <c r="Z269" s="264">
        <v>0.18336000000000002</v>
      </c>
      <c r="AA269" s="264">
        <v>0.17760000000000001</v>
      </c>
      <c r="AB269" s="1808">
        <v>0.18143999999999999</v>
      </c>
      <c r="AC269" s="544">
        <f>SUM(E269:AB269)</f>
        <v>5.9680799999999987</v>
      </c>
    </row>
    <row r="270" spans="1:98" s="4" customFormat="1" ht="12">
      <c r="A270" s="2246"/>
      <c r="B270" s="2117"/>
      <c r="C270" s="11" t="s">
        <v>8</v>
      </c>
      <c r="D270" s="1005" t="s">
        <v>466</v>
      </c>
      <c r="E270" s="1734">
        <v>27</v>
      </c>
      <c r="F270" s="1734">
        <v>26</v>
      </c>
      <c r="G270" s="1734">
        <v>27</v>
      </c>
      <c r="H270" s="1904">
        <v>26</v>
      </c>
      <c r="I270" s="1734">
        <v>26</v>
      </c>
      <c r="J270" s="1734">
        <v>29</v>
      </c>
      <c r="K270" s="1734">
        <v>27</v>
      </c>
      <c r="L270" s="1734">
        <v>35</v>
      </c>
      <c r="M270" s="1734">
        <v>50</v>
      </c>
      <c r="N270" s="1904">
        <v>46</v>
      </c>
      <c r="O270" s="1734">
        <v>47</v>
      </c>
      <c r="P270" s="1734">
        <v>58</v>
      </c>
      <c r="Q270" s="1734">
        <v>39</v>
      </c>
      <c r="R270" s="1734">
        <v>58</v>
      </c>
      <c r="S270" s="1734">
        <v>44</v>
      </c>
      <c r="T270" s="1734">
        <v>42</v>
      </c>
      <c r="U270" s="1734">
        <v>31</v>
      </c>
      <c r="V270" s="1904">
        <v>30</v>
      </c>
      <c r="W270" s="1734">
        <v>24</v>
      </c>
      <c r="X270" s="1734">
        <v>28</v>
      </c>
      <c r="Y270" s="1734">
        <v>30</v>
      </c>
      <c r="Z270" s="1734">
        <v>28</v>
      </c>
      <c r="AA270" s="1734">
        <v>25</v>
      </c>
      <c r="AB270" s="1735">
        <v>25</v>
      </c>
      <c r="AC270" s="529"/>
    </row>
    <row r="271" spans="1:98" s="4" customFormat="1" ht="12" thickBot="1">
      <c r="A271" s="2247"/>
      <c r="B271" s="2118"/>
      <c r="C271" s="221" t="s">
        <v>16</v>
      </c>
      <c r="D271" s="221"/>
      <c r="E271" s="486">
        <f t="shared" ref="E271:AC271" si="70">E269/E268</f>
        <v>0.93511008111239868</v>
      </c>
      <c r="F271" s="486">
        <f t="shared" si="70"/>
        <v>0.93563766388557812</v>
      </c>
      <c r="G271" s="486">
        <f t="shared" si="70"/>
        <v>0.9148681055155875</v>
      </c>
      <c r="H271" s="452">
        <f t="shared" si="70"/>
        <v>0.91917973462002411</v>
      </c>
      <c r="I271" s="486">
        <f t="shared" si="70"/>
        <v>0.92694610778443109</v>
      </c>
      <c r="J271" s="486">
        <f t="shared" si="70"/>
        <v>0.92482100238663489</v>
      </c>
      <c r="K271" s="486">
        <f t="shared" si="70"/>
        <v>0.87209302325581395</v>
      </c>
      <c r="L271" s="486">
        <f t="shared" si="70"/>
        <v>0.82824025289778724</v>
      </c>
      <c r="M271" s="486">
        <f t="shared" si="70"/>
        <v>0.84865470852017932</v>
      </c>
      <c r="N271" s="452">
        <f t="shared" si="70"/>
        <v>0.7866149369544132</v>
      </c>
      <c r="O271" s="486">
        <f t="shared" si="70"/>
        <v>0.79512448132780089</v>
      </c>
      <c r="P271" s="486">
        <f t="shared" si="70"/>
        <v>0.80300824842309559</v>
      </c>
      <c r="Q271" s="486">
        <f t="shared" si="70"/>
        <v>0.74612634088200236</v>
      </c>
      <c r="R271" s="486">
        <f t="shared" si="70"/>
        <v>0.77548746518105849</v>
      </c>
      <c r="S271" s="486">
        <f t="shared" si="70"/>
        <v>0.80029658922392488</v>
      </c>
      <c r="T271" s="486">
        <f t="shared" si="70"/>
        <v>0.75876726886291179</v>
      </c>
      <c r="U271" s="486">
        <f t="shared" si="70"/>
        <v>0.79017264276228427</v>
      </c>
      <c r="V271" s="452">
        <f t="shared" si="70"/>
        <v>0.73770491803278704</v>
      </c>
      <c r="W271" s="486">
        <f t="shared" si="70"/>
        <v>0.76870748299319724</v>
      </c>
      <c r="X271" s="486">
        <f t="shared" si="70"/>
        <v>0.7943469785575048</v>
      </c>
      <c r="Y271" s="486">
        <f t="shared" si="70"/>
        <v>0.77241379310344827</v>
      </c>
      <c r="Z271" s="486">
        <f t="shared" si="70"/>
        <v>0.80252100840336138</v>
      </c>
      <c r="AA271" s="486">
        <f t="shared" si="70"/>
        <v>0.79655543595263723</v>
      </c>
      <c r="AB271" s="310">
        <f t="shared" si="70"/>
        <v>0.76209677419354827</v>
      </c>
      <c r="AC271" s="529">
        <f t="shared" si="70"/>
        <v>0.81246120168588876</v>
      </c>
      <c r="AD271" s="119"/>
      <c r="AE271" s="119"/>
      <c r="AF271" s="119"/>
      <c r="AG271" s="119"/>
      <c r="AH271" s="119"/>
      <c r="AI271" s="119"/>
      <c r="AJ271" s="119"/>
      <c r="AK271" s="119"/>
      <c r="AL271" s="119"/>
      <c r="AM271" s="119"/>
      <c r="AN271" s="119"/>
      <c r="AO271" s="119"/>
      <c r="AP271" s="119"/>
      <c r="AQ271" s="119"/>
      <c r="AR271" s="119"/>
      <c r="AS271" s="119"/>
      <c r="AT271" s="119"/>
      <c r="AU271" s="119"/>
      <c r="AV271" s="119"/>
      <c r="AW271" s="119"/>
      <c r="AX271" s="119"/>
      <c r="AY271" s="119"/>
      <c r="AZ271" s="119"/>
      <c r="BA271" s="119"/>
      <c r="BB271" s="119"/>
      <c r="BC271" s="119"/>
      <c r="BD271" s="119"/>
      <c r="BE271" s="119"/>
      <c r="BF271" s="119"/>
      <c r="BG271" s="119"/>
      <c r="BH271" s="119"/>
      <c r="BI271" s="119"/>
      <c r="BJ271" s="119"/>
      <c r="BK271" s="119"/>
      <c r="BL271" s="119"/>
      <c r="BM271" s="119"/>
      <c r="BN271" s="119"/>
      <c r="BO271" s="119"/>
      <c r="BP271" s="119"/>
      <c r="BQ271" s="119"/>
      <c r="BR271" s="119"/>
      <c r="BS271" s="119"/>
      <c r="BT271" s="119"/>
      <c r="BU271" s="119"/>
      <c r="BV271" s="119"/>
      <c r="BW271" s="119"/>
      <c r="BX271" s="119"/>
      <c r="BY271" s="119"/>
      <c r="BZ271" s="119"/>
      <c r="CA271" s="119"/>
      <c r="CB271" s="119"/>
      <c r="CC271" s="119"/>
      <c r="CD271" s="119"/>
      <c r="CE271" s="119"/>
      <c r="CF271" s="119"/>
      <c r="CG271" s="119"/>
      <c r="CH271" s="119"/>
      <c r="CI271" s="119"/>
      <c r="CJ271" s="119"/>
      <c r="CK271" s="119"/>
      <c r="CL271" s="119"/>
      <c r="CM271" s="119"/>
      <c r="CN271" s="119"/>
      <c r="CO271" s="119"/>
      <c r="CP271" s="119"/>
      <c r="CQ271" s="119"/>
      <c r="CR271" s="119"/>
      <c r="CS271" s="119"/>
      <c r="CT271" s="119"/>
    </row>
    <row r="272" spans="1:98" s="119" customFormat="1" ht="11.25" customHeight="1">
      <c r="A272" s="2113" t="s">
        <v>96</v>
      </c>
      <c r="B272" s="2116" t="s">
        <v>228</v>
      </c>
      <c r="C272" s="277" t="s">
        <v>484</v>
      </c>
      <c r="D272" s="1015" t="s">
        <v>480</v>
      </c>
      <c r="E272" s="225">
        <v>0.21168000000000001</v>
      </c>
      <c r="F272" s="225">
        <v>0.21096000000000001</v>
      </c>
      <c r="G272" s="225">
        <v>0.21143999999999999</v>
      </c>
      <c r="H272" s="440">
        <v>0.21143999999999999</v>
      </c>
      <c r="I272" s="225">
        <v>0.21168000000000001</v>
      </c>
      <c r="J272" s="225">
        <v>0.21168000000000001</v>
      </c>
      <c r="K272" s="225">
        <v>0.21168000000000001</v>
      </c>
      <c r="L272" s="225">
        <v>0.21168000000000001</v>
      </c>
      <c r="M272" s="225">
        <v>0.21287999999999999</v>
      </c>
      <c r="N272" s="440">
        <v>0.21359999999999998</v>
      </c>
      <c r="O272" s="225">
        <v>0.21431999999999998</v>
      </c>
      <c r="P272" s="225">
        <v>0.21312</v>
      </c>
      <c r="Q272" s="225">
        <v>0.21192000000000003</v>
      </c>
      <c r="R272" s="225">
        <v>0.21264000000000002</v>
      </c>
      <c r="S272" s="225">
        <v>0.21359999999999998</v>
      </c>
      <c r="T272" s="225">
        <v>0.21408000000000002</v>
      </c>
      <c r="U272" s="225">
        <v>0.21168000000000001</v>
      </c>
      <c r="V272" s="440">
        <v>0.21096000000000001</v>
      </c>
      <c r="W272" s="225">
        <v>0.21192000000000003</v>
      </c>
      <c r="X272" s="225">
        <v>0.21168000000000001</v>
      </c>
      <c r="Y272" s="225">
        <v>0.21192000000000003</v>
      </c>
      <c r="Z272" s="225">
        <v>0.21240000000000001</v>
      </c>
      <c r="AA272" s="225">
        <v>0.21096000000000001</v>
      </c>
      <c r="AB272" s="996">
        <v>0.21071999999999999</v>
      </c>
      <c r="AC272" s="575">
        <f>SUM(E272:AB272)</f>
        <v>5.0906400000000005</v>
      </c>
      <c r="AD272" s="658"/>
    </row>
    <row r="273" spans="1:30" s="119" customFormat="1" ht="11.25">
      <c r="A273" s="2242"/>
      <c r="B273" s="2117"/>
      <c r="C273" s="278" t="s">
        <v>485</v>
      </c>
      <c r="D273" s="1005" t="s">
        <v>480</v>
      </c>
      <c r="E273" s="264">
        <v>0.12360000000000002</v>
      </c>
      <c r="F273" s="264">
        <v>0.12240000000000001</v>
      </c>
      <c r="G273" s="264">
        <v>0.12336</v>
      </c>
      <c r="H273" s="443">
        <v>0.12360000000000002</v>
      </c>
      <c r="I273" s="264">
        <v>0.12432000000000001</v>
      </c>
      <c r="J273" s="264">
        <v>0.12432000000000001</v>
      </c>
      <c r="K273" s="264">
        <v>0.12215999999999999</v>
      </c>
      <c r="L273" s="264">
        <v>0.11976000000000001</v>
      </c>
      <c r="M273" s="264">
        <v>0.12048</v>
      </c>
      <c r="N273" s="443">
        <v>0.12024000000000001</v>
      </c>
      <c r="O273" s="264">
        <v>0.12071999999999999</v>
      </c>
      <c r="P273" s="264">
        <v>0.12071999999999999</v>
      </c>
      <c r="Q273" s="264">
        <v>0.12192</v>
      </c>
      <c r="R273" s="264">
        <v>0.12240000000000001</v>
      </c>
      <c r="S273" s="264">
        <v>0.12192</v>
      </c>
      <c r="T273" s="264">
        <v>0.12143999999999999</v>
      </c>
      <c r="U273" s="264">
        <v>0.12</v>
      </c>
      <c r="V273" s="443">
        <v>0.12024000000000001</v>
      </c>
      <c r="W273" s="264">
        <v>0.1212</v>
      </c>
      <c r="X273" s="264">
        <v>0.12312000000000001</v>
      </c>
      <c r="Y273" s="264">
        <v>0.12240000000000001</v>
      </c>
      <c r="Z273" s="264">
        <v>0.12264</v>
      </c>
      <c r="AA273" s="264">
        <v>0.12071999999999999</v>
      </c>
      <c r="AB273" s="1808">
        <v>0.1212</v>
      </c>
      <c r="AC273" s="544">
        <f>SUM(E273:AB273)</f>
        <v>2.9248799999999999</v>
      </c>
      <c r="AD273" s="658"/>
    </row>
    <row r="274" spans="1:30" s="4" customFormat="1" ht="12">
      <c r="A274" s="2242"/>
      <c r="B274" s="2117"/>
      <c r="C274" s="11" t="s">
        <v>8</v>
      </c>
      <c r="D274" s="1005" t="s">
        <v>466</v>
      </c>
      <c r="E274" s="1734">
        <v>22</v>
      </c>
      <c r="F274" s="1734">
        <v>22</v>
      </c>
      <c r="G274" s="1734">
        <v>22</v>
      </c>
      <c r="H274" s="1904">
        <v>22</v>
      </c>
      <c r="I274" s="1734">
        <v>22</v>
      </c>
      <c r="J274" s="1734">
        <v>22</v>
      </c>
      <c r="K274" s="1734">
        <v>22</v>
      </c>
      <c r="L274" s="1734">
        <v>22</v>
      </c>
      <c r="M274" s="1734">
        <v>22</v>
      </c>
      <c r="N274" s="1904">
        <v>22</v>
      </c>
      <c r="O274" s="1734">
        <v>22</v>
      </c>
      <c r="P274" s="1734">
        <v>22</v>
      </c>
      <c r="Q274" s="1734">
        <v>22</v>
      </c>
      <c r="R274" s="1734">
        <v>22</v>
      </c>
      <c r="S274" s="1734">
        <v>22</v>
      </c>
      <c r="T274" s="1734">
        <v>22</v>
      </c>
      <c r="U274" s="1734">
        <v>22</v>
      </c>
      <c r="V274" s="1904">
        <v>22</v>
      </c>
      <c r="W274" s="1734">
        <v>22</v>
      </c>
      <c r="X274" s="1734">
        <v>22</v>
      </c>
      <c r="Y274" s="1734">
        <v>21</v>
      </c>
      <c r="Z274" s="1734">
        <v>22</v>
      </c>
      <c r="AA274" s="1734">
        <v>22</v>
      </c>
      <c r="AB274" s="1735">
        <v>22</v>
      </c>
      <c r="AC274" s="529"/>
      <c r="AD274" s="102"/>
    </row>
    <row r="275" spans="1:30" s="4" customFormat="1" ht="12" thickBot="1">
      <c r="A275" s="2259"/>
      <c r="B275" s="2142"/>
      <c r="C275" s="246" t="s">
        <v>16</v>
      </c>
      <c r="D275" s="246"/>
      <c r="E275" s="170">
        <f t="shared" ref="E275:AC275" si="71">E273/E272</f>
        <v>0.58390022675736963</v>
      </c>
      <c r="F275" s="170">
        <f t="shared" si="71"/>
        <v>0.58020477815699656</v>
      </c>
      <c r="G275" s="170">
        <f t="shared" si="71"/>
        <v>0.58342792281498301</v>
      </c>
      <c r="H275" s="434">
        <f t="shared" si="71"/>
        <v>0.58456299659477873</v>
      </c>
      <c r="I275" s="170">
        <f t="shared" si="71"/>
        <v>0.58730158730158732</v>
      </c>
      <c r="J275" s="170">
        <f t="shared" si="71"/>
        <v>0.58730158730158732</v>
      </c>
      <c r="K275" s="170">
        <f t="shared" si="71"/>
        <v>0.57709750566893414</v>
      </c>
      <c r="L275" s="170">
        <f t="shared" si="71"/>
        <v>0.56575963718820865</v>
      </c>
      <c r="M275" s="170">
        <f t="shared" si="71"/>
        <v>0.56595264937993239</v>
      </c>
      <c r="N275" s="434">
        <f t="shared" si="71"/>
        <v>0.56292134831460683</v>
      </c>
      <c r="O275" s="170">
        <f t="shared" si="71"/>
        <v>0.56326987681970886</v>
      </c>
      <c r="P275" s="170">
        <f t="shared" si="71"/>
        <v>0.56644144144144137</v>
      </c>
      <c r="Q275" s="170">
        <f t="shared" si="71"/>
        <v>0.57531143827859565</v>
      </c>
      <c r="R275" s="170">
        <f t="shared" si="71"/>
        <v>0.57562076749435664</v>
      </c>
      <c r="S275" s="170">
        <f t="shared" si="71"/>
        <v>0.57078651685393267</v>
      </c>
      <c r="T275" s="170">
        <f t="shared" si="71"/>
        <v>0.56726457399103125</v>
      </c>
      <c r="U275" s="170">
        <f t="shared" si="71"/>
        <v>0.56689342403628118</v>
      </c>
      <c r="V275" s="434">
        <f t="shared" si="71"/>
        <v>0.56996587030716728</v>
      </c>
      <c r="W275" s="170">
        <f t="shared" si="71"/>
        <v>0.57191392978482436</v>
      </c>
      <c r="X275" s="170">
        <f t="shared" si="71"/>
        <v>0.58163265306122447</v>
      </c>
      <c r="Y275" s="170">
        <f t="shared" si="71"/>
        <v>0.57757644394110985</v>
      </c>
      <c r="Z275" s="170">
        <f t="shared" si="71"/>
        <v>0.57740112994350279</v>
      </c>
      <c r="AA275" s="170">
        <f t="shared" si="71"/>
        <v>0.5722411831626848</v>
      </c>
      <c r="AB275" s="122">
        <f t="shared" si="71"/>
        <v>0.5751708428246014</v>
      </c>
      <c r="AC275" s="587">
        <f t="shared" si="71"/>
        <v>0.57456036961953694</v>
      </c>
    </row>
    <row r="276" spans="1:30" s="658" customFormat="1" ht="11.25">
      <c r="A276" s="470" t="s">
        <v>109</v>
      </c>
      <c r="B276" s="66" t="s">
        <v>18</v>
      </c>
      <c r="C276" s="63" t="s">
        <v>484</v>
      </c>
      <c r="D276" s="1010" t="s">
        <v>507</v>
      </c>
      <c r="E276" s="399">
        <v>1.4999999999999999E-2</v>
      </c>
      <c r="F276" s="399">
        <v>1.800000000000004E-2</v>
      </c>
      <c r="G276" s="399">
        <v>5.0999999999999872E-2</v>
      </c>
      <c r="H276" s="454">
        <v>5.7000000000001451E-3</v>
      </c>
      <c r="I276" s="399">
        <v>6.3000000000000252E-3</v>
      </c>
      <c r="J276" s="399">
        <v>2.2499999999999999E-2</v>
      </c>
      <c r="K276" s="399">
        <v>1.7999999999999829E-2</v>
      </c>
      <c r="L276" s="399">
        <v>1.950000000000017E-2</v>
      </c>
      <c r="M276" s="399">
        <v>2.0999999999999873E-2</v>
      </c>
      <c r="N276" s="454">
        <v>2.2499999999999999E-2</v>
      </c>
      <c r="O276" s="399">
        <v>2.1000000000000085E-2</v>
      </c>
      <c r="P276" s="399">
        <v>3.7499999999999999E-2</v>
      </c>
      <c r="Q276" s="399">
        <v>2.550000000000004E-2</v>
      </c>
      <c r="R276" s="399">
        <v>2.6999999999999958E-2</v>
      </c>
      <c r="S276" s="399">
        <v>0.03</v>
      </c>
      <c r="T276" s="399">
        <v>2.6999999999999958E-2</v>
      </c>
      <c r="U276" s="399">
        <v>2.6999999999999958E-2</v>
      </c>
      <c r="V276" s="454">
        <v>2.8500000000000084E-2</v>
      </c>
      <c r="W276" s="399">
        <v>2.3999999999999914E-2</v>
      </c>
      <c r="X276" s="399">
        <v>0.03</v>
      </c>
      <c r="Y276" s="399">
        <v>0.03</v>
      </c>
      <c r="Z276" s="399">
        <v>2.4000000000000125E-2</v>
      </c>
      <c r="AA276" s="399">
        <v>2.8499999999999873E-2</v>
      </c>
      <c r="AB276" s="399">
        <v>2.4000000000000125E-2</v>
      </c>
      <c r="AC276" s="123">
        <v>7.0349999999994001E-2</v>
      </c>
      <c r="AD276" s="571"/>
    </row>
    <row r="277" spans="1:30" s="658" customFormat="1" ht="12" thickBot="1">
      <c r="A277" s="53" t="s">
        <v>103</v>
      </c>
      <c r="B277" s="51" t="s">
        <v>19</v>
      </c>
      <c r="C277" s="45" t="s">
        <v>484</v>
      </c>
      <c r="D277" s="1782" t="s">
        <v>507</v>
      </c>
      <c r="E277" s="512">
        <v>5.9999999999979532E-3</v>
      </c>
      <c r="F277" s="512">
        <v>4.4999999999993179E-3</v>
      </c>
      <c r="G277" s="512">
        <v>4.5000000000027284E-3</v>
      </c>
      <c r="H277" s="513">
        <v>4.4999999999993179E-3</v>
      </c>
      <c r="I277" s="512">
        <v>5.9999999999979532E-3</v>
      </c>
      <c r="J277" s="512">
        <v>6.0000000000013636E-3</v>
      </c>
      <c r="K277" s="512">
        <v>6.0000000000013636E-3</v>
      </c>
      <c r="L277" s="512">
        <v>5.9999999999979532E-3</v>
      </c>
      <c r="M277" s="512">
        <v>6.0000000000013636E-3</v>
      </c>
      <c r="N277" s="513">
        <v>5.9999999999979532E-3</v>
      </c>
      <c r="O277" s="512">
        <v>6.0000000000013636E-3</v>
      </c>
      <c r="P277" s="512">
        <v>1.3500000000001363E-2</v>
      </c>
      <c r="Q277" s="512">
        <v>8.9999999999986358E-3</v>
      </c>
      <c r="R277" s="512">
        <v>1.0500000000000682E-2</v>
      </c>
      <c r="S277" s="512">
        <v>1.0500000000000682E-2</v>
      </c>
      <c r="T277" s="512">
        <v>8.9999999999986358E-3</v>
      </c>
      <c r="U277" s="512">
        <v>8.9999999999986358E-3</v>
      </c>
      <c r="V277" s="513">
        <v>1.0500000000000682E-2</v>
      </c>
      <c r="W277" s="512">
        <v>9.0000000000020463E-3</v>
      </c>
      <c r="X277" s="512">
        <v>1.0499999999997272E-2</v>
      </c>
      <c r="Y277" s="512">
        <v>9.0000000000020463E-3</v>
      </c>
      <c r="Z277" s="512">
        <v>1.9499999999999316E-2</v>
      </c>
      <c r="AA277" s="512">
        <v>8.9999999999986358E-3</v>
      </c>
      <c r="AB277" s="512">
        <v>6.0000000000013636E-3</v>
      </c>
      <c r="AC277" s="123">
        <f>SUM(E277:AB277)</f>
        <v>0.19649999999999859</v>
      </c>
      <c r="AD277" s="571"/>
    </row>
    <row r="278" spans="1:30" s="658" customFormat="1" ht="10.5" customHeight="1">
      <c r="A278" s="2108" t="s">
        <v>152</v>
      </c>
      <c r="B278" s="2109"/>
      <c r="C278" s="12" t="s">
        <v>484</v>
      </c>
      <c r="D278" s="12"/>
      <c r="E278" s="111">
        <f>SUM(E212,E216,E220,E224,E228,E232,E236,E240,E244,E248,E252,E256,E260,E264,E268,E272,E276:E277)</f>
        <v>1.7449104108373727</v>
      </c>
      <c r="F278" s="111">
        <f t="shared" ref="F278:AB278" si="72">SUM(F212,F216,F220,F224,F228,F232,F236,F240,F244,F248,F252,F256,F260,F264,F268,F272,F276:F277)</f>
        <v>1.6476360103971517</v>
      </c>
      <c r="G278" s="111">
        <f t="shared" si="72"/>
        <v>1.7097816099491834</v>
      </c>
      <c r="H278" s="436">
        <f>SUM(H212,H216,H220,H224,H228,H232,H236,H240,H244,H248,H252,H256,H260,H264,H268,H272,H276:H277)</f>
        <v>1.6725264100949386</v>
      </c>
      <c r="I278" s="111">
        <f t="shared" si="72"/>
        <v>1.6541016099505539</v>
      </c>
      <c r="J278" s="111">
        <f t="shared" si="72"/>
        <v>1.8744840118764585</v>
      </c>
      <c r="K278" s="111">
        <f t="shared" si="72"/>
        <v>1.9204317258399857</v>
      </c>
      <c r="L278" s="111">
        <f t="shared" si="72"/>
        <v>2.022724528209773</v>
      </c>
      <c r="M278" s="111">
        <f t="shared" si="72"/>
        <v>2.2769136285132774</v>
      </c>
      <c r="N278" s="436">
        <f t="shared" si="72"/>
        <v>2.3726409293981936</v>
      </c>
      <c r="O278" s="111">
        <f t="shared" si="72"/>
        <v>2.2412154279139158</v>
      </c>
      <c r="P278" s="111">
        <f t="shared" si="72"/>
        <v>2.8600518291078805</v>
      </c>
      <c r="Q278" s="111">
        <f t="shared" si="72"/>
        <v>2.5132008142492808</v>
      </c>
      <c r="R278" s="111">
        <f t="shared" si="72"/>
        <v>2.57807733059107</v>
      </c>
      <c r="S278" s="111">
        <f t="shared" si="72"/>
        <v>2.7505410326665718</v>
      </c>
      <c r="T278" s="111">
        <f t="shared" si="72"/>
        <v>2.7876228320725343</v>
      </c>
      <c r="U278" s="111">
        <f>SUM(U212,U216,U220,U224,U228,U232,U236,U240,U244,U248,U252,U256,U260,U264,U268,U272,U276:U277)</f>
        <v>2.5694010326655214</v>
      </c>
      <c r="V278" s="436">
        <f t="shared" si="72"/>
        <v>2.688375634452957</v>
      </c>
      <c r="W278" s="111">
        <f t="shared" si="72"/>
        <v>2.5608501329624125</v>
      </c>
      <c r="X278" s="111">
        <f t="shared" si="72"/>
        <v>2.6810664175246388</v>
      </c>
      <c r="Y278" s="111">
        <f t="shared" si="72"/>
        <v>2.6004192332577265</v>
      </c>
      <c r="Z278" s="111">
        <f t="shared" si="72"/>
        <v>2.4862584160381989</v>
      </c>
      <c r="AA278" s="111">
        <f t="shared" si="72"/>
        <v>2.2549899264314863</v>
      </c>
      <c r="AB278" s="111">
        <f t="shared" si="72"/>
        <v>2.0908032124713674</v>
      </c>
      <c r="AC278" s="120">
        <f>SUM(AC212,AC216,AC220,AC224,AC228,AC232,AC236,AC240,AC244,AC248,AC252,AC256,AC260,AC264,AC268,AC272,AC276:AC277)</f>
        <v>54.045874147472439</v>
      </c>
    </row>
    <row r="279" spans="1:30" s="658" customFormat="1" ht="10.5" customHeight="1" thickBot="1">
      <c r="A279" s="2110"/>
      <c r="B279" s="2111"/>
      <c r="C279" s="9" t="s">
        <v>485</v>
      </c>
      <c r="D279" s="234"/>
      <c r="E279" s="111">
        <f>SUM(E213,E217,E221,E225,E229,E233,E237,E241,E245,E249,E253,E257,E261,E265,E269,E273)</f>
        <v>0.46560000000000001</v>
      </c>
      <c r="F279" s="111">
        <f t="shared" ref="F279:AC279" si="73">SUM(F213,F217,F221,F225,F229,F233,F237,F241,F245,F249,F253,F257,F261,F265,F269,F273)</f>
        <v>0.45744000000000001</v>
      </c>
      <c r="G279" s="111">
        <f t="shared" si="73"/>
        <v>0.45432000000000006</v>
      </c>
      <c r="H279" s="436">
        <f t="shared" si="73"/>
        <v>0.45456000000000008</v>
      </c>
      <c r="I279" s="111">
        <f t="shared" si="73"/>
        <v>0.45840000000000003</v>
      </c>
      <c r="J279" s="111">
        <f t="shared" si="73"/>
        <v>0.45887999999999995</v>
      </c>
      <c r="K279" s="111">
        <f t="shared" si="73"/>
        <v>0.44712000000000002</v>
      </c>
      <c r="L279" s="111">
        <f t="shared" si="73"/>
        <v>0.45096000000000003</v>
      </c>
      <c r="M279" s="111">
        <f t="shared" si="73"/>
        <v>0.63288</v>
      </c>
      <c r="N279" s="436">
        <f t="shared" si="73"/>
        <v>0.65592000000000006</v>
      </c>
      <c r="O279" s="111">
        <f t="shared" si="73"/>
        <v>0.63456000000000001</v>
      </c>
      <c r="P279" s="111">
        <f t="shared" si="73"/>
        <v>0.66383999999999999</v>
      </c>
      <c r="Q279" s="111">
        <f t="shared" si="73"/>
        <v>0.57072000000000001</v>
      </c>
      <c r="R279" s="111">
        <f t="shared" si="73"/>
        <v>0.60816000000000003</v>
      </c>
      <c r="S279" s="111">
        <f t="shared" si="73"/>
        <v>0.65832000000000002</v>
      </c>
      <c r="T279" s="111">
        <f t="shared" si="73"/>
        <v>0.60911999999999999</v>
      </c>
      <c r="U279" s="111">
        <f t="shared" si="73"/>
        <v>0.54959999999999998</v>
      </c>
      <c r="V279" s="436">
        <f t="shared" si="73"/>
        <v>0.45816000000000001</v>
      </c>
      <c r="W279" s="111">
        <f t="shared" si="73"/>
        <v>0.45528000000000002</v>
      </c>
      <c r="X279" s="111">
        <f t="shared" si="73"/>
        <v>0.46464</v>
      </c>
      <c r="Y279" s="111">
        <f t="shared" si="73"/>
        <v>0.45527999999999996</v>
      </c>
      <c r="Z279" s="111">
        <f t="shared" si="73"/>
        <v>0.44303999999999999</v>
      </c>
      <c r="AA279" s="111">
        <f t="shared" si="73"/>
        <v>0.43272000000000005</v>
      </c>
      <c r="AB279" s="111">
        <f t="shared" si="73"/>
        <v>0.43776000000000004</v>
      </c>
      <c r="AC279" s="121">
        <f t="shared" si="73"/>
        <v>12.377279999999999</v>
      </c>
    </row>
    <row r="280" spans="1:30" s="658" customFormat="1" ht="10.5" customHeight="1">
      <c r="A280" s="2097" t="s">
        <v>153</v>
      </c>
      <c r="B280" s="2112"/>
      <c r="C280" s="7" t="s">
        <v>484</v>
      </c>
      <c r="D280" s="7"/>
      <c r="E280" s="108">
        <f>E187+E191-E278</f>
        <v>0.52706402301768374</v>
      </c>
      <c r="F280" s="108">
        <f t="shared" ref="F280:AC281" si="74">F187+F191-F278</f>
        <v>0.38518321989421467</v>
      </c>
      <c r="G280" s="108">
        <f t="shared" si="74"/>
        <v>0.32303762034218297</v>
      </c>
      <c r="H280" s="415">
        <f t="shared" si="74"/>
        <v>0.36029282019642772</v>
      </c>
      <c r="I280" s="108">
        <f t="shared" si="74"/>
        <v>0.49829522212265775</v>
      </c>
      <c r="J280" s="108">
        <f t="shared" si="74"/>
        <v>0.51706802376044325</v>
      </c>
      <c r="K280" s="108">
        <f t="shared" si="74"/>
        <v>0.43375234543381813</v>
      </c>
      <c r="L280" s="108">
        <f t="shared" si="74"/>
        <v>0.44916874662772077</v>
      </c>
      <c r="M280" s="108">
        <f t="shared" si="74"/>
        <v>0.54810725701528717</v>
      </c>
      <c r="N280" s="415">
        <f t="shared" si="74"/>
        <v>0.33467075256668055</v>
      </c>
      <c r="O280" s="108">
        <f t="shared" si="74"/>
        <v>0.34838705048726792</v>
      </c>
      <c r="P280" s="108">
        <f t="shared" si="74"/>
        <v>-0.15274014714300632</v>
      </c>
      <c r="Q280" s="108">
        <f t="shared" si="74"/>
        <v>0.11750642495131158</v>
      </c>
      <c r="R280" s="108">
        <f t="shared" si="74"/>
        <v>0.25815394424642379</v>
      </c>
      <c r="S280" s="108">
        <f t="shared" si="74"/>
        <v>-4.3229350701697644E-2</v>
      </c>
      <c r="T280" s="108">
        <f t="shared" si="74"/>
        <v>-8.0311150107660101E-2</v>
      </c>
      <c r="U280" s="108">
        <f>U187+U191-U278</f>
        <v>0.25561985286304312</v>
      </c>
      <c r="V280" s="415">
        <f t="shared" si="74"/>
        <v>0.13664525107560754</v>
      </c>
      <c r="W280" s="108">
        <f t="shared" si="74"/>
        <v>0.14646154900246167</v>
      </c>
      <c r="X280" s="108">
        <f t="shared" si="74"/>
        <v>0.18879602523964323</v>
      </c>
      <c r="Y280" s="108">
        <f t="shared" si="74"/>
        <v>0.10689244870714765</v>
      </c>
      <c r="Z280" s="108">
        <f t="shared" si="74"/>
        <v>0.14444882316239349</v>
      </c>
      <c r="AA280" s="108">
        <f t="shared" si="74"/>
        <v>9.9194144842317478E-2</v>
      </c>
      <c r="AB280" s="108">
        <f t="shared" si="74"/>
        <v>0.30074882316553442</v>
      </c>
      <c r="AC280" s="120">
        <f t="shared" si="74"/>
        <v>6.7163637207679088</v>
      </c>
    </row>
    <row r="281" spans="1:30" s="658" customFormat="1" ht="10.5" customHeight="1" thickBot="1">
      <c r="A281" s="2110"/>
      <c r="B281" s="2111"/>
      <c r="C281" s="9" t="s">
        <v>485</v>
      </c>
      <c r="D281" s="234"/>
      <c r="E281" s="111">
        <f>E188+E192-E279</f>
        <v>0.44318977354202271</v>
      </c>
      <c r="F281" s="111">
        <f t="shared" si="74"/>
        <v>0.35568769211654666</v>
      </c>
      <c r="G281" s="111">
        <f t="shared" si="74"/>
        <v>0.35880769211654662</v>
      </c>
      <c r="H281" s="436">
        <f t="shared" si="74"/>
        <v>0.3585676921165466</v>
      </c>
      <c r="I281" s="111">
        <f t="shared" si="74"/>
        <v>0.40255873282928467</v>
      </c>
      <c r="J281" s="111">
        <f t="shared" si="74"/>
        <v>0.4977408142547608</v>
      </c>
      <c r="K281" s="111">
        <f t="shared" si="74"/>
        <v>0.4945536285095215</v>
      </c>
      <c r="L281" s="111">
        <f t="shared" si="74"/>
        <v>0.53779730993499753</v>
      </c>
      <c r="M281" s="111">
        <f t="shared" si="74"/>
        <v>0.49712835421142587</v>
      </c>
      <c r="N281" s="436">
        <f t="shared" si="74"/>
        <v>0.42700467278594956</v>
      </c>
      <c r="O281" s="111">
        <f t="shared" si="74"/>
        <v>0.40128099136047357</v>
      </c>
      <c r="P281" s="111">
        <f t="shared" si="74"/>
        <v>0.41908467278594963</v>
      </c>
      <c r="Q281" s="111">
        <f t="shared" si="74"/>
        <v>0.48156289568023702</v>
      </c>
      <c r="R281" s="111">
        <f t="shared" si="74"/>
        <v>0.52633250993499758</v>
      </c>
      <c r="S281" s="111">
        <f t="shared" si="74"/>
        <v>0.4246046727859496</v>
      </c>
      <c r="T281" s="111">
        <f t="shared" si="74"/>
        <v>0.47380467278594962</v>
      </c>
      <c r="U281" s="111">
        <f t="shared" si="74"/>
        <v>0.58040835421142567</v>
      </c>
      <c r="V281" s="436">
        <f t="shared" si="74"/>
        <v>0.67184835421142564</v>
      </c>
      <c r="W281" s="111">
        <f t="shared" si="74"/>
        <v>0.62764467278594982</v>
      </c>
      <c r="X281" s="111">
        <f t="shared" si="74"/>
        <v>0.68330497710571292</v>
      </c>
      <c r="Y281" s="111">
        <f t="shared" si="74"/>
        <v>0.62764467278594993</v>
      </c>
      <c r="Z281" s="111">
        <f t="shared" si="74"/>
        <v>0.60924289568023704</v>
      </c>
      <c r="AA281" s="111">
        <f t="shared" si="74"/>
        <v>0.50895362850952153</v>
      </c>
      <c r="AB281" s="111">
        <f t="shared" si="74"/>
        <v>0.51886081425476072</v>
      </c>
      <c r="AC281" s="121">
        <f t="shared" si="74"/>
        <v>11.927615147296144</v>
      </c>
    </row>
    <row r="282" spans="1:30" s="32" customFormat="1" ht="10.5" customHeight="1">
      <c r="A282" s="2167" t="s">
        <v>9</v>
      </c>
      <c r="B282" s="2168"/>
      <c r="C282" s="14" t="s">
        <v>484</v>
      </c>
      <c r="D282" s="14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343"/>
    </row>
    <row r="283" spans="1:30" s="32" customFormat="1" ht="10.5" customHeight="1" thickBot="1">
      <c r="A283" s="2169"/>
      <c r="B283" s="2170"/>
      <c r="C283" s="15" t="s">
        <v>485</v>
      </c>
      <c r="D283" s="15"/>
      <c r="E283" s="93"/>
      <c r="F283" s="93"/>
      <c r="G283" s="93"/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344"/>
    </row>
    <row r="284" spans="1:30" s="72" customFormat="1" ht="30" customHeight="1" thickBot="1">
      <c r="A284" s="282"/>
      <c r="B284" s="71"/>
      <c r="C284" s="283" t="s">
        <v>281</v>
      </c>
      <c r="E284" s="570"/>
      <c r="F284" s="570"/>
      <c r="G284" s="570"/>
      <c r="H284" s="570">
        <f>H201+H244+H248+H220+H260+H236+H268+H240</f>
        <v>3.2065664101010509</v>
      </c>
      <c r="I284" s="570"/>
      <c r="J284" s="570"/>
      <c r="K284" s="570"/>
      <c r="L284" s="570"/>
      <c r="M284" s="570"/>
      <c r="N284" s="570">
        <f t="shared" ref="N284:Y284" si="75">N201+N244+N248+N220+N260+N236+N268+N240</f>
        <v>4.0082209293818982</v>
      </c>
      <c r="O284" s="570"/>
      <c r="P284" s="570"/>
      <c r="Q284" s="570"/>
      <c r="R284" s="570"/>
      <c r="S284" s="570"/>
      <c r="T284" s="570"/>
      <c r="U284" s="570"/>
      <c r="V284" s="570">
        <f t="shared" si="75"/>
        <v>5.0976156344407313</v>
      </c>
      <c r="W284" s="570"/>
      <c r="X284" s="570"/>
      <c r="Y284" s="570">
        <f t="shared" si="75"/>
        <v>4.7224592332393884</v>
      </c>
      <c r="Z284" s="570"/>
      <c r="AA284" s="570"/>
      <c r="AB284" s="570"/>
      <c r="AC284" s="347"/>
    </row>
    <row r="285" spans="1:30" s="658" customFormat="1" ht="28.5" customHeight="1">
      <c r="A285" s="761" t="s">
        <v>17</v>
      </c>
      <c r="B285" s="79" t="s">
        <v>5</v>
      </c>
      <c r="C285" s="6" t="s">
        <v>14</v>
      </c>
      <c r="D285" s="6" t="s">
        <v>499</v>
      </c>
      <c r="E285" s="2119" t="s">
        <v>15</v>
      </c>
      <c r="F285" s="2119"/>
      <c r="G285" s="2119"/>
      <c r="H285" s="2119"/>
      <c r="I285" s="2119"/>
      <c r="J285" s="2119"/>
      <c r="K285" s="2119"/>
      <c r="L285" s="2119"/>
      <c r="M285" s="2119"/>
      <c r="N285" s="2119"/>
      <c r="O285" s="2119"/>
      <c r="P285" s="2119"/>
      <c r="Q285" s="2119"/>
      <c r="R285" s="2119"/>
      <c r="S285" s="2119"/>
      <c r="T285" s="2119"/>
      <c r="U285" s="2119"/>
      <c r="V285" s="2119"/>
      <c r="W285" s="2119"/>
      <c r="X285" s="2119"/>
      <c r="Y285" s="2119"/>
      <c r="Z285" s="2119"/>
      <c r="AA285" s="2119"/>
      <c r="AB285" s="2119"/>
      <c r="AC285" s="2253" t="s">
        <v>10</v>
      </c>
    </row>
    <row r="286" spans="1:30" s="13" customFormat="1" ht="12.75" customHeight="1" thickBot="1">
      <c r="A286" s="2121" t="s">
        <v>156</v>
      </c>
      <c r="B286" s="2122"/>
      <c r="C286" s="17"/>
      <c r="D286" s="17"/>
      <c r="E286" s="18">
        <v>1</v>
      </c>
      <c r="F286" s="18">
        <v>2</v>
      </c>
      <c r="G286" s="18">
        <v>3</v>
      </c>
      <c r="H286" s="18">
        <v>4</v>
      </c>
      <c r="I286" s="18">
        <v>5</v>
      </c>
      <c r="J286" s="18">
        <v>6</v>
      </c>
      <c r="K286" s="18">
        <v>7</v>
      </c>
      <c r="L286" s="18">
        <v>8</v>
      </c>
      <c r="M286" s="18">
        <v>9</v>
      </c>
      <c r="N286" s="18">
        <v>10</v>
      </c>
      <c r="O286" s="18">
        <v>11</v>
      </c>
      <c r="P286" s="18">
        <v>12</v>
      </c>
      <c r="Q286" s="18">
        <v>13</v>
      </c>
      <c r="R286" s="18">
        <v>14</v>
      </c>
      <c r="S286" s="18">
        <v>15</v>
      </c>
      <c r="T286" s="18">
        <v>16</v>
      </c>
      <c r="U286" s="18">
        <v>17</v>
      </c>
      <c r="V286" s="18">
        <v>18</v>
      </c>
      <c r="W286" s="18">
        <v>19</v>
      </c>
      <c r="X286" s="18">
        <v>20</v>
      </c>
      <c r="Y286" s="18">
        <v>21</v>
      </c>
      <c r="Z286" s="18">
        <v>22</v>
      </c>
      <c r="AA286" s="18">
        <v>23</v>
      </c>
      <c r="AB286" s="18">
        <v>24</v>
      </c>
      <c r="AC286" s="2254"/>
    </row>
    <row r="287" spans="1:30" s="13" customFormat="1" ht="12.75" customHeight="1">
      <c r="A287" s="19" t="s">
        <v>6</v>
      </c>
      <c r="B287" s="20"/>
      <c r="C287" s="21"/>
      <c r="D287" s="1015"/>
      <c r="E287" s="20">
        <v>8</v>
      </c>
      <c r="F287" s="20">
        <v>8</v>
      </c>
      <c r="G287" s="20">
        <v>8</v>
      </c>
      <c r="H287" s="20">
        <v>8</v>
      </c>
      <c r="I287" s="20">
        <v>8</v>
      </c>
      <c r="J287" s="20">
        <v>8</v>
      </c>
      <c r="K287" s="20">
        <v>8</v>
      </c>
      <c r="L287" s="20">
        <v>8</v>
      </c>
      <c r="M287" s="20">
        <v>8</v>
      </c>
      <c r="N287" s="20">
        <v>8</v>
      </c>
      <c r="O287" s="20">
        <v>8</v>
      </c>
      <c r="P287" s="20">
        <v>8</v>
      </c>
      <c r="Q287" s="20">
        <v>8</v>
      </c>
      <c r="R287" s="20">
        <v>8</v>
      </c>
      <c r="S287" s="20">
        <v>8</v>
      </c>
      <c r="T287" s="20">
        <v>8</v>
      </c>
      <c r="U287" s="20">
        <v>8</v>
      </c>
      <c r="V287" s="20">
        <v>8</v>
      </c>
      <c r="W287" s="20">
        <v>8</v>
      </c>
      <c r="X287" s="20">
        <v>8</v>
      </c>
      <c r="Y287" s="20">
        <v>8</v>
      </c>
      <c r="Z287" s="20">
        <v>8</v>
      </c>
      <c r="AA287" s="20">
        <v>8</v>
      </c>
      <c r="AB287" s="20">
        <v>8</v>
      </c>
      <c r="AC287" s="340"/>
    </row>
    <row r="288" spans="1:30" s="13" customFormat="1" ht="12.75" customHeight="1" thickBot="1">
      <c r="A288" s="36" t="s">
        <v>7</v>
      </c>
      <c r="B288" s="37"/>
      <c r="C288" s="38"/>
      <c r="D288" s="1006"/>
      <c r="E288" s="37">
        <v>8</v>
      </c>
      <c r="F288" s="37">
        <v>8</v>
      </c>
      <c r="G288" s="37">
        <v>8</v>
      </c>
      <c r="H288" s="37">
        <v>8</v>
      </c>
      <c r="I288" s="37">
        <v>8</v>
      </c>
      <c r="J288" s="37">
        <v>8</v>
      </c>
      <c r="K288" s="37">
        <v>8</v>
      </c>
      <c r="L288" s="37">
        <v>8</v>
      </c>
      <c r="M288" s="37">
        <v>8</v>
      </c>
      <c r="N288" s="37">
        <v>8</v>
      </c>
      <c r="O288" s="37">
        <v>8</v>
      </c>
      <c r="P288" s="37">
        <v>8</v>
      </c>
      <c r="Q288" s="37">
        <v>8</v>
      </c>
      <c r="R288" s="37">
        <v>8</v>
      </c>
      <c r="S288" s="37">
        <v>8</v>
      </c>
      <c r="T288" s="37">
        <v>8</v>
      </c>
      <c r="U288" s="37">
        <v>8</v>
      </c>
      <c r="V288" s="37">
        <v>8</v>
      </c>
      <c r="W288" s="37">
        <v>8</v>
      </c>
      <c r="X288" s="37">
        <v>8</v>
      </c>
      <c r="Y288" s="37">
        <v>8</v>
      </c>
      <c r="Z288" s="37">
        <v>8</v>
      </c>
      <c r="AA288" s="37">
        <v>8</v>
      </c>
      <c r="AB288" s="37">
        <v>8</v>
      </c>
      <c r="AC288" s="341"/>
    </row>
    <row r="289" spans="1:31" s="658" customFormat="1" ht="12" customHeight="1">
      <c r="A289" s="2091" t="s">
        <v>11</v>
      </c>
      <c r="B289" s="2094" t="s">
        <v>131</v>
      </c>
      <c r="C289" s="10" t="s">
        <v>484</v>
      </c>
      <c r="D289" s="10" t="s">
        <v>467</v>
      </c>
      <c r="E289" s="80"/>
      <c r="F289" s="80"/>
      <c r="G289" s="80"/>
      <c r="H289" s="414"/>
      <c r="I289" s="80"/>
      <c r="J289" s="80"/>
      <c r="K289" s="80"/>
      <c r="L289" s="80"/>
      <c r="M289" s="80"/>
      <c r="N289" s="414"/>
      <c r="O289" s="80"/>
      <c r="P289" s="80"/>
      <c r="Q289" s="80"/>
      <c r="R289" s="80"/>
      <c r="S289" s="80"/>
      <c r="T289" s="80"/>
      <c r="U289" s="80"/>
      <c r="V289" s="414"/>
      <c r="W289" s="80"/>
      <c r="X289" s="80"/>
      <c r="Y289" s="80"/>
      <c r="Z289" s="80"/>
      <c r="AA289" s="80"/>
      <c r="AB289" s="81"/>
      <c r="AC289" s="575">
        <f>SUM(E289:AB289)</f>
        <v>0</v>
      </c>
    </row>
    <row r="290" spans="1:31" s="658" customFormat="1" ht="10.5" customHeight="1">
      <c r="A290" s="2092"/>
      <c r="B290" s="2095"/>
      <c r="C290" s="11" t="s">
        <v>485</v>
      </c>
      <c r="D290" s="11" t="s">
        <v>467</v>
      </c>
      <c r="E290" s="82"/>
      <c r="F290" s="82"/>
      <c r="G290" s="82"/>
      <c r="H290" s="418"/>
      <c r="I290" s="82"/>
      <c r="J290" s="82"/>
      <c r="K290" s="82"/>
      <c r="L290" s="82"/>
      <c r="M290" s="82"/>
      <c r="N290" s="418"/>
      <c r="O290" s="82"/>
      <c r="P290" s="82"/>
      <c r="Q290" s="82"/>
      <c r="R290" s="82"/>
      <c r="S290" s="82"/>
      <c r="T290" s="82"/>
      <c r="U290" s="82"/>
      <c r="V290" s="418"/>
      <c r="W290" s="82"/>
      <c r="X290" s="82"/>
      <c r="Y290" s="82"/>
      <c r="Z290" s="82"/>
      <c r="AA290" s="82"/>
      <c r="AB290" s="83"/>
      <c r="AC290" s="530">
        <f>SUM(E290:AB290)</f>
        <v>0</v>
      </c>
    </row>
    <row r="291" spans="1:31" s="658" customFormat="1" ht="10.5" customHeight="1">
      <c r="A291" s="2092"/>
      <c r="B291" s="2095"/>
      <c r="C291" s="11" t="s">
        <v>8</v>
      </c>
      <c r="D291" s="1005" t="s">
        <v>466</v>
      </c>
      <c r="E291" s="1605">
        <v>25</v>
      </c>
      <c r="F291" s="1605">
        <v>24</v>
      </c>
      <c r="G291" s="1605">
        <v>25</v>
      </c>
      <c r="H291" s="418">
        <v>25</v>
      </c>
      <c r="I291" s="1605">
        <v>25</v>
      </c>
      <c r="J291" s="1605">
        <v>25</v>
      </c>
      <c r="K291" s="1605">
        <v>26</v>
      </c>
      <c r="L291" s="1605">
        <v>30</v>
      </c>
      <c r="M291" s="1605">
        <v>34</v>
      </c>
      <c r="N291" s="418">
        <v>35</v>
      </c>
      <c r="O291" s="1605">
        <v>37</v>
      </c>
      <c r="P291" s="1605">
        <v>35</v>
      </c>
      <c r="Q291" s="1605">
        <v>33</v>
      </c>
      <c r="R291" s="1605">
        <v>35</v>
      </c>
      <c r="S291" s="1605">
        <v>37</v>
      </c>
      <c r="T291" s="1605">
        <v>37</v>
      </c>
      <c r="U291" s="1605">
        <v>30</v>
      </c>
      <c r="V291" s="418">
        <v>28</v>
      </c>
      <c r="W291" s="1605">
        <v>28</v>
      </c>
      <c r="X291" s="1605">
        <v>28</v>
      </c>
      <c r="Y291" s="1605">
        <v>27</v>
      </c>
      <c r="Z291" s="1605">
        <v>26</v>
      </c>
      <c r="AA291" s="1605">
        <v>26</v>
      </c>
      <c r="AB291" s="1606">
        <v>25</v>
      </c>
      <c r="AC291" s="530"/>
      <c r="AD291" s="119">
        <f>MAX(E291:AB291)</f>
        <v>37</v>
      </c>
    </row>
    <row r="292" spans="1:31" s="658" customFormat="1" ht="10.5" customHeight="1" thickBot="1">
      <c r="A292" s="2092"/>
      <c r="B292" s="2095"/>
      <c r="C292" s="11" t="s">
        <v>16</v>
      </c>
      <c r="D292" s="11"/>
      <c r="E292" s="82" t="e">
        <f t="shared" ref="E292:AC292" si="76">E290/E289</f>
        <v>#DIV/0!</v>
      </c>
      <c r="F292" s="82" t="e">
        <f t="shared" si="76"/>
        <v>#DIV/0!</v>
      </c>
      <c r="G292" s="82" t="e">
        <f t="shared" si="76"/>
        <v>#DIV/0!</v>
      </c>
      <c r="H292" s="418" t="e">
        <f t="shared" si="76"/>
        <v>#DIV/0!</v>
      </c>
      <c r="I292" s="82" t="e">
        <f t="shared" si="76"/>
        <v>#DIV/0!</v>
      </c>
      <c r="J292" s="82" t="e">
        <f t="shared" si="76"/>
        <v>#DIV/0!</v>
      </c>
      <c r="K292" s="82" t="e">
        <f t="shared" si="76"/>
        <v>#DIV/0!</v>
      </c>
      <c r="L292" s="82" t="e">
        <f t="shared" si="76"/>
        <v>#DIV/0!</v>
      </c>
      <c r="M292" s="82" t="e">
        <f t="shared" si="76"/>
        <v>#DIV/0!</v>
      </c>
      <c r="N292" s="418" t="e">
        <f t="shared" si="76"/>
        <v>#DIV/0!</v>
      </c>
      <c r="O292" s="82" t="e">
        <f t="shared" si="76"/>
        <v>#DIV/0!</v>
      </c>
      <c r="P292" s="82" t="e">
        <f t="shared" si="76"/>
        <v>#DIV/0!</v>
      </c>
      <c r="Q292" s="82" t="e">
        <f t="shared" si="76"/>
        <v>#DIV/0!</v>
      </c>
      <c r="R292" s="82" t="e">
        <f t="shared" si="76"/>
        <v>#DIV/0!</v>
      </c>
      <c r="S292" s="82" t="e">
        <f t="shared" si="76"/>
        <v>#DIV/0!</v>
      </c>
      <c r="T292" s="82" t="e">
        <f t="shared" si="76"/>
        <v>#DIV/0!</v>
      </c>
      <c r="U292" s="82" t="e">
        <f t="shared" si="76"/>
        <v>#DIV/0!</v>
      </c>
      <c r="V292" s="418" t="e">
        <f t="shared" si="76"/>
        <v>#DIV/0!</v>
      </c>
      <c r="W292" s="82" t="e">
        <f t="shared" si="76"/>
        <v>#DIV/0!</v>
      </c>
      <c r="X292" s="82" t="e">
        <f t="shared" si="76"/>
        <v>#DIV/0!</v>
      </c>
      <c r="Y292" s="82" t="e">
        <f t="shared" si="76"/>
        <v>#DIV/0!</v>
      </c>
      <c r="Z292" s="82" t="e">
        <f t="shared" si="76"/>
        <v>#DIV/0!</v>
      </c>
      <c r="AA292" s="82" t="e">
        <f t="shared" si="76"/>
        <v>#DIV/0!</v>
      </c>
      <c r="AB292" s="83" t="e">
        <f t="shared" si="76"/>
        <v>#DIV/0!</v>
      </c>
      <c r="AC292" s="530" t="e">
        <f t="shared" si="76"/>
        <v>#DIV/0!</v>
      </c>
    </row>
    <row r="293" spans="1:31" s="658" customFormat="1" ht="10.5" customHeight="1" thickBot="1">
      <c r="A293" s="2255"/>
      <c r="B293" s="2252"/>
      <c r="C293" s="425" t="s">
        <v>13</v>
      </c>
      <c r="D293" s="425" t="s">
        <v>466</v>
      </c>
      <c r="E293" s="1877">
        <v>119.25</v>
      </c>
      <c r="F293" s="1877">
        <v>119.52999877929687</v>
      </c>
      <c r="G293" s="1877">
        <v>119.63999938964844</v>
      </c>
      <c r="H293" s="1877">
        <v>119.59999847412109</v>
      </c>
      <c r="I293" s="1877">
        <v>119.91000366210937</v>
      </c>
      <c r="J293" s="1877">
        <v>119.59999847412109</v>
      </c>
      <c r="K293" s="1877">
        <v>118.23000335693359</v>
      </c>
      <c r="L293" s="1877">
        <v>118.12000274658203</v>
      </c>
      <c r="M293" s="1877">
        <v>118.59999847412109</v>
      </c>
      <c r="N293" s="1877">
        <v>118.91000366210937</v>
      </c>
      <c r="O293" s="1877">
        <v>118.98999786376953</v>
      </c>
      <c r="P293" s="1877">
        <v>119.37999725341797</v>
      </c>
      <c r="Q293" s="1877">
        <v>119.80999755859375</v>
      </c>
      <c r="R293" s="1877">
        <v>119.69999694824219</v>
      </c>
      <c r="S293" s="1877">
        <v>119.26999664306641</v>
      </c>
      <c r="T293" s="1877">
        <v>118.69999694824219</v>
      </c>
      <c r="U293" s="1877">
        <v>118.54000091552734</v>
      </c>
      <c r="V293" s="1877">
        <v>118.76000213623047</v>
      </c>
      <c r="W293" s="1877">
        <v>119.26999664306641</v>
      </c>
      <c r="X293" s="1877">
        <v>119.55000305175781</v>
      </c>
      <c r="Y293" s="1877">
        <v>119.26999664306641</v>
      </c>
      <c r="Z293" s="1877">
        <v>119.38999938964844</v>
      </c>
      <c r="AA293" s="1877">
        <v>118.87000274658203</v>
      </c>
      <c r="AB293" s="1878">
        <v>119.37999725341797</v>
      </c>
      <c r="AC293" s="602"/>
    </row>
    <row r="294" spans="1:31" s="658" customFormat="1" ht="10.5" customHeight="1">
      <c r="A294" s="2123" t="s">
        <v>12</v>
      </c>
      <c r="B294" s="2124" t="s">
        <v>130</v>
      </c>
      <c r="C294" s="63" t="s">
        <v>484</v>
      </c>
      <c r="D294" s="63" t="s">
        <v>467</v>
      </c>
      <c r="E294" s="86"/>
      <c r="F294" s="86"/>
      <c r="G294" s="86"/>
      <c r="H294" s="442"/>
      <c r="I294" s="86"/>
      <c r="J294" s="86"/>
      <c r="K294" s="86"/>
      <c r="L294" s="86"/>
      <c r="M294" s="86"/>
      <c r="N294" s="442"/>
      <c r="O294" s="86"/>
      <c r="P294" s="86"/>
      <c r="Q294" s="86"/>
      <c r="R294" s="86"/>
      <c r="S294" s="86"/>
      <c r="T294" s="86"/>
      <c r="U294" s="86"/>
      <c r="V294" s="442"/>
      <c r="W294" s="86"/>
      <c r="X294" s="86"/>
      <c r="Y294" s="86"/>
      <c r="Z294" s="86"/>
      <c r="AA294" s="86"/>
      <c r="AB294" s="87"/>
      <c r="AC294" s="544">
        <f>SUM(E294:AB294)</f>
        <v>0</v>
      </c>
    </row>
    <row r="295" spans="1:31" s="658" customFormat="1" ht="10.5" customHeight="1">
      <c r="A295" s="2092"/>
      <c r="B295" s="2095"/>
      <c r="C295" s="11" t="s">
        <v>485</v>
      </c>
      <c r="D295" s="11" t="s">
        <v>467</v>
      </c>
      <c r="E295" s="82"/>
      <c r="F295" s="82"/>
      <c r="G295" s="82"/>
      <c r="H295" s="418"/>
      <c r="I295" s="82"/>
      <c r="J295" s="82"/>
      <c r="K295" s="82"/>
      <c r="L295" s="82"/>
      <c r="M295" s="82"/>
      <c r="N295" s="418"/>
      <c r="O295" s="82"/>
      <c r="P295" s="82"/>
      <c r="Q295" s="82"/>
      <c r="R295" s="82"/>
      <c r="S295" s="82"/>
      <c r="T295" s="82"/>
      <c r="U295" s="82"/>
      <c r="V295" s="418"/>
      <c r="W295" s="82"/>
      <c r="X295" s="82"/>
      <c r="Y295" s="82"/>
      <c r="Z295" s="82"/>
      <c r="AA295" s="82"/>
      <c r="AB295" s="83"/>
      <c r="AC295" s="544">
        <f>SUM(E295:AB295)</f>
        <v>0</v>
      </c>
    </row>
    <row r="296" spans="1:31" s="658" customFormat="1" ht="10.5" customHeight="1">
      <c r="A296" s="2092"/>
      <c r="B296" s="2095"/>
      <c r="C296" s="11" t="s">
        <v>8</v>
      </c>
      <c r="D296" s="1005" t="s">
        <v>466</v>
      </c>
      <c r="E296" s="1605">
        <v>34</v>
      </c>
      <c r="F296" s="1605">
        <v>34</v>
      </c>
      <c r="G296" s="1605">
        <v>33</v>
      </c>
      <c r="H296" s="418">
        <v>32</v>
      </c>
      <c r="I296" s="1605">
        <v>33</v>
      </c>
      <c r="J296" s="1605">
        <v>35</v>
      </c>
      <c r="K296" s="1605">
        <v>38</v>
      </c>
      <c r="L296" s="1605">
        <v>43</v>
      </c>
      <c r="M296" s="1605">
        <v>45</v>
      </c>
      <c r="N296" s="418">
        <v>47</v>
      </c>
      <c r="O296" s="1605">
        <v>47</v>
      </c>
      <c r="P296" s="1605">
        <v>44</v>
      </c>
      <c r="Q296" s="1605">
        <v>45</v>
      </c>
      <c r="R296" s="1605">
        <v>47</v>
      </c>
      <c r="S296" s="1605">
        <v>48</v>
      </c>
      <c r="T296" s="1605">
        <v>48</v>
      </c>
      <c r="U296" s="1605">
        <v>45</v>
      </c>
      <c r="V296" s="418">
        <v>44</v>
      </c>
      <c r="W296" s="1605">
        <v>43</v>
      </c>
      <c r="X296" s="1605">
        <v>42</v>
      </c>
      <c r="Y296" s="1605">
        <v>42</v>
      </c>
      <c r="Z296" s="1605">
        <v>40</v>
      </c>
      <c r="AA296" s="1605">
        <v>38</v>
      </c>
      <c r="AB296" s="1606">
        <v>36</v>
      </c>
      <c r="AC296" s="544"/>
      <c r="AD296" s="119">
        <f>MAX(E296:AB296)</f>
        <v>48</v>
      </c>
    </row>
    <row r="297" spans="1:31" s="658" customFormat="1" ht="10.5" customHeight="1" thickBot="1">
      <c r="A297" s="2092"/>
      <c r="B297" s="2095"/>
      <c r="C297" s="11" t="s">
        <v>16</v>
      </c>
      <c r="D297" s="11"/>
      <c r="E297" s="109" t="e">
        <f t="shared" ref="E297:AC297" si="77">E295/E294</f>
        <v>#DIV/0!</v>
      </c>
      <c r="F297" s="109" t="e">
        <f t="shared" si="77"/>
        <v>#DIV/0!</v>
      </c>
      <c r="G297" s="109" t="e">
        <f t="shared" si="77"/>
        <v>#DIV/0!</v>
      </c>
      <c r="H297" s="416" t="e">
        <f t="shared" si="77"/>
        <v>#DIV/0!</v>
      </c>
      <c r="I297" s="109" t="e">
        <f t="shared" si="77"/>
        <v>#DIV/0!</v>
      </c>
      <c r="J297" s="109" t="e">
        <f t="shared" si="77"/>
        <v>#DIV/0!</v>
      </c>
      <c r="K297" s="109" t="e">
        <f t="shared" si="77"/>
        <v>#DIV/0!</v>
      </c>
      <c r="L297" s="109" t="e">
        <f t="shared" si="77"/>
        <v>#DIV/0!</v>
      </c>
      <c r="M297" s="109" t="e">
        <f t="shared" si="77"/>
        <v>#DIV/0!</v>
      </c>
      <c r="N297" s="416" t="e">
        <f t="shared" si="77"/>
        <v>#DIV/0!</v>
      </c>
      <c r="O297" s="109" t="e">
        <f t="shared" si="77"/>
        <v>#DIV/0!</v>
      </c>
      <c r="P297" s="109" t="e">
        <f t="shared" si="77"/>
        <v>#DIV/0!</v>
      </c>
      <c r="Q297" s="109" t="e">
        <f t="shared" si="77"/>
        <v>#DIV/0!</v>
      </c>
      <c r="R297" s="109" t="e">
        <f t="shared" si="77"/>
        <v>#DIV/0!</v>
      </c>
      <c r="S297" s="109" t="e">
        <f t="shared" si="77"/>
        <v>#DIV/0!</v>
      </c>
      <c r="T297" s="109" t="e">
        <f t="shared" si="77"/>
        <v>#DIV/0!</v>
      </c>
      <c r="U297" s="109" t="e">
        <f t="shared" si="77"/>
        <v>#DIV/0!</v>
      </c>
      <c r="V297" s="416" t="e">
        <f t="shared" si="77"/>
        <v>#DIV/0!</v>
      </c>
      <c r="W297" s="109" t="e">
        <f t="shared" si="77"/>
        <v>#DIV/0!</v>
      </c>
      <c r="X297" s="109" t="e">
        <f t="shared" si="77"/>
        <v>#DIV/0!</v>
      </c>
      <c r="Y297" s="109" t="e">
        <f t="shared" si="77"/>
        <v>#DIV/0!</v>
      </c>
      <c r="Z297" s="109" t="e">
        <f t="shared" si="77"/>
        <v>#DIV/0!</v>
      </c>
      <c r="AA297" s="109" t="e">
        <f t="shared" si="77"/>
        <v>#DIV/0!</v>
      </c>
      <c r="AB297" s="116" t="e">
        <f t="shared" si="77"/>
        <v>#DIV/0!</v>
      </c>
      <c r="AC297" s="530" t="e">
        <f t="shared" si="77"/>
        <v>#DIV/0!</v>
      </c>
      <c r="AD297" s="118"/>
      <c r="AE297" s="118"/>
    </row>
    <row r="298" spans="1:31" s="658" customFormat="1" ht="10.5" customHeight="1" thickBot="1">
      <c r="A298" s="2255"/>
      <c r="B298" s="2252"/>
      <c r="C298" s="425" t="s">
        <v>13</v>
      </c>
      <c r="D298" s="425" t="s">
        <v>466</v>
      </c>
      <c r="E298" s="1877">
        <v>119.52999877929687</v>
      </c>
      <c r="F298" s="1877">
        <v>119.87000274658203</v>
      </c>
      <c r="G298" s="1877">
        <v>119.98999786376953</v>
      </c>
      <c r="H298" s="1877">
        <v>120.02999877929687</v>
      </c>
      <c r="I298" s="1877">
        <v>120.33000183105469</v>
      </c>
      <c r="J298" s="1877">
        <v>119.93000030517578</v>
      </c>
      <c r="K298" s="1877">
        <v>118.41999816894531</v>
      </c>
      <c r="L298" s="1877">
        <v>118.25</v>
      </c>
      <c r="M298" s="1877">
        <v>118.62000274658203</v>
      </c>
      <c r="N298" s="1877">
        <v>118.88999938964844</v>
      </c>
      <c r="O298" s="1877">
        <v>119.01999664306641</v>
      </c>
      <c r="P298" s="1877">
        <v>119.41999816894531</v>
      </c>
      <c r="Q298" s="1877">
        <v>119.87000274658203</v>
      </c>
      <c r="R298" s="1877">
        <v>119.69000244140625</v>
      </c>
      <c r="S298" s="1877">
        <v>119.23999786376953</v>
      </c>
      <c r="T298" s="1877">
        <v>118.55000305175781</v>
      </c>
      <c r="U298" s="1877">
        <v>118.36000061035156</v>
      </c>
      <c r="V298" s="1877">
        <v>118.62000274658203</v>
      </c>
      <c r="W298" s="1877">
        <v>119.20999908447266</v>
      </c>
      <c r="X298" s="1877">
        <v>119.52999877929687</v>
      </c>
      <c r="Y298" s="1877">
        <v>119.33000183105469</v>
      </c>
      <c r="Z298" s="1877">
        <v>119.5</v>
      </c>
      <c r="AA298" s="1877">
        <v>118.91999816894531</v>
      </c>
      <c r="AB298" s="1878">
        <v>119.55000305175781</v>
      </c>
      <c r="AC298" s="602"/>
    </row>
    <row r="299" spans="1:31" s="658" customFormat="1" ht="10.5" customHeight="1">
      <c r="A299" s="2123" t="s">
        <v>220</v>
      </c>
      <c r="B299" s="2124" t="s">
        <v>221</v>
      </c>
      <c r="C299" s="63" t="s">
        <v>484</v>
      </c>
      <c r="D299" s="1010" t="s">
        <v>507</v>
      </c>
      <c r="E299" s="111">
        <v>3.7800000000061118</v>
      </c>
      <c r="F299" s="111">
        <v>4.1999999999770807</v>
      </c>
      <c r="G299" s="111">
        <v>3.7800000000061118</v>
      </c>
      <c r="H299" s="442">
        <v>3.7800000000061118</v>
      </c>
      <c r="I299" s="111">
        <v>4.2000000000152795</v>
      </c>
      <c r="J299" s="111">
        <v>4.1999999999770807</v>
      </c>
      <c r="K299" s="111">
        <v>4.2000000000152795</v>
      </c>
      <c r="L299" s="111">
        <v>4.6199999999862484</v>
      </c>
      <c r="M299" s="124">
        <v>5.4600000000045839</v>
      </c>
      <c r="N299" s="442">
        <v>5.8800000000137516</v>
      </c>
      <c r="O299" s="111">
        <v>5.8799999999755528</v>
      </c>
      <c r="P299" s="111">
        <v>5.4600000000045839</v>
      </c>
      <c r="Q299" s="111">
        <v>5.8800000000137516</v>
      </c>
      <c r="R299" s="111">
        <v>5.8799999999755528</v>
      </c>
      <c r="S299" s="111">
        <v>6.3000000000229193</v>
      </c>
      <c r="T299" s="111">
        <v>5.8799999999755528</v>
      </c>
      <c r="U299" s="111">
        <v>5.8800000000137516</v>
      </c>
      <c r="V299" s="442">
        <v>4.6199999999862484</v>
      </c>
      <c r="W299" s="111">
        <v>4.6200000000244472</v>
      </c>
      <c r="X299" s="111">
        <v>4.6199999999862484</v>
      </c>
      <c r="Y299" s="111">
        <v>4.6200000000244472</v>
      </c>
      <c r="Z299" s="111">
        <v>4.6199999999862484</v>
      </c>
      <c r="AA299" s="111">
        <v>2.9399999999877764</v>
      </c>
      <c r="AB299" s="123">
        <v>2.9400000000259752</v>
      </c>
      <c r="AC299" s="575">
        <f>SUM(E299:AB299)</f>
        <v>114.2400000000107</v>
      </c>
    </row>
    <row r="300" spans="1:31" s="658" customFormat="1" ht="10.5" customHeight="1">
      <c r="A300" s="2092"/>
      <c r="B300" s="2095"/>
      <c r="C300" s="11" t="s">
        <v>485</v>
      </c>
      <c r="D300" s="1005" t="s">
        <v>507</v>
      </c>
      <c r="E300" s="109">
        <v>1.679999999998472</v>
      </c>
      <c r="F300" s="109">
        <v>1.679999999998472</v>
      </c>
      <c r="G300" s="109">
        <v>1.679999999998472</v>
      </c>
      <c r="H300" s="418">
        <v>1.679999999998472</v>
      </c>
      <c r="I300" s="109">
        <v>1.679999999998472</v>
      </c>
      <c r="J300" s="109">
        <v>1.679999999998472</v>
      </c>
      <c r="K300" s="109">
        <v>1.679999999998472</v>
      </c>
      <c r="L300" s="109">
        <v>1.679999999998472</v>
      </c>
      <c r="M300" s="109">
        <v>2.1000000000076398</v>
      </c>
      <c r="N300" s="418">
        <v>2.5199999999977081</v>
      </c>
      <c r="O300" s="109">
        <v>2.9400000000068758</v>
      </c>
      <c r="P300" s="109">
        <v>2.5199999999977081</v>
      </c>
      <c r="Q300" s="109">
        <v>1.679999999998472</v>
      </c>
      <c r="R300" s="109">
        <v>2.5199999999977081</v>
      </c>
      <c r="S300" s="109">
        <v>2.9400000000068758</v>
      </c>
      <c r="T300" s="109">
        <v>2.5199999999977081</v>
      </c>
      <c r="U300" s="109">
        <v>2.5199999999977081</v>
      </c>
      <c r="V300" s="418">
        <v>1.679999999998472</v>
      </c>
      <c r="W300" s="109">
        <v>1.679999999998472</v>
      </c>
      <c r="X300" s="109">
        <v>1.679999999998472</v>
      </c>
      <c r="Y300" s="109">
        <v>1.679999999998472</v>
      </c>
      <c r="Z300" s="109">
        <v>1.679999999998472</v>
      </c>
      <c r="AA300" s="109">
        <v>1.679999999998472</v>
      </c>
      <c r="AB300" s="116">
        <v>2.1000000000076398</v>
      </c>
      <c r="AC300" s="530">
        <f>SUM(E300:AB300)</f>
        <v>47.879999999994652</v>
      </c>
    </row>
    <row r="301" spans="1:31" s="658" customFormat="1" ht="10.5" customHeight="1">
      <c r="A301" s="2092"/>
      <c r="B301" s="2095"/>
      <c r="C301" s="11" t="s">
        <v>8</v>
      </c>
      <c r="D301" s="1005" t="s">
        <v>466</v>
      </c>
      <c r="E301" s="1605">
        <v>71</v>
      </c>
      <c r="F301" s="1605">
        <v>68</v>
      </c>
      <c r="G301" s="1605">
        <v>71</v>
      </c>
      <c r="H301" s="418">
        <v>71</v>
      </c>
      <c r="I301" s="1605">
        <v>71</v>
      </c>
      <c r="J301" s="1605">
        <v>71</v>
      </c>
      <c r="K301" s="1605">
        <v>74</v>
      </c>
      <c r="L301" s="1605">
        <v>83</v>
      </c>
      <c r="M301" s="1605">
        <v>100</v>
      </c>
      <c r="N301" s="418">
        <v>103</v>
      </c>
      <c r="O301" s="1605">
        <v>108</v>
      </c>
      <c r="P301" s="1605">
        <v>106</v>
      </c>
      <c r="Q301" s="1605">
        <v>98</v>
      </c>
      <c r="R301" s="1605">
        <v>106</v>
      </c>
      <c r="S301" s="1605">
        <v>108</v>
      </c>
      <c r="T301" s="1605">
        <v>109</v>
      </c>
      <c r="U301" s="1605">
        <v>88</v>
      </c>
      <c r="V301" s="418">
        <v>79</v>
      </c>
      <c r="W301" s="1605">
        <v>81</v>
      </c>
      <c r="X301" s="1605">
        <v>79</v>
      </c>
      <c r="Y301" s="1605">
        <v>77</v>
      </c>
      <c r="Z301" s="1605">
        <v>74</v>
      </c>
      <c r="AA301" s="1605">
        <v>76</v>
      </c>
      <c r="AB301" s="1606">
        <v>68</v>
      </c>
      <c r="AC301" s="530"/>
    </row>
    <row r="302" spans="1:31" s="658" customFormat="1" ht="10.5" customHeight="1" thickBot="1">
      <c r="A302" s="2093"/>
      <c r="B302" s="2096"/>
      <c r="C302" s="46" t="s">
        <v>16</v>
      </c>
      <c r="D302" s="46"/>
      <c r="E302" s="285">
        <f t="shared" ref="E302:AC302" si="78">E300/E299</f>
        <v>0.4444444444433216</v>
      </c>
      <c r="F302" s="285">
        <f t="shared" si="78"/>
        <v>0.40000000000181901</v>
      </c>
      <c r="G302" s="285">
        <f t="shared" si="78"/>
        <v>0.4444444444433216</v>
      </c>
      <c r="H302" s="462">
        <f t="shared" si="78"/>
        <v>0.4444444444433216</v>
      </c>
      <c r="I302" s="285">
        <f t="shared" si="78"/>
        <v>0.39999999999818103</v>
      </c>
      <c r="J302" s="285">
        <f t="shared" si="78"/>
        <v>0.40000000000181901</v>
      </c>
      <c r="K302" s="285">
        <f t="shared" si="78"/>
        <v>0.39999999999818103</v>
      </c>
      <c r="L302" s="285">
        <f t="shared" si="78"/>
        <v>0.36363636363711527</v>
      </c>
      <c r="M302" s="285">
        <f t="shared" si="78"/>
        <v>0.38461538461646094</v>
      </c>
      <c r="N302" s="462">
        <f t="shared" si="78"/>
        <v>0.42857142857003649</v>
      </c>
      <c r="O302" s="285">
        <f t="shared" si="78"/>
        <v>0.50000000000324818</v>
      </c>
      <c r="P302" s="285">
        <f t="shared" si="78"/>
        <v>0.46153846153765432</v>
      </c>
      <c r="Q302" s="285">
        <f t="shared" si="78"/>
        <v>0.28571428571335766</v>
      </c>
      <c r="R302" s="285">
        <f t="shared" si="78"/>
        <v>0.42857142857282066</v>
      </c>
      <c r="S302" s="285">
        <f t="shared" si="78"/>
        <v>0.46666666666606033</v>
      </c>
      <c r="T302" s="285">
        <f t="shared" si="78"/>
        <v>0.42857142857282066</v>
      </c>
      <c r="U302" s="285">
        <f t="shared" si="78"/>
        <v>0.42857142857003649</v>
      </c>
      <c r="V302" s="462">
        <f t="shared" si="78"/>
        <v>0.36363636363711527</v>
      </c>
      <c r="W302" s="285">
        <f t="shared" si="78"/>
        <v>0.36363636363410867</v>
      </c>
      <c r="X302" s="285">
        <f t="shared" si="78"/>
        <v>0.36363636363711527</v>
      </c>
      <c r="Y302" s="285">
        <f t="shared" si="78"/>
        <v>0.36363636363410867</v>
      </c>
      <c r="Z302" s="285">
        <f t="shared" si="78"/>
        <v>0.36363636363711527</v>
      </c>
      <c r="AA302" s="285">
        <f t="shared" si="78"/>
        <v>0.57142857143042758</v>
      </c>
      <c r="AB302" s="179">
        <f t="shared" si="78"/>
        <v>0.71428571428200205</v>
      </c>
      <c r="AC302" s="530">
        <f t="shared" si="78"/>
        <v>0.4191176470587375</v>
      </c>
    </row>
    <row r="303" spans="1:31" s="658" customFormat="1" ht="10.5" customHeight="1">
      <c r="A303" s="2091" t="s">
        <v>132</v>
      </c>
      <c r="B303" s="2094" t="s">
        <v>133</v>
      </c>
      <c r="C303" s="10" t="s">
        <v>484</v>
      </c>
      <c r="D303" s="1015" t="s">
        <v>507</v>
      </c>
      <c r="E303" s="108">
        <v>4.6199999999862484</v>
      </c>
      <c r="F303" s="108">
        <v>5.0399999999954161</v>
      </c>
      <c r="G303" s="108">
        <v>5.0400000000336149</v>
      </c>
      <c r="H303" s="414">
        <v>5.0399999999954161</v>
      </c>
      <c r="I303" s="108">
        <v>4.6199999999862484</v>
      </c>
      <c r="J303" s="108">
        <v>5.4600000000045839</v>
      </c>
      <c r="K303" s="108">
        <v>5.8800000000137516</v>
      </c>
      <c r="L303" s="108">
        <v>6.2999999999847205</v>
      </c>
      <c r="M303" s="108">
        <v>7.1400000000030559</v>
      </c>
      <c r="N303" s="414">
        <v>7.1400000000030559</v>
      </c>
      <c r="O303" s="108">
        <v>7.1400000000030559</v>
      </c>
      <c r="P303" s="108">
        <v>6.7199999999938882</v>
      </c>
      <c r="Q303" s="108">
        <v>7.1400000000030559</v>
      </c>
      <c r="R303" s="108">
        <v>7.1400000000030559</v>
      </c>
      <c r="S303" s="108">
        <v>7.5599999999740248</v>
      </c>
      <c r="T303" s="108">
        <v>7.5600000000122236</v>
      </c>
      <c r="U303" s="108">
        <v>7.5600000000122236</v>
      </c>
      <c r="V303" s="414">
        <v>6.7199999999938882</v>
      </c>
      <c r="W303" s="108">
        <v>7.1400000000030559</v>
      </c>
      <c r="X303" s="108">
        <v>6.7199999999938882</v>
      </c>
      <c r="Y303" s="108">
        <v>6.7199999999938882</v>
      </c>
      <c r="Z303" s="108">
        <v>6.3000000000229193</v>
      </c>
      <c r="AA303" s="108">
        <v>5.8799999999755528</v>
      </c>
      <c r="AB303" s="120">
        <v>3.3599999999969441</v>
      </c>
      <c r="AC303" s="575">
        <f>SUM(E303:AB303)</f>
        <v>149.93999999998778</v>
      </c>
    </row>
    <row r="304" spans="1:31" s="658" customFormat="1" ht="10.5" customHeight="1">
      <c r="A304" s="2092"/>
      <c r="B304" s="2095"/>
      <c r="C304" s="11" t="s">
        <v>485</v>
      </c>
      <c r="D304" s="1005" t="s">
        <v>507</v>
      </c>
      <c r="E304" s="109">
        <v>2.0999999999885404</v>
      </c>
      <c r="F304" s="109">
        <v>2.5199999999977081</v>
      </c>
      <c r="G304" s="109">
        <v>2.1000000000076398</v>
      </c>
      <c r="H304" s="418">
        <v>2.1000000000076398</v>
      </c>
      <c r="I304" s="109">
        <v>2.0999999999885404</v>
      </c>
      <c r="J304" s="109">
        <v>2.5199999999977081</v>
      </c>
      <c r="K304" s="109">
        <v>2.1000000000076398</v>
      </c>
      <c r="L304" s="109">
        <v>2.0999999999885404</v>
      </c>
      <c r="M304" s="109">
        <v>2.5200000000168075</v>
      </c>
      <c r="N304" s="418">
        <v>2.9399999999877764</v>
      </c>
      <c r="O304" s="109">
        <v>2.5199999999977081</v>
      </c>
      <c r="P304" s="109">
        <v>2.5199999999977081</v>
      </c>
      <c r="Q304" s="109">
        <v>2.5200000000168075</v>
      </c>
      <c r="R304" s="109">
        <v>2.0999999999885404</v>
      </c>
      <c r="S304" s="109">
        <v>3.3599999999969441</v>
      </c>
      <c r="T304" s="109">
        <v>2.9400000000068758</v>
      </c>
      <c r="U304" s="109">
        <v>2.5199999999977081</v>
      </c>
      <c r="V304" s="418">
        <v>2.5199999999977081</v>
      </c>
      <c r="W304" s="109">
        <v>2.5199999999977081</v>
      </c>
      <c r="X304" s="109">
        <v>2.1000000000076398</v>
      </c>
      <c r="Y304" s="109">
        <v>2.5199999999977081</v>
      </c>
      <c r="Z304" s="109">
        <v>2.1000000000076398</v>
      </c>
      <c r="AA304" s="109">
        <v>2.0999999999885404</v>
      </c>
      <c r="AB304" s="116">
        <v>2.5199999999977081</v>
      </c>
      <c r="AC304" s="530">
        <f>SUM(E304:AB304)</f>
        <v>57.959999999985484</v>
      </c>
    </row>
    <row r="305" spans="1:78" s="658" customFormat="1" ht="10.5" customHeight="1">
      <c r="A305" s="2092"/>
      <c r="B305" s="2095"/>
      <c r="C305" s="11" t="s">
        <v>8</v>
      </c>
      <c r="D305" s="1005" t="s">
        <v>466</v>
      </c>
      <c r="E305" s="1605">
        <v>91</v>
      </c>
      <c r="F305" s="1605">
        <v>89</v>
      </c>
      <c r="G305" s="1605">
        <v>86</v>
      </c>
      <c r="H305" s="418">
        <v>83</v>
      </c>
      <c r="I305" s="1605">
        <v>86</v>
      </c>
      <c r="J305" s="1605">
        <v>93</v>
      </c>
      <c r="K305" s="1605">
        <v>101</v>
      </c>
      <c r="L305" s="1605">
        <v>114</v>
      </c>
      <c r="M305" s="1605">
        <v>121</v>
      </c>
      <c r="N305" s="418">
        <v>126</v>
      </c>
      <c r="O305" s="1605">
        <v>129</v>
      </c>
      <c r="P305" s="1605">
        <v>122</v>
      </c>
      <c r="Q305" s="1605">
        <v>119</v>
      </c>
      <c r="R305" s="1605">
        <v>123</v>
      </c>
      <c r="S305" s="1605">
        <v>127</v>
      </c>
      <c r="T305" s="1605">
        <v>130</v>
      </c>
      <c r="U305" s="1605">
        <v>121</v>
      </c>
      <c r="V305" s="418">
        <v>114</v>
      </c>
      <c r="W305" s="1605">
        <v>115</v>
      </c>
      <c r="X305" s="1605">
        <v>111</v>
      </c>
      <c r="Y305" s="1605">
        <v>110</v>
      </c>
      <c r="Z305" s="1605">
        <v>104</v>
      </c>
      <c r="AA305" s="1605">
        <v>99</v>
      </c>
      <c r="AB305" s="1606">
        <v>93</v>
      </c>
      <c r="AC305" s="530"/>
    </row>
    <row r="306" spans="1:78" s="658" customFormat="1" ht="10.5" customHeight="1" thickBot="1">
      <c r="A306" s="2093"/>
      <c r="B306" s="2096"/>
      <c r="C306" s="46" t="s">
        <v>16</v>
      </c>
      <c r="D306" s="46"/>
      <c r="E306" s="285">
        <f t="shared" ref="E306:AC306" si="79">E304/E303</f>
        <v>0.4545454545443271</v>
      </c>
      <c r="F306" s="285">
        <f t="shared" si="79"/>
        <v>0.5</v>
      </c>
      <c r="G306" s="285">
        <f t="shared" si="79"/>
        <v>0.41666666666540347</v>
      </c>
      <c r="H306" s="462">
        <f t="shared" si="79"/>
        <v>0.41666666666856145</v>
      </c>
      <c r="I306" s="285">
        <f t="shared" si="79"/>
        <v>0.4545454545443271</v>
      </c>
      <c r="J306" s="285">
        <f t="shared" si="79"/>
        <v>0.46153846153765432</v>
      </c>
      <c r="K306" s="285">
        <f t="shared" si="79"/>
        <v>0.35714285714332117</v>
      </c>
      <c r="L306" s="285">
        <f t="shared" si="79"/>
        <v>0.33333333333232279</v>
      </c>
      <c r="M306" s="285">
        <f t="shared" si="79"/>
        <v>0.35294117647279116</v>
      </c>
      <c r="N306" s="462">
        <f t="shared" si="79"/>
        <v>0.41176470588046471</v>
      </c>
      <c r="O306" s="285">
        <f t="shared" si="79"/>
        <v>0.35294117647011619</v>
      </c>
      <c r="P306" s="285">
        <f t="shared" si="79"/>
        <v>0.375</v>
      </c>
      <c r="Q306" s="285">
        <f t="shared" si="79"/>
        <v>0.35294117647279116</v>
      </c>
      <c r="R306" s="285">
        <f t="shared" si="79"/>
        <v>0.29411764705709265</v>
      </c>
      <c r="S306" s="285">
        <f t="shared" si="79"/>
        <v>0.4444444444455673</v>
      </c>
      <c r="T306" s="285">
        <f t="shared" si="79"/>
        <v>0.38888888888916961</v>
      </c>
      <c r="U306" s="285">
        <f t="shared" si="79"/>
        <v>0.33333333333249121</v>
      </c>
      <c r="V306" s="462">
        <f t="shared" si="79"/>
        <v>0.375</v>
      </c>
      <c r="W306" s="285">
        <f t="shared" si="79"/>
        <v>0.35294117647011619</v>
      </c>
      <c r="X306" s="285">
        <f t="shared" si="79"/>
        <v>0.31250000000142109</v>
      </c>
      <c r="Y306" s="285">
        <f t="shared" si="79"/>
        <v>0.375</v>
      </c>
      <c r="Z306" s="285">
        <f t="shared" si="79"/>
        <v>0.33333333333333331</v>
      </c>
      <c r="AA306" s="285">
        <f t="shared" si="79"/>
        <v>0.35714285714239313</v>
      </c>
      <c r="AB306" s="179">
        <f t="shared" si="79"/>
        <v>0.75</v>
      </c>
      <c r="AC306" s="530">
        <f t="shared" si="79"/>
        <v>0.38655462184867417</v>
      </c>
      <c r="AD306" s="118"/>
      <c r="AE306" s="118"/>
    </row>
    <row r="307" spans="1:78" s="658" customFormat="1" ht="10.5" customHeight="1">
      <c r="A307" s="2091" t="s">
        <v>117</v>
      </c>
      <c r="B307" s="2094" t="s">
        <v>150</v>
      </c>
      <c r="C307" s="10" t="s">
        <v>484</v>
      </c>
      <c r="D307" s="1015" t="s">
        <v>507</v>
      </c>
      <c r="E307" s="108">
        <v>0.81000000000130967</v>
      </c>
      <c r="F307" s="108">
        <v>0.95399999999790452</v>
      </c>
      <c r="G307" s="108">
        <v>0.93599999999423744</v>
      </c>
      <c r="H307" s="414">
        <v>0.99000000000523869</v>
      </c>
      <c r="I307" s="108">
        <v>0.98999999999705324</v>
      </c>
      <c r="J307" s="108">
        <v>1.0260000000043874</v>
      </c>
      <c r="K307" s="108">
        <v>1.0799999999990177</v>
      </c>
      <c r="L307" s="108">
        <v>1.2239999999956126</v>
      </c>
      <c r="M307" s="108">
        <v>1.2780000000066138</v>
      </c>
      <c r="N307" s="414">
        <v>1.2419999999992797</v>
      </c>
      <c r="O307" s="108">
        <v>1.2419999999992797</v>
      </c>
      <c r="P307" s="108">
        <v>1.2779999999984284</v>
      </c>
      <c r="Q307" s="108">
        <v>1.2239999999956126</v>
      </c>
      <c r="R307" s="108">
        <v>1.2419999999992797</v>
      </c>
      <c r="S307" s="108">
        <v>1.2780000000066138</v>
      </c>
      <c r="T307" s="108">
        <v>1.2239999999956126</v>
      </c>
      <c r="U307" s="108">
        <v>1.2600000000029468</v>
      </c>
      <c r="V307" s="414">
        <v>1.1340000000018335</v>
      </c>
      <c r="W307" s="108">
        <v>1.1879999999964639</v>
      </c>
      <c r="X307" s="108">
        <v>1.1519999999973152</v>
      </c>
      <c r="Y307" s="108">
        <v>1.1340000000018335</v>
      </c>
      <c r="Z307" s="108">
        <v>1.0620000000035361</v>
      </c>
      <c r="AA307" s="108">
        <v>1.0619999999953507</v>
      </c>
      <c r="AB307" s="120">
        <v>0.90000000000327418</v>
      </c>
      <c r="AC307" s="575">
        <f>SUM(E307:AB307)</f>
        <v>26.909999999998035</v>
      </c>
    </row>
    <row r="308" spans="1:78" s="658" customFormat="1" ht="10.5" customHeight="1">
      <c r="A308" s="2092"/>
      <c r="B308" s="2095"/>
      <c r="C308" s="11" t="s">
        <v>485</v>
      </c>
      <c r="D308" s="1005" t="s">
        <v>507</v>
      </c>
      <c r="E308" s="109">
        <v>0.28799999999728243</v>
      </c>
      <c r="F308" s="109">
        <v>0.34200000000009823</v>
      </c>
      <c r="G308" s="109">
        <v>0.34200000000009823</v>
      </c>
      <c r="H308" s="418">
        <v>0.34200000000009823</v>
      </c>
      <c r="I308" s="109">
        <v>0.35999999999967258</v>
      </c>
      <c r="J308" s="109">
        <v>0.35999999999967258</v>
      </c>
      <c r="K308" s="109">
        <v>0.34200000000009823</v>
      </c>
      <c r="L308" s="109">
        <v>0.34200000000009823</v>
      </c>
      <c r="M308" s="109">
        <v>0.34200000000009823</v>
      </c>
      <c r="N308" s="418">
        <v>0.34200000000009823</v>
      </c>
      <c r="O308" s="109">
        <v>0.35999999999967258</v>
      </c>
      <c r="P308" s="109">
        <v>0.32400000000052387</v>
      </c>
      <c r="Q308" s="109">
        <v>0.34200000000009823</v>
      </c>
      <c r="R308" s="109">
        <v>0.35999999999967258</v>
      </c>
      <c r="S308" s="109">
        <v>0.37799999999924694</v>
      </c>
      <c r="T308" s="109">
        <v>0.39600000000291402</v>
      </c>
      <c r="U308" s="109">
        <v>0.39599999999882129</v>
      </c>
      <c r="V308" s="418">
        <v>0.37799999999924694</v>
      </c>
      <c r="W308" s="109">
        <v>0.35999999999967258</v>
      </c>
      <c r="X308" s="109">
        <v>0.37799999999924694</v>
      </c>
      <c r="Y308" s="109">
        <v>0.41400000000248838</v>
      </c>
      <c r="Z308" s="109">
        <v>0.32400000000052387</v>
      </c>
      <c r="AA308" s="109">
        <v>0.35999999999967258</v>
      </c>
      <c r="AB308" s="116">
        <v>0.35999999999967258</v>
      </c>
      <c r="AC308" s="530">
        <f>SUM(E308:AB308)</f>
        <v>8.5319999999987886</v>
      </c>
    </row>
    <row r="309" spans="1:78" s="658" customFormat="1" ht="10.5" customHeight="1">
      <c r="A309" s="2092"/>
      <c r="B309" s="2095"/>
      <c r="C309" s="11" t="s">
        <v>8</v>
      </c>
      <c r="D309" s="1005" t="s">
        <v>466</v>
      </c>
      <c r="E309" s="1605">
        <v>95</v>
      </c>
      <c r="F309" s="1605">
        <v>97</v>
      </c>
      <c r="G309" s="1605">
        <v>97</v>
      </c>
      <c r="H309" s="418">
        <v>95</v>
      </c>
      <c r="I309" s="1605">
        <v>103</v>
      </c>
      <c r="J309" s="1605">
        <v>99</v>
      </c>
      <c r="K309" s="1605">
        <v>107</v>
      </c>
      <c r="L309" s="1605">
        <v>127</v>
      </c>
      <c r="M309" s="1605">
        <v>116</v>
      </c>
      <c r="N309" s="418">
        <v>119</v>
      </c>
      <c r="O309" s="1605">
        <v>126</v>
      </c>
      <c r="P309" s="1605">
        <v>123</v>
      </c>
      <c r="Q309" s="1605">
        <v>123</v>
      </c>
      <c r="R309" s="1605">
        <v>117</v>
      </c>
      <c r="S309" s="1605">
        <v>125</v>
      </c>
      <c r="T309" s="1605">
        <v>119</v>
      </c>
      <c r="U309" s="1605">
        <v>117</v>
      </c>
      <c r="V309" s="418">
        <v>114</v>
      </c>
      <c r="W309" s="1605">
        <v>114</v>
      </c>
      <c r="X309" s="1605">
        <v>113</v>
      </c>
      <c r="Y309" s="1605">
        <v>108</v>
      </c>
      <c r="Z309" s="1605">
        <v>104</v>
      </c>
      <c r="AA309" s="1605">
        <v>100</v>
      </c>
      <c r="AB309" s="1606">
        <v>101</v>
      </c>
      <c r="AC309" s="530"/>
    </row>
    <row r="310" spans="1:78" s="658" customFormat="1" ht="10.5" customHeight="1" thickBot="1">
      <c r="A310" s="2093"/>
      <c r="B310" s="2096"/>
      <c r="C310" s="46" t="s">
        <v>16</v>
      </c>
      <c r="D310" s="1006"/>
      <c r="E310" s="285">
        <f t="shared" ref="E310:AC310" si="80">E308/E307</f>
        <v>0.35555555555162566</v>
      </c>
      <c r="F310" s="285">
        <f t="shared" si="80"/>
        <v>0.35849056603862622</v>
      </c>
      <c r="G310" s="285">
        <f t="shared" si="80"/>
        <v>0.36538461538696987</v>
      </c>
      <c r="H310" s="462">
        <f t="shared" si="80"/>
        <v>0.34545454545281667</v>
      </c>
      <c r="I310" s="285">
        <f t="shared" si="80"/>
        <v>0.36363636363711527</v>
      </c>
      <c r="J310" s="285">
        <f t="shared" si="80"/>
        <v>0.35087719298063658</v>
      </c>
      <c r="K310" s="285">
        <f t="shared" si="80"/>
        <v>0.31666666666704563</v>
      </c>
      <c r="L310" s="285">
        <f t="shared" si="80"/>
        <v>0.27941176470696416</v>
      </c>
      <c r="M310" s="285">
        <f t="shared" si="80"/>
        <v>0.26760563380150887</v>
      </c>
      <c r="N310" s="462">
        <f t="shared" si="80"/>
        <v>0.27536231884081852</v>
      </c>
      <c r="O310" s="285">
        <f t="shared" si="80"/>
        <v>0.28985507246367259</v>
      </c>
      <c r="P310" s="285">
        <f t="shared" si="80"/>
        <v>0.25352112676128508</v>
      </c>
      <c r="Q310" s="285">
        <f t="shared" si="80"/>
        <v>0.27941176470696416</v>
      </c>
      <c r="R310" s="285">
        <f t="shared" si="80"/>
        <v>0.28985507246367259</v>
      </c>
      <c r="S310" s="285">
        <f t="shared" si="80"/>
        <v>0.29577464788520402</v>
      </c>
      <c r="T310" s="285">
        <f t="shared" si="80"/>
        <v>0.32352941176824629</v>
      </c>
      <c r="U310" s="285">
        <f t="shared" si="80"/>
        <v>0.31428571428404378</v>
      </c>
      <c r="V310" s="462">
        <f t="shared" si="80"/>
        <v>0.33333333333213028</v>
      </c>
      <c r="W310" s="285">
        <f t="shared" si="80"/>
        <v>0.30303030303092943</v>
      </c>
      <c r="X310" s="285">
        <f t="shared" si="80"/>
        <v>0.32812500000011102</v>
      </c>
      <c r="Y310" s="285">
        <f t="shared" si="80"/>
        <v>0.36507936508096911</v>
      </c>
      <c r="Z310" s="285">
        <f t="shared" si="80"/>
        <v>0.3050847457621893</v>
      </c>
      <c r="AA310" s="285">
        <f t="shared" si="80"/>
        <v>0.33898305084863334</v>
      </c>
      <c r="AB310" s="179">
        <f t="shared" si="80"/>
        <v>0.39999999999818103</v>
      </c>
      <c r="AC310" s="530">
        <f t="shared" si="80"/>
        <v>0.31705685618726909</v>
      </c>
      <c r="AD310" s="118"/>
      <c r="AE310" s="118"/>
    </row>
    <row r="311" spans="1:78" s="658" customFormat="1" ht="10.5" customHeight="1">
      <c r="A311" s="2091" t="s">
        <v>96</v>
      </c>
      <c r="B311" s="2094" t="s">
        <v>151</v>
      </c>
      <c r="C311" s="10" t="s">
        <v>484</v>
      </c>
      <c r="D311" s="1015" t="s">
        <v>507</v>
      </c>
      <c r="E311" s="108">
        <f>1.73*E313*E343*0.9/1000</f>
        <v>1.3673106574516296</v>
      </c>
      <c r="F311" s="108">
        <f t="shared" ref="F311:AB311" si="81">1.73*F313*F343*0.9/1000</f>
        <v>1.399431616630554</v>
      </c>
      <c r="G311" s="108">
        <f t="shared" si="81"/>
        <v>1.3415423041849135</v>
      </c>
      <c r="H311" s="415">
        <f t="shared" si="81"/>
        <v>1.3536558120274544</v>
      </c>
      <c r="I311" s="108">
        <f t="shared" si="81"/>
        <v>1.3557577099084854</v>
      </c>
      <c r="J311" s="108">
        <f t="shared" si="81"/>
        <v>1.4116228723139763</v>
      </c>
      <c r="K311" s="108">
        <f t="shared" si="81"/>
        <v>1.4336077284693718</v>
      </c>
      <c r="L311" s="108">
        <f t="shared" si="81"/>
        <v>1.6039591635661128</v>
      </c>
      <c r="M311" s="108">
        <f t="shared" si="81"/>
        <v>1.6459202501621248</v>
      </c>
      <c r="N311" s="415">
        <f t="shared" si="81"/>
        <v>1.6090349787254334</v>
      </c>
      <c r="O311" s="108">
        <f t="shared" si="81"/>
        <v>1.628777739200592</v>
      </c>
      <c r="P311" s="108">
        <f t="shared" si="81"/>
        <v>1.4999826869058608</v>
      </c>
      <c r="Q311" s="108">
        <f t="shared" si="81"/>
        <v>1.6342272243518827</v>
      </c>
      <c r="R311" s="108">
        <f t="shared" si="81"/>
        <v>1.6688549099349976</v>
      </c>
      <c r="S311" s="108">
        <f t="shared" si="81"/>
        <v>1.7203292741632461</v>
      </c>
      <c r="T311" s="108">
        <f t="shared" si="81"/>
        <v>1.7023615662388805</v>
      </c>
      <c r="U311" s="108">
        <f t="shared" si="81"/>
        <v>1.6701938848543167</v>
      </c>
      <c r="V311" s="415">
        <f t="shared" si="81"/>
        <v>1.648520499675751</v>
      </c>
      <c r="W311" s="108">
        <f t="shared" si="81"/>
        <v>1.4602480461931229</v>
      </c>
      <c r="X311" s="108">
        <f t="shared" si="81"/>
        <v>1.4947200222730637</v>
      </c>
      <c r="Y311" s="108">
        <f t="shared" si="81"/>
        <v>1.5321813879861832</v>
      </c>
      <c r="Z311" s="108">
        <f t="shared" si="81"/>
        <v>1.504684822421551</v>
      </c>
      <c r="AA311" s="108">
        <f t="shared" si="81"/>
        <v>1.4777953834505082</v>
      </c>
      <c r="AB311" s="120">
        <f t="shared" si="81"/>
        <v>1.4271928760261534</v>
      </c>
      <c r="AC311" s="575">
        <f>SUM(E311:AB311)</f>
        <v>36.59191341711616</v>
      </c>
    </row>
    <row r="312" spans="1:78" s="658" customFormat="1" ht="10.5" customHeight="1">
      <c r="A312" s="2092"/>
      <c r="B312" s="2095"/>
      <c r="C312" s="11" t="s">
        <v>485</v>
      </c>
      <c r="D312" s="1005" t="s">
        <v>507</v>
      </c>
      <c r="E312" s="109">
        <f>0.4*E311</f>
        <v>0.54692426298065189</v>
      </c>
      <c r="F312" s="109">
        <f t="shared" ref="F312:AB312" si="82">0.4*F311</f>
        <v>0.55977264665222159</v>
      </c>
      <c r="G312" s="109">
        <f t="shared" si="82"/>
        <v>0.53661692167396546</v>
      </c>
      <c r="H312" s="416">
        <f t="shared" si="82"/>
        <v>0.54146232481098178</v>
      </c>
      <c r="I312" s="109">
        <f t="shared" si="82"/>
        <v>0.54230308396339422</v>
      </c>
      <c r="J312" s="109">
        <f t="shared" si="82"/>
        <v>0.56464914892559059</v>
      </c>
      <c r="K312" s="109">
        <f t="shared" si="82"/>
        <v>0.57344309138774874</v>
      </c>
      <c r="L312" s="109">
        <f t="shared" si="82"/>
        <v>0.64158366542644518</v>
      </c>
      <c r="M312" s="109">
        <f t="shared" si="82"/>
        <v>0.65836810006485003</v>
      </c>
      <c r="N312" s="416">
        <f t="shared" si="82"/>
        <v>0.6436139914901734</v>
      </c>
      <c r="O312" s="109">
        <f t="shared" si="82"/>
        <v>0.6515110956802368</v>
      </c>
      <c r="P312" s="109">
        <f t="shared" si="82"/>
        <v>0.59999307476234431</v>
      </c>
      <c r="Q312" s="109">
        <f t="shared" si="82"/>
        <v>0.65369088974075318</v>
      </c>
      <c r="R312" s="109">
        <f t="shared" si="82"/>
        <v>0.66754196397399912</v>
      </c>
      <c r="S312" s="109">
        <f t="shared" si="82"/>
        <v>0.68813170966529846</v>
      </c>
      <c r="T312" s="109">
        <f t="shared" si="82"/>
        <v>0.68094462649555221</v>
      </c>
      <c r="U312" s="109">
        <f t="shared" si="82"/>
        <v>0.66807755394172674</v>
      </c>
      <c r="V312" s="416">
        <f t="shared" si="82"/>
        <v>0.65940819987030042</v>
      </c>
      <c r="W312" s="109">
        <f t="shared" si="82"/>
        <v>0.58409921847724922</v>
      </c>
      <c r="X312" s="109">
        <f t="shared" si="82"/>
        <v>0.59788800890922544</v>
      </c>
      <c r="Y312" s="109">
        <f t="shared" si="82"/>
        <v>0.61287255519447337</v>
      </c>
      <c r="Z312" s="109">
        <f t="shared" si="82"/>
        <v>0.60187392896862046</v>
      </c>
      <c r="AA312" s="109">
        <f t="shared" si="82"/>
        <v>0.59111815338020335</v>
      </c>
      <c r="AB312" s="116">
        <f t="shared" si="82"/>
        <v>0.57087715041046139</v>
      </c>
      <c r="AC312" s="530">
        <f>SUM(E312:AB312)</f>
        <v>14.636765366846467</v>
      </c>
    </row>
    <row r="313" spans="1:78" s="658" customFormat="1" ht="10.5" customHeight="1">
      <c r="A313" s="2092"/>
      <c r="B313" s="2095"/>
      <c r="C313" s="11" t="s">
        <v>8</v>
      </c>
      <c r="D313" s="1005" t="s">
        <v>466</v>
      </c>
      <c r="E313" s="1605">
        <v>137</v>
      </c>
      <c r="F313" s="1605">
        <v>140</v>
      </c>
      <c r="G313" s="1605">
        <v>134</v>
      </c>
      <c r="H313" s="418">
        <v>135</v>
      </c>
      <c r="I313" s="1605">
        <v>135</v>
      </c>
      <c r="J313" s="1605">
        <v>141</v>
      </c>
      <c r="K313" s="1605">
        <v>145</v>
      </c>
      <c r="L313" s="1605">
        <v>163</v>
      </c>
      <c r="M313" s="1605">
        <v>167</v>
      </c>
      <c r="N313" s="418">
        <v>163</v>
      </c>
      <c r="O313" s="1605">
        <v>165</v>
      </c>
      <c r="P313" s="1605">
        <v>151</v>
      </c>
      <c r="Q313" s="1605">
        <v>164</v>
      </c>
      <c r="R313" s="1605">
        <v>168</v>
      </c>
      <c r="S313" s="1605">
        <v>174</v>
      </c>
      <c r="T313" s="1605">
        <v>173</v>
      </c>
      <c r="U313" s="1605">
        <v>170</v>
      </c>
      <c r="V313" s="418">
        <v>167</v>
      </c>
      <c r="W313" s="1605">
        <v>147</v>
      </c>
      <c r="X313" s="1605">
        <v>150</v>
      </c>
      <c r="Y313" s="1605">
        <v>154</v>
      </c>
      <c r="Z313" s="1605">
        <v>151</v>
      </c>
      <c r="AA313" s="1605">
        <v>149</v>
      </c>
      <c r="AB313" s="1606">
        <v>143</v>
      </c>
      <c r="AC313" s="530"/>
    </row>
    <row r="314" spans="1:78" s="658" customFormat="1" ht="10.5" customHeight="1" thickBot="1">
      <c r="A314" s="2135"/>
      <c r="B314" s="2136"/>
      <c r="C314" s="45" t="s">
        <v>16</v>
      </c>
      <c r="D314" s="45"/>
      <c r="E314" s="125">
        <f t="shared" ref="E314:AC314" si="83">E312/E311</f>
        <v>0.4</v>
      </c>
      <c r="F314" s="125">
        <f t="shared" si="83"/>
        <v>0.39999999999999997</v>
      </c>
      <c r="G314" s="125">
        <f t="shared" si="83"/>
        <v>0.4</v>
      </c>
      <c r="H314" s="438">
        <f t="shared" si="83"/>
        <v>0.4</v>
      </c>
      <c r="I314" s="125">
        <f t="shared" si="83"/>
        <v>0.4</v>
      </c>
      <c r="J314" s="125">
        <f t="shared" si="83"/>
        <v>0.4</v>
      </c>
      <c r="K314" s="125">
        <f t="shared" si="83"/>
        <v>0.4</v>
      </c>
      <c r="L314" s="125">
        <f t="shared" si="83"/>
        <v>0.4</v>
      </c>
      <c r="M314" s="125">
        <f t="shared" si="83"/>
        <v>0.40000000000000008</v>
      </c>
      <c r="N314" s="438">
        <f t="shared" si="83"/>
        <v>0.4</v>
      </c>
      <c r="O314" s="125">
        <f t="shared" si="83"/>
        <v>0.4</v>
      </c>
      <c r="P314" s="125">
        <f t="shared" si="83"/>
        <v>0.4</v>
      </c>
      <c r="Q314" s="125">
        <f t="shared" si="83"/>
        <v>0.40000000000000008</v>
      </c>
      <c r="R314" s="125">
        <f t="shared" si="83"/>
        <v>0.4</v>
      </c>
      <c r="S314" s="125">
        <f t="shared" si="83"/>
        <v>0.4</v>
      </c>
      <c r="T314" s="125">
        <f t="shared" si="83"/>
        <v>0.4</v>
      </c>
      <c r="U314" s="125">
        <f t="shared" si="83"/>
        <v>0.4</v>
      </c>
      <c r="V314" s="438">
        <f t="shared" si="83"/>
        <v>0.4</v>
      </c>
      <c r="W314" s="125">
        <f t="shared" si="83"/>
        <v>0.4</v>
      </c>
      <c r="X314" s="125">
        <f t="shared" si="83"/>
        <v>0.39999999999999997</v>
      </c>
      <c r="Y314" s="125">
        <f t="shared" si="83"/>
        <v>0.40000000000000008</v>
      </c>
      <c r="Z314" s="125">
        <f t="shared" si="83"/>
        <v>0.4</v>
      </c>
      <c r="AA314" s="125">
        <f t="shared" si="83"/>
        <v>0.4</v>
      </c>
      <c r="AB314" s="121">
        <f t="shared" si="83"/>
        <v>0.4</v>
      </c>
      <c r="AC314" s="530">
        <f t="shared" si="83"/>
        <v>0.40000000000000008</v>
      </c>
      <c r="AD314" s="118"/>
      <c r="AE314" s="118"/>
    </row>
    <row r="315" spans="1:78" s="658" customFormat="1" ht="10.5" customHeight="1">
      <c r="A315" s="323" t="s">
        <v>513</v>
      </c>
      <c r="B315" s="324"/>
      <c r="C315" s="541"/>
      <c r="D315" s="262"/>
      <c r="E315" s="262">
        <f>E299+E303+E307+E311</f>
        <v>10.577310657445299</v>
      </c>
      <c r="F315" s="262">
        <f t="shared" ref="F315:AB316" si="84">F299+F303+F307+F311</f>
        <v>11.593431616600956</v>
      </c>
      <c r="G315" s="262">
        <f t="shared" si="84"/>
        <v>11.097542304218878</v>
      </c>
      <c r="H315" s="262">
        <f t="shared" si="84"/>
        <v>11.163655812034222</v>
      </c>
      <c r="I315" s="262">
        <f t="shared" si="84"/>
        <v>11.165757709907066</v>
      </c>
      <c r="J315" s="262">
        <f t="shared" si="84"/>
        <v>12.097622872300029</v>
      </c>
      <c r="K315" s="262">
        <f t="shared" si="84"/>
        <v>12.593607728497421</v>
      </c>
      <c r="L315" s="262">
        <f t="shared" si="84"/>
        <v>13.747959163532695</v>
      </c>
      <c r="M315" s="262">
        <f t="shared" si="84"/>
        <v>15.523920250176378</v>
      </c>
      <c r="N315" s="262">
        <f>N299+N303+N307+N311</f>
        <v>15.87103497874152</v>
      </c>
      <c r="O315" s="262">
        <f t="shared" si="84"/>
        <v>15.89077773917848</v>
      </c>
      <c r="P315" s="262">
        <f>P299+P303+P307+P311</f>
        <v>14.957982686902762</v>
      </c>
      <c r="Q315" s="262">
        <f>Q299+Q303+Q307+Q311</f>
        <v>15.878227224364302</v>
      </c>
      <c r="R315" s="262">
        <f t="shared" si="84"/>
        <v>15.930854909912886</v>
      </c>
      <c r="S315" s="262">
        <f t="shared" si="84"/>
        <v>16.858329274166802</v>
      </c>
      <c r="T315" s="262">
        <f t="shared" si="84"/>
        <v>16.36636156622227</v>
      </c>
      <c r="U315" s="262">
        <f t="shared" si="84"/>
        <v>16.370193884883239</v>
      </c>
      <c r="V315" s="262">
        <f>V299+V303+V307+V311</f>
        <v>14.122520499657721</v>
      </c>
      <c r="W315" s="262">
        <f t="shared" si="84"/>
        <v>14.408248046217089</v>
      </c>
      <c r="X315" s="262">
        <f t="shared" si="84"/>
        <v>13.986720022250516</v>
      </c>
      <c r="Y315" s="262">
        <f t="shared" si="84"/>
        <v>14.006181388006352</v>
      </c>
      <c r="Z315" s="262">
        <f t="shared" si="84"/>
        <v>13.486684822434254</v>
      </c>
      <c r="AA315" s="262">
        <f t="shared" si="84"/>
        <v>11.359795383409189</v>
      </c>
      <c r="AB315" s="262">
        <f t="shared" si="84"/>
        <v>8.6271928760523462</v>
      </c>
      <c r="AC315" s="251"/>
      <c r="AD315" s="119"/>
      <c r="AE315" s="119"/>
      <c r="AF315" s="119"/>
      <c r="AG315" s="119"/>
      <c r="AH315" s="119"/>
      <c r="AI315" s="119"/>
      <c r="AJ315" s="119"/>
      <c r="AK315" s="119"/>
      <c r="AL315" s="119"/>
      <c r="AM315" s="119"/>
      <c r="AN315" s="119"/>
      <c r="AO315" s="119"/>
      <c r="AP315" s="119"/>
      <c r="AQ315" s="119"/>
      <c r="AR315" s="119"/>
      <c r="AS315" s="119"/>
      <c r="AT315" s="119"/>
      <c r="AU315" s="119"/>
      <c r="AV315" s="119"/>
      <c r="AW315" s="119"/>
      <c r="AX315" s="119"/>
      <c r="AY315" s="119"/>
      <c r="AZ315" s="119"/>
      <c r="BA315" s="119"/>
      <c r="BB315" s="119"/>
      <c r="BC315" s="119"/>
      <c r="BD315" s="119"/>
      <c r="BE315" s="119"/>
      <c r="BF315" s="119"/>
      <c r="BG315" s="119"/>
      <c r="BH315" s="119"/>
      <c r="BI315" s="119"/>
      <c r="BJ315" s="119"/>
      <c r="BK315" s="119"/>
      <c r="BL315" s="119"/>
      <c r="BM315" s="119"/>
      <c r="BN315" s="119"/>
      <c r="BO315" s="119"/>
      <c r="BP315" s="119"/>
      <c r="BQ315" s="119"/>
      <c r="BR315" s="119"/>
      <c r="BS315" s="119"/>
      <c r="BT315" s="119"/>
      <c r="BU315" s="119"/>
      <c r="BV315" s="119"/>
      <c r="BW315" s="119"/>
      <c r="BX315" s="119"/>
      <c r="BY315" s="119"/>
      <c r="BZ315" s="119"/>
    </row>
    <row r="316" spans="1:78" s="658" customFormat="1" ht="10.5" customHeight="1">
      <c r="A316" s="252" t="s">
        <v>514</v>
      </c>
      <c r="B316" s="253"/>
      <c r="C316" s="254"/>
      <c r="D316" s="255"/>
      <c r="E316" s="255">
        <f>E300+E304+E308+E312</f>
        <v>4.614924262964947</v>
      </c>
      <c r="F316" s="255">
        <f t="shared" si="84"/>
        <v>5.1017726466484996</v>
      </c>
      <c r="G316" s="255">
        <f t="shared" si="84"/>
        <v>4.6586169216801752</v>
      </c>
      <c r="H316" s="255">
        <f t="shared" si="84"/>
        <v>4.6634623248171918</v>
      </c>
      <c r="I316" s="255">
        <f t="shared" si="84"/>
        <v>4.682303083950079</v>
      </c>
      <c r="J316" s="255">
        <f t="shared" si="84"/>
        <v>5.124649148921443</v>
      </c>
      <c r="K316" s="255">
        <f t="shared" si="84"/>
        <v>4.6954430913939591</v>
      </c>
      <c r="L316" s="255">
        <f t="shared" si="84"/>
        <v>4.7635836654135559</v>
      </c>
      <c r="M316" s="255">
        <f t="shared" si="84"/>
        <v>5.6203681000893955</v>
      </c>
      <c r="N316" s="255">
        <f t="shared" si="84"/>
        <v>6.4456139914757564</v>
      </c>
      <c r="O316" s="255">
        <f t="shared" si="84"/>
        <v>6.4715110956844928</v>
      </c>
      <c r="P316" s="255">
        <f t="shared" si="84"/>
        <v>5.9639930747582843</v>
      </c>
      <c r="Q316" s="255">
        <f t="shared" si="84"/>
        <v>5.1956908897561309</v>
      </c>
      <c r="R316" s="255">
        <f t="shared" si="84"/>
        <v>5.6475419639599203</v>
      </c>
      <c r="S316" s="255">
        <f t="shared" si="84"/>
        <v>7.3661317096683652</v>
      </c>
      <c r="T316" s="255">
        <f t="shared" si="84"/>
        <v>6.5369446265030504</v>
      </c>
      <c r="U316" s="255">
        <f t="shared" si="84"/>
        <v>6.104077553935964</v>
      </c>
      <c r="V316" s="255">
        <f t="shared" si="84"/>
        <v>5.2374081998657278</v>
      </c>
      <c r="W316" s="255">
        <f t="shared" si="84"/>
        <v>5.1440992184731016</v>
      </c>
      <c r="X316" s="255">
        <f t="shared" si="84"/>
        <v>4.7558880089145843</v>
      </c>
      <c r="Y316" s="255">
        <f t="shared" si="84"/>
        <v>5.2268725551931414</v>
      </c>
      <c r="Z316" s="255">
        <f t="shared" si="84"/>
        <v>4.7058739289752562</v>
      </c>
      <c r="AA316" s="255">
        <f t="shared" si="84"/>
        <v>4.7311181533668885</v>
      </c>
      <c r="AB316" s="255">
        <f t="shared" si="84"/>
        <v>5.5508771504154817</v>
      </c>
      <c r="AC316" s="256"/>
      <c r="AD316" s="119"/>
      <c r="AE316" s="119"/>
      <c r="AF316" s="119"/>
      <c r="AG316" s="119"/>
      <c r="AH316" s="119"/>
      <c r="AI316" s="119"/>
      <c r="AJ316" s="119"/>
      <c r="AK316" s="119"/>
      <c r="AL316" s="119"/>
      <c r="AM316" s="119"/>
      <c r="AN316" s="119"/>
      <c r="AO316" s="119"/>
      <c r="AP316" s="119"/>
      <c r="AQ316" s="119"/>
      <c r="AR316" s="119"/>
      <c r="AS316" s="119"/>
      <c r="AT316" s="119"/>
      <c r="AU316" s="119"/>
      <c r="AV316" s="119"/>
      <c r="AW316" s="119"/>
      <c r="AX316" s="119"/>
      <c r="AY316" s="119"/>
      <c r="AZ316" s="119"/>
      <c r="BA316" s="119"/>
      <c r="BB316" s="119"/>
      <c r="BC316" s="119"/>
      <c r="BD316" s="119"/>
      <c r="BE316" s="119"/>
      <c r="BF316" s="119"/>
      <c r="BG316" s="119"/>
      <c r="BH316" s="119"/>
      <c r="BI316" s="119"/>
      <c r="BJ316" s="119"/>
      <c r="BK316" s="119"/>
      <c r="BL316" s="119"/>
      <c r="BM316" s="119"/>
      <c r="BN316" s="119"/>
      <c r="BO316" s="119"/>
      <c r="BP316" s="119"/>
      <c r="BQ316" s="119"/>
      <c r="BR316" s="119"/>
      <c r="BS316" s="119"/>
      <c r="BT316" s="119"/>
      <c r="BU316" s="119"/>
      <c r="BV316" s="119"/>
      <c r="BW316" s="119"/>
      <c r="BX316" s="119"/>
      <c r="BY316" s="119"/>
      <c r="BZ316" s="119"/>
    </row>
    <row r="317" spans="1:78" s="658" customFormat="1" ht="10.5" customHeight="1" thickBot="1">
      <c r="A317" s="257" t="s">
        <v>515</v>
      </c>
      <c r="B317" s="258"/>
      <c r="C317" s="259"/>
      <c r="D317" s="260"/>
      <c r="E317" s="260">
        <f t="shared" ref="E317:AB317" si="85">SQRT(E315*E315+E316*E316)</f>
        <v>11.540235123125024</v>
      </c>
      <c r="F317" s="260">
        <f t="shared" si="85"/>
        <v>12.666323096577534</v>
      </c>
      <c r="G317" s="260">
        <f t="shared" si="85"/>
        <v>12.035703420111869</v>
      </c>
      <c r="H317" s="260">
        <f t="shared" si="85"/>
        <v>12.098557432378243</v>
      </c>
      <c r="I317" s="260">
        <f t="shared" si="85"/>
        <v>12.107770538225338</v>
      </c>
      <c r="J317" s="260">
        <f t="shared" si="85"/>
        <v>13.138284060711204</v>
      </c>
      <c r="K317" s="260">
        <f t="shared" si="85"/>
        <v>13.440466563471272</v>
      </c>
      <c r="L317" s="260">
        <f t="shared" si="85"/>
        <v>14.549849157278485</v>
      </c>
      <c r="M317" s="260">
        <f t="shared" si="85"/>
        <v>16.510016278439544</v>
      </c>
      <c r="N317" s="260">
        <f t="shared" si="85"/>
        <v>17.129964711684167</v>
      </c>
      <c r="O317" s="260">
        <f t="shared" si="85"/>
        <v>17.158009005054691</v>
      </c>
      <c r="P317" s="260">
        <f t="shared" si="85"/>
        <v>16.103119556702286</v>
      </c>
      <c r="Q317" s="260">
        <f t="shared" si="85"/>
        <v>16.706684399079265</v>
      </c>
      <c r="R317" s="260">
        <f t="shared" si="85"/>
        <v>16.902274059882703</v>
      </c>
      <c r="S317" s="260">
        <f t="shared" si="85"/>
        <v>18.397368352033698</v>
      </c>
      <c r="T317" s="260">
        <f t="shared" si="85"/>
        <v>17.623547769001693</v>
      </c>
      <c r="U317" s="260">
        <f t="shared" si="85"/>
        <v>17.471205184907348</v>
      </c>
      <c r="V317" s="260">
        <f t="shared" si="85"/>
        <v>15.062404519706451</v>
      </c>
      <c r="W317" s="260">
        <f t="shared" si="85"/>
        <v>15.298998938846102</v>
      </c>
      <c r="X317" s="260">
        <f t="shared" si="85"/>
        <v>14.773178660469826</v>
      </c>
      <c r="Y317" s="260">
        <f t="shared" si="85"/>
        <v>14.949692765470695</v>
      </c>
      <c r="Z317" s="260">
        <f t="shared" si="85"/>
        <v>14.284114145969552</v>
      </c>
      <c r="AA317" s="260">
        <f t="shared" si="85"/>
        <v>12.305625954580385</v>
      </c>
      <c r="AB317" s="260">
        <f t="shared" si="85"/>
        <v>10.258688710532796</v>
      </c>
      <c r="AC317" s="261"/>
      <c r="AD317" s="119">
        <f>MAX(E317:AB317)</f>
        <v>18.397368352033698</v>
      </c>
      <c r="AE317" s="119"/>
      <c r="AF317" s="119"/>
      <c r="AG317" s="119"/>
      <c r="AH317" s="119"/>
      <c r="AI317" s="119"/>
      <c r="AJ317" s="119"/>
      <c r="AK317" s="119"/>
      <c r="AL317" s="119"/>
      <c r="AM317" s="119"/>
      <c r="AN317" s="119"/>
      <c r="AO317" s="119"/>
      <c r="AP317" s="119"/>
      <c r="AQ317" s="119"/>
      <c r="AR317" s="119"/>
      <c r="AS317" s="119"/>
      <c r="AT317" s="119"/>
      <c r="AU317" s="119"/>
      <c r="AV317" s="119"/>
      <c r="AW317" s="119"/>
      <c r="AX317" s="119"/>
      <c r="AY317" s="119"/>
      <c r="AZ317" s="119"/>
      <c r="BA317" s="119"/>
      <c r="BB317" s="119"/>
      <c r="BC317" s="119"/>
      <c r="BD317" s="119"/>
      <c r="BE317" s="119"/>
      <c r="BF317" s="119"/>
      <c r="BG317" s="119"/>
      <c r="BH317" s="119"/>
      <c r="BI317" s="119"/>
      <c r="BJ317" s="119"/>
      <c r="BK317" s="119"/>
      <c r="BL317" s="119"/>
      <c r="BM317" s="119"/>
      <c r="BN317" s="119"/>
      <c r="BO317" s="119"/>
      <c r="BP317" s="119"/>
      <c r="BQ317" s="119"/>
      <c r="BR317" s="119"/>
      <c r="BS317" s="119"/>
      <c r="BT317" s="119"/>
      <c r="BU317" s="119"/>
      <c r="BV317" s="119"/>
      <c r="BW317" s="119"/>
      <c r="BX317" s="119"/>
      <c r="BY317" s="119"/>
      <c r="BZ317" s="119"/>
    </row>
    <row r="318" spans="1:78" s="13" customFormat="1" ht="10.5" customHeight="1" thickBot="1">
      <c r="A318" s="23" t="s">
        <v>136</v>
      </c>
      <c r="B318" s="24"/>
      <c r="C318" s="25"/>
      <c r="D318" s="25"/>
      <c r="E318" s="26">
        <v>1</v>
      </c>
      <c r="F318" s="26">
        <v>2</v>
      </c>
      <c r="G318" s="26">
        <v>3</v>
      </c>
      <c r="H318" s="26">
        <v>4</v>
      </c>
      <c r="I318" s="26">
        <v>5</v>
      </c>
      <c r="J318" s="26">
        <v>6</v>
      </c>
      <c r="K318" s="26">
        <v>7</v>
      </c>
      <c r="L318" s="26">
        <v>8</v>
      </c>
      <c r="M318" s="26">
        <v>9</v>
      </c>
      <c r="N318" s="26">
        <v>10</v>
      </c>
      <c r="O318" s="26">
        <v>11</v>
      </c>
      <c r="P318" s="26">
        <v>12</v>
      </c>
      <c r="Q318" s="26">
        <v>13</v>
      </c>
      <c r="R318" s="26">
        <v>14</v>
      </c>
      <c r="S318" s="26">
        <v>15</v>
      </c>
      <c r="T318" s="26">
        <v>16</v>
      </c>
      <c r="U318" s="26">
        <v>17</v>
      </c>
      <c r="V318" s="26">
        <v>18</v>
      </c>
      <c r="W318" s="26">
        <v>19</v>
      </c>
      <c r="X318" s="26">
        <v>20</v>
      </c>
      <c r="Y318" s="26">
        <v>21</v>
      </c>
      <c r="Z318" s="26">
        <v>22</v>
      </c>
      <c r="AA318" s="26">
        <v>23</v>
      </c>
      <c r="AB318" s="26">
        <v>24</v>
      </c>
      <c r="AC318" s="342"/>
    </row>
    <row r="319" spans="1:78" s="32" customFormat="1" ht="12.75" customHeight="1">
      <c r="A319" s="764" t="s">
        <v>137</v>
      </c>
      <c r="B319" s="419"/>
      <c r="C319" s="421" t="s">
        <v>13</v>
      </c>
      <c r="D319" s="421" t="s">
        <v>466</v>
      </c>
      <c r="E319" s="1881">
        <v>36.200000762939453</v>
      </c>
      <c r="F319" s="1882">
        <v>36.319999694824219</v>
      </c>
      <c r="G319" s="1882">
        <v>36.330001831054687</v>
      </c>
      <c r="H319" s="1882">
        <v>36.330001831054687</v>
      </c>
      <c r="I319" s="1882">
        <v>36.409999847412109</v>
      </c>
      <c r="J319" s="1882">
        <v>36.319999694824219</v>
      </c>
      <c r="K319" s="1882">
        <v>35.909999847412109</v>
      </c>
      <c r="L319" s="1882">
        <v>35.830001831054688</v>
      </c>
      <c r="M319" s="1882">
        <v>35.849998474121094</v>
      </c>
      <c r="N319" s="1882">
        <v>35.900001525878906</v>
      </c>
      <c r="O319" s="1882">
        <v>35.919998168945313</v>
      </c>
      <c r="P319" s="1882">
        <v>36.080001831054687</v>
      </c>
      <c r="Q319" s="1882">
        <v>36.259998321533203</v>
      </c>
      <c r="R319" s="1882">
        <v>36.110000610351563</v>
      </c>
      <c r="S319" s="1882">
        <v>35.979999542236328</v>
      </c>
      <c r="T319" s="1882">
        <v>35.819999694824219</v>
      </c>
      <c r="U319" s="1882">
        <v>35.909999847412109</v>
      </c>
      <c r="V319" s="1882">
        <v>36.009998321533203</v>
      </c>
      <c r="W319" s="1882">
        <v>36.159999847412109</v>
      </c>
      <c r="X319" s="1882">
        <v>36.25</v>
      </c>
      <c r="Y319" s="1882">
        <v>36.189998626708984</v>
      </c>
      <c r="Z319" s="1882">
        <v>36.240001678466797</v>
      </c>
      <c r="AA319" s="1882">
        <v>36.069999694824219</v>
      </c>
      <c r="AB319" s="1883">
        <v>36.25</v>
      </c>
      <c r="AC319" s="422"/>
    </row>
    <row r="320" spans="1:78" s="32" customFormat="1" ht="12.75" customHeight="1" thickBot="1">
      <c r="A320" s="766" t="s">
        <v>138</v>
      </c>
      <c r="B320" s="767"/>
      <c r="C320" s="425" t="s">
        <v>13</v>
      </c>
      <c r="D320" s="594" t="s">
        <v>466</v>
      </c>
      <c r="E320" s="1881">
        <v>36.470001220703125</v>
      </c>
      <c r="F320" s="1882">
        <v>36.580001831054687</v>
      </c>
      <c r="G320" s="1882">
        <v>36.639999389648438</v>
      </c>
      <c r="H320" s="1882">
        <v>36.650001525878906</v>
      </c>
      <c r="I320" s="1882">
        <v>36.720001220703125</v>
      </c>
      <c r="J320" s="1882">
        <v>36.599998474121094</v>
      </c>
      <c r="K320" s="1882">
        <v>36.130001068115234</v>
      </c>
      <c r="L320" s="1882">
        <v>35.990001678466797</v>
      </c>
      <c r="M320" s="1882">
        <v>36.049999237060547</v>
      </c>
      <c r="N320" s="1882">
        <v>36.139999389648438</v>
      </c>
      <c r="O320" s="1882">
        <v>36.139999389648438</v>
      </c>
      <c r="P320" s="1882">
        <v>36.349998474121094</v>
      </c>
      <c r="Q320" s="1882">
        <v>36.450000762939453</v>
      </c>
      <c r="R320" s="1882">
        <v>36.380001068115234</v>
      </c>
      <c r="S320" s="1882">
        <v>36.209999084472656</v>
      </c>
      <c r="T320" s="1882">
        <v>36</v>
      </c>
      <c r="U320" s="1882">
        <v>35.979999542236328</v>
      </c>
      <c r="V320" s="1882">
        <v>36.110000610351563</v>
      </c>
      <c r="W320" s="1882">
        <v>36.340000152587891</v>
      </c>
      <c r="X320" s="1882">
        <v>36.450000762939453</v>
      </c>
      <c r="Y320" s="1882">
        <v>36.380001068115234</v>
      </c>
      <c r="Z320" s="1882">
        <v>36.450000762939453</v>
      </c>
      <c r="AA320" s="1882">
        <v>36.279998779296875</v>
      </c>
      <c r="AB320" s="1883">
        <v>36.470001220703125</v>
      </c>
      <c r="AC320" s="427"/>
    </row>
    <row r="321" spans="1:31" s="658" customFormat="1" ht="10.5" customHeight="1">
      <c r="A321" s="2091" t="s">
        <v>157</v>
      </c>
      <c r="B321" s="2094" t="s">
        <v>157</v>
      </c>
      <c r="C321" s="10" t="s">
        <v>484</v>
      </c>
      <c r="D321" s="1015" t="s">
        <v>507</v>
      </c>
      <c r="E321" s="599">
        <v>1.8900000000030559</v>
      </c>
      <c r="F321" s="599">
        <v>1.679999999998472</v>
      </c>
      <c r="G321" s="599">
        <v>1.8900000000030559</v>
      </c>
      <c r="H321" s="415">
        <v>1.8899999999935062</v>
      </c>
      <c r="I321" s="599">
        <v>1.679999999998472</v>
      </c>
      <c r="J321" s="599">
        <v>1.8900000000030559</v>
      </c>
      <c r="K321" s="599">
        <v>1.679999999998472</v>
      </c>
      <c r="L321" s="599">
        <v>1.8900000000030559</v>
      </c>
      <c r="M321" s="599">
        <v>2.3100000000026739</v>
      </c>
      <c r="N321" s="415">
        <v>2.5199999999977081</v>
      </c>
      <c r="O321" s="599">
        <v>2.7300000000022919</v>
      </c>
      <c r="P321" s="599">
        <v>2.7299999999927422</v>
      </c>
      <c r="Q321" s="599">
        <v>2.3100000000026739</v>
      </c>
      <c r="R321" s="599">
        <v>2.7300000000022919</v>
      </c>
      <c r="S321" s="599">
        <v>2.7300000000022919</v>
      </c>
      <c r="T321" s="599">
        <v>2.7299999999927422</v>
      </c>
      <c r="U321" s="599">
        <v>2.5200000000072578</v>
      </c>
      <c r="V321" s="415">
        <v>2.0999999999980901</v>
      </c>
      <c r="W321" s="599">
        <v>1.8900000000030559</v>
      </c>
      <c r="X321" s="599">
        <v>1.8899999999935062</v>
      </c>
      <c r="Y321" s="599">
        <v>2.0999999999980901</v>
      </c>
      <c r="Z321" s="599">
        <v>1.8900000000030559</v>
      </c>
      <c r="AA321" s="599">
        <v>1.8900000000030559</v>
      </c>
      <c r="AB321" s="600">
        <v>1.259999999998854</v>
      </c>
      <c r="AC321" s="575">
        <f>SUM(E321:AB321)</f>
        <v>50.820000000001528</v>
      </c>
    </row>
    <row r="322" spans="1:31" s="658" customFormat="1" ht="10.5" customHeight="1">
      <c r="A322" s="2092"/>
      <c r="B322" s="2095"/>
      <c r="C322" s="11" t="s">
        <v>485</v>
      </c>
      <c r="D322" s="1005" t="s">
        <v>467</v>
      </c>
      <c r="E322" s="88"/>
      <c r="F322" s="88"/>
      <c r="G322" s="88"/>
      <c r="H322" s="418"/>
      <c r="I322" s="88"/>
      <c r="J322" s="88"/>
      <c r="K322" s="88"/>
      <c r="L322" s="88"/>
      <c r="M322" s="88"/>
      <c r="N322" s="418"/>
      <c r="O322" s="88"/>
      <c r="P322" s="88"/>
      <c r="Q322" s="88"/>
      <c r="R322" s="88"/>
      <c r="S322" s="88"/>
      <c r="T322" s="88"/>
      <c r="U322" s="88"/>
      <c r="V322" s="418"/>
      <c r="W322" s="88"/>
      <c r="X322" s="88"/>
      <c r="Y322" s="88"/>
      <c r="Z322" s="88"/>
      <c r="AA322" s="88"/>
      <c r="AB322" s="89"/>
      <c r="AC322" s="544">
        <f>SUM(E322:AB322)</f>
        <v>0</v>
      </c>
    </row>
    <row r="323" spans="1:31" s="658" customFormat="1" ht="10.5" customHeight="1">
      <c r="A323" s="2092"/>
      <c r="B323" s="2095"/>
      <c r="C323" s="11" t="s">
        <v>8</v>
      </c>
      <c r="D323" s="1005" t="s">
        <v>466</v>
      </c>
      <c r="E323" s="1018">
        <v>29</v>
      </c>
      <c r="F323" s="1016">
        <v>29</v>
      </c>
      <c r="G323" s="1016">
        <v>30</v>
      </c>
      <c r="H323" s="418">
        <v>29</v>
      </c>
      <c r="I323" s="1016">
        <v>30</v>
      </c>
      <c r="J323" s="1016">
        <v>28</v>
      </c>
      <c r="K323" s="1016">
        <v>27</v>
      </c>
      <c r="L323" s="1016">
        <v>34</v>
      </c>
      <c r="M323" s="1016">
        <v>39</v>
      </c>
      <c r="N323" s="418">
        <v>39</v>
      </c>
      <c r="O323" s="1016">
        <v>43</v>
      </c>
      <c r="P323" s="1016">
        <v>41</v>
      </c>
      <c r="Q323" s="1016">
        <v>42</v>
      </c>
      <c r="R323" s="1016">
        <v>43</v>
      </c>
      <c r="S323" s="1016">
        <v>43</v>
      </c>
      <c r="T323" s="1016">
        <v>41</v>
      </c>
      <c r="U323" s="1016">
        <v>35</v>
      </c>
      <c r="V323" s="418">
        <v>29</v>
      </c>
      <c r="W323" s="1016">
        <v>31</v>
      </c>
      <c r="X323" s="1016">
        <v>31</v>
      </c>
      <c r="Y323" s="1016">
        <v>30</v>
      </c>
      <c r="Z323" s="1016">
        <v>29</v>
      </c>
      <c r="AA323" s="1016">
        <v>30</v>
      </c>
      <c r="AB323" s="1017">
        <v>28</v>
      </c>
      <c r="AC323" s="529"/>
    </row>
    <row r="324" spans="1:31" s="658" customFormat="1" ht="10.5" customHeight="1" thickBot="1">
      <c r="A324" s="2093"/>
      <c r="B324" s="2096"/>
      <c r="C324" s="46" t="s">
        <v>16</v>
      </c>
      <c r="D324" s="1006"/>
      <c r="E324" s="486">
        <f t="shared" ref="E324:AC324" si="86">E322/E321</f>
        <v>0</v>
      </c>
      <c r="F324" s="486">
        <f t="shared" si="86"/>
        <v>0</v>
      </c>
      <c r="G324" s="486">
        <f t="shared" si="86"/>
        <v>0</v>
      </c>
      <c r="H324" s="462">
        <f t="shared" si="86"/>
        <v>0</v>
      </c>
      <c r="I324" s="486">
        <f t="shared" si="86"/>
        <v>0</v>
      </c>
      <c r="J324" s="486">
        <f t="shared" si="86"/>
        <v>0</v>
      </c>
      <c r="K324" s="486">
        <f t="shared" si="86"/>
        <v>0</v>
      </c>
      <c r="L324" s="486">
        <f t="shared" si="86"/>
        <v>0</v>
      </c>
      <c r="M324" s="486">
        <f t="shared" si="86"/>
        <v>0</v>
      </c>
      <c r="N324" s="462">
        <f t="shared" si="86"/>
        <v>0</v>
      </c>
      <c r="O324" s="486">
        <f t="shared" si="86"/>
        <v>0</v>
      </c>
      <c r="P324" s="486">
        <f t="shared" si="86"/>
        <v>0</v>
      </c>
      <c r="Q324" s="486">
        <f t="shared" si="86"/>
        <v>0</v>
      </c>
      <c r="R324" s="486">
        <f t="shared" si="86"/>
        <v>0</v>
      </c>
      <c r="S324" s="486">
        <f t="shared" si="86"/>
        <v>0</v>
      </c>
      <c r="T324" s="486">
        <f t="shared" si="86"/>
        <v>0</v>
      </c>
      <c r="U324" s="486">
        <f t="shared" si="86"/>
        <v>0</v>
      </c>
      <c r="V324" s="462">
        <f t="shared" si="86"/>
        <v>0</v>
      </c>
      <c r="W324" s="486">
        <f t="shared" si="86"/>
        <v>0</v>
      </c>
      <c r="X324" s="486">
        <f t="shared" si="86"/>
        <v>0</v>
      </c>
      <c r="Y324" s="486">
        <f t="shared" si="86"/>
        <v>0</v>
      </c>
      <c r="Z324" s="486">
        <f t="shared" si="86"/>
        <v>0</v>
      </c>
      <c r="AA324" s="486">
        <f t="shared" si="86"/>
        <v>0</v>
      </c>
      <c r="AB324" s="310">
        <f t="shared" si="86"/>
        <v>0</v>
      </c>
      <c r="AC324" s="604">
        <f t="shared" si="86"/>
        <v>0</v>
      </c>
      <c r="AD324" s="118"/>
      <c r="AE324" s="118"/>
    </row>
    <row r="325" spans="1:31" s="658" customFormat="1" ht="10.5" customHeight="1">
      <c r="A325" s="2091" t="s">
        <v>874</v>
      </c>
      <c r="B325" s="2094" t="s">
        <v>874</v>
      </c>
      <c r="C325" s="10" t="s">
        <v>484</v>
      </c>
      <c r="D325" s="1015" t="s">
        <v>507</v>
      </c>
      <c r="E325" s="113">
        <v>3.7799999999870124</v>
      </c>
      <c r="F325" s="113">
        <v>3.7800000000061118</v>
      </c>
      <c r="G325" s="113">
        <v>3.9899999999915963</v>
      </c>
      <c r="H325" s="415">
        <v>3.570000000001528</v>
      </c>
      <c r="I325" s="113">
        <v>3.7800000000061118</v>
      </c>
      <c r="J325" s="113">
        <v>3.9899999999915963</v>
      </c>
      <c r="K325" s="113">
        <v>4.410000000000764</v>
      </c>
      <c r="L325" s="113">
        <v>4.8300000000099317</v>
      </c>
      <c r="M325" s="113">
        <v>5.25</v>
      </c>
      <c r="N325" s="415">
        <v>5.4600000000045839</v>
      </c>
      <c r="O325" s="113">
        <v>5.4599999999854845</v>
      </c>
      <c r="P325" s="113">
        <v>5.4600000000045839</v>
      </c>
      <c r="Q325" s="113">
        <v>4.8300000000099317</v>
      </c>
      <c r="R325" s="113">
        <v>5.4599999999854845</v>
      </c>
      <c r="S325" s="113">
        <v>5.8800000000137516</v>
      </c>
      <c r="T325" s="113">
        <v>5.6699999999900683</v>
      </c>
      <c r="U325" s="113">
        <v>5.4600000000045839</v>
      </c>
      <c r="V325" s="415">
        <v>5.25</v>
      </c>
      <c r="W325" s="113">
        <v>5.25</v>
      </c>
      <c r="X325" s="113">
        <v>5.4600000000045839</v>
      </c>
      <c r="Y325" s="113">
        <v>5.25</v>
      </c>
      <c r="Z325" s="113">
        <v>4.6199999999862484</v>
      </c>
      <c r="AA325" s="113">
        <v>4.8300000000099317</v>
      </c>
      <c r="AB325" s="333">
        <v>3.1499999999923602</v>
      </c>
      <c r="AC325" s="544">
        <f>SUM(E325:AB325)</f>
        <v>114.86999999998625</v>
      </c>
      <c r="AD325" s="118"/>
      <c r="AE325" s="118"/>
    </row>
    <row r="326" spans="1:31" s="658" customFormat="1" ht="10.5" customHeight="1">
      <c r="A326" s="2092"/>
      <c r="B326" s="2095"/>
      <c r="C326" s="11" t="s">
        <v>485</v>
      </c>
      <c r="D326" s="1005" t="s">
        <v>507</v>
      </c>
      <c r="E326" s="114">
        <v>1.679999999998472</v>
      </c>
      <c r="F326" s="114">
        <v>1.8900000000030559</v>
      </c>
      <c r="G326" s="114">
        <v>1.8899999999935062</v>
      </c>
      <c r="H326" s="416">
        <v>1.8900000000030559</v>
      </c>
      <c r="I326" s="114">
        <v>1.8900000000030559</v>
      </c>
      <c r="J326" s="114">
        <v>1.679999999998472</v>
      </c>
      <c r="K326" s="114">
        <v>1.8899999999935062</v>
      </c>
      <c r="L326" s="114">
        <v>1.8900000000030559</v>
      </c>
      <c r="M326" s="114">
        <v>2.0999999999980901</v>
      </c>
      <c r="N326" s="416">
        <v>2.1000000000076398</v>
      </c>
      <c r="O326" s="114">
        <v>2.3099999999931242</v>
      </c>
      <c r="P326" s="114">
        <v>2.3100000000026739</v>
      </c>
      <c r="Q326" s="114">
        <v>1.8900000000030559</v>
      </c>
      <c r="R326" s="114">
        <v>2.0999999999980901</v>
      </c>
      <c r="S326" s="114">
        <v>2.5199999999977081</v>
      </c>
      <c r="T326" s="114">
        <v>2.0999999999980901</v>
      </c>
      <c r="U326" s="114">
        <v>2.3100000000026739</v>
      </c>
      <c r="V326" s="416">
        <v>2.0999999999980901</v>
      </c>
      <c r="W326" s="114">
        <v>1.8900000000030559</v>
      </c>
      <c r="X326" s="114">
        <v>2.0999999999980901</v>
      </c>
      <c r="Y326" s="114">
        <v>1.8900000000030559</v>
      </c>
      <c r="Z326" s="114">
        <v>1.8899999999935062</v>
      </c>
      <c r="AA326" s="114">
        <v>1.8900000000030559</v>
      </c>
      <c r="AB326" s="117">
        <v>1.0500000000038199</v>
      </c>
      <c r="AC326" s="544">
        <f>SUM(E326:AB326)</f>
        <v>47.25</v>
      </c>
      <c r="AD326" s="118"/>
      <c r="AE326" s="118"/>
    </row>
    <row r="327" spans="1:31" s="658" customFormat="1" ht="10.5" customHeight="1">
      <c r="A327" s="2092"/>
      <c r="B327" s="2095"/>
      <c r="C327" s="11" t="s">
        <v>8</v>
      </c>
      <c r="D327" s="1005" t="s">
        <v>466</v>
      </c>
      <c r="E327" s="1605">
        <v>70</v>
      </c>
      <c r="F327" s="1605">
        <v>69</v>
      </c>
      <c r="G327" s="1605">
        <v>66</v>
      </c>
      <c r="H327" s="417">
        <v>64</v>
      </c>
      <c r="I327" s="1605">
        <v>66</v>
      </c>
      <c r="J327" s="1605">
        <v>69</v>
      </c>
      <c r="K327" s="1605">
        <v>76</v>
      </c>
      <c r="L327" s="1605">
        <v>86</v>
      </c>
      <c r="M327" s="1605">
        <v>90</v>
      </c>
      <c r="N327" s="417">
        <v>96</v>
      </c>
      <c r="O327" s="1605">
        <v>99</v>
      </c>
      <c r="P327" s="1605">
        <v>92</v>
      </c>
      <c r="Q327" s="1605">
        <v>90</v>
      </c>
      <c r="R327" s="1605">
        <v>93</v>
      </c>
      <c r="S327" s="1605">
        <v>95</v>
      </c>
      <c r="T327" s="1605">
        <v>99</v>
      </c>
      <c r="U327" s="1605">
        <v>91</v>
      </c>
      <c r="V327" s="417">
        <v>88</v>
      </c>
      <c r="W327" s="1605">
        <v>90</v>
      </c>
      <c r="X327" s="1605">
        <v>87</v>
      </c>
      <c r="Y327" s="1605">
        <v>86</v>
      </c>
      <c r="Z327" s="1605">
        <v>82</v>
      </c>
      <c r="AA327" s="1605">
        <v>75</v>
      </c>
      <c r="AB327" s="1606">
        <v>74</v>
      </c>
      <c r="AC327" s="529"/>
      <c r="AD327" s="118"/>
      <c r="AE327" s="118"/>
    </row>
    <row r="328" spans="1:31" s="658" customFormat="1" ht="10.5" customHeight="1" thickBot="1">
      <c r="A328" s="2135"/>
      <c r="B328" s="2136"/>
      <c r="C328" s="45" t="s">
        <v>16</v>
      </c>
      <c r="D328" s="45"/>
      <c r="E328" s="125">
        <f t="shared" ref="E328:AC328" si="87">E326/E325</f>
        <v>0.4444444444455673</v>
      </c>
      <c r="F328" s="125">
        <f t="shared" si="87"/>
        <v>0.5</v>
      </c>
      <c r="G328" s="125">
        <f t="shared" si="87"/>
        <v>0.47368421052568593</v>
      </c>
      <c r="H328" s="438">
        <f t="shared" si="87"/>
        <v>0.52941176470651174</v>
      </c>
      <c r="I328" s="125">
        <f t="shared" si="87"/>
        <v>0.5</v>
      </c>
      <c r="J328" s="125">
        <f t="shared" si="87"/>
        <v>0.42105263157945122</v>
      </c>
      <c r="K328" s="125">
        <f t="shared" si="87"/>
        <v>0.42857142856988178</v>
      </c>
      <c r="L328" s="125">
        <f t="shared" si="87"/>
        <v>0.39130434782591506</v>
      </c>
      <c r="M328" s="125">
        <f t="shared" si="87"/>
        <v>0.3999999999996362</v>
      </c>
      <c r="N328" s="438">
        <f t="shared" si="87"/>
        <v>0.38461538461646094</v>
      </c>
      <c r="O328" s="125">
        <f t="shared" si="87"/>
        <v>0.42307692307678851</v>
      </c>
      <c r="P328" s="125">
        <f t="shared" si="87"/>
        <v>0.42307692307705763</v>
      </c>
      <c r="Q328" s="125">
        <f t="shared" si="87"/>
        <v>0.39130434782591506</v>
      </c>
      <c r="R328" s="125">
        <f t="shared" si="87"/>
        <v>0.38461538461605732</v>
      </c>
      <c r="S328" s="125">
        <f t="shared" si="87"/>
        <v>0.42857142857003649</v>
      </c>
      <c r="T328" s="125">
        <f t="shared" si="87"/>
        <v>0.37037037037068227</v>
      </c>
      <c r="U328" s="125">
        <f t="shared" si="87"/>
        <v>0.42307692307705763</v>
      </c>
      <c r="V328" s="438">
        <f t="shared" si="87"/>
        <v>0.3999999999996362</v>
      </c>
      <c r="W328" s="125">
        <f t="shared" si="87"/>
        <v>0.36000000000058208</v>
      </c>
      <c r="X328" s="125">
        <f t="shared" si="87"/>
        <v>0.3846153846147119</v>
      </c>
      <c r="Y328" s="125">
        <f t="shared" si="87"/>
        <v>0.36000000000058208</v>
      </c>
      <c r="Z328" s="125">
        <f t="shared" si="87"/>
        <v>0.40909090909072116</v>
      </c>
      <c r="AA328" s="125">
        <f t="shared" si="87"/>
        <v>0.39130434782591506</v>
      </c>
      <c r="AB328" s="121">
        <f t="shared" si="87"/>
        <v>0.33333333333535442</v>
      </c>
      <c r="AC328" s="604">
        <f t="shared" si="87"/>
        <v>0.41133455210242587</v>
      </c>
      <c r="AD328" s="118"/>
      <c r="AE328" s="118"/>
    </row>
    <row r="329" spans="1:31" s="658" customFormat="1" ht="10.5" customHeight="1">
      <c r="A329" s="2137" t="s">
        <v>158</v>
      </c>
      <c r="B329" s="2124" t="s">
        <v>158</v>
      </c>
      <c r="C329" s="63" t="s">
        <v>484</v>
      </c>
      <c r="D329" s="1010" t="s">
        <v>506</v>
      </c>
      <c r="E329" s="111">
        <f>1.73*E331*E319*0.9/1000</f>
        <v>2.0854458439521792</v>
      </c>
      <c r="F329" s="111">
        <f t="shared" ref="F329:AB329" si="88">1.73*F331*F319*0.9/1000</f>
        <v>1.9792583833694459</v>
      </c>
      <c r="G329" s="111">
        <f t="shared" si="88"/>
        <v>2.0929350754852298</v>
      </c>
      <c r="H329" s="436">
        <f t="shared" si="88"/>
        <v>2.0363692626342775</v>
      </c>
      <c r="I329" s="111">
        <f t="shared" si="88"/>
        <v>2.0975436812095642</v>
      </c>
      <c r="J329" s="111">
        <f t="shared" si="88"/>
        <v>2.1489091019439699</v>
      </c>
      <c r="K329" s="111">
        <f t="shared" si="88"/>
        <v>2.2923866602592464</v>
      </c>
      <c r="L329" s="111">
        <f t="shared" si="88"/>
        <v>2.5104290782928471</v>
      </c>
      <c r="M329" s="111">
        <f t="shared" si="88"/>
        <v>3.0700146193313604</v>
      </c>
      <c r="N329" s="436">
        <f t="shared" si="88"/>
        <v>3.1301929330444334</v>
      </c>
      <c r="O329" s="111">
        <f t="shared" si="88"/>
        <v>3.187863917495728</v>
      </c>
      <c r="P329" s="111">
        <f t="shared" si="88"/>
        <v>3.1458875196533205</v>
      </c>
      <c r="Q329" s="111">
        <f t="shared" si="88"/>
        <v>2.6534704171714782</v>
      </c>
      <c r="R329" s="111">
        <f t="shared" si="88"/>
        <v>3.0922799022674563</v>
      </c>
      <c r="S329" s="111">
        <f t="shared" si="88"/>
        <v>3.3052306979484558</v>
      </c>
      <c r="T329" s="111">
        <f t="shared" si="88"/>
        <v>3.4020761110153201</v>
      </c>
      <c r="U329" s="111">
        <f t="shared" si="88"/>
        <v>2.5160341393089292</v>
      </c>
      <c r="V329" s="436">
        <f t="shared" si="88"/>
        <v>2.466972965011597</v>
      </c>
      <c r="W329" s="111">
        <f t="shared" si="88"/>
        <v>2.4209481497840879</v>
      </c>
      <c r="X329" s="111">
        <f t="shared" si="88"/>
        <v>2.4269737500000002</v>
      </c>
      <c r="Y329" s="111">
        <f t="shared" si="88"/>
        <v>2.3666087701950071</v>
      </c>
      <c r="Z329" s="111">
        <f t="shared" si="88"/>
        <v>2.2570273045349123</v>
      </c>
      <c r="AA329" s="111">
        <f t="shared" si="88"/>
        <v>2.2464395809936528</v>
      </c>
      <c r="AB329" s="123">
        <f t="shared" si="88"/>
        <v>2.0883262500000002</v>
      </c>
      <c r="AC329" s="544">
        <f>SUM(E329:AB329)</f>
        <v>61.019624114902506</v>
      </c>
    </row>
    <row r="330" spans="1:31" s="658" customFormat="1" ht="10.5" customHeight="1">
      <c r="A330" s="2138"/>
      <c r="B330" s="2095"/>
      <c r="C330" s="11" t="s">
        <v>485</v>
      </c>
      <c r="D330" s="1005" t="s">
        <v>467</v>
      </c>
      <c r="E330" s="109"/>
      <c r="F330" s="109"/>
      <c r="G330" s="109"/>
      <c r="H330" s="418"/>
      <c r="I330" s="109"/>
      <c r="J330" s="109"/>
      <c r="K330" s="109"/>
      <c r="L330" s="109"/>
      <c r="M330" s="109"/>
      <c r="N330" s="418"/>
      <c r="O330" s="109"/>
      <c r="P330" s="109"/>
      <c r="Q330" s="109"/>
      <c r="R330" s="109"/>
      <c r="S330" s="109"/>
      <c r="T330" s="109"/>
      <c r="U330" s="109"/>
      <c r="V330" s="418"/>
      <c r="W330" s="109"/>
      <c r="X330" s="109"/>
      <c r="Y330" s="109"/>
      <c r="Z330" s="109"/>
      <c r="AA330" s="109"/>
      <c r="AB330" s="116"/>
      <c r="AC330" s="544">
        <f>SUM(E330:AB330)</f>
        <v>0</v>
      </c>
    </row>
    <row r="331" spans="1:31" s="658" customFormat="1" ht="10.5" customHeight="1">
      <c r="A331" s="2138"/>
      <c r="B331" s="2095"/>
      <c r="C331" s="11" t="s">
        <v>8</v>
      </c>
      <c r="D331" s="1005" t="s">
        <v>466</v>
      </c>
      <c r="E331" s="1605">
        <v>37</v>
      </c>
      <c r="F331" s="1605">
        <v>35</v>
      </c>
      <c r="G331" s="1605">
        <v>37</v>
      </c>
      <c r="H331" s="417">
        <v>36</v>
      </c>
      <c r="I331" s="1605">
        <v>37</v>
      </c>
      <c r="J331" s="1605">
        <v>38</v>
      </c>
      <c r="K331" s="1605">
        <v>41</v>
      </c>
      <c r="L331" s="1605">
        <v>45</v>
      </c>
      <c r="M331" s="1605">
        <v>55</v>
      </c>
      <c r="N331" s="417">
        <v>56</v>
      </c>
      <c r="O331" s="1605">
        <v>57</v>
      </c>
      <c r="P331" s="1605">
        <v>56</v>
      </c>
      <c r="Q331" s="1605">
        <v>47</v>
      </c>
      <c r="R331" s="1605">
        <v>55</v>
      </c>
      <c r="S331" s="1605">
        <v>59</v>
      </c>
      <c r="T331" s="1605">
        <v>61</v>
      </c>
      <c r="U331" s="1605">
        <v>45</v>
      </c>
      <c r="V331" s="417">
        <v>44</v>
      </c>
      <c r="W331" s="1605">
        <v>43</v>
      </c>
      <c r="X331" s="1605">
        <v>43</v>
      </c>
      <c r="Y331" s="1605">
        <v>42</v>
      </c>
      <c r="Z331" s="1605">
        <v>40</v>
      </c>
      <c r="AA331" s="1605">
        <v>40</v>
      </c>
      <c r="AB331" s="1606">
        <v>37</v>
      </c>
      <c r="AC331" s="529"/>
    </row>
    <row r="332" spans="1:31" s="658" customFormat="1" ht="10.5" customHeight="1" thickBot="1">
      <c r="A332" s="2141"/>
      <c r="B332" s="2136"/>
      <c r="C332" s="45" t="s">
        <v>16</v>
      </c>
      <c r="D332" s="1009"/>
      <c r="E332" s="125">
        <f t="shared" ref="E332:AC332" si="89">E330/E329</f>
        <v>0</v>
      </c>
      <c r="F332" s="125">
        <f t="shared" si="89"/>
        <v>0</v>
      </c>
      <c r="G332" s="125">
        <f t="shared" si="89"/>
        <v>0</v>
      </c>
      <c r="H332" s="438">
        <f t="shared" si="89"/>
        <v>0</v>
      </c>
      <c r="I332" s="125">
        <f t="shared" si="89"/>
        <v>0</v>
      </c>
      <c r="J332" s="125">
        <f t="shared" si="89"/>
        <v>0</v>
      </c>
      <c r="K332" s="125">
        <f t="shared" si="89"/>
        <v>0</v>
      </c>
      <c r="L332" s="125">
        <f t="shared" si="89"/>
        <v>0</v>
      </c>
      <c r="M332" s="125">
        <f t="shared" si="89"/>
        <v>0</v>
      </c>
      <c r="N332" s="438">
        <f t="shared" si="89"/>
        <v>0</v>
      </c>
      <c r="O332" s="125">
        <f t="shared" si="89"/>
        <v>0</v>
      </c>
      <c r="P332" s="125">
        <f t="shared" si="89"/>
        <v>0</v>
      </c>
      <c r="Q332" s="125">
        <f t="shared" si="89"/>
        <v>0</v>
      </c>
      <c r="R332" s="125">
        <f t="shared" si="89"/>
        <v>0</v>
      </c>
      <c r="S332" s="125">
        <f t="shared" si="89"/>
        <v>0</v>
      </c>
      <c r="T332" s="125">
        <f t="shared" si="89"/>
        <v>0</v>
      </c>
      <c r="U332" s="125">
        <f t="shared" si="89"/>
        <v>0</v>
      </c>
      <c r="V332" s="438">
        <f t="shared" si="89"/>
        <v>0</v>
      </c>
      <c r="W332" s="125">
        <f t="shared" si="89"/>
        <v>0</v>
      </c>
      <c r="X332" s="125">
        <f t="shared" si="89"/>
        <v>0</v>
      </c>
      <c r="Y332" s="125">
        <f t="shared" si="89"/>
        <v>0</v>
      </c>
      <c r="Z332" s="125">
        <f t="shared" si="89"/>
        <v>0</v>
      </c>
      <c r="AA332" s="125">
        <f t="shared" si="89"/>
        <v>0</v>
      </c>
      <c r="AB332" s="121">
        <f t="shared" si="89"/>
        <v>0</v>
      </c>
      <c r="AC332" s="530">
        <f t="shared" si="89"/>
        <v>0</v>
      </c>
      <c r="AD332" s="118"/>
      <c r="AE332" s="118"/>
    </row>
    <row r="333" spans="1:31" s="658" customFormat="1" ht="10.5" customHeight="1">
      <c r="A333" s="2137" t="s">
        <v>159</v>
      </c>
      <c r="B333" s="2124" t="s">
        <v>159</v>
      </c>
      <c r="C333" s="63" t="s">
        <v>484</v>
      </c>
      <c r="D333" s="1010" t="s">
        <v>506</v>
      </c>
      <c r="E333" s="111">
        <f>1.73*E335*E320*0.9/1000</f>
        <v>1.0788920461120604</v>
      </c>
      <c r="F333" s="111">
        <f t="shared" ref="F333:AB333" si="90">1.73*F335*F320*0.9/1000</f>
        <v>1.0251911313171389</v>
      </c>
      <c r="G333" s="111">
        <f t="shared" si="90"/>
        <v>1.0268726228942873</v>
      </c>
      <c r="H333" s="436">
        <f t="shared" si="90"/>
        <v>0.97008889038848889</v>
      </c>
      <c r="I333" s="111">
        <f t="shared" si="90"/>
        <v>1.0862877961120605</v>
      </c>
      <c r="J333" s="111">
        <f t="shared" si="90"/>
        <v>1.1967101501083373</v>
      </c>
      <c r="K333" s="111">
        <f t="shared" si="90"/>
        <v>1.3501058799133301</v>
      </c>
      <c r="L333" s="111">
        <f t="shared" si="90"/>
        <v>1.5129836805610657</v>
      </c>
      <c r="M333" s="111">
        <f t="shared" si="90"/>
        <v>1.6277656155509952</v>
      </c>
      <c r="N333" s="436">
        <f t="shared" si="90"/>
        <v>1.5755594133911131</v>
      </c>
      <c r="O333" s="111">
        <f t="shared" si="90"/>
        <v>1.5755594133911131</v>
      </c>
      <c r="P333" s="111">
        <f t="shared" si="90"/>
        <v>1.4715206382293702</v>
      </c>
      <c r="Q333" s="111">
        <f t="shared" si="90"/>
        <v>1.475568930885315</v>
      </c>
      <c r="R333" s="111">
        <f t="shared" si="90"/>
        <v>1.6426661882286073</v>
      </c>
      <c r="S333" s="111">
        <f t="shared" si="90"/>
        <v>1.6913690572357176</v>
      </c>
      <c r="T333" s="111">
        <f t="shared" si="90"/>
        <v>1.569456</v>
      </c>
      <c r="U333" s="111">
        <f t="shared" si="90"/>
        <v>1.512563200756073</v>
      </c>
      <c r="V333" s="436">
        <f t="shared" si="90"/>
        <v>1.4055817737579346</v>
      </c>
      <c r="W333" s="111">
        <f t="shared" si="90"/>
        <v>1.3579531257019044</v>
      </c>
      <c r="X333" s="111">
        <f t="shared" si="90"/>
        <v>1.3053109773216247</v>
      </c>
      <c r="Y333" s="111">
        <f t="shared" si="90"/>
        <v>1.3594478799133298</v>
      </c>
      <c r="Z333" s="111">
        <f t="shared" si="90"/>
        <v>1.1918056749458312</v>
      </c>
      <c r="AA333" s="111">
        <f t="shared" si="90"/>
        <v>1.2427350781860353</v>
      </c>
      <c r="AB333" s="123">
        <f t="shared" si="90"/>
        <v>1.0788920461120604</v>
      </c>
      <c r="AC333" s="575">
        <f>SUM(E333:AB333)</f>
        <v>32.330887211013795</v>
      </c>
    </row>
    <row r="334" spans="1:31" s="658" customFormat="1" ht="10.5" customHeight="1">
      <c r="A334" s="2138"/>
      <c r="B334" s="2095"/>
      <c r="C334" s="11" t="s">
        <v>485</v>
      </c>
      <c r="D334" s="1005" t="s">
        <v>467</v>
      </c>
      <c r="E334" s="109"/>
      <c r="F334" s="109"/>
      <c r="G334" s="109"/>
      <c r="H334" s="418"/>
      <c r="I334" s="109"/>
      <c r="J334" s="109"/>
      <c r="K334" s="109"/>
      <c r="L334" s="109"/>
      <c r="M334" s="109"/>
      <c r="N334" s="418"/>
      <c r="O334" s="109"/>
      <c r="P334" s="109"/>
      <c r="Q334" s="109"/>
      <c r="R334" s="109"/>
      <c r="S334" s="109"/>
      <c r="T334" s="109"/>
      <c r="U334" s="109"/>
      <c r="V334" s="418"/>
      <c r="W334" s="109"/>
      <c r="X334" s="109"/>
      <c r="Y334" s="109"/>
      <c r="Z334" s="109"/>
      <c r="AA334" s="109"/>
      <c r="AB334" s="116"/>
      <c r="AC334" s="544">
        <f>SUM(E334:AB334)</f>
        <v>0</v>
      </c>
    </row>
    <row r="335" spans="1:31" s="658" customFormat="1" ht="10.5" customHeight="1">
      <c r="A335" s="2138"/>
      <c r="B335" s="2095"/>
      <c r="C335" s="11" t="s">
        <v>8</v>
      </c>
      <c r="D335" s="1005" t="s">
        <v>466</v>
      </c>
      <c r="E335" s="1605">
        <v>19</v>
      </c>
      <c r="F335" s="1605">
        <v>18</v>
      </c>
      <c r="G335" s="1605">
        <v>18</v>
      </c>
      <c r="H335" s="417">
        <v>17</v>
      </c>
      <c r="I335" s="1605">
        <v>19</v>
      </c>
      <c r="J335" s="1605">
        <v>21</v>
      </c>
      <c r="K335" s="1605">
        <v>24</v>
      </c>
      <c r="L335" s="1605">
        <v>27</v>
      </c>
      <c r="M335" s="1605">
        <v>29</v>
      </c>
      <c r="N335" s="417">
        <v>28</v>
      </c>
      <c r="O335" s="1605">
        <v>28</v>
      </c>
      <c r="P335" s="1605">
        <v>26</v>
      </c>
      <c r="Q335" s="1605">
        <v>26</v>
      </c>
      <c r="R335" s="1605">
        <v>29</v>
      </c>
      <c r="S335" s="1605">
        <v>30</v>
      </c>
      <c r="T335" s="1605">
        <v>28</v>
      </c>
      <c r="U335" s="1605">
        <v>27</v>
      </c>
      <c r="V335" s="417">
        <v>25</v>
      </c>
      <c r="W335" s="1605">
        <v>24</v>
      </c>
      <c r="X335" s="1605">
        <v>23</v>
      </c>
      <c r="Y335" s="1605">
        <v>24</v>
      </c>
      <c r="Z335" s="1605">
        <v>21</v>
      </c>
      <c r="AA335" s="1605">
        <v>22</v>
      </c>
      <c r="AB335" s="1606">
        <v>19</v>
      </c>
      <c r="AC335" s="529"/>
    </row>
    <row r="336" spans="1:31" s="658" customFormat="1" ht="10.5" customHeight="1" thickBot="1">
      <c r="A336" s="2141"/>
      <c r="B336" s="2136"/>
      <c r="C336" s="45" t="s">
        <v>16</v>
      </c>
      <c r="D336" s="45"/>
      <c r="E336" s="170">
        <f t="shared" ref="E336:AC336" si="91">E334/E333</f>
        <v>0</v>
      </c>
      <c r="F336" s="170">
        <f t="shared" si="91"/>
        <v>0</v>
      </c>
      <c r="G336" s="170">
        <f t="shared" si="91"/>
        <v>0</v>
      </c>
      <c r="H336" s="438">
        <f t="shared" si="91"/>
        <v>0</v>
      </c>
      <c r="I336" s="170">
        <f t="shared" si="91"/>
        <v>0</v>
      </c>
      <c r="J336" s="170">
        <f t="shared" si="91"/>
        <v>0</v>
      </c>
      <c r="K336" s="170">
        <f t="shared" si="91"/>
        <v>0</v>
      </c>
      <c r="L336" s="170">
        <f t="shared" si="91"/>
        <v>0</v>
      </c>
      <c r="M336" s="170">
        <f t="shared" si="91"/>
        <v>0</v>
      </c>
      <c r="N336" s="438">
        <f t="shared" si="91"/>
        <v>0</v>
      </c>
      <c r="O336" s="170">
        <f t="shared" si="91"/>
        <v>0</v>
      </c>
      <c r="P336" s="170">
        <f t="shared" si="91"/>
        <v>0</v>
      </c>
      <c r="Q336" s="170">
        <f t="shared" si="91"/>
        <v>0</v>
      </c>
      <c r="R336" s="170">
        <f t="shared" si="91"/>
        <v>0</v>
      </c>
      <c r="S336" s="170">
        <f t="shared" si="91"/>
        <v>0</v>
      </c>
      <c r="T336" s="170">
        <f t="shared" si="91"/>
        <v>0</v>
      </c>
      <c r="U336" s="170">
        <f t="shared" si="91"/>
        <v>0</v>
      </c>
      <c r="V336" s="438">
        <f t="shared" si="91"/>
        <v>0</v>
      </c>
      <c r="W336" s="170">
        <f t="shared" si="91"/>
        <v>0</v>
      </c>
      <c r="X336" s="170">
        <f t="shared" si="91"/>
        <v>0</v>
      </c>
      <c r="Y336" s="170">
        <f t="shared" si="91"/>
        <v>0</v>
      </c>
      <c r="Z336" s="170">
        <f t="shared" si="91"/>
        <v>0</v>
      </c>
      <c r="AA336" s="170">
        <f t="shared" si="91"/>
        <v>0</v>
      </c>
      <c r="AB336" s="122">
        <f t="shared" si="91"/>
        <v>0</v>
      </c>
      <c r="AC336" s="529">
        <f t="shared" si="91"/>
        <v>0</v>
      </c>
    </row>
    <row r="337" spans="1:31" s="658" customFormat="1" ht="10.5" customHeight="1">
      <c r="A337" s="2108" t="s">
        <v>141</v>
      </c>
      <c r="B337" s="2109"/>
      <c r="C337" s="12" t="s">
        <v>484</v>
      </c>
      <c r="D337" s="12"/>
      <c r="E337" s="111">
        <f>E321+E325+E329+E333</f>
        <v>8.8343378900543073</v>
      </c>
      <c r="F337" s="111">
        <f t="shared" ref="F337:AB337" si="92">F321+F325+F329+F333</f>
        <v>8.464449514691168</v>
      </c>
      <c r="G337" s="111">
        <f t="shared" si="92"/>
        <v>8.9998076983741697</v>
      </c>
      <c r="H337" s="441">
        <f t="shared" si="92"/>
        <v>8.4664581530178005</v>
      </c>
      <c r="I337" s="111">
        <f t="shared" si="92"/>
        <v>8.6438314773262093</v>
      </c>
      <c r="J337" s="111">
        <f t="shared" si="92"/>
        <v>9.2256192520469593</v>
      </c>
      <c r="K337" s="111">
        <f t="shared" si="92"/>
        <v>9.7324925401718136</v>
      </c>
      <c r="L337" s="111">
        <f t="shared" si="92"/>
        <v>10.743412758866901</v>
      </c>
      <c r="M337" s="111">
        <f t="shared" si="92"/>
        <v>12.257780234885029</v>
      </c>
      <c r="N337" s="441">
        <f t="shared" si="92"/>
        <v>12.685752346437839</v>
      </c>
      <c r="O337" s="111">
        <f t="shared" si="92"/>
        <v>12.953423330874617</v>
      </c>
      <c r="P337" s="111">
        <f t="shared" si="92"/>
        <v>12.807408157880017</v>
      </c>
      <c r="Q337" s="111">
        <f t="shared" si="92"/>
        <v>11.269039348069398</v>
      </c>
      <c r="R337" s="111">
        <f t="shared" si="92"/>
        <v>12.924946090483841</v>
      </c>
      <c r="S337" s="111">
        <f t="shared" si="92"/>
        <v>13.606599755200218</v>
      </c>
      <c r="T337" s="111">
        <f t="shared" si="92"/>
        <v>13.371532110998132</v>
      </c>
      <c r="U337" s="111">
        <f t="shared" si="92"/>
        <v>12.008597340076843</v>
      </c>
      <c r="V337" s="441">
        <f t="shared" si="92"/>
        <v>11.22255473876762</v>
      </c>
      <c r="W337" s="111">
        <f t="shared" si="92"/>
        <v>10.918901275489048</v>
      </c>
      <c r="X337" s="111">
        <f t="shared" si="92"/>
        <v>11.082284727319715</v>
      </c>
      <c r="Y337" s="111">
        <f t="shared" si="92"/>
        <v>11.076056650106427</v>
      </c>
      <c r="Z337" s="111">
        <f t="shared" si="92"/>
        <v>9.9588329794700474</v>
      </c>
      <c r="AA337" s="111">
        <f t="shared" si="92"/>
        <v>10.209174659192675</v>
      </c>
      <c r="AB337" s="111">
        <f t="shared" si="92"/>
        <v>7.5772182961032746</v>
      </c>
      <c r="AC337" s="120">
        <f>AC321+AC329+AC333</f>
        <v>144.17051132591783</v>
      </c>
    </row>
    <row r="338" spans="1:31" s="658" customFormat="1" ht="10.5" customHeight="1" thickBot="1">
      <c r="A338" s="2110"/>
      <c r="B338" s="2111"/>
      <c r="C338" s="9" t="s">
        <v>485</v>
      </c>
      <c r="D338" s="9"/>
      <c r="E338" s="109">
        <f>E322+E325+E330+E334</f>
        <v>3.7799999999870124</v>
      </c>
      <c r="F338" s="109">
        <f t="shared" ref="F338:AB338" si="93">F322+F325+F330+F334</f>
        <v>3.7800000000061118</v>
      </c>
      <c r="G338" s="109">
        <f t="shared" si="93"/>
        <v>3.9899999999915963</v>
      </c>
      <c r="H338" s="456">
        <f t="shared" si="93"/>
        <v>3.570000000001528</v>
      </c>
      <c r="I338" s="109">
        <f t="shared" si="93"/>
        <v>3.7800000000061118</v>
      </c>
      <c r="J338" s="109">
        <f t="shared" si="93"/>
        <v>3.9899999999915963</v>
      </c>
      <c r="K338" s="109">
        <f t="shared" si="93"/>
        <v>4.410000000000764</v>
      </c>
      <c r="L338" s="109">
        <f t="shared" si="93"/>
        <v>4.8300000000099317</v>
      </c>
      <c r="M338" s="109">
        <f t="shared" si="93"/>
        <v>5.25</v>
      </c>
      <c r="N338" s="456">
        <f t="shared" si="93"/>
        <v>5.4600000000045839</v>
      </c>
      <c r="O338" s="109">
        <f t="shared" si="93"/>
        <v>5.4599999999854845</v>
      </c>
      <c r="P338" s="109">
        <f t="shared" si="93"/>
        <v>5.4600000000045839</v>
      </c>
      <c r="Q338" s="109">
        <f t="shared" si="93"/>
        <v>4.8300000000099317</v>
      </c>
      <c r="R338" s="109">
        <f t="shared" si="93"/>
        <v>5.4599999999854845</v>
      </c>
      <c r="S338" s="109">
        <f t="shared" si="93"/>
        <v>5.8800000000137516</v>
      </c>
      <c r="T338" s="109">
        <f t="shared" si="93"/>
        <v>5.6699999999900683</v>
      </c>
      <c r="U338" s="109">
        <f t="shared" si="93"/>
        <v>5.4600000000045839</v>
      </c>
      <c r="V338" s="456">
        <f t="shared" si="93"/>
        <v>5.25</v>
      </c>
      <c r="W338" s="109">
        <f t="shared" si="93"/>
        <v>5.25</v>
      </c>
      <c r="X338" s="109">
        <f t="shared" si="93"/>
        <v>5.4600000000045839</v>
      </c>
      <c r="Y338" s="109">
        <f t="shared" si="93"/>
        <v>5.25</v>
      </c>
      <c r="Z338" s="109">
        <f t="shared" si="93"/>
        <v>4.6199999999862484</v>
      </c>
      <c r="AA338" s="109">
        <f t="shared" si="93"/>
        <v>4.8300000000099317</v>
      </c>
      <c r="AB338" s="109">
        <f t="shared" si="93"/>
        <v>3.1499999999923602</v>
      </c>
      <c r="AC338" s="121">
        <f>AC322+AC330+AC334</f>
        <v>0</v>
      </c>
    </row>
    <row r="339" spans="1:31" s="658" customFormat="1" ht="10.5" customHeight="1">
      <c r="A339" s="2097" t="s">
        <v>142</v>
      </c>
      <c r="B339" s="2112"/>
      <c r="C339" s="7" t="s">
        <v>484</v>
      </c>
      <c r="D339" s="7"/>
      <c r="E339" s="220">
        <f>E299+E303-E337</f>
        <v>-0.43433789006194701</v>
      </c>
      <c r="F339" s="220">
        <f t="shared" ref="F339:AC340" si="94">F299+F303-F337</f>
        <v>0.77555048528132886</v>
      </c>
      <c r="G339" s="220">
        <f t="shared" si="94"/>
        <v>-0.17980769833444299</v>
      </c>
      <c r="H339" s="440">
        <f t="shared" si="94"/>
        <v>0.35354184698372748</v>
      </c>
      <c r="I339" s="220">
        <f t="shared" si="94"/>
        <v>0.17616852267531868</v>
      </c>
      <c r="J339" s="220">
        <f t="shared" si="94"/>
        <v>0.43438074793470527</v>
      </c>
      <c r="K339" s="220">
        <f t="shared" si="94"/>
        <v>0.34750745985721743</v>
      </c>
      <c r="L339" s="220">
        <f t="shared" si="94"/>
        <v>0.17658724110406787</v>
      </c>
      <c r="M339" s="220">
        <f t="shared" si="94"/>
        <v>0.34221976512261065</v>
      </c>
      <c r="N339" s="440">
        <f t="shared" si="94"/>
        <v>0.33424765357896824</v>
      </c>
      <c r="O339" s="220">
        <f t="shared" si="94"/>
        <v>6.6576669103991293E-2</v>
      </c>
      <c r="P339" s="220">
        <f t="shared" si="94"/>
        <v>-0.62740815788154514</v>
      </c>
      <c r="Q339" s="220">
        <f t="shared" si="94"/>
        <v>1.750960651947409</v>
      </c>
      <c r="R339" s="220">
        <f t="shared" si="94"/>
        <v>9.5053909494767552E-2</v>
      </c>
      <c r="S339" s="220">
        <f t="shared" si="94"/>
        <v>0.25340024479672607</v>
      </c>
      <c r="T339" s="220">
        <f t="shared" si="94"/>
        <v>6.8467888989644621E-2</v>
      </c>
      <c r="U339" s="220">
        <f t="shared" si="94"/>
        <v>1.4314026599491321</v>
      </c>
      <c r="V339" s="440">
        <f t="shared" si="94"/>
        <v>0.11744526121251653</v>
      </c>
      <c r="W339" s="220">
        <f t="shared" si="94"/>
        <v>0.84109872453845469</v>
      </c>
      <c r="X339" s="220">
        <f t="shared" si="94"/>
        <v>0.25771527266042149</v>
      </c>
      <c r="Y339" s="220">
        <f t="shared" si="94"/>
        <v>0.2639433499119086</v>
      </c>
      <c r="Z339" s="220">
        <f t="shared" si="94"/>
        <v>0.96116702053912029</v>
      </c>
      <c r="AA339" s="220">
        <f t="shared" si="94"/>
        <v>-1.3891746592293455</v>
      </c>
      <c r="AB339" s="220">
        <f t="shared" si="94"/>
        <v>-1.2772182960803553</v>
      </c>
      <c r="AC339" s="120">
        <f t="shared" si="94"/>
        <v>120.00948867408064</v>
      </c>
    </row>
    <row r="340" spans="1:31" s="658" customFormat="1" ht="10.5" customHeight="1" thickBot="1">
      <c r="A340" s="2110"/>
      <c r="B340" s="2111"/>
      <c r="C340" s="9" t="s">
        <v>485</v>
      </c>
      <c r="D340" s="9"/>
      <c r="E340" s="272">
        <f>E300+E304-E338</f>
        <v>0</v>
      </c>
      <c r="F340" s="272">
        <f t="shared" si="94"/>
        <v>0.41999999999006832</v>
      </c>
      <c r="G340" s="272">
        <f t="shared" si="94"/>
        <v>-0.20999999998548446</v>
      </c>
      <c r="H340" s="456">
        <f t="shared" si="94"/>
        <v>0.21000000000458385</v>
      </c>
      <c r="I340" s="272">
        <f t="shared" si="94"/>
        <v>-1.9099388737231493E-11</v>
      </c>
      <c r="J340" s="272">
        <f t="shared" si="94"/>
        <v>0.21000000000458385</v>
      </c>
      <c r="K340" s="272">
        <f t="shared" si="94"/>
        <v>-0.62999999999465217</v>
      </c>
      <c r="L340" s="272">
        <f t="shared" si="94"/>
        <v>-1.0500000000229193</v>
      </c>
      <c r="M340" s="272">
        <f t="shared" si="94"/>
        <v>-0.62999999997555278</v>
      </c>
      <c r="N340" s="456">
        <f t="shared" si="94"/>
        <v>-1.9099388737231493E-11</v>
      </c>
      <c r="O340" s="272">
        <f t="shared" si="94"/>
        <v>1.9099388737231493E-11</v>
      </c>
      <c r="P340" s="272">
        <f t="shared" si="94"/>
        <v>-0.42000000000916771</v>
      </c>
      <c r="Q340" s="272">
        <f t="shared" si="94"/>
        <v>-0.62999999999465217</v>
      </c>
      <c r="R340" s="272">
        <f t="shared" si="94"/>
        <v>-0.83999999999923602</v>
      </c>
      <c r="S340" s="272">
        <f t="shared" si="94"/>
        <v>0.41999999999006832</v>
      </c>
      <c r="T340" s="272">
        <f t="shared" si="94"/>
        <v>-0.20999999998548446</v>
      </c>
      <c r="U340" s="272">
        <f t="shared" si="94"/>
        <v>-0.42000000000916771</v>
      </c>
      <c r="V340" s="456">
        <f t="shared" si="94"/>
        <v>-1.0500000000038199</v>
      </c>
      <c r="W340" s="272">
        <f t="shared" si="94"/>
        <v>-1.0500000000038199</v>
      </c>
      <c r="X340" s="272">
        <f t="shared" si="94"/>
        <v>-1.679999999998472</v>
      </c>
      <c r="Y340" s="272">
        <f t="shared" si="94"/>
        <v>-1.0500000000038199</v>
      </c>
      <c r="Z340" s="272">
        <f t="shared" si="94"/>
        <v>-0.83999999998013664</v>
      </c>
      <c r="AA340" s="272">
        <f t="shared" si="94"/>
        <v>-1.0500000000229193</v>
      </c>
      <c r="AB340" s="272">
        <f t="shared" si="94"/>
        <v>1.4700000000129876</v>
      </c>
      <c r="AC340" s="121">
        <f t="shared" si="94"/>
        <v>105.83999999998014</v>
      </c>
    </row>
    <row r="341" spans="1:31" s="13" customFormat="1" ht="10.5" customHeight="1" thickBot="1">
      <c r="A341" s="23" t="s">
        <v>147</v>
      </c>
      <c r="B341" s="24"/>
      <c r="C341" s="25"/>
      <c r="D341" s="25"/>
      <c r="E341" s="26">
        <v>1</v>
      </c>
      <c r="F341" s="26">
        <v>2</v>
      </c>
      <c r="G341" s="26">
        <v>3</v>
      </c>
      <c r="H341" s="26">
        <v>4</v>
      </c>
      <c r="I341" s="26">
        <v>5</v>
      </c>
      <c r="J341" s="26">
        <v>6</v>
      </c>
      <c r="K341" s="26">
        <v>7</v>
      </c>
      <c r="L341" s="26">
        <v>8</v>
      </c>
      <c r="M341" s="26">
        <v>9</v>
      </c>
      <c r="N341" s="26">
        <v>10</v>
      </c>
      <c r="O341" s="26">
        <v>11</v>
      </c>
      <c r="P341" s="26">
        <v>12</v>
      </c>
      <c r="Q341" s="26">
        <v>13</v>
      </c>
      <c r="R341" s="26">
        <v>14</v>
      </c>
      <c r="S341" s="26">
        <v>15</v>
      </c>
      <c r="T341" s="26">
        <v>16</v>
      </c>
      <c r="U341" s="26">
        <v>17</v>
      </c>
      <c r="V341" s="26">
        <v>18</v>
      </c>
      <c r="W341" s="26">
        <v>19</v>
      </c>
      <c r="X341" s="26">
        <v>20</v>
      </c>
      <c r="Y341" s="26">
        <v>21</v>
      </c>
      <c r="Z341" s="26">
        <v>22</v>
      </c>
      <c r="AA341" s="26">
        <v>23</v>
      </c>
      <c r="AB341" s="26">
        <v>24</v>
      </c>
      <c r="AC341" s="342"/>
    </row>
    <row r="342" spans="1:31" s="32" customFormat="1" ht="12" customHeight="1">
      <c r="A342" s="28" t="s">
        <v>148</v>
      </c>
      <c r="B342" s="419"/>
      <c r="C342" s="420" t="s">
        <v>13</v>
      </c>
      <c r="D342" s="421" t="s">
        <v>466</v>
      </c>
      <c r="E342" s="1881">
        <v>6.4499998092651367</v>
      </c>
      <c r="F342" s="1882">
        <v>6.4699997901916504</v>
      </c>
      <c r="G342" s="1882">
        <v>6.4699997901916504</v>
      </c>
      <c r="H342" s="1882">
        <v>6.4699997901916504</v>
      </c>
      <c r="I342" s="1882">
        <v>6.4800000190734863</v>
      </c>
      <c r="J342" s="1882">
        <v>6.4699997901916504</v>
      </c>
      <c r="K342" s="1882">
        <v>6.3899998664855957</v>
      </c>
      <c r="L342" s="1882">
        <v>6.380000114440918</v>
      </c>
      <c r="M342" s="1882">
        <v>6.3899998664855957</v>
      </c>
      <c r="N342" s="1882">
        <v>6.4000000953674316</v>
      </c>
      <c r="O342" s="1882">
        <v>6.4000000953674316</v>
      </c>
      <c r="P342" s="1882">
        <v>6.429999828338623</v>
      </c>
      <c r="Q342" s="1882">
        <v>6.4600000381469727</v>
      </c>
      <c r="R342" s="1882">
        <v>6.429999828338623</v>
      </c>
      <c r="S342" s="1882">
        <v>6.4099998474121094</v>
      </c>
      <c r="T342" s="1882">
        <v>6.380000114440918</v>
      </c>
      <c r="U342" s="1882">
        <v>6.4000000953674316</v>
      </c>
      <c r="V342" s="1882">
        <v>6.4200000762939453</v>
      </c>
      <c r="W342" s="1882">
        <v>6.440000057220459</v>
      </c>
      <c r="X342" s="1882">
        <v>6.4600000381469727</v>
      </c>
      <c r="Y342" s="1882">
        <v>6.4499998092651367</v>
      </c>
      <c r="Z342" s="1882">
        <v>6.4600000381469727</v>
      </c>
      <c r="AA342" s="1882">
        <v>6.429999828338623</v>
      </c>
      <c r="AB342" s="1883">
        <v>6.4600000381469727</v>
      </c>
      <c r="AC342" s="422"/>
    </row>
    <row r="343" spans="1:31" s="32" customFormat="1" ht="11.25" customHeight="1" thickBot="1">
      <c r="A343" s="43" t="s">
        <v>149</v>
      </c>
      <c r="B343" s="44"/>
      <c r="C343" s="468" t="s">
        <v>13</v>
      </c>
      <c r="D343" s="595" t="s">
        <v>466</v>
      </c>
      <c r="E343" s="1881">
        <v>6.4099998474121094</v>
      </c>
      <c r="F343" s="1882">
        <v>6.4200000762939453</v>
      </c>
      <c r="G343" s="1882">
        <v>6.429999828338623</v>
      </c>
      <c r="H343" s="1882">
        <v>6.440000057220459</v>
      </c>
      <c r="I343" s="1882">
        <v>6.4499998092651367</v>
      </c>
      <c r="J343" s="1882">
        <v>6.429999828338623</v>
      </c>
      <c r="K343" s="1882">
        <v>6.3499999046325684</v>
      </c>
      <c r="L343" s="1882">
        <v>6.320000171661377</v>
      </c>
      <c r="M343" s="1882">
        <v>6.3299999237060547</v>
      </c>
      <c r="N343" s="1882">
        <v>6.3400001525878906</v>
      </c>
      <c r="O343" s="1882">
        <v>6.3400001525878906</v>
      </c>
      <c r="P343" s="1882">
        <v>6.380000114440918</v>
      </c>
      <c r="Q343" s="1882">
        <v>6.4000000953674316</v>
      </c>
      <c r="R343" s="1882">
        <v>6.380000114440918</v>
      </c>
      <c r="S343" s="1882">
        <v>6.3499999046325684</v>
      </c>
      <c r="T343" s="1882">
        <v>6.320000171661377</v>
      </c>
      <c r="U343" s="1882">
        <v>6.309999942779541</v>
      </c>
      <c r="V343" s="1882">
        <v>6.3400001525878906</v>
      </c>
      <c r="W343" s="1882">
        <v>6.380000114440918</v>
      </c>
      <c r="X343" s="1882">
        <v>6.4000000953674316</v>
      </c>
      <c r="Y343" s="1882">
        <v>6.3899998664855957</v>
      </c>
      <c r="Z343" s="1882">
        <v>6.4000000953674316</v>
      </c>
      <c r="AA343" s="1882">
        <v>6.369999885559082</v>
      </c>
      <c r="AB343" s="1883">
        <v>6.4099998474121094</v>
      </c>
      <c r="AC343" s="427"/>
    </row>
    <row r="344" spans="1:31" s="4" customFormat="1" ht="11.25">
      <c r="A344" s="2245" t="s">
        <v>122</v>
      </c>
      <c r="B344" s="2116" t="s">
        <v>37</v>
      </c>
      <c r="C344" s="10" t="s">
        <v>484</v>
      </c>
      <c r="D344" s="1015" t="s">
        <v>507</v>
      </c>
      <c r="E344" s="113">
        <v>0.21600000000034925</v>
      </c>
      <c r="F344" s="113">
        <v>0.23999999999650753</v>
      </c>
      <c r="G344" s="113">
        <v>0.23999999999650753</v>
      </c>
      <c r="H344" s="433">
        <v>0.24000000000523869</v>
      </c>
      <c r="I344" s="113">
        <v>0.26400000000139695</v>
      </c>
      <c r="J344" s="113">
        <v>0.28799999999755527</v>
      </c>
      <c r="K344" s="113">
        <v>0.28799999999755527</v>
      </c>
      <c r="L344" s="113">
        <v>0.38399999999965073</v>
      </c>
      <c r="M344" s="113">
        <v>0.40800000000454018</v>
      </c>
      <c r="N344" s="433">
        <v>0.40799999999580905</v>
      </c>
      <c r="O344" s="113">
        <v>0.40800000000454018</v>
      </c>
      <c r="P344" s="113">
        <v>0.43200000000069849</v>
      </c>
      <c r="Q344" s="113">
        <v>0.35999999999476129</v>
      </c>
      <c r="R344" s="113">
        <v>0.40800000000454018</v>
      </c>
      <c r="S344" s="113">
        <v>0.40799999999580905</v>
      </c>
      <c r="T344" s="113">
        <v>0.40800000000454018</v>
      </c>
      <c r="U344" s="113">
        <v>0.43200000000069849</v>
      </c>
      <c r="V344" s="433">
        <v>0.35999999999476129</v>
      </c>
      <c r="W344" s="113">
        <v>0.38399999999965073</v>
      </c>
      <c r="X344" s="113">
        <v>0.36000000000349247</v>
      </c>
      <c r="Y344" s="113">
        <v>0.35999999999476129</v>
      </c>
      <c r="Z344" s="113">
        <v>0.36000000000349247</v>
      </c>
      <c r="AA344" s="113">
        <v>0.31200000000244471</v>
      </c>
      <c r="AB344" s="113">
        <v>0.23999999999650753</v>
      </c>
      <c r="AC344" s="120">
        <f>SUM(E344:AB344)</f>
        <v>8.207999999995808</v>
      </c>
    </row>
    <row r="345" spans="1:31" s="4" customFormat="1" ht="11.25">
      <c r="A345" s="2246"/>
      <c r="B345" s="2117"/>
      <c r="C345" s="11" t="s">
        <v>485</v>
      </c>
      <c r="D345" s="1005" t="s">
        <v>507</v>
      </c>
      <c r="E345" s="114">
        <v>2.400000000052387E-2</v>
      </c>
      <c r="F345" s="114">
        <v>2.400000000052387E-2</v>
      </c>
      <c r="G345" s="114">
        <v>2.400000000052387E-2</v>
      </c>
      <c r="H345" s="416">
        <v>4.7999999998864951E-2</v>
      </c>
      <c r="I345" s="114">
        <v>2.400000000052387E-2</v>
      </c>
      <c r="J345" s="114">
        <v>2.400000000052387E-2</v>
      </c>
      <c r="K345" s="114">
        <v>4.7999999998864951E-2</v>
      </c>
      <c r="L345" s="114">
        <v>2.400000000052387E-2</v>
      </c>
      <c r="M345" s="114">
        <v>4.8000000001047739E-2</v>
      </c>
      <c r="N345" s="416">
        <v>4.7999999998864951E-2</v>
      </c>
      <c r="O345" s="114">
        <v>4.8000000001047739E-2</v>
      </c>
      <c r="P345" s="114">
        <v>7.1999999999388817E-2</v>
      </c>
      <c r="Q345" s="114">
        <v>9.5999999999912683E-2</v>
      </c>
      <c r="R345" s="114">
        <v>7.1999999999388817E-2</v>
      </c>
      <c r="S345" s="114">
        <v>9.5999999999912683E-2</v>
      </c>
      <c r="T345" s="114">
        <v>7.1999999999388817E-2</v>
      </c>
      <c r="U345" s="114">
        <v>9.6000000002095479E-2</v>
      </c>
      <c r="V345" s="416">
        <v>7.1999999999388817E-2</v>
      </c>
      <c r="W345" s="114">
        <v>7.1999999999388817E-2</v>
      </c>
      <c r="X345" s="114">
        <v>2.400000000052387E-2</v>
      </c>
      <c r="Y345" s="114">
        <v>2.400000000052387E-2</v>
      </c>
      <c r="Z345" s="114">
        <v>2.3999999998341081E-2</v>
      </c>
      <c r="AA345" s="114">
        <v>2.400000000052387E-2</v>
      </c>
      <c r="AB345" s="114">
        <v>4.8000000001047739E-2</v>
      </c>
      <c r="AC345" s="123">
        <f>SUM(E345:AB345)</f>
        <v>1.1760000000016588</v>
      </c>
      <c r="AD345" s="658"/>
    </row>
    <row r="346" spans="1:31" s="4" customFormat="1" ht="11.25">
      <c r="A346" s="2246"/>
      <c r="B346" s="2117"/>
      <c r="C346" s="11" t="s">
        <v>8</v>
      </c>
      <c r="D346" s="11" t="s">
        <v>506</v>
      </c>
      <c r="E346" s="112">
        <f>SQRT(E344*E344+E345*E345)*1000/(1.732*E342)</f>
        <v>19.454074667670181</v>
      </c>
      <c r="F346" s="112">
        <f t="shared" ref="F346:AB346" si="95">SQRT(F344*F344+F345*F345)*1000/(1.732*F342)</f>
        <v>21.52384095764295</v>
      </c>
      <c r="G346" s="112">
        <f t="shared" si="95"/>
        <v>21.52384095764295</v>
      </c>
      <c r="H346" s="540">
        <f t="shared" si="95"/>
        <v>21.841162854512909</v>
      </c>
      <c r="I346" s="112">
        <f t="shared" si="95"/>
        <v>23.619367429509566</v>
      </c>
      <c r="J346" s="112">
        <f t="shared" si="95"/>
        <v>25.78950987683627</v>
      </c>
      <c r="K346" s="112">
        <f t="shared" si="95"/>
        <v>26.381128093502035</v>
      </c>
      <c r="L346" s="112">
        <f t="shared" si="95"/>
        <v>34.818433588601231</v>
      </c>
      <c r="M346" s="112">
        <f t="shared" si="95"/>
        <v>37.119004058309258</v>
      </c>
      <c r="N346" s="540">
        <f t="shared" si="95"/>
        <v>37.061004287048092</v>
      </c>
      <c r="O346" s="112">
        <f t="shared" si="95"/>
        <v>37.061004287853379</v>
      </c>
      <c r="P346" s="112">
        <f t="shared" si="95"/>
        <v>39.325523210900371</v>
      </c>
      <c r="Q346" s="112">
        <f t="shared" si="95"/>
        <v>33.299625918338421</v>
      </c>
      <c r="R346" s="112">
        <f t="shared" si="95"/>
        <v>37.20150628227541</v>
      </c>
      <c r="S346" s="112">
        <f t="shared" si="95"/>
        <v>37.753329156159893</v>
      </c>
      <c r="T346" s="112">
        <f t="shared" si="95"/>
        <v>37.493052463672377</v>
      </c>
      <c r="U346" s="112">
        <f t="shared" si="95"/>
        <v>39.922969052834787</v>
      </c>
      <c r="V346" s="540">
        <f t="shared" si="95"/>
        <v>33.016896589264768</v>
      </c>
      <c r="W346" s="112">
        <f t="shared" si="95"/>
        <v>35.02679654750343</v>
      </c>
      <c r="X346" s="112">
        <f t="shared" si="95"/>
        <v>32.246683351975292</v>
      </c>
      <c r="Y346" s="112">
        <f t="shared" si="95"/>
        <v>32.296679354875437</v>
      </c>
      <c r="Z346" s="112">
        <f t="shared" si="95"/>
        <v>32.246683351962318</v>
      </c>
      <c r="AA346" s="112">
        <f t="shared" si="95"/>
        <v>28.098093503519863</v>
      </c>
      <c r="AB346" s="112">
        <f t="shared" si="95"/>
        <v>21.874971864873096</v>
      </c>
      <c r="AC346" s="112"/>
    </row>
    <row r="347" spans="1:31" s="4" customFormat="1" ht="12" thickBot="1">
      <c r="A347" s="2247"/>
      <c r="B347" s="2118"/>
      <c r="C347" s="46" t="s">
        <v>16</v>
      </c>
      <c r="D347" s="46"/>
      <c r="E347" s="109">
        <f t="shared" ref="E347:AC347" si="96">E345/E344</f>
        <v>0.11111111111335678</v>
      </c>
      <c r="F347" s="109">
        <f t="shared" si="96"/>
        <v>0.10000000000363798</v>
      </c>
      <c r="G347" s="109">
        <f t="shared" si="96"/>
        <v>0.10000000000363798</v>
      </c>
      <c r="H347" s="434">
        <f t="shared" si="96"/>
        <v>0.19999999999090506</v>
      </c>
      <c r="I347" s="109">
        <f t="shared" si="96"/>
        <v>9.0909090910594223E-2</v>
      </c>
      <c r="J347" s="109">
        <f t="shared" si="96"/>
        <v>8.3333333335859711E-2</v>
      </c>
      <c r="K347" s="109">
        <f t="shared" si="96"/>
        <v>0.16666666666414029</v>
      </c>
      <c r="L347" s="109">
        <f t="shared" si="96"/>
        <v>6.2500000001421085E-2</v>
      </c>
      <c r="M347" s="109">
        <f t="shared" si="96"/>
        <v>0.11764705882478824</v>
      </c>
      <c r="N347" s="434">
        <f t="shared" si="96"/>
        <v>0.11764705882195589</v>
      </c>
      <c r="O347" s="109">
        <f t="shared" si="96"/>
        <v>0.11764705882478824</v>
      </c>
      <c r="P347" s="109">
        <f t="shared" si="96"/>
        <v>0.16666666666498242</v>
      </c>
      <c r="Q347" s="109">
        <f t="shared" si="96"/>
        <v>0.26666666667030464</v>
      </c>
      <c r="R347" s="109">
        <f t="shared" si="96"/>
        <v>0.17647058823183237</v>
      </c>
      <c r="S347" s="109">
        <f t="shared" si="96"/>
        <v>0.23529411764926172</v>
      </c>
      <c r="T347" s="109">
        <f t="shared" si="96"/>
        <v>0.17647058823183237</v>
      </c>
      <c r="U347" s="109">
        <f t="shared" si="96"/>
        <v>0.22222222222671356</v>
      </c>
      <c r="V347" s="434">
        <f t="shared" si="96"/>
        <v>0.20000000000121265</v>
      </c>
      <c r="W347" s="109">
        <f t="shared" si="96"/>
        <v>0.18749999999857891</v>
      </c>
      <c r="X347" s="109">
        <f t="shared" si="96"/>
        <v>6.6666666667475102E-2</v>
      </c>
      <c r="Y347" s="109">
        <f t="shared" si="96"/>
        <v>6.666666666909199E-2</v>
      </c>
      <c r="Z347" s="109">
        <f t="shared" si="96"/>
        <v>6.66666666614118E-2</v>
      </c>
      <c r="AA347" s="109">
        <f t="shared" si="96"/>
        <v>7.6923076924153247E-2</v>
      </c>
      <c r="AB347" s="109">
        <f t="shared" si="96"/>
        <v>0.20000000000727597</v>
      </c>
      <c r="AC347" s="116">
        <f t="shared" si="96"/>
        <v>0.14327485380144486</v>
      </c>
      <c r="AD347" s="118"/>
      <c r="AE347" s="118"/>
    </row>
    <row r="348" spans="1:31" s="4" customFormat="1" ht="11.25">
      <c r="A348" s="2113" t="s">
        <v>108</v>
      </c>
      <c r="B348" s="2116" t="s">
        <v>31</v>
      </c>
      <c r="C348" s="10" t="s">
        <v>484</v>
      </c>
      <c r="D348" s="10"/>
      <c r="E348" s="743"/>
      <c r="F348" s="743"/>
      <c r="G348" s="743"/>
      <c r="H348" s="433"/>
      <c r="I348" s="743"/>
      <c r="J348" s="743"/>
      <c r="K348" s="743"/>
      <c r="L348" s="743"/>
      <c r="M348" s="743"/>
      <c r="N348" s="433"/>
      <c r="O348" s="743"/>
      <c r="P348" s="743"/>
      <c r="Q348" s="743"/>
      <c r="R348" s="743"/>
      <c r="S348" s="743"/>
      <c r="T348" s="743"/>
      <c r="U348" s="743"/>
      <c r="V348" s="433"/>
      <c r="W348" s="743"/>
      <c r="X348" s="743"/>
      <c r="Y348" s="743"/>
      <c r="Z348" s="743"/>
      <c r="AA348" s="743"/>
      <c r="AB348" s="743"/>
      <c r="AC348" s="120">
        <f>SUM(E348:AB348)</f>
        <v>0</v>
      </c>
    </row>
    <row r="349" spans="1:31" s="4" customFormat="1" ht="11.25">
      <c r="A349" s="2242"/>
      <c r="B349" s="2117"/>
      <c r="C349" s="11" t="s">
        <v>485</v>
      </c>
      <c r="D349" s="11"/>
      <c r="E349" s="88"/>
      <c r="F349" s="88"/>
      <c r="G349" s="88"/>
      <c r="H349" s="435"/>
      <c r="I349" s="88"/>
      <c r="J349" s="88"/>
      <c r="K349" s="88"/>
      <c r="L349" s="88"/>
      <c r="M349" s="88"/>
      <c r="N349" s="435"/>
      <c r="O349" s="88"/>
      <c r="P349" s="88"/>
      <c r="Q349" s="88"/>
      <c r="R349" s="88"/>
      <c r="S349" s="88"/>
      <c r="T349" s="88"/>
      <c r="U349" s="88"/>
      <c r="V349" s="435"/>
      <c r="W349" s="88"/>
      <c r="X349" s="88"/>
      <c r="Y349" s="88"/>
      <c r="Z349" s="88"/>
      <c r="AA349" s="88"/>
      <c r="AB349" s="88"/>
      <c r="AC349" s="123">
        <f>SUM(E349:AB349)</f>
        <v>0</v>
      </c>
    </row>
    <row r="350" spans="1:31" s="4" customFormat="1" ht="11.25">
      <c r="A350" s="2242"/>
      <c r="B350" s="2117"/>
      <c r="C350" s="11" t="s">
        <v>8</v>
      </c>
      <c r="D350" s="11"/>
      <c r="E350" s="88"/>
      <c r="F350" s="88"/>
      <c r="G350" s="88"/>
      <c r="H350" s="540"/>
      <c r="I350" s="88"/>
      <c r="J350" s="88"/>
      <c r="K350" s="88"/>
      <c r="L350" s="88"/>
      <c r="M350" s="88"/>
      <c r="N350" s="540"/>
      <c r="O350" s="88"/>
      <c r="P350" s="88"/>
      <c r="Q350" s="88"/>
      <c r="R350" s="88"/>
      <c r="S350" s="88"/>
      <c r="T350" s="88"/>
      <c r="U350" s="88"/>
      <c r="V350" s="540"/>
      <c r="W350" s="88"/>
      <c r="X350" s="88"/>
      <c r="Y350" s="88"/>
      <c r="Z350" s="88"/>
      <c r="AA350" s="88"/>
      <c r="AB350" s="88"/>
      <c r="AC350" s="117"/>
    </row>
    <row r="351" spans="1:31" s="4" customFormat="1" ht="12" thickBot="1">
      <c r="A351" s="2243"/>
      <c r="B351" s="2118"/>
      <c r="C351" s="46" t="s">
        <v>16</v>
      </c>
      <c r="D351" s="46"/>
      <c r="E351" s="97"/>
      <c r="F351" s="97"/>
      <c r="G351" s="97"/>
      <c r="H351" s="434"/>
      <c r="I351" s="97"/>
      <c r="J351" s="97"/>
      <c r="K351" s="97"/>
      <c r="L351" s="97"/>
      <c r="M351" s="97"/>
      <c r="N351" s="434"/>
      <c r="O351" s="97"/>
      <c r="P351" s="97"/>
      <c r="Q351" s="97"/>
      <c r="R351" s="97"/>
      <c r="S351" s="97"/>
      <c r="T351" s="97"/>
      <c r="U351" s="97"/>
      <c r="V351" s="434"/>
      <c r="W351" s="97"/>
      <c r="X351" s="97"/>
      <c r="Y351" s="97"/>
      <c r="Z351" s="97"/>
      <c r="AA351" s="97"/>
      <c r="AB351" s="97"/>
      <c r="AC351" s="122"/>
    </row>
    <row r="352" spans="1:31" s="4" customFormat="1" ht="11.25">
      <c r="A352" s="2245" t="s">
        <v>110</v>
      </c>
      <c r="B352" s="2116" t="s">
        <v>607</v>
      </c>
      <c r="C352" s="10" t="s">
        <v>484</v>
      </c>
      <c r="D352" s="1015" t="s">
        <v>507</v>
      </c>
      <c r="E352" s="114">
        <v>4.7999999999956341E-2</v>
      </c>
      <c r="F352" s="114">
        <v>7.2000000000480208E-2</v>
      </c>
      <c r="G352" s="114">
        <v>4.7999999999956341E-2</v>
      </c>
      <c r="H352" s="433">
        <v>4.7999999999956341E-2</v>
      </c>
      <c r="I352" s="114">
        <v>4.7999999999956341E-2</v>
      </c>
      <c r="J352" s="114">
        <v>4.7999999999956341E-2</v>
      </c>
      <c r="K352" s="114">
        <v>4.7999999999956341E-2</v>
      </c>
      <c r="L352" s="114">
        <v>4.7999999999956341E-2</v>
      </c>
      <c r="M352" s="114">
        <v>7.2000000000480208E-2</v>
      </c>
      <c r="N352" s="433">
        <v>7.1999999999388817E-2</v>
      </c>
      <c r="O352" s="114">
        <v>4.7999999999956341E-2</v>
      </c>
      <c r="P352" s="114">
        <v>7.2000000000480208E-2</v>
      </c>
      <c r="Q352" s="114">
        <v>7.1999999999388817E-2</v>
      </c>
      <c r="R352" s="114">
        <v>7.2000000000480208E-2</v>
      </c>
      <c r="S352" s="114">
        <v>7.2000000000480208E-2</v>
      </c>
      <c r="T352" s="114">
        <v>7.1999999999388817E-2</v>
      </c>
      <c r="U352" s="114">
        <v>4.7999999999956341E-2</v>
      </c>
      <c r="V352" s="433">
        <v>7.2000000000480208E-2</v>
      </c>
      <c r="W352" s="114">
        <v>4.7999999999956341E-2</v>
      </c>
      <c r="X352" s="114">
        <v>4.7999999999956341E-2</v>
      </c>
      <c r="Y352" s="114">
        <v>7.1999999999388817E-2</v>
      </c>
      <c r="Z352" s="114">
        <v>4.7999999999956341E-2</v>
      </c>
      <c r="AA352" s="114">
        <v>4.7999999999956341E-2</v>
      </c>
      <c r="AB352" s="114">
        <v>2.400000000052387E-2</v>
      </c>
      <c r="AC352" s="330">
        <f>SUM(E352:AB352)</f>
        <v>1.3680000000003925</v>
      </c>
      <c r="AD352" s="658"/>
    </row>
    <row r="353" spans="1:31" s="4" customFormat="1" ht="11.25">
      <c r="A353" s="2246"/>
      <c r="B353" s="2117"/>
      <c r="C353" s="11" t="s">
        <v>485</v>
      </c>
      <c r="D353" s="1005" t="s">
        <v>507</v>
      </c>
      <c r="E353" s="511">
        <v>0</v>
      </c>
      <c r="F353" s="511">
        <v>2.400000000052387E-2</v>
      </c>
      <c r="G353" s="511">
        <v>2.400000000052387E-2</v>
      </c>
      <c r="H353" s="435">
        <v>7.1999999999388817E-2</v>
      </c>
      <c r="I353" s="511">
        <v>2.400000000052387E-2</v>
      </c>
      <c r="J353" s="511">
        <v>4.7999999998864951E-2</v>
      </c>
      <c r="K353" s="511">
        <v>2.400000000052387E-2</v>
      </c>
      <c r="L353" s="511">
        <v>2.400000000052387E-2</v>
      </c>
      <c r="M353" s="511">
        <v>4.7999999998864951E-2</v>
      </c>
      <c r="N353" s="435">
        <v>4.8000000001047739E-2</v>
      </c>
      <c r="O353" s="511">
        <v>2.400000000052387E-2</v>
      </c>
      <c r="P353" s="511">
        <v>4.7999999998864951E-2</v>
      </c>
      <c r="Q353" s="511">
        <v>4.8000000001047739E-2</v>
      </c>
      <c r="R353" s="511">
        <v>4.7999999998864951E-2</v>
      </c>
      <c r="S353" s="511">
        <v>4.8000000001047739E-2</v>
      </c>
      <c r="T353" s="511">
        <v>2.3999999998341081E-2</v>
      </c>
      <c r="U353" s="511">
        <v>4.8000000001047739E-2</v>
      </c>
      <c r="V353" s="435">
        <v>4.7999999998864951E-2</v>
      </c>
      <c r="W353" s="511">
        <v>4.8000000001047739E-2</v>
      </c>
      <c r="X353" s="511">
        <v>4.7999999998864951E-2</v>
      </c>
      <c r="Y353" s="511">
        <v>4.8000000001047739E-2</v>
      </c>
      <c r="Z353" s="511">
        <v>2.400000000052387E-2</v>
      </c>
      <c r="AA353" s="511">
        <v>2.400000000052387E-2</v>
      </c>
      <c r="AB353" s="511">
        <v>2.3999999998341081E-2</v>
      </c>
      <c r="AC353" s="330">
        <f>SUM(E353:AB353)</f>
        <v>0.88799999999973833</v>
      </c>
      <c r="AD353" s="658"/>
    </row>
    <row r="354" spans="1:31" s="4" customFormat="1" ht="11.25">
      <c r="A354" s="2246"/>
      <c r="B354" s="2117"/>
      <c r="C354" s="11" t="s">
        <v>8</v>
      </c>
      <c r="D354" s="11" t="s">
        <v>506</v>
      </c>
      <c r="E354" s="112">
        <f>SQRT(E352*E352+E353*E353)*1000/(1.732*E342)</f>
        <v>4.2966863078377484</v>
      </c>
      <c r="F354" s="112">
        <f t="shared" ref="F354:AB354" si="97">SQRT(F352*F352+F353*F353)*1000/(1.732*F342)</f>
        <v>6.7726570943674185</v>
      </c>
      <c r="G354" s="112">
        <f t="shared" si="97"/>
        <v>4.7889917580566035</v>
      </c>
      <c r="H354" s="540">
        <f t="shared" si="97"/>
        <v>7.7220171815103154</v>
      </c>
      <c r="I354" s="112">
        <f t="shared" si="97"/>
        <v>4.7816011695453646</v>
      </c>
      <c r="J354" s="112">
        <f t="shared" si="97"/>
        <v>6.0576486603967403</v>
      </c>
      <c r="K354" s="112">
        <f t="shared" si="97"/>
        <v>4.8489477804788956</v>
      </c>
      <c r="L354" s="112">
        <f t="shared" si="97"/>
        <v>4.8565478235216268</v>
      </c>
      <c r="M354" s="112">
        <f t="shared" si="97"/>
        <v>7.8186933628029758</v>
      </c>
      <c r="N354" s="540">
        <f t="shared" si="97"/>
        <v>7.8064763750146868</v>
      </c>
      <c r="O354" s="112">
        <f t="shared" si="97"/>
        <v>4.8413711262729127</v>
      </c>
      <c r="P354" s="112">
        <f t="shared" si="97"/>
        <v>7.7700545689301848</v>
      </c>
      <c r="Q354" s="112">
        <f t="shared" si="97"/>
        <v>7.7339704720665683</v>
      </c>
      <c r="R354" s="112">
        <f t="shared" si="97"/>
        <v>7.7700545689301848</v>
      </c>
      <c r="S354" s="112">
        <f t="shared" si="97"/>
        <v>7.7942980864925735</v>
      </c>
      <c r="T354" s="112">
        <f t="shared" si="97"/>
        <v>6.8681957982128896</v>
      </c>
      <c r="U354" s="112">
        <f t="shared" si="97"/>
        <v>6.1239039029205955</v>
      </c>
      <c r="V354" s="540">
        <f t="shared" si="97"/>
        <v>7.782157157425444</v>
      </c>
      <c r="W354" s="112">
        <f t="shared" si="97"/>
        <v>6.0858672693286762</v>
      </c>
      <c r="X354" s="112">
        <f t="shared" si="97"/>
        <v>6.0670255929385428</v>
      </c>
      <c r="Y354" s="112">
        <f t="shared" si="97"/>
        <v>7.7459613987600751</v>
      </c>
      <c r="Z354" s="112">
        <f t="shared" si="97"/>
        <v>4.7964048741311833</v>
      </c>
      <c r="AA354" s="112">
        <f t="shared" si="97"/>
        <v>4.8187832810349525</v>
      </c>
      <c r="AB354" s="112">
        <f t="shared" si="97"/>
        <v>3.0335127964347839</v>
      </c>
      <c r="AC354" s="117"/>
    </row>
    <row r="355" spans="1:31" s="4" customFormat="1" ht="12" thickBot="1">
      <c r="A355" s="2247"/>
      <c r="B355" s="2118"/>
      <c r="C355" s="46" t="s">
        <v>16</v>
      </c>
      <c r="D355" s="46"/>
      <c r="E355" s="109">
        <f t="shared" ref="E355:AC355" si="98">E353/E352</f>
        <v>0</v>
      </c>
      <c r="F355" s="109">
        <f t="shared" si="98"/>
        <v>0.33333333333838611</v>
      </c>
      <c r="G355" s="109">
        <f t="shared" si="98"/>
        <v>0.50000000001136868</v>
      </c>
      <c r="H355" s="434">
        <f t="shared" si="98"/>
        <v>1.4999999999886313</v>
      </c>
      <c r="I355" s="109">
        <f t="shared" si="98"/>
        <v>0.50000000001136868</v>
      </c>
      <c r="J355" s="109">
        <f t="shared" si="98"/>
        <v>0.99999999997726274</v>
      </c>
      <c r="K355" s="109">
        <f t="shared" si="98"/>
        <v>0.50000000001136868</v>
      </c>
      <c r="L355" s="109">
        <f t="shared" si="98"/>
        <v>0.50000000001136868</v>
      </c>
      <c r="M355" s="109">
        <f t="shared" si="98"/>
        <v>0.66666666664645569</v>
      </c>
      <c r="N355" s="434">
        <f t="shared" si="98"/>
        <v>0.66666666668687768</v>
      </c>
      <c r="O355" s="109">
        <f t="shared" si="98"/>
        <v>0.50000000001136868</v>
      </c>
      <c r="P355" s="109">
        <f t="shared" si="98"/>
        <v>0.66666666664645569</v>
      </c>
      <c r="Q355" s="109">
        <f t="shared" si="98"/>
        <v>0.66666666668687768</v>
      </c>
      <c r="R355" s="109">
        <f t="shared" si="98"/>
        <v>0.66666666664645569</v>
      </c>
      <c r="S355" s="109">
        <f t="shared" si="98"/>
        <v>0.66666666667677221</v>
      </c>
      <c r="T355" s="109">
        <f t="shared" si="98"/>
        <v>0.33333333331312237</v>
      </c>
      <c r="U355" s="109">
        <f t="shared" si="98"/>
        <v>1.0000000000227374</v>
      </c>
      <c r="V355" s="434">
        <f t="shared" si="98"/>
        <v>0.66666666664645569</v>
      </c>
      <c r="W355" s="109">
        <f t="shared" si="98"/>
        <v>1.0000000000227374</v>
      </c>
      <c r="X355" s="109">
        <f t="shared" si="98"/>
        <v>0.99999999997726274</v>
      </c>
      <c r="Y355" s="109">
        <f t="shared" si="98"/>
        <v>0.66666666668687768</v>
      </c>
      <c r="Z355" s="109">
        <f t="shared" si="98"/>
        <v>0.50000000001136868</v>
      </c>
      <c r="AA355" s="109">
        <f t="shared" si="98"/>
        <v>0.50000000001136868</v>
      </c>
      <c r="AB355" s="109">
        <f t="shared" si="98"/>
        <v>0.99999999990905042</v>
      </c>
      <c r="AC355" s="116">
        <f t="shared" si="98"/>
        <v>0.6491228070171664</v>
      </c>
      <c r="AD355" s="118"/>
      <c r="AE355" s="118"/>
    </row>
    <row r="356" spans="1:31" s="4" customFormat="1" ht="11.25">
      <c r="A356" s="2245" t="s">
        <v>111</v>
      </c>
      <c r="B356" s="2116" t="s">
        <v>231</v>
      </c>
      <c r="C356" s="10" t="s">
        <v>484</v>
      </c>
      <c r="D356" s="1015" t="s">
        <v>507</v>
      </c>
      <c r="E356" s="113">
        <v>0.33599999999996727</v>
      </c>
      <c r="F356" s="113">
        <v>0.38399999999992357</v>
      </c>
      <c r="G356" s="113">
        <v>0.38400000000019646</v>
      </c>
      <c r="H356" s="433">
        <v>0.43199999999987992</v>
      </c>
      <c r="I356" s="113">
        <v>0.43199999999987992</v>
      </c>
      <c r="J356" s="113">
        <v>0.43200000000015276</v>
      </c>
      <c r="K356" s="113">
        <v>0.52800000000006542</v>
      </c>
      <c r="L356" s="113">
        <v>0.52799999999979264</v>
      </c>
      <c r="M356" s="113">
        <v>0.57600000000002183</v>
      </c>
      <c r="N356" s="433">
        <v>0.52800000000006542</v>
      </c>
      <c r="O356" s="113">
        <v>0.52800000000006542</v>
      </c>
      <c r="P356" s="113">
        <v>0.57600000000002183</v>
      </c>
      <c r="Q356" s="113">
        <v>0.52800000000006542</v>
      </c>
      <c r="R356" s="113">
        <v>0.52799999999979264</v>
      </c>
      <c r="S356" s="113">
        <v>0.57600000000002183</v>
      </c>
      <c r="T356" s="113">
        <v>0.48000000000010912</v>
      </c>
      <c r="U356" s="113">
        <v>0.52800000000006542</v>
      </c>
      <c r="V356" s="433">
        <v>0.47999999999983628</v>
      </c>
      <c r="W356" s="113">
        <v>0.52800000000006542</v>
      </c>
      <c r="X356" s="113">
        <v>0.48000000000010912</v>
      </c>
      <c r="Y356" s="113">
        <v>0.43199999999987992</v>
      </c>
      <c r="Z356" s="113">
        <v>0.43199999999987992</v>
      </c>
      <c r="AA356" s="113">
        <v>0.28800000000001091</v>
      </c>
      <c r="AB356" s="113">
        <v>0.14400000000014188</v>
      </c>
      <c r="AC356" s="120">
        <f>SUM(E356:AB356)</f>
        <v>11.08800000000001</v>
      </c>
      <c r="AD356" s="658"/>
    </row>
    <row r="357" spans="1:31" s="4" customFormat="1" ht="11.25">
      <c r="A357" s="2246"/>
      <c r="B357" s="2117"/>
      <c r="C357" s="11" t="s">
        <v>485</v>
      </c>
      <c r="D357" s="1005" t="s">
        <v>507</v>
      </c>
      <c r="E357" s="114">
        <v>0.14400000000000546</v>
      </c>
      <c r="F357" s="114">
        <v>0.14400000000000546</v>
      </c>
      <c r="G357" s="114">
        <v>0.19200000000009823</v>
      </c>
      <c r="H357" s="435">
        <v>0.14400000000000546</v>
      </c>
      <c r="I357" s="114">
        <v>0.14400000000000546</v>
      </c>
      <c r="J357" s="114">
        <v>0.19199999999996178</v>
      </c>
      <c r="K357" s="114">
        <v>0.14400000000000546</v>
      </c>
      <c r="L357" s="114">
        <v>0.19199999999996178</v>
      </c>
      <c r="M357" s="114">
        <v>0.14400000000000546</v>
      </c>
      <c r="N357" s="435">
        <v>0.19199999999996178</v>
      </c>
      <c r="O357" s="114">
        <v>0.14400000000000546</v>
      </c>
      <c r="P357" s="114">
        <v>0.19200000000009823</v>
      </c>
      <c r="Q357" s="114">
        <v>0.14399999999986904</v>
      </c>
      <c r="R357" s="114">
        <v>0.19200000000009823</v>
      </c>
      <c r="S357" s="114">
        <v>0.19199999999996178</v>
      </c>
      <c r="T357" s="114">
        <v>0.14400000000000546</v>
      </c>
      <c r="U357" s="114">
        <v>0.19199999999996178</v>
      </c>
      <c r="V357" s="435">
        <v>0.19200000000009823</v>
      </c>
      <c r="W357" s="114">
        <v>0.14400000000000546</v>
      </c>
      <c r="X357" s="114">
        <v>0.19199999999996178</v>
      </c>
      <c r="Y357" s="114">
        <v>0.14400000000000546</v>
      </c>
      <c r="Z357" s="114">
        <v>0.19199999999996178</v>
      </c>
      <c r="AA357" s="114">
        <v>0.14400000000000546</v>
      </c>
      <c r="AB357" s="114">
        <v>9.6000000000049115E-2</v>
      </c>
      <c r="AC357" s="123">
        <f>SUM(E357:AB357)</f>
        <v>3.9360000000001043</v>
      </c>
      <c r="AD357" s="658"/>
    </row>
    <row r="358" spans="1:31" s="4" customFormat="1" ht="11.25">
      <c r="A358" s="2246"/>
      <c r="B358" s="2117"/>
      <c r="C358" s="11" t="s">
        <v>8</v>
      </c>
      <c r="D358" s="11" t="s">
        <v>506</v>
      </c>
      <c r="E358" s="112">
        <f>SQRT(E356*E356+E357*E357)*1000/(1.732*E342)</f>
        <v>32.722588027591684</v>
      </c>
      <c r="F358" s="112">
        <f t="shared" ref="F358:AB358" si="99">SQRT(F356*F356+F357*F357)*1000/(1.732*F342)</f>
        <v>36.597423628171839</v>
      </c>
      <c r="G358" s="112">
        <f t="shared" si="99"/>
        <v>38.311934064333052</v>
      </c>
      <c r="H358" s="540">
        <f t="shared" si="99"/>
        <v>40.635942565861882</v>
      </c>
      <c r="I358" s="112">
        <f t="shared" si="99"/>
        <v>40.573231342823043</v>
      </c>
      <c r="J358" s="112">
        <f t="shared" si="99"/>
        <v>42.186641294914075</v>
      </c>
      <c r="K358" s="112">
        <f t="shared" si="99"/>
        <v>49.449758705934556</v>
      </c>
      <c r="L358" s="112">
        <f t="shared" si="99"/>
        <v>50.843208210253692</v>
      </c>
      <c r="M358" s="112">
        <f t="shared" si="99"/>
        <v>53.646107559667094</v>
      </c>
      <c r="N358" s="540">
        <f t="shared" si="99"/>
        <v>50.684323338511909</v>
      </c>
      <c r="O358" s="112">
        <f t="shared" si="99"/>
        <v>49.372491690646719</v>
      </c>
      <c r="P358" s="112">
        <f t="shared" si="99"/>
        <v>54.518309361217113</v>
      </c>
      <c r="Q358" s="112">
        <f t="shared" si="99"/>
        <v>48.913924096397508</v>
      </c>
      <c r="R358" s="112">
        <f t="shared" si="99"/>
        <v>50.447851144624643</v>
      </c>
      <c r="S358" s="112">
        <f t="shared" si="99"/>
        <v>54.688413132402921</v>
      </c>
      <c r="T358" s="112">
        <f t="shared" si="99"/>
        <v>45.350900207665305</v>
      </c>
      <c r="U358" s="112">
        <f t="shared" si="99"/>
        <v>50.684323338511909</v>
      </c>
      <c r="V358" s="540">
        <f t="shared" si="99"/>
        <v>46.492972248707105</v>
      </c>
      <c r="W358" s="112">
        <f t="shared" si="99"/>
        <v>49.065830546754249</v>
      </c>
      <c r="X358" s="112">
        <f t="shared" si="99"/>
        <v>46.205090343864491</v>
      </c>
      <c r="Y358" s="112">
        <f t="shared" si="99"/>
        <v>40.761945372107036</v>
      </c>
      <c r="Z358" s="112">
        <f t="shared" si="99"/>
        <v>42.251944073538198</v>
      </c>
      <c r="AA358" s="112">
        <f t="shared" si="99"/>
        <v>28.912699686105622</v>
      </c>
      <c r="AB358" s="112">
        <f t="shared" si="99"/>
        <v>15.467940944133137</v>
      </c>
      <c r="AC358" s="117"/>
    </row>
    <row r="359" spans="1:31" s="4" customFormat="1" ht="12" thickBot="1">
      <c r="A359" s="2247"/>
      <c r="B359" s="2118"/>
      <c r="C359" s="46" t="s">
        <v>16</v>
      </c>
      <c r="D359" s="46"/>
      <c r="E359" s="285">
        <f t="shared" ref="E359:AC359" si="100">E357/E356</f>
        <v>0.42857142857148656</v>
      </c>
      <c r="F359" s="285">
        <f t="shared" si="100"/>
        <v>0.37500000000008887</v>
      </c>
      <c r="G359" s="285">
        <f t="shared" si="100"/>
        <v>0.5</v>
      </c>
      <c r="H359" s="452">
        <f t="shared" si="100"/>
        <v>0.33333333333343862</v>
      </c>
      <c r="I359" s="285">
        <f t="shared" si="100"/>
        <v>0.33333333333343862</v>
      </c>
      <c r="J359" s="285">
        <f t="shared" si="100"/>
        <v>0.44444444444419884</v>
      </c>
      <c r="K359" s="285">
        <f t="shared" si="100"/>
        <v>0.27272727272724928</v>
      </c>
      <c r="L359" s="285">
        <f t="shared" si="100"/>
        <v>0.36363636363643409</v>
      </c>
      <c r="M359" s="285">
        <f t="shared" si="100"/>
        <v>0.25</v>
      </c>
      <c r="N359" s="452">
        <f t="shared" si="100"/>
        <v>0.36363636363624618</v>
      </c>
      <c r="O359" s="285">
        <f t="shared" si="100"/>
        <v>0.27272727272724928</v>
      </c>
      <c r="P359" s="285">
        <f t="shared" si="100"/>
        <v>0.33333333333349124</v>
      </c>
      <c r="Q359" s="285">
        <f t="shared" si="100"/>
        <v>0.27272727272699088</v>
      </c>
      <c r="R359" s="285">
        <f t="shared" si="100"/>
        <v>0.36363636363669249</v>
      </c>
      <c r="S359" s="285">
        <f t="shared" si="100"/>
        <v>0.33333333333325438</v>
      </c>
      <c r="T359" s="285">
        <f t="shared" si="100"/>
        <v>0.29999999999994315</v>
      </c>
      <c r="U359" s="285">
        <f t="shared" si="100"/>
        <v>0.36363636363624618</v>
      </c>
      <c r="V359" s="452">
        <f t="shared" si="100"/>
        <v>0.40000000000034108</v>
      </c>
      <c r="W359" s="285">
        <f t="shared" si="100"/>
        <v>0.27272727272724928</v>
      </c>
      <c r="X359" s="285">
        <f t="shared" si="100"/>
        <v>0.39999999999982944</v>
      </c>
      <c r="Y359" s="285">
        <f t="shared" si="100"/>
        <v>0.33333333333343862</v>
      </c>
      <c r="Z359" s="285">
        <f t="shared" si="100"/>
        <v>0.4444444444444795</v>
      </c>
      <c r="AA359" s="285">
        <f t="shared" si="100"/>
        <v>0.5</v>
      </c>
      <c r="AB359" s="285">
        <f t="shared" si="100"/>
        <v>0.66666666666635088</v>
      </c>
      <c r="AC359" s="121">
        <f t="shared" si="100"/>
        <v>0.35497835497836405</v>
      </c>
      <c r="AD359" s="118"/>
      <c r="AE359" s="118"/>
    </row>
    <row r="360" spans="1:31" s="4" customFormat="1" ht="11.25">
      <c r="A360" s="2113" t="s">
        <v>112</v>
      </c>
      <c r="B360" s="2116" t="s">
        <v>229</v>
      </c>
      <c r="C360" s="10" t="s">
        <v>484</v>
      </c>
      <c r="D360" s="1015" t="s">
        <v>480</v>
      </c>
      <c r="E360" s="225">
        <v>0.25488</v>
      </c>
      <c r="F360" s="225">
        <v>0.25296000000000002</v>
      </c>
      <c r="G360" s="225">
        <v>0.25344</v>
      </c>
      <c r="H360" s="433">
        <v>0.25391999999999998</v>
      </c>
      <c r="I360" s="225">
        <v>0.25344</v>
      </c>
      <c r="J360" s="225">
        <v>0.25440000000000002</v>
      </c>
      <c r="K360" s="225">
        <v>0.25152000000000002</v>
      </c>
      <c r="L360" s="225">
        <v>0.24431999999999998</v>
      </c>
      <c r="M360" s="225">
        <v>0.24431999999999998</v>
      </c>
      <c r="N360" s="433">
        <v>0.23760000000000001</v>
      </c>
      <c r="O360" s="225">
        <v>0.23376</v>
      </c>
      <c r="P360" s="225">
        <v>0.23616000000000001</v>
      </c>
      <c r="Q360" s="225">
        <v>0.23760000000000001</v>
      </c>
      <c r="R360" s="225">
        <v>0.23663999999999999</v>
      </c>
      <c r="S360" s="225">
        <v>0.23904</v>
      </c>
      <c r="T360" s="225">
        <v>0.24959999999999999</v>
      </c>
      <c r="U360" s="225">
        <v>0.24959999999999999</v>
      </c>
      <c r="V360" s="433">
        <v>0.25056</v>
      </c>
      <c r="W360" s="225">
        <v>0.25247999999999998</v>
      </c>
      <c r="X360" s="225">
        <v>0.25488</v>
      </c>
      <c r="Y360" s="225">
        <v>0.25440000000000002</v>
      </c>
      <c r="Z360" s="225">
        <v>0.25440000000000002</v>
      </c>
      <c r="AA360" s="225">
        <v>0.25247999999999998</v>
      </c>
      <c r="AB360" s="996">
        <v>0.25344</v>
      </c>
      <c r="AC360" s="824">
        <f>SUM(E360:AB360)</f>
        <v>5.955840000000002</v>
      </c>
    </row>
    <row r="361" spans="1:31" s="4" customFormat="1" ht="11.25">
      <c r="A361" s="2242"/>
      <c r="B361" s="2117"/>
      <c r="C361" s="11" t="s">
        <v>485</v>
      </c>
      <c r="D361" s="1005" t="s">
        <v>480</v>
      </c>
      <c r="E361" s="264">
        <v>0.14112</v>
      </c>
      <c r="F361" s="264">
        <v>0.13919999999999999</v>
      </c>
      <c r="G361" s="264">
        <v>0.14016000000000001</v>
      </c>
      <c r="H361" s="435">
        <v>0.14063999999999999</v>
      </c>
      <c r="I361" s="264">
        <v>0.1416</v>
      </c>
      <c r="J361" s="264">
        <v>0.14112</v>
      </c>
      <c r="K361" s="264">
        <v>0.13632</v>
      </c>
      <c r="L361" s="264">
        <v>0.11856</v>
      </c>
      <c r="M361" s="264">
        <v>0.12</v>
      </c>
      <c r="N361" s="435">
        <v>0.11040000000000001</v>
      </c>
      <c r="O361" s="264">
        <v>0.108</v>
      </c>
      <c r="P361" s="264">
        <v>0.10895999999999999</v>
      </c>
      <c r="Q361" s="264">
        <v>0.11184000000000001</v>
      </c>
      <c r="R361" s="264">
        <v>0.10992</v>
      </c>
      <c r="S361" s="264">
        <v>0.11423999999999999</v>
      </c>
      <c r="T361" s="264">
        <v>0.13295999999999999</v>
      </c>
      <c r="U361" s="264">
        <v>0.13391999999999998</v>
      </c>
      <c r="V361" s="435">
        <v>0.13488</v>
      </c>
      <c r="W361" s="264">
        <v>0.13632</v>
      </c>
      <c r="X361" s="264">
        <v>0.13968</v>
      </c>
      <c r="Y361" s="264">
        <v>0.13872000000000001</v>
      </c>
      <c r="Z361" s="264">
        <v>0.13968</v>
      </c>
      <c r="AA361" s="264">
        <v>0.13775999999999999</v>
      </c>
      <c r="AB361" s="1808">
        <v>0.13824</v>
      </c>
      <c r="AC361" s="544">
        <f>SUM(E361:AB361)</f>
        <v>3.1142400000000001</v>
      </c>
    </row>
    <row r="362" spans="1:31" s="4" customFormat="1" ht="12">
      <c r="A362" s="2242"/>
      <c r="B362" s="2117"/>
      <c r="C362" s="11" t="s">
        <v>8</v>
      </c>
      <c r="D362" s="1005" t="s">
        <v>466</v>
      </c>
      <c r="E362" s="1605">
        <v>25</v>
      </c>
      <c r="F362" s="1605">
        <v>25</v>
      </c>
      <c r="G362" s="1605">
        <v>25</v>
      </c>
      <c r="H362" s="540">
        <v>25</v>
      </c>
      <c r="I362" s="1605">
        <v>26</v>
      </c>
      <c r="J362" s="1605">
        <v>26</v>
      </c>
      <c r="K362" s="1605">
        <v>24</v>
      </c>
      <c r="L362" s="1605">
        <v>24</v>
      </c>
      <c r="M362" s="1605">
        <v>24</v>
      </c>
      <c r="N362" s="540">
        <v>23</v>
      </c>
      <c r="O362" s="1605">
        <v>23</v>
      </c>
      <c r="P362" s="1605">
        <v>23</v>
      </c>
      <c r="Q362" s="1605">
        <v>23</v>
      </c>
      <c r="R362" s="1605">
        <v>23</v>
      </c>
      <c r="S362" s="1605">
        <v>25</v>
      </c>
      <c r="T362" s="1605">
        <v>26</v>
      </c>
      <c r="U362" s="1605">
        <v>26</v>
      </c>
      <c r="V362" s="540">
        <v>26</v>
      </c>
      <c r="W362" s="1605">
        <v>25</v>
      </c>
      <c r="X362" s="1605">
        <v>25</v>
      </c>
      <c r="Y362" s="1605">
        <v>26</v>
      </c>
      <c r="Z362" s="1605">
        <v>26</v>
      </c>
      <c r="AA362" s="1605">
        <v>26</v>
      </c>
      <c r="AB362" s="1606">
        <v>25</v>
      </c>
      <c r="AC362" s="529"/>
    </row>
    <row r="363" spans="1:31" s="4" customFormat="1" ht="12" thickBot="1">
      <c r="A363" s="2259"/>
      <c r="B363" s="2142"/>
      <c r="C363" s="45" t="s">
        <v>16</v>
      </c>
      <c r="D363" s="45"/>
      <c r="E363" s="125">
        <f t="shared" ref="E363:AC363" si="101">E361/E360</f>
        <v>0.5536723163841808</v>
      </c>
      <c r="F363" s="125">
        <f t="shared" si="101"/>
        <v>0.55028462998102456</v>
      </c>
      <c r="G363" s="125">
        <f t="shared" si="101"/>
        <v>0.55303030303030309</v>
      </c>
      <c r="H363" s="434">
        <f t="shared" si="101"/>
        <v>0.55387523629489599</v>
      </c>
      <c r="I363" s="125">
        <f t="shared" si="101"/>
        <v>0.55871212121212122</v>
      </c>
      <c r="J363" s="125">
        <f t="shared" si="101"/>
        <v>0.55471698113207546</v>
      </c>
      <c r="K363" s="125">
        <f t="shared" si="101"/>
        <v>0.54198473282442738</v>
      </c>
      <c r="L363" s="125">
        <f t="shared" si="101"/>
        <v>0.48526522593320237</v>
      </c>
      <c r="M363" s="125">
        <f t="shared" si="101"/>
        <v>0.49115913555992141</v>
      </c>
      <c r="N363" s="434">
        <f t="shared" si="101"/>
        <v>0.4646464646464647</v>
      </c>
      <c r="O363" s="125">
        <f t="shared" si="101"/>
        <v>0.46201232032854211</v>
      </c>
      <c r="P363" s="125">
        <f t="shared" si="101"/>
        <v>0.46138211382113814</v>
      </c>
      <c r="Q363" s="125">
        <f t="shared" si="101"/>
        <v>0.47070707070707074</v>
      </c>
      <c r="R363" s="125">
        <f t="shared" si="101"/>
        <v>0.46450304259634895</v>
      </c>
      <c r="S363" s="125">
        <f t="shared" si="101"/>
        <v>0.47791164658634533</v>
      </c>
      <c r="T363" s="125">
        <f t="shared" si="101"/>
        <v>0.53269230769230769</v>
      </c>
      <c r="U363" s="125">
        <f t="shared" si="101"/>
        <v>0.53653846153846152</v>
      </c>
      <c r="V363" s="434">
        <f t="shared" si="101"/>
        <v>0.53831417624521072</v>
      </c>
      <c r="W363" s="125">
        <f t="shared" si="101"/>
        <v>0.53992395437262364</v>
      </c>
      <c r="X363" s="125">
        <f t="shared" si="101"/>
        <v>0.54802259887005655</v>
      </c>
      <c r="Y363" s="125">
        <f t="shared" si="101"/>
        <v>0.54528301886792452</v>
      </c>
      <c r="Z363" s="125">
        <f t="shared" si="101"/>
        <v>0.54905660377358489</v>
      </c>
      <c r="AA363" s="125">
        <f t="shared" si="101"/>
        <v>0.54562737642585557</v>
      </c>
      <c r="AB363" s="121">
        <f t="shared" si="101"/>
        <v>0.54545454545454541</v>
      </c>
      <c r="AC363" s="530">
        <f t="shared" si="101"/>
        <v>0.52288845905867165</v>
      </c>
      <c r="AD363" s="118"/>
      <c r="AE363" s="118"/>
    </row>
    <row r="364" spans="1:31" s="4" customFormat="1" ht="11.25">
      <c r="A364" s="2155" t="s">
        <v>113</v>
      </c>
      <c r="B364" s="2227" t="s">
        <v>31</v>
      </c>
      <c r="C364" s="63" t="s">
        <v>484</v>
      </c>
      <c r="D364" s="63"/>
      <c r="E364" s="124"/>
      <c r="F364" s="124"/>
      <c r="G364" s="124"/>
      <c r="H364" s="543"/>
      <c r="I364" s="124"/>
      <c r="J364" s="124"/>
      <c r="K364" s="124"/>
      <c r="L364" s="124"/>
      <c r="M364" s="124"/>
      <c r="N364" s="543"/>
      <c r="O364" s="124"/>
      <c r="P364" s="124"/>
      <c r="Q364" s="124"/>
      <c r="R364" s="124"/>
      <c r="S364" s="124"/>
      <c r="T364" s="124"/>
      <c r="U364" s="124"/>
      <c r="V364" s="543"/>
      <c r="W364" s="124"/>
      <c r="X364" s="124"/>
      <c r="Y364" s="124"/>
      <c r="Z364" s="124"/>
      <c r="AA364" s="124"/>
      <c r="AB364" s="124"/>
      <c r="AC364" s="120">
        <f>SUM(E364:AB364)</f>
        <v>0</v>
      </c>
    </row>
    <row r="365" spans="1:31" s="4" customFormat="1" ht="11.25">
      <c r="A365" s="2242"/>
      <c r="B365" s="2117"/>
      <c r="C365" s="11" t="s">
        <v>485</v>
      </c>
      <c r="D365" s="11"/>
      <c r="E365" s="88"/>
      <c r="F365" s="88"/>
      <c r="G365" s="88"/>
      <c r="H365" s="435"/>
      <c r="I365" s="88"/>
      <c r="J365" s="88"/>
      <c r="K365" s="88"/>
      <c r="L365" s="88"/>
      <c r="M365" s="88"/>
      <c r="N365" s="435"/>
      <c r="O365" s="88"/>
      <c r="P365" s="88"/>
      <c r="Q365" s="88"/>
      <c r="R365" s="88"/>
      <c r="S365" s="88"/>
      <c r="T365" s="88"/>
      <c r="U365" s="88"/>
      <c r="V365" s="435"/>
      <c r="W365" s="88"/>
      <c r="X365" s="88"/>
      <c r="Y365" s="88"/>
      <c r="Z365" s="88"/>
      <c r="AA365" s="88"/>
      <c r="AB365" s="88"/>
      <c r="AC365" s="123">
        <f>SUM(E365:AB365)</f>
        <v>0</v>
      </c>
    </row>
    <row r="366" spans="1:31" s="4" customFormat="1" ht="11.25">
      <c r="A366" s="2242"/>
      <c r="B366" s="2117"/>
      <c r="C366" s="11" t="s">
        <v>8</v>
      </c>
      <c r="D366" s="11"/>
      <c r="E366" s="88"/>
      <c r="F366" s="88"/>
      <c r="G366" s="88"/>
      <c r="H366" s="540"/>
      <c r="I366" s="88"/>
      <c r="J366" s="88"/>
      <c r="K366" s="88"/>
      <c r="L366" s="88"/>
      <c r="M366" s="88"/>
      <c r="N366" s="540"/>
      <c r="O366" s="88"/>
      <c r="P366" s="88"/>
      <c r="Q366" s="88"/>
      <c r="R366" s="88"/>
      <c r="S366" s="88"/>
      <c r="T366" s="88"/>
      <c r="U366" s="88"/>
      <c r="V366" s="540"/>
      <c r="W366" s="88"/>
      <c r="X366" s="88"/>
      <c r="Y366" s="88"/>
      <c r="Z366" s="88"/>
      <c r="AA366" s="88"/>
      <c r="AB366" s="88"/>
      <c r="AC366" s="117"/>
    </row>
    <row r="367" spans="1:31" s="4" customFormat="1" ht="12" thickBot="1">
      <c r="A367" s="2243"/>
      <c r="B367" s="2118"/>
      <c r="C367" s="46" t="s">
        <v>16</v>
      </c>
      <c r="D367" s="46"/>
      <c r="E367" s="96"/>
      <c r="F367" s="96"/>
      <c r="G367" s="96"/>
      <c r="H367" s="434"/>
      <c r="I367" s="96"/>
      <c r="J367" s="96"/>
      <c r="K367" s="96"/>
      <c r="L367" s="96"/>
      <c r="M367" s="96"/>
      <c r="N367" s="434"/>
      <c r="O367" s="96"/>
      <c r="P367" s="96"/>
      <c r="Q367" s="96"/>
      <c r="R367" s="96"/>
      <c r="S367" s="96"/>
      <c r="T367" s="96"/>
      <c r="U367" s="96"/>
      <c r="V367" s="434"/>
      <c r="W367" s="96"/>
      <c r="X367" s="96"/>
      <c r="Y367" s="96"/>
      <c r="Z367" s="96"/>
      <c r="AA367" s="96"/>
      <c r="AB367" s="96"/>
      <c r="AC367" s="310"/>
    </row>
    <row r="368" spans="1:31" s="4" customFormat="1" ht="11.25">
      <c r="A368" s="2113" t="s">
        <v>109</v>
      </c>
      <c r="B368" s="2116" t="s">
        <v>31</v>
      </c>
      <c r="C368" s="10" t="s">
        <v>484</v>
      </c>
      <c r="D368" s="10"/>
      <c r="E368" s="743"/>
      <c r="F368" s="743"/>
      <c r="G368" s="743"/>
      <c r="H368" s="433"/>
      <c r="I368" s="743"/>
      <c r="J368" s="743"/>
      <c r="K368" s="743"/>
      <c r="L368" s="743"/>
      <c r="M368" s="743"/>
      <c r="N368" s="433"/>
      <c r="O368" s="743"/>
      <c r="P368" s="743"/>
      <c r="Q368" s="743"/>
      <c r="R368" s="743"/>
      <c r="S368" s="743"/>
      <c r="T368" s="743"/>
      <c r="U368" s="743"/>
      <c r="V368" s="433"/>
      <c r="W368" s="743"/>
      <c r="X368" s="743"/>
      <c r="Y368" s="743"/>
      <c r="Z368" s="743"/>
      <c r="AA368" s="743"/>
      <c r="AB368" s="743"/>
      <c r="AC368" s="120">
        <f>SUM(E368:AB368)</f>
        <v>0</v>
      </c>
    </row>
    <row r="369" spans="1:31" s="4" customFormat="1" ht="11.25">
      <c r="A369" s="2242"/>
      <c r="B369" s="2117"/>
      <c r="C369" s="11" t="s">
        <v>485</v>
      </c>
      <c r="D369" s="11"/>
      <c r="E369" s="88"/>
      <c r="F369" s="88"/>
      <c r="G369" s="88"/>
      <c r="H369" s="435"/>
      <c r="I369" s="88"/>
      <c r="J369" s="88"/>
      <c r="K369" s="88"/>
      <c r="L369" s="88"/>
      <c r="M369" s="88"/>
      <c r="N369" s="435"/>
      <c r="O369" s="88"/>
      <c r="P369" s="88"/>
      <c r="Q369" s="88"/>
      <c r="R369" s="88"/>
      <c r="S369" s="88"/>
      <c r="T369" s="88"/>
      <c r="U369" s="88"/>
      <c r="V369" s="435"/>
      <c r="W369" s="88"/>
      <c r="X369" s="88"/>
      <c r="Y369" s="88"/>
      <c r="Z369" s="88"/>
      <c r="AA369" s="88"/>
      <c r="AB369" s="88"/>
      <c r="AC369" s="123">
        <f>SUM(E369:AB369)</f>
        <v>0</v>
      </c>
    </row>
    <row r="370" spans="1:31" s="4" customFormat="1" ht="11.25">
      <c r="A370" s="2242"/>
      <c r="B370" s="2117"/>
      <c r="C370" s="11" t="s">
        <v>8</v>
      </c>
      <c r="D370" s="11"/>
      <c r="E370" s="88"/>
      <c r="F370" s="88"/>
      <c r="G370" s="88"/>
      <c r="H370" s="540"/>
      <c r="I370" s="88"/>
      <c r="J370" s="88"/>
      <c r="K370" s="88"/>
      <c r="L370" s="88"/>
      <c r="M370" s="88"/>
      <c r="N370" s="540"/>
      <c r="O370" s="88"/>
      <c r="P370" s="88"/>
      <c r="Q370" s="88"/>
      <c r="R370" s="88"/>
      <c r="S370" s="88"/>
      <c r="T370" s="88"/>
      <c r="U370" s="88"/>
      <c r="V370" s="540"/>
      <c r="W370" s="88"/>
      <c r="X370" s="88"/>
      <c r="Y370" s="88"/>
      <c r="Z370" s="88"/>
      <c r="AA370" s="88"/>
      <c r="AB370" s="88"/>
      <c r="AC370" s="117"/>
    </row>
    <row r="371" spans="1:31" s="4" customFormat="1" ht="12" thickBot="1">
      <c r="A371" s="2243"/>
      <c r="B371" s="2118"/>
      <c r="C371" s="46" t="s">
        <v>16</v>
      </c>
      <c r="D371" s="46"/>
      <c r="E371" s="96"/>
      <c r="F371" s="96"/>
      <c r="G371" s="96"/>
      <c r="H371" s="434"/>
      <c r="I371" s="96"/>
      <c r="J371" s="96"/>
      <c r="K371" s="96"/>
      <c r="L371" s="96"/>
      <c r="M371" s="96"/>
      <c r="N371" s="434"/>
      <c r="O371" s="96"/>
      <c r="P371" s="96"/>
      <c r="Q371" s="96"/>
      <c r="R371" s="96"/>
      <c r="S371" s="96"/>
      <c r="T371" s="96"/>
      <c r="U371" s="96"/>
      <c r="V371" s="434"/>
      <c r="W371" s="96"/>
      <c r="X371" s="96"/>
      <c r="Y371" s="96"/>
      <c r="Z371" s="96"/>
      <c r="AA371" s="96"/>
      <c r="AB371" s="96"/>
      <c r="AC371" s="310"/>
    </row>
    <row r="372" spans="1:31" s="4" customFormat="1" ht="11.25">
      <c r="A372" s="2113" t="s">
        <v>118</v>
      </c>
      <c r="B372" s="2116" t="s">
        <v>31</v>
      </c>
      <c r="C372" s="10" t="s">
        <v>484</v>
      </c>
      <c r="D372" s="10"/>
      <c r="E372" s="743"/>
      <c r="F372" s="743"/>
      <c r="G372" s="743"/>
      <c r="H372" s="433"/>
      <c r="I372" s="743"/>
      <c r="J372" s="743"/>
      <c r="K372" s="743"/>
      <c r="L372" s="743"/>
      <c r="M372" s="743"/>
      <c r="N372" s="433"/>
      <c r="O372" s="743"/>
      <c r="P372" s="743"/>
      <c r="Q372" s="743"/>
      <c r="R372" s="743"/>
      <c r="S372" s="743"/>
      <c r="T372" s="743"/>
      <c r="U372" s="743"/>
      <c r="V372" s="433"/>
      <c r="W372" s="743"/>
      <c r="X372" s="743"/>
      <c r="Y372" s="743"/>
      <c r="Z372" s="743"/>
      <c r="AA372" s="743"/>
      <c r="AB372" s="743"/>
      <c r="AC372" s="120">
        <f>SUM(E372:AB372)</f>
        <v>0</v>
      </c>
    </row>
    <row r="373" spans="1:31" s="4" customFormat="1" ht="11.25">
      <c r="A373" s="2242"/>
      <c r="B373" s="2117"/>
      <c r="C373" s="11" t="s">
        <v>485</v>
      </c>
      <c r="D373" s="11"/>
      <c r="E373" s="88"/>
      <c r="F373" s="88"/>
      <c r="G373" s="88"/>
      <c r="H373" s="435"/>
      <c r="I373" s="88"/>
      <c r="J373" s="88"/>
      <c r="K373" s="88"/>
      <c r="L373" s="88"/>
      <c r="M373" s="88"/>
      <c r="N373" s="435"/>
      <c r="O373" s="88"/>
      <c r="P373" s="88"/>
      <c r="Q373" s="88"/>
      <c r="R373" s="88"/>
      <c r="S373" s="88"/>
      <c r="T373" s="88"/>
      <c r="U373" s="88"/>
      <c r="V373" s="435"/>
      <c r="W373" s="88"/>
      <c r="X373" s="88"/>
      <c r="Y373" s="88"/>
      <c r="Z373" s="88"/>
      <c r="AA373" s="88"/>
      <c r="AB373" s="88"/>
      <c r="AC373" s="123">
        <f>SUM(E373:AB373)</f>
        <v>0</v>
      </c>
    </row>
    <row r="374" spans="1:31" s="4" customFormat="1" ht="11.25">
      <c r="A374" s="2242"/>
      <c r="B374" s="2117"/>
      <c r="C374" s="11" t="s">
        <v>8</v>
      </c>
      <c r="D374" s="11"/>
      <c r="E374" s="88"/>
      <c r="F374" s="88"/>
      <c r="G374" s="88"/>
      <c r="H374" s="540"/>
      <c r="I374" s="88"/>
      <c r="J374" s="88"/>
      <c r="K374" s="88"/>
      <c r="L374" s="88"/>
      <c r="M374" s="88"/>
      <c r="N374" s="540"/>
      <c r="O374" s="88"/>
      <c r="P374" s="88"/>
      <c r="Q374" s="88"/>
      <c r="R374" s="88"/>
      <c r="S374" s="88"/>
      <c r="T374" s="88"/>
      <c r="U374" s="88"/>
      <c r="V374" s="540"/>
      <c r="W374" s="88"/>
      <c r="X374" s="88"/>
      <c r="Y374" s="88"/>
      <c r="Z374" s="88"/>
      <c r="AA374" s="88"/>
      <c r="AB374" s="88"/>
      <c r="AC374" s="117"/>
    </row>
    <row r="375" spans="1:31" s="4" customFormat="1" ht="12" thickBot="1">
      <c r="A375" s="2243"/>
      <c r="B375" s="2118"/>
      <c r="C375" s="46" t="s">
        <v>16</v>
      </c>
      <c r="D375" s="46"/>
      <c r="E375" s="96"/>
      <c r="F375" s="96"/>
      <c r="G375" s="96"/>
      <c r="H375" s="434"/>
      <c r="I375" s="96"/>
      <c r="J375" s="96"/>
      <c r="K375" s="96"/>
      <c r="L375" s="96"/>
      <c r="M375" s="96"/>
      <c r="N375" s="434"/>
      <c r="O375" s="96"/>
      <c r="P375" s="96"/>
      <c r="Q375" s="96"/>
      <c r="R375" s="96"/>
      <c r="S375" s="96"/>
      <c r="T375" s="96"/>
      <c r="U375" s="96"/>
      <c r="V375" s="434"/>
      <c r="W375" s="96"/>
      <c r="X375" s="96"/>
      <c r="Y375" s="96"/>
      <c r="Z375" s="96"/>
      <c r="AA375" s="96"/>
      <c r="AB375" s="96"/>
      <c r="AC375" s="310"/>
    </row>
    <row r="376" spans="1:31" s="4" customFormat="1" ht="11.25">
      <c r="A376" s="2113" t="s">
        <v>119</v>
      </c>
      <c r="B376" s="2116" t="s">
        <v>31</v>
      </c>
      <c r="C376" s="10" t="s">
        <v>484</v>
      </c>
      <c r="D376" s="10"/>
      <c r="E376" s="743"/>
      <c r="F376" s="743"/>
      <c r="G376" s="743"/>
      <c r="H376" s="414"/>
      <c r="I376" s="743"/>
      <c r="J376" s="743"/>
      <c r="K376" s="743"/>
      <c r="L376" s="743"/>
      <c r="M376" s="743"/>
      <c r="N376" s="414"/>
      <c r="O376" s="743"/>
      <c r="P376" s="743"/>
      <c r="Q376" s="743"/>
      <c r="R376" s="743"/>
      <c r="S376" s="743"/>
      <c r="T376" s="743"/>
      <c r="U376" s="743"/>
      <c r="V376" s="414"/>
      <c r="W376" s="743"/>
      <c r="X376" s="743"/>
      <c r="Y376" s="743"/>
      <c r="Z376" s="743"/>
      <c r="AA376" s="743"/>
      <c r="AB376" s="743"/>
      <c r="AC376" s="120">
        <f>SUM(E376:AB376)</f>
        <v>0</v>
      </c>
    </row>
    <row r="377" spans="1:31" s="4" customFormat="1" ht="11.25">
      <c r="A377" s="2242"/>
      <c r="B377" s="2117"/>
      <c r="C377" s="11" t="s">
        <v>485</v>
      </c>
      <c r="D377" s="11"/>
      <c r="E377" s="88"/>
      <c r="F377" s="88"/>
      <c r="G377" s="88"/>
      <c r="H377" s="418"/>
      <c r="I377" s="88"/>
      <c r="J377" s="88"/>
      <c r="K377" s="88"/>
      <c r="L377" s="88"/>
      <c r="M377" s="88"/>
      <c r="N377" s="418"/>
      <c r="O377" s="88"/>
      <c r="P377" s="88"/>
      <c r="Q377" s="88"/>
      <c r="R377" s="88"/>
      <c r="S377" s="88"/>
      <c r="T377" s="88"/>
      <c r="U377" s="88"/>
      <c r="V377" s="418"/>
      <c r="W377" s="88"/>
      <c r="X377" s="88"/>
      <c r="Y377" s="88"/>
      <c r="Z377" s="88"/>
      <c r="AA377" s="88"/>
      <c r="AB377" s="88"/>
      <c r="AC377" s="123">
        <f>SUM(E377:AB377)</f>
        <v>0</v>
      </c>
    </row>
    <row r="378" spans="1:31" s="4" customFormat="1" ht="11.25">
      <c r="A378" s="2242"/>
      <c r="B378" s="2117"/>
      <c r="C378" s="11" t="s">
        <v>8</v>
      </c>
      <c r="D378" s="11"/>
      <c r="E378" s="88"/>
      <c r="F378" s="88"/>
      <c r="G378" s="88"/>
      <c r="H378" s="418"/>
      <c r="I378" s="88"/>
      <c r="J378" s="88"/>
      <c r="K378" s="88"/>
      <c r="L378" s="88"/>
      <c r="M378" s="88"/>
      <c r="N378" s="418"/>
      <c r="O378" s="88"/>
      <c r="P378" s="88"/>
      <c r="Q378" s="88"/>
      <c r="R378" s="88"/>
      <c r="S378" s="88"/>
      <c r="T378" s="88"/>
      <c r="U378" s="88"/>
      <c r="V378" s="418"/>
      <c r="W378" s="88"/>
      <c r="X378" s="88"/>
      <c r="Y378" s="88"/>
      <c r="Z378" s="88"/>
      <c r="AA378" s="88"/>
      <c r="AB378" s="88"/>
      <c r="AC378" s="117"/>
    </row>
    <row r="379" spans="1:31" s="4" customFormat="1" ht="12" thickBot="1">
      <c r="A379" s="2243"/>
      <c r="B379" s="2118"/>
      <c r="C379" s="46" t="s">
        <v>16</v>
      </c>
      <c r="D379" s="46"/>
      <c r="E379" s="96"/>
      <c r="F379" s="96"/>
      <c r="G379" s="96"/>
      <c r="H379" s="439"/>
      <c r="I379" s="96"/>
      <c r="J379" s="96"/>
      <c r="K379" s="96"/>
      <c r="L379" s="96"/>
      <c r="M379" s="96"/>
      <c r="N379" s="439"/>
      <c r="O379" s="96"/>
      <c r="P379" s="96"/>
      <c r="Q379" s="96"/>
      <c r="R379" s="96"/>
      <c r="S379" s="96"/>
      <c r="T379" s="96"/>
      <c r="U379" s="96"/>
      <c r="V379" s="439"/>
      <c r="W379" s="96"/>
      <c r="X379" s="96"/>
      <c r="Y379" s="96"/>
      <c r="Z379" s="96"/>
      <c r="AA379" s="96"/>
      <c r="AB379" s="96"/>
      <c r="AC379" s="310"/>
    </row>
    <row r="380" spans="1:31" s="4" customFormat="1" ht="11.25">
      <c r="A380" s="2113" t="s">
        <v>115</v>
      </c>
      <c r="B380" s="2116" t="s">
        <v>230</v>
      </c>
      <c r="C380" s="10" t="s">
        <v>484</v>
      </c>
      <c r="D380" s="1015" t="s">
        <v>507</v>
      </c>
      <c r="E380" s="743">
        <v>0</v>
      </c>
      <c r="F380" s="743">
        <v>0</v>
      </c>
      <c r="G380" s="743">
        <v>0</v>
      </c>
      <c r="H380" s="605">
        <v>0</v>
      </c>
      <c r="I380" s="743">
        <v>0</v>
      </c>
      <c r="J380" s="743">
        <v>0</v>
      </c>
      <c r="K380" s="743">
        <v>0</v>
      </c>
      <c r="L380" s="743">
        <v>0</v>
      </c>
      <c r="M380" s="743">
        <v>0</v>
      </c>
      <c r="N380" s="605">
        <v>0</v>
      </c>
      <c r="O380" s="743">
        <v>0</v>
      </c>
      <c r="P380" s="743">
        <v>0</v>
      </c>
      <c r="Q380" s="743">
        <v>0</v>
      </c>
      <c r="R380" s="743">
        <v>0</v>
      </c>
      <c r="S380" s="743">
        <v>0</v>
      </c>
      <c r="T380" s="743">
        <v>0</v>
      </c>
      <c r="U380" s="743">
        <v>0</v>
      </c>
      <c r="V380" s="605">
        <v>0</v>
      </c>
      <c r="W380" s="743">
        <v>0</v>
      </c>
      <c r="X380" s="743">
        <v>0</v>
      </c>
      <c r="Y380" s="743">
        <v>0</v>
      </c>
      <c r="Z380" s="743">
        <v>0</v>
      </c>
      <c r="AA380" s="743">
        <v>0</v>
      </c>
      <c r="AB380" s="743">
        <v>0</v>
      </c>
      <c r="AC380" s="120">
        <f>SUM(E380:AB380)</f>
        <v>0</v>
      </c>
      <c r="AD380" s="658" t="s">
        <v>465</v>
      </c>
    </row>
    <row r="381" spans="1:31" s="4" customFormat="1" ht="11.25">
      <c r="A381" s="2242"/>
      <c r="B381" s="2117"/>
      <c r="C381" s="11" t="s">
        <v>485</v>
      </c>
      <c r="D381" s="1005" t="s">
        <v>507</v>
      </c>
      <c r="E381" s="88">
        <v>0</v>
      </c>
      <c r="F381" s="88">
        <v>0</v>
      </c>
      <c r="G381" s="88">
        <v>0</v>
      </c>
      <c r="H381" s="540">
        <v>0</v>
      </c>
      <c r="I381" s="88">
        <v>0</v>
      </c>
      <c r="J381" s="88">
        <v>0</v>
      </c>
      <c r="K381" s="88">
        <v>0</v>
      </c>
      <c r="L381" s="88">
        <v>0</v>
      </c>
      <c r="M381" s="88">
        <v>0</v>
      </c>
      <c r="N381" s="540">
        <v>0</v>
      </c>
      <c r="O381" s="88">
        <v>0</v>
      </c>
      <c r="P381" s="88">
        <v>0</v>
      </c>
      <c r="Q381" s="88">
        <v>0</v>
      </c>
      <c r="R381" s="88">
        <v>0</v>
      </c>
      <c r="S381" s="88">
        <v>0</v>
      </c>
      <c r="T381" s="88">
        <v>0</v>
      </c>
      <c r="U381" s="88">
        <v>0</v>
      </c>
      <c r="V381" s="540">
        <v>0</v>
      </c>
      <c r="W381" s="88">
        <v>0</v>
      </c>
      <c r="X381" s="88">
        <v>0</v>
      </c>
      <c r="Y381" s="88">
        <v>0</v>
      </c>
      <c r="Z381" s="88">
        <v>0</v>
      </c>
      <c r="AA381" s="88">
        <v>0</v>
      </c>
      <c r="AB381" s="88">
        <v>0</v>
      </c>
      <c r="AC381" s="123">
        <f>SUM(E381:AB381)</f>
        <v>0</v>
      </c>
      <c r="AD381" s="658" t="s">
        <v>465</v>
      </c>
    </row>
    <row r="382" spans="1:31" s="4" customFormat="1" ht="12">
      <c r="A382" s="2242"/>
      <c r="B382" s="2117"/>
      <c r="C382" s="11" t="s">
        <v>8</v>
      </c>
      <c r="D382" s="1013" t="s">
        <v>466</v>
      </c>
      <c r="E382" s="701">
        <v>0</v>
      </c>
      <c r="F382" s="701">
        <v>0</v>
      </c>
      <c r="G382" s="701">
        <v>0</v>
      </c>
      <c r="H382" s="540">
        <v>0</v>
      </c>
      <c r="I382" s="701">
        <v>0</v>
      </c>
      <c r="J382" s="701">
        <v>0</v>
      </c>
      <c r="K382" s="701">
        <v>0</v>
      </c>
      <c r="L382" s="701">
        <v>0</v>
      </c>
      <c r="M382" s="701">
        <v>0</v>
      </c>
      <c r="N382" s="540">
        <v>0</v>
      </c>
      <c r="O382" s="701">
        <v>1</v>
      </c>
      <c r="P382" s="701">
        <v>0</v>
      </c>
      <c r="Q382" s="701">
        <v>0</v>
      </c>
      <c r="R382" s="701">
        <v>0</v>
      </c>
      <c r="S382" s="701">
        <v>0</v>
      </c>
      <c r="T382" s="701">
        <v>0</v>
      </c>
      <c r="U382" s="701">
        <v>0</v>
      </c>
      <c r="V382" s="540">
        <v>0</v>
      </c>
      <c r="W382" s="701">
        <v>0</v>
      </c>
      <c r="X382" s="701">
        <v>0</v>
      </c>
      <c r="Y382" s="701">
        <v>0</v>
      </c>
      <c r="Z382" s="701">
        <v>0</v>
      </c>
      <c r="AA382" s="701">
        <v>0</v>
      </c>
      <c r="AB382" s="701">
        <v>0</v>
      </c>
      <c r="AC382" s="529"/>
    </row>
    <row r="383" spans="1:31" s="4" customFormat="1" ht="12" thickBot="1">
      <c r="A383" s="2243"/>
      <c r="B383" s="2118"/>
      <c r="C383" s="46" t="s">
        <v>16</v>
      </c>
      <c r="D383" s="46"/>
      <c r="E383" s="111" t="e">
        <f t="shared" ref="E383:AC383" si="102">E381/E380</f>
        <v>#DIV/0!</v>
      </c>
      <c r="F383" s="111" t="e">
        <f t="shared" si="102"/>
        <v>#DIV/0!</v>
      </c>
      <c r="G383" s="111" t="e">
        <f t="shared" si="102"/>
        <v>#DIV/0!</v>
      </c>
      <c r="H383" s="434" t="e">
        <f t="shared" si="102"/>
        <v>#DIV/0!</v>
      </c>
      <c r="I383" s="111" t="e">
        <f t="shared" si="102"/>
        <v>#DIV/0!</v>
      </c>
      <c r="J383" s="111" t="e">
        <f t="shared" si="102"/>
        <v>#DIV/0!</v>
      </c>
      <c r="K383" s="111" t="e">
        <f t="shared" si="102"/>
        <v>#DIV/0!</v>
      </c>
      <c r="L383" s="111" t="e">
        <f t="shared" si="102"/>
        <v>#DIV/0!</v>
      </c>
      <c r="M383" s="111" t="e">
        <f t="shared" si="102"/>
        <v>#DIV/0!</v>
      </c>
      <c r="N383" s="434" t="e">
        <f t="shared" si="102"/>
        <v>#DIV/0!</v>
      </c>
      <c r="O383" s="111" t="e">
        <f t="shared" si="102"/>
        <v>#DIV/0!</v>
      </c>
      <c r="P383" s="111" t="e">
        <f t="shared" si="102"/>
        <v>#DIV/0!</v>
      </c>
      <c r="Q383" s="111" t="e">
        <f t="shared" si="102"/>
        <v>#DIV/0!</v>
      </c>
      <c r="R383" s="111" t="e">
        <f t="shared" si="102"/>
        <v>#DIV/0!</v>
      </c>
      <c r="S383" s="111" t="e">
        <f t="shared" si="102"/>
        <v>#DIV/0!</v>
      </c>
      <c r="T383" s="111" t="e">
        <f t="shared" si="102"/>
        <v>#DIV/0!</v>
      </c>
      <c r="U383" s="111" t="e">
        <f t="shared" si="102"/>
        <v>#DIV/0!</v>
      </c>
      <c r="V383" s="434" t="e">
        <f t="shared" si="102"/>
        <v>#DIV/0!</v>
      </c>
      <c r="W383" s="111" t="e">
        <f t="shared" si="102"/>
        <v>#DIV/0!</v>
      </c>
      <c r="X383" s="111" t="e">
        <f t="shared" si="102"/>
        <v>#DIV/0!</v>
      </c>
      <c r="Y383" s="111" t="e">
        <f t="shared" si="102"/>
        <v>#DIV/0!</v>
      </c>
      <c r="Z383" s="111" t="e">
        <f t="shared" si="102"/>
        <v>#DIV/0!</v>
      </c>
      <c r="AA383" s="111" t="e">
        <f t="shared" si="102"/>
        <v>#DIV/0!</v>
      </c>
      <c r="AB383" s="111" t="e">
        <f t="shared" si="102"/>
        <v>#DIV/0!</v>
      </c>
      <c r="AC383" s="116" t="e">
        <f t="shared" si="102"/>
        <v>#DIV/0!</v>
      </c>
      <c r="AD383" s="118"/>
      <c r="AE383" s="118"/>
    </row>
    <row r="384" spans="1:31" s="4" customFormat="1" ht="11.25">
      <c r="A384" s="2113" t="s">
        <v>116</v>
      </c>
      <c r="B384" s="2116" t="s">
        <v>31</v>
      </c>
      <c r="C384" s="10" t="s">
        <v>484</v>
      </c>
      <c r="D384" s="10"/>
      <c r="E384" s="743"/>
      <c r="F384" s="743"/>
      <c r="G384" s="743"/>
      <c r="H384" s="414"/>
      <c r="I384" s="743"/>
      <c r="J384" s="743"/>
      <c r="K384" s="743"/>
      <c r="L384" s="743"/>
      <c r="M384" s="743"/>
      <c r="N384" s="414"/>
      <c r="O384" s="743"/>
      <c r="P384" s="743"/>
      <c r="Q384" s="743"/>
      <c r="R384" s="743"/>
      <c r="S384" s="743"/>
      <c r="T384" s="743"/>
      <c r="U384" s="743"/>
      <c r="V384" s="414"/>
      <c r="W384" s="743"/>
      <c r="X384" s="743"/>
      <c r="Y384" s="743"/>
      <c r="Z384" s="743"/>
      <c r="AA384" s="743"/>
      <c r="AB384" s="743"/>
      <c r="AC384" s="120">
        <f>SUM(E384:AB384)</f>
        <v>0</v>
      </c>
    </row>
    <row r="385" spans="1:31" s="4" customFormat="1" ht="11.25">
      <c r="A385" s="2242"/>
      <c r="B385" s="2117"/>
      <c r="C385" s="11" t="s">
        <v>485</v>
      </c>
      <c r="D385" s="11"/>
      <c r="E385" s="88"/>
      <c r="F385" s="88"/>
      <c r="G385" s="88"/>
      <c r="H385" s="418"/>
      <c r="I385" s="88"/>
      <c r="J385" s="88"/>
      <c r="K385" s="88"/>
      <c r="L385" s="88"/>
      <c r="M385" s="88"/>
      <c r="N385" s="418"/>
      <c r="O385" s="88"/>
      <c r="P385" s="88"/>
      <c r="Q385" s="88"/>
      <c r="R385" s="88"/>
      <c r="S385" s="88"/>
      <c r="T385" s="88"/>
      <c r="U385" s="88"/>
      <c r="V385" s="418"/>
      <c r="W385" s="88"/>
      <c r="X385" s="88"/>
      <c r="Y385" s="88"/>
      <c r="Z385" s="88"/>
      <c r="AA385" s="88"/>
      <c r="AB385" s="88"/>
      <c r="AC385" s="123">
        <f>SUM(E385:AB385)</f>
        <v>0</v>
      </c>
    </row>
    <row r="386" spans="1:31" s="4" customFormat="1" ht="11.25">
      <c r="A386" s="2242"/>
      <c r="B386" s="2117"/>
      <c r="C386" s="11" t="s">
        <v>8</v>
      </c>
      <c r="D386" s="11"/>
      <c r="E386" s="88"/>
      <c r="F386" s="88"/>
      <c r="G386" s="88"/>
      <c r="H386" s="418"/>
      <c r="I386" s="88"/>
      <c r="J386" s="88"/>
      <c r="K386" s="88"/>
      <c r="L386" s="88"/>
      <c r="M386" s="88"/>
      <c r="N386" s="418"/>
      <c r="O386" s="88"/>
      <c r="P386" s="88"/>
      <c r="Q386" s="88"/>
      <c r="R386" s="88"/>
      <c r="S386" s="88"/>
      <c r="T386" s="88"/>
      <c r="U386" s="88"/>
      <c r="V386" s="418"/>
      <c r="W386" s="88"/>
      <c r="X386" s="88"/>
      <c r="Y386" s="88"/>
      <c r="Z386" s="88"/>
      <c r="AA386" s="88"/>
      <c r="AB386" s="88"/>
      <c r="AC386" s="117"/>
    </row>
    <row r="387" spans="1:31" s="4" customFormat="1" ht="12" thickBot="1">
      <c r="A387" s="2243"/>
      <c r="B387" s="2118"/>
      <c r="C387" s="46" t="s">
        <v>16</v>
      </c>
      <c r="D387" s="46"/>
      <c r="E387" s="96"/>
      <c r="F387" s="96"/>
      <c r="G387" s="96"/>
      <c r="H387" s="439"/>
      <c r="I387" s="96"/>
      <c r="J387" s="96"/>
      <c r="K387" s="96"/>
      <c r="L387" s="96"/>
      <c r="M387" s="96"/>
      <c r="N387" s="439"/>
      <c r="O387" s="96"/>
      <c r="P387" s="96"/>
      <c r="Q387" s="96"/>
      <c r="R387" s="96"/>
      <c r="S387" s="96"/>
      <c r="T387" s="96"/>
      <c r="U387" s="96"/>
      <c r="V387" s="439"/>
      <c r="W387" s="96"/>
      <c r="X387" s="96"/>
      <c r="Y387" s="96"/>
      <c r="Z387" s="96"/>
      <c r="AA387" s="96"/>
      <c r="AB387" s="96"/>
      <c r="AC387" s="310"/>
    </row>
    <row r="388" spans="1:31" s="4" customFormat="1" ht="11.25">
      <c r="A388" s="2113" t="s">
        <v>94</v>
      </c>
      <c r="B388" s="2116" t="s">
        <v>31</v>
      </c>
      <c r="C388" s="10" t="s">
        <v>484</v>
      </c>
      <c r="D388" s="10"/>
      <c r="E388" s="743"/>
      <c r="F388" s="743"/>
      <c r="G388" s="743"/>
      <c r="H388" s="414"/>
      <c r="I388" s="743"/>
      <c r="J388" s="743"/>
      <c r="K388" s="743"/>
      <c r="L388" s="743"/>
      <c r="M388" s="743"/>
      <c r="N388" s="414"/>
      <c r="O388" s="743"/>
      <c r="P388" s="743"/>
      <c r="Q388" s="743"/>
      <c r="R388" s="743"/>
      <c r="S388" s="743"/>
      <c r="T388" s="743"/>
      <c r="U388" s="743"/>
      <c r="V388" s="414"/>
      <c r="W388" s="743"/>
      <c r="X388" s="743"/>
      <c r="Y388" s="743"/>
      <c r="Z388" s="743"/>
      <c r="AA388" s="743"/>
      <c r="AB388" s="743"/>
      <c r="AC388" s="120">
        <f>SUM(E388:AB388)</f>
        <v>0</v>
      </c>
    </row>
    <row r="389" spans="1:31" s="4" customFormat="1" ht="11.25">
      <c r="A389" s="2242"/>
      <c r="B389" s="2117"/>
      <c r="C389" s="11" t="s">
        <v>485</v>
      </c>
      <c r="D389" s="11"/>
      <c r="E389" s="88"/>
      <c r="F389" s="88"/>
      <c r="G389" s="88"/>
      <c r="H389" s="418"/>
      <c r="I389" s="88"/>
      <c r="J389" s="88"/>
      <c r="K389" s="88"/>
      <c r="L389" s="88"/>
      <c r="M389" s="88"/>
      <c r="N389" s="418"/>
      <c r="O389" s="88"/>
      <c r="P389" s="88"/>
      <c r="Q389" s="88"/>
      <c r="R389" s="88"/>
      <c r="S389" s="88"/>
      <c r="T389" s="88"/>
      <c r="U389" s="88"/>
      <c r="V389" s="418"/>
      <c r="W389" s="88"/>
      <c r="X389" s="88"/>
      <c r="Y389" s="88"/>
      <c r="Z389" s="88"/>
      <c r="AA389" s="88"/>
      <c r="AB389" s="88"/>
      <c r="AC389" s="123">
        <f>SUM(E389:AB389)</f>
        <v>0</v>
      </c>
    </row>
    <row r="390" spans="1:31" s="4" customFormat="1" ht="11.25">
      <c r="A390" s="2242"/>
      <c r="B390" s="2117"/>
      <c r="C390" s="11" t="s">
        <v>8</v>
      </c>
      <c r="D390" s="11"/>
      <c r="E390" s="88"/>
      <c r="F390" s="88"/>
      <c r="G390" s="88"/>
      <c r="H390" s="418"/>
      <c r="I390" s="88"/>
      <c r="J390" s="88"/>
      <c r="K390" s="88"/>
      <c r="L390" s="88"/>
      <c r="M390" s="88"/>
      <c r="N390" s="418"/>
      <c r="O390" s="88"/>
      <c r="P390" s="88"/>
      <c r="Q390" s="88"/>
      <c r="R390" s="88"/>
      <c r="S390" s="88"/>
      <c r="T390" s="88"/>
      <c r="U390" s="88"/>
      <c r="V390" s="418"/>
      <c r="W390" s="88"/>
      <c r="X390" s="88"/>
      <c r="Y390" s="88"/>
      <c r="Z390" s="88"/>
      <c r="AA390" s="88"/>
      <c r="AB390" s="88"/>
      <c r="AC390" s="117"/>
    </row>
    <row r="391" spans="1:31" s="4" customFormat="1" ht="12" thickBot="1">
      <c r="A391" s="2243"/>
      <c r="B391" s="2118"/>
      <c r="C391" s="46" t="s">
        <v>16</v>
      </c>
      <c r="D391" s="46"/>
      <c r="E391" s="96"/>
      <c r="F391" s="96"/>
      <c r="G391" s="96"/>
      <c r="H391" s="439"/>
      <c r="I391" s="96"/>
      <c r="J391" s="96"/>
      <c r="K391" s="96"/>
      <c r="L391" s="96"/>
      <c r="M391" s="96"/>
      <c r="N391" s="439"/>
      <c r="O391" s="96"/>
      <c r="P391" s="96"/>
      <c r="Q391" s="96"/>
      <c r="R391" s="96"/>
      <c r="S391" s="96"/>
      <c r="T391" s="96"/>
      <c r="U391" s="96"/>
      <c r="V391" s="439"/>
      <c r="W391" s="96"/>
      <c r="X391" s="96"/>
      <c r="Y391" s="96"/>
      <c r="Z391" s="96"/>
      <c r="AA391" s="96"/>
      <c r="AB391" s="96"/>
      <c r="AC391" s="310"/>
    </row>
    <row r="392" spans="1:31" s="4" customFormat="1" ht="11.25">
      <c r="A392" s="2245" t="s">
        <v>99</v>
      </c>
      <c r="B392" s="2116" t="s">
        <v>230</v>
      </c>
      <c r="C392" s="10" t="s">
        <v>484</v>
      </c>
      <c r="D392" s="1015" t="s">
        <v>507</v>
      </c>
      <c r="E392" s="113">
        <v>0.45600000000558794</v>
      </c>
      <c r="F392" s="113">
        <v>0.55199999999895222</v>
      </c>
      <c r="G392" s="113">
        <v>0.50399999999790446</v>
      </c>
      <c r="H392" s="433">
        <v>0.43200000000069849</v>
      </c>
      <c r="I392" s="113">
        <v>0.57599999999511053</v>
      </c>
      <c r="J392" s="113">
        <v>0.5280000000027939</v>
      </c>
      <c r="K392" s="113">
        <v>0.62400000000488942</v>
      </c>
      <c r="L392" s="113">
        <v>0.62399999999615829</v>
      </c>
      <c r="M392" s="113">
        <v>0.76799999999930146</v>
      </c>
      <c r="N392" s="433">
        <v>0.62399999999615829</v>
      </c>
      <c r="O392" s="113">
        <v>0.6960000000020955</v>
      </c>
      <c r="P392" s="113">
        <v>0.7199999999982537</v>
      </c>
      <c r="Q392" s="113">
        <v>0.57600000000384166</v>
      </c>
      <c r="R392" s="113">
        <v>0.6960000000020955</v>
      </c>
      <c r="S392" s="113">
        <v>0.76799999999930146</v>
      </c>
      <c r="T392" s="113">
        <v>0.74399999999441202</v>
      </c>
      <c r="U392" s="113">
        <v>0.74400000000314315</v>
      </c>
      <c r="V392" s="433">
        <v>0.7199999999982537</v>
      </c>
      <c r="W392" s="113">
        <v>0.72000000000698494</v>
      </c>
      <c r="X392" s="113">
        <v>0.69599999999336426</v>
      </c>
      <c r="Y392" s="113">
        <v>0.7199999999982537</v>
      </c>
      <c r="Z392" s="113">
        <v>0.67200000000593718</v>
      </c>
      <c r="AA392" s="113">
        <v>0.64800000000104774</v>
      </c>
      <c r="AB392" s="113">
        <v>0.38399999999965073</v>
      </c>
      <c r="AC392" s="120">
        <f>SUM(E392:AB392)</f>
        <v>15.192000000004192</v>
      </c>
    </row>
    <row r="393" spans="1:31" s="4" customFormat="1" ht="11.25">
      <c r="A393" s="2246"/>
      <c r="B393" s="2117"/>
      <c r="C393" s="11" t="s">
        <v>485</v>
      </c>
      <c r="D393" s="1005" t="s">
        <v>507</v>
      </c>
      <c r="E393" s="88">
        <v>0.2400000000008731</v>
      </c>
      <c r="F393" s="88">
        <v>0.23999999999978172</v>
      </c>
      <c r="G393" s="88">
        <v>0.23999999999978172</v>
      </c>
      <c r="H393" s="418">
        <v>0.23999999999978172</v>
      </c>
      <c r="I393" s="88">
        <v>0.23999999999978172</v>
      </c>
      <c r="J393" s="88">
        <v>0.2400000000008731</v>
      </c>
      <c r="K393" s="88">
        <v>0.23999999999978172</v>
      </c>
      <c r="L393" s="88">
        <v>0.23999999999978172</v>
      </c>
      <c r="M393" s="88">
        <v>0.40800000000017461</v>
      </c>
      <c r="N393" s="418">
        <v>0.40800000000017461</v>
      </c>
      <c r="O393" s="88">
        <v>0.43199999999960709</v>
      </c>
      <c r="P393" s="88">
        <v>0.43199999999960709</v>
      </c>
      <c r="Q393" s="88">
        <v>0.2400000000008731</v>
      </c>
      <c r="R393" s="88">
        <v>0.47999999999956344</v>
      </c>
      <c r="S393" s="88">
        <v>0.47999999999956344</v>
      </c>
      <c r="T393" s="88">
        <v>0.48000000000065479</v>
      </c>
      <c r="U393" s="88">
        <v>0.23999999999978172</v>
      </c>
      <c r="V393" s="418">
        <v>0.47999999999956344</v>
      </c>
      <c r="W393" s="88">
        <v>0.2400000000008731</v>
      </c>
      <c r="X393" s="88">
        <v>0.23999999999978172</v>
      </c>
      <c r="Y393" s="88">
        <v>0.23999999999978172</v>
      </c>
      <c r="Z393" s="88">
        <v>0.23999999999978172</v>
      </c>
      <c r="AA393" s="88">
        <v>0.23999999999978172</v>
      </c>
      <c r="AB393" s="88">
        <v>0.14400000000096042</v>
      </c>
      <c r="AC393" s="123">
        <f>SUM(E393:AB393)</f>
        <v>7.3440000000009595</v>
      </c>
      <c r="AD393" s="658"/>
    </row>
    <row r="394" spans="1:31" s="4" customFormat="1" ht="11.25">
      <c r="A394" s="2246"/>
      <c r="B394" s="2117"/>
      <c r="C394" s="11" t="s">
        <v>8</v>
      </c>
      <c r="D394" s="1005" t="s">
        <v>506</v>
      </c>
      <c r="E394" s="112">
        <f>SQRT(E392*E392+E393*E393)*1000/(1.732*E343)</f>
        <v>46.414726697058946</v>
      </c>
      <c r="F394" s="112">
        <f t="shared" ref="F394:AB394" si="103">SQRT(F392*F392+F393*F393)*1000/(1.732*F343)</f>
        <v>54.131946450284381</v>
      </c>
      <c r="G394" s="112">
        <f t="shared" si="103"/>
        <v>50.124612156710128</v>
      </c>
      <c r="H394" s="540">
        <f t="shared" si="103"/>
        <v>44.305782491870147</v>
      </c>
      <c r="I394" s="112">
        <f t="shared" si="103"/>
        <v>55.856922001530009</v>
      </c>
      <c r="J394" s="112">
        <f t="shared" si="103"/>
        <v>52.078541893630309</v>
      </c>
      <c r="K394" s="112">
        <f t="shared" si="103"/>
        <v>60.788369674139986</v>
      </c>
      <c r="L394" s="112">
        <f t="shared" si="103"/>
        <v>61.076919484858394</v>
      </c>
      <c r="M394" s="112">
        <f t="shared" si="103"/>
        <v>79.321699814367577</v>
      </c>
      <c r="N394" s="540">
        <f t="shared" si="103"/>
        <v>67.894992138141532</v>
      </c>
      <c r="O394" s="112">
        <f t="shared" si="103"/>
        <v>74.599694400471407</v>
      </c>
      <c r="P394" s="112">
        <f t="shared" si="103"/>
        <v>75.985963804571057</v>
      </c>
      <c r="Q394" s="112">
        <f t="shared" si="103"/>
        <v>56.293301701930346</v>
      </c>
      <c r="R394" s="112">
        <f t="shared" si="103"/>
        <v>76.511824500165659</v>
      </c>
      <c r="S394" s="112">
        <f t="shared" si="103"/>
        <v>82.346402345683103</v>
      </c>
      <c r="T394" s="112">
        <f t="shared" si="103"/>
        <v>80.886366436344275</v>
      </c>
      <c r="U394" s="112">
        <f t="shared" si="103"/>
        <v>71.530570805471456</v>
      </c>
      <c r="V394" s="540">
        <f t="shared" si="103"/>
        <v>78.803546280743035</v>
      </c>
      <c r="W394" s="112">
        <f t="shared" si="103"/>
        <v>68.681957983753009</v>
      </c>
      <c r="X394" s="112">
        <f t="shared" si="103"/>
        <v>66.416836409471045</v>
      </c>
      <c r="Y394" s="112">
        <f t="shared" si="103"/>
        <v>68.574477143516305</v>
      </c>
      <c r="Z394" s="112">
        <f t="shared" si="103"/>
        <v>64.373853316592573</v>
      </c>
      <c r="AA394" s="112">
        <f t="shared" si="103"/>
        <v>62.632708782331939</v>
      </c>
      <c r="AB394" s="112">
        <f t="shared" si="103"/>
        <v>36.939988897420875</v>
      </c>
      <c r="AC394" s="117"/>
    </row>
    <row r="395" spans="1:31" s="4" customFormat="1" ht="12" thickBot="1">
      <c r="A395" s="2247"/>
      <c r="B395" s="2118"/>
      <c r="C395" s="46" t="s">
        <v>16</v>
      </c>
      <c r="D395" s="46"/>
      <c r="E395" s="109">
        <f t="shared" ref="E395:AC395" si="104">E393/E392</f>
        <v>0.52631578946914925</v>
      </c>
      <c r="F395" s="109">
        <f t="shared" si="104"/>
        <v>0.43478260869608204</v>
      </c>
      <c r="G395" s="109">
        <f t="shared" si="104"/>
        <v>0.47619047619202304</v>
      </c>
      <c r="H395" s="434">
        <f t="shared" si="104"/>
        <v>0.55555555555415204</v>
      </c>
      <c r="I395" s="109">
        <f t="shared" si="104"/>
        <v>0.41666666666982466</v>
      </c>
      <c r="J395" s="109">
        <f t="shared" si="104"/>
        <v>0.45454545454470291</v>
      </c>
      <c r="K395" s="109">
        <f t="shared" si="104"/>
        <v>0.38461538461202111</v>
      </c>
      <c r="L395" s="109">
        <f t="shared" si="104"/>
        <v>0.38461538461740274</v>
      </c>
      <c r="M395" s="109">
        <f t="shared" si="104"/>
        <v>0.53125000000071054</v>
      </c>
      <c r="N395" s="434">
        <f t="shared" si="104"/>
        <v>0.65384615385045908</v>
      </c>
      <c r="O395" s="109">
        <f t="shared" si="104"/>
        <v>0.62068965516998054</v>
      </c>
      <c r="P395" s="109">
        <f t="shared" si="104"/>
        <v>0.60000000000090958</v>
      </c>
      <c r="Q395" s="109">
        <f t="shared" si="104"/>
        <v>0.41666666666540347</v>
      </c>
      <c r="R395" s="109">
        <f t="shared" si="104"/>
        <v>0.68965517241108942</v>
      </c>
      <c r="S395" s="109">
        <f t="shared" si="104"/>
        <v>0.625</v>
      </c>
      <c r="T395" s="109">
        <f t="shared" si="104"/>
        <v>0.64516129032830638</v>
      </c>
      <c r="U395" s="109">
        <f t="shared" si="104"/>
        <v>0.32258064515963414</v>
      </c>
      <c r="V395" s="434">
        <f t="shared" si="104"/>
        <v>0.66666666666767727</v>
      </c>
      <c r="W395" s="109">
        <f t="shared" si="104"/>
        <v>0.33333333333131221</v>
      </c>
      <c r="X395" s="109">
        <f t="shared" si="104"/>
        <v>0.34482758620987053</v>
      </c>
      <c r="Y395" s="109">
        <f t="shared" si="104"/>
        <v>0.33333333333383863</v>
      </c>
      <c r="Z395" s="109">
        <f t="shared" si="104"/>
        <v>0.35714285713937693</v>
      </c>
      <c r="AA395" s="109">
        <f t="shared" si="104"/>
        <v>0.37037037036943465</v>
      </c>
      <c r="AB395" s="109">
        <f t="shared" si="104"/>
        <v>0.37500000000284217</v>
      </c>
      <c r="AC395" s="116">
        <f t="shared" si="104"/>
        <v>0.48341232227481129</v>
      </c>
      <c r="AD395" s="118"/>
      <c r="AE395" s="118"/>
    </row>
    <row r="396" spans="1:31" s="4" customFormat="1" ht="11.25">
      <c r="A396" s="2113" t="s">
        <v>120</v>
      </c>
      <c r="B396" s="2116" t="s">
        <v>31</v>
      </c>
      <c r="C396" s="10" t="s">
        <v>484</v>
      </c>
      <c r="D396" s="10"/>
      <c r="E396" s="743"/>
      <c r="F396" s="743"/>
      <c r="G396" s="743"/>
      <c r="H396" s="414"/>
      <c r="I396" s="743"/>
      <c r="J396" s="743"/>
      <c r="K396" s="743"/>
      <c r="L396" s="743"/>
      <c r="M396" s="743"/>
      <c r="N396" s="414"/>
      <c r="O396" s="743"/>
      <c r="P396" s="743"/>
      <c r="Q396" s="743"/>
      <c r="R396" s="743"/>
      <c r="S396" s="743"/>
      <c r="T396" s="743"/>
      <c r="U396" s="743"/>
      <c r="V396" s="414"/>
      <c r="W396" s="743"/>
      <c r="X396" s="743"/>
      <c r="Y396" s="743"/>
      <c r="Z396" s="743"/>
      <c r="AA396" s="743"/>
      <c r="AB396" s="743"/>
      <c r="AC396" s="120">
        <f>SUM(E396:AB396)</f>
        <v>0</v>
      </c>
    </row>
    <row r="397" spans="1:31" s="4" customFormat="1" ht="11.25">
      <c r="A397" s="2242"/>
      <c r="B397" s="2117"/>
      <c r="C397" s="11" t="s">
        <v>485</v>
      </c>
      <c r="D397" s="11"/>
      <c r="E397" s="88"/>
      <c r="F397" s="88"/>
      <c r="G397" s="88"/>
      <c r="H397" s="418"/>
      <c r="I397" s="88"/>
      <c r="J397" s="88"/>
      <c r="K397" s="88"/>
      <c r="L397" s="88"/>
      <c r="M397" s="88"/>
      <c r="N397" s="418"/>
      <c r="O397" s="88"/>
      <c r="P397" s="88"/>
      <c r="Q397" s="88"/>
      <c r="R397" s="88"/>
      <c r="S397" s="88"/>
      <c r="T397" s="88"/>
      <c r="U397" s="88"/>
      <c r="V397" s="418"/>
      <c r="W397" s="88"/>
      <c r="X397" s="88"/>
      <c r="Y397" s="88"/>
      <c r="Z397" s="88"/>
      <c r="AA397" s="88"/>
      <c r="AB397" s="88"/>
      <c r="AC397" s="123">
        <f>SUM(E397:AB397)</f>
        <v>0</v>
      </c>
    </row>
    <row r="398" spans="1:31" s="4" customFormat="1" ht="11.25">
      <c r="A398" s="2242"/>
      <c r="B398" s="2117"/>
      <c r="C398" s="11" t="s">
        <v>8</v>
      </c>
      <c r="D398" s="11"/>
      <c r="E398" s="88"/>
      <c r="F398" s="88"/>
      <c r="G398" s="88"/>
      <c r="H398" s="418"/>
      <c r="I398" s="88"/>
      <c r="J398" s="88"/>
      <c r="K398" s="88"/>
      <c r="L398" s="88"/>
      <c r="M398" s="88"/>
      <c r="N398" s="418"/>
      <c r="O398" s="88"/>
      <c r="P398" s="88"/>
      <c r="Q398" s="88"/>
      <c r="R398" s="88"/>
      <c r="S398" s="88"/>
      <c r="T398" s="88"/>
      <c r="U398" s="88"/>
      <c r="V398" s="418"/>
      <c r="W398" s="88"/>
      <c r="X398" s="88"/>
      <c r="Y398" s="88"/>
      <c r="Z398" s="88"/>
      <c r="AA398" s="88"/>
      <c r="AB398" s="88"/>
      <c r="AC398" s="117"/>
    </row>
    <row r="399" spans="1:31" s="4" customFormat="1" ht="12" thickBot="1">
      <c r="A399" s="2243"/>
      <c r="B399" s="2118"/>
      <c r="C399" s="46" t="s">
        <v>16</v>
      </c>
      <c r="D399" s="46"/>
      <c r="E399" s="96"/>
      <c r="F399" s="96"/>
      <c r="G399" s="96"/>
      <c r="H399" s="439"/>
      <c r="I399" s="96"/>
      <c r="J399" s="96"/>
      <c r="K399" s="96"/>
      <c r="L399" s="96"/>
      <c r="M399" s="96"/>
      <c r="N399" s="439"/>
      <c r="O399" s="96"/>
      <c r="P399" s="96"/>
      <c r="Q399" s="96"/>
      <c r="R399" s="96"/>
      <c r="S399" s="96"/>
      <c r="T399" s="96"/>
      <c r="U399" s="96"/>
      <c r="V399" s="439"/>
      <c r="W399" s="96"/>
      <c r="X399" s="96"/>
      <c r="Y399" s="96"/>
      <c r="Z399" s="96"/>
      <c r="AA399" s="96"/>
      <c r="AB399" s="96"/>
      <c r="AC399" s="310"/>
    </row>
    <row r="400" spans="1:31" s="4" customFormat="1" ht="11.25">
      <c r="A400" s="2113" t="s">
        <v>97</v>
      </c>
      <c r="B400" s="2116" t="s">
        <v>31</v>
      </c>
      <c r="C400" s="10" t="s">
        <v>484</v>
      </c>
      <c r="D400" s="10"/>
      <c r="E400" s="743"/>
      <c r="F400" s="743"/>
      <c r="G400" s="743"/>
      <c r="H400" s="414"/>
      <c r="I400" s="743"/>
      <c r="J400" s="743"/>
      <c r="K400" s="743"/>
      <c r="L400" s="743"/>
      <c r="M400" s="743"/>
      <c r="N400" s="414"/>
      <c r="O400" s="743"/>
      <c r="P400" s="743"/>
      <c r="Q400" s="743"/>
      <c r="R400" s="743"/>
      <c r="S400" s="743"/>
      <c r="T400" s="743"/>
      <c r="U400" s="743"/>
      <c r="V400" s="414"/>
      <c r="W400" s="743"/>
      <c r="X400" s="743"/>
      <c r="Y400" s="743"/>
      <c r="Z400" s="743"/>
      <c r="AA400" s="743"/>
      <c r="AB400" s="743"/>
      <c r="AC400" s="120">
        <f>SUM(E400:AB400)</f>
        <v>0</v>
      </c>
    </row>
    <row r="401" spans="1:31" s="4" customFormat="1" ht="11.25">
      <c r="A401" s="2242"/>
      <c r="B401" s="2117"/>
      <c r="C401" s="11" t="s">
        <v>485</v>
      </c>
      <c r="D401" s="11"/>
      <c r="E401" s="88"/>
      <c r="F401" s="88"/>
      <c r="G401" s="88"/>
      <c r="H401" s="418"/>
      <c r="I401" s="88"/>
      <c r="J401" s="88"/>
      <c r="K401" s="88"/>
      <c r="L401" s="88"/>
      <c r="M401" s="88"/>
      <c r="N401" s="418"/>
      <c r="O401" s="88"/>
      <c r="P401" s="88"/>
      <c r="Q401" s="88"/>
      <c r="R401" s="88"/>
      <c r="S401" s="88"/>
      <c r="T401" s="88"/>
      <c r="U401" s="88"/>
      <c r="V401" s="418"/>
      <c r="W401" s="88"/>
      <c r="X401" s="88"/>
      <c r="Y401" s="88"/>
      <c r="Z401" s="88"/>
      <c r="AA401" s="88"/>
      <c r="AB401" s="88"/>
      <c r="AC401" s="123">
        <f>SUM(E401:AB401)</f>
        <v>0</v>
      </c>
    </row>
    <row r="402" spans="1:31" s="4" customFormat="1" ht="11.25">
      <c r="A402" s="2242"/>
      <c r="B402" s="2117"/>
      <c r="C402" s="11" t="s">
        <v>8</v>
      </c>
      <c r="D402" s="11"/>
      <c r="E402" s="88"/>
      <c r="F402" s="88"/>
      <c r="G402" s="88"/>
      <c r="H402" s="418"/>
      <c r="I402" s="88"/>
      <c r="J402" s="88"/>
      <c r="K402" s="88"/>
      <c r="L402" s="88"/>
      <c r="M402" s="88"/>
      <c r="N402" s="418"/>
      <c r="O402" s="88"/>
      <c r="P402" s="88"/>
      <c r="Q402" s="88"/>
      <c r="R402" s="88"/>
      <c r="S402" s="88"/>
      <c r="T402" s="88"/>
      <c r="U402" s="88"/>
      <c r="V402" s="418"/>
      <c r="W402" s="88"/>
      <c r="X402" s="88"/>
      <c r="Y402" s="88"/>
      <c r="Z402" s="88"/>
      <c r="AA402" s="88"/>
      <c r="AB402" s="88"/>
      <c r="AC402" s="117"/>
    </row>
    <row r="403" spans="1:31" s="4" customFormat="1" ht="12" thickBot="1">
      <c r="A403" s="2243"/>
      <c r="B403" s="2118"/>
      <c r="C403" s="46" t="s">
        <v>16</v>
      </c>
      <c r="D403" s="46"/>
      <c r="E403" s="96"/>
      <c r="F403" s="96"/>
      <c r="G403" s="96"/>
      <c r="H403" s="439"/>
      <c r="I403" s="96"/>
      <c r="J403" s="96"/>
      <c r="K403" s="96"/>
      <c r="L403" s="96"/>
      <c r="M403" s="96"/>
      <c r="N403" s="439"/>
      <c r="O403" s="96"/>
      <c r="P403" s="96"/>
      <c r="Q403" s="96"/>
      <c r="R403" s="96"/>
      <c r="S403" s="96"/>
      <c r="T403" s="96"/>
      <c r="U403" s="96"/>
      <c r="V403" s="439"/>
      <c r="W403" s="96"/>
      <c r="X403" s="96"/>
      <c r="Y403" s="96"/>
      <c r="Z403" s="96"/>
      <c r="AA403" s="96"/>
      <c r="AB403" s="96"/>
      <c r="AC403" s="310"/>
    </row>
    <row r="404" spans="1:31" s="4" customFormat="1" ht="11.25">
      <c r="A404" s="2113" t="s">
        <v>123</v>
      </c>
      <c r="B404" s="2116" t="s">
        <v>31</v>
      </c>
      <c r="C404" s="10" t="s">
        <v>484</v>
      </c>
      <c r="D404" s="10"/>
      <c r="E404" s="743"/>
      <c r="F404" s="743"/>
      <c r="G404" s="743"/>
      <c r="H404" s="414"/>
      <c r="I404" s="743"/>
      <c r="J404" s="743"/>
      <c r="K404" s="743"/>
      <c r="L404" s="743"/>
      <c r="M404" s="743"/>
      <c r="N404" s="414"/>
      <c r="O404" s="743"/>
      <c r="P404" s="743"/>
      <c r="Q404" s="743"/>
      <c r="R404" s="743"/>
      <c r="S404" s="743"/>
      <c r="T404" s="743"/>
      <c r="U404" s="743"/>
      <c r="V404" s="414"/>
      <c r="W404" s="743"/>
      <c r="X404" s="743"/>
      <c r="Y404" s="743"/>
      <c r="Z404" s="743"/>
      <c r="AA404" s="743"/>
      <c r="AB404" s="743"/>
      <c r="AC404" s="120">
        <f>SUM(E404:AB404)</f>
        <v>0</v>
      </c>
    </row>
    <row r="405" spans="1:31" s="4" customFormat="1" ht="11.25">
      <c r="A405" s="2242"/>
      <c r="B405" s="2117"/>
      <c r="C405" s="11" t="s">
        <v>485</v>
      </c>
      <c r="D405" s="11"/>
      <c r="E405" s="88"/>
      <c r="F405" s="88"/>
      <c r="G405" s="88"/>
      <c r="H405" s="418"/>
      <c r="I405" s="88"/>
      <c r="J405" s="88"/>
      <c r="K405" s="88"/>
      <c r="L405" s="88"/>
      <c r="M405" s="88"/>
      <c r="N405" s="418"/>
      <c r="O405" s="88"/>
      <c r="P405" s="88"/>
      <c r="Q405" s="88"/>
      <c r="R405" s="88"/>
      <c r="S405" s="88"/>
      <c r="T405" s="88"/>
      <c r="U405" s="88"/>
      <c r="V405" s="418"/>
      <c r="W405" s="88"/>
      <c r="X405" s="88"/>
      <c r="Y405" s="88"/>
      <c r="Z405" s="88"/>
      <c r="AA405" s="88"/>
      <c r="AB405" s="88"/>
      <c r="AC405" s="123">
        <f>SUM(E405:AB405)</f>
        <v>0</v>
      </c>
    </row>
    <row r="406" spans="1:31" s="4" customFormat="1" ht="11.25">
      <c r="A406" s="2242"/>
      <c r="B406" s="2117"/>
      <c r="C406" s="11" t="s">
        <v>8</v>
      </c>
      <c r="D406" s="11"/>
      <c r="E406" s="88"/>
      <c r="F406" s="88"/>
      <c r="G406" s="88"/>
      <c r="H406" s="418"/>
      <c r="I406" s="88"/>
      <c r="J406" s="88"/>
      <c r="K406" s="88"/>
      <c r="L406" s="88"/>
      <c r="M406" s="88"/>
      <c r="N406" s="418"/>
      <c r="O406" s="88"/>
      <c r="P406" s="88"/>
      <c r="Q406" s="88"/>
      <c r="R406" s="88"/>
      <c r="S406" s="88"/>
      <c r="T406" s="88"/>
      <c r="U406" s="88"/>
      <c r="V406" s="418"/>
      <c r="W406" s="88"/>
      <c r="X406" s="88"/>
      <c r="Y406" s="88"/>
      <c r="Z406" s="88"/>
      <c r="AA406" s="88"/>
      <c r="AB406" s="88"/>
      <c r="AC406" s="117"/>
    </row>
    <row r="407" spans="1:31" s="4" customFormat="1" ht="12" thickBot="1">
      <c r="A407" s="2243"/>
      <c r="B407" s="2118"/>
      <c r="C407" s="46" t="s">
        <v>16</v>
      </c>
      <c r="D407" s="46"/>
      <c r="E407" s="96"/>
      <c r="F407" s="96"/>
      <c r="G407" s="96"/>
      <c r="H407" s="439"/>
      <c r="I407" s="96"/>
      <c r="J407" s="96"/>
      <c r="K407" s="96"/>
      <c r="L407" s="96"/>
      <c r="M407" s="96"/>
      <c r="N407" s="439"/>
      <c r="O407" s="96"/>
      <c r="P407" s="96"/>
      <c r="Q407" s="96"/>
      <c r="R407" s="96"/>
      <c r="S407" s="96"/>
      <c r="T407" s="96"/>
      <c r="U407" s="96"/>
      <c r="V407" s="439"/>
      <c r="W407" s="96"/>
      <c r="X407" s="96"/>
      <c r="Y407" s="96"/>
      <c r="Z407" s="96"/>
      <c r="AA407" s="96"/>
      <c r="AB407" s="96"/>
      <c r="AC407" s="310"/>
    </row>
    <row r="408" spans="1:31" s="4" customFormat="1" ht="11.25">
      <c r="A408" s="2245" t="s">
        <v>101</v>
      </c>
      <c r="B408" s="2116" t="s">
        <v>37</v>
      </c>
      <c r="C408" s="10" t="s">
        <v>484</v>
      </c>
      <c r="D408" s="1015" t="s">
        <v>507</v>
      </c>
      <c r="E408" s="743"/>
      <c r="F408" s="743"/>
      <c r="G408" s="743"/>
      <c r="H408" s="414"/>
      <c r="I408" s="743"/>
      <c r="J408" s="743"/>
      <c r="K408" s="743"/>
      <c r="L408" s="743"/>
      <c r="M408" s="743"/>
      <c r="N408" s="414"/>
      <c r="O408" s="743"/>
      <c r="P408" s="743"/>
      <c r="Q408" s="743"/>
      <c r="R408" s="743"/>
      <c r="S408" s="743"/>
      <c r="T408" s="743"/>
      <c r="U408" s="743"/>
      <c r="V408" s="414"/>
      <c r="W408" s="743"/>
      <c r="X408" s="743"/>
      <c r="Y408" s="743"/>
      <c r="Z408" s="743"/>
      <c r="AA408" s="743"/>
      <c r="AB408" s="743"/>
      <c r="AC408" s="120">
        <f>SUM(E408:AB408)</f>
        <v>0</v>
      </c>
      <c r="AD408" s="658"/>
    </row>
    <row r="409" spans="1:31" s="4" customFormat="1" ht="11.25">
      <c r="A409" s="2246"/>
      <c r="B409" s="2117"/>
      <c r="C409" s="11" t="s">
        <v>485</v>
      </c>
      <c r="D409" s="1005" t="s">
        <v>507</v>
      </c>
      <c r="E409" s="88"/>
      <c r="F409" s="88"/>
      <c r="G409" s="88"/>
      <c r="H409" s="418"/>
      <c r="I409" s="88"/>
      <c r="J409" s="88"/>
      <c r="K409" s="88"/>
      <c r="L409" s="88"/>
      <c r="M409" s="88"/>
      <c r="N409" s="418"/>
      <c r="O409" s="88"/>
      <c r="P409" s="88"/>
      <c r="Q409" s="88"/>
      <c r="R409" s="88"/>
      <c r="S409" s="88"/>
      <c r="T409" s="88"/>
      <c r="U409" s="88"/>
      <c r="V409" s="418"/>
      <c r="W409" s="88"/>
      <c r="X409" s="88"/>
      <c r="Y409" s="88"/>
      <c r="Z409" s="88"/>
      <c r="AA409" s="88"/>
      <c r="AB409" s="88"/>
      <c r="AC409" s="123">
        <f>SUM(E409:AB409)</f>
        <v>0</v>
      </c>
      <c r="AD409" s="658"/>
    </row>
    <row r="410" spans="1:31" s="4" customFormat="1" ht="11.25">
      <c r="A410" s="2246"/>
      <c r="B410" s="2117"/>
      <c r="C410" s="11" t="s">
        <v>8</v>
      </c>
      <c r="D410" s="1005" t="s">
        <v>506</v>
      </c>
      <c r="E410" s="110" t="s">
        <v>244</v>
      </c>
      <c r="F410" s="110"/>
      <c r="G410" s="110"/>
      <c r="H410" s="417"/>
      <c r="I410" s="110"/>
      <c r="J410" s="110"/>
      <c r="K410" s="110"/>
      <c r="L410" s="110"/>
      <c r="M410" s="110"/>
      <c r="N410" s="417"/>
      <c r="O410" s="110"/>
      <c r="P410" s="110"/>
      <c r="Q410" s="110"/>
      <c r="R410" s="110"/>
      <c r="S410" s="110"/>
      <c r="T410" s="110"/>
      <c r="U410" s="110"/>
      <c r="V410" s="417"/>
      <c r="W410" s="110"/>
      <c r="X410" s="110"/>
      <c r="Y410" s="110"/>
      <c r="Z410" s="110"/>
      <c r="AA410" s="110"/>
      <c r="AB410" s="110"/>
      <c r="AC410" s="117"/>
    </row>
    <row r="411" spans="1:31" s="4" customFormat="1" ht="12" thickBot="1">
      <c r="A411" s="2247"/>
      <c r="B411" s="2118"/>
      <c r="C411" s="46" t="s">
        <v>16</v>
      </c>
      <c r="D411" s="1006"/>
      <c r="E411" s="285" t="e">
        <f t="shared" ref="E411:AC411" si="105">E409/E408</f>
        <v>#DIV/0!</v>
      </c>
      <c r="F411" s="285" t="e">
        <f t="shared" si="105"/>
        <v>#DIV/0!</v>
      </c>
      <c r="G411" s="285" t="e">
        <f t="shared" si="105"/>
        <v>#DIV/0!</v>
      </c>
      <c r="H411" s="462" t="e">
        <f t="shared" si="105"/>
        <v>#DIV/0!</v>
      </c>
      <c r="I411" s="285" t="e">
        <f t="shared" si="105"/>
        <v>#DIV/0!</v>
      </c>
      <c r="J411" s="285" t="e">
        <f t="shared" si="105"/>
        <v>#DIV/0!</v>
      </c>
      <c r="K411" s="285" t="e">
        <f t="shared" si="105"/>
        <v>#DIV/0!</v>
      </c>
      <c r="L411" s="285" t="e">
        <f t="shared" si="105"/>
        <v>#DIV/0!</v>
      </c>
      <c r="M411" s="285" t="e">
        <f t="shared" si="105"/>
        <v>#DIV/0!</v>
      </c>
      <c r="N411" s="462" t="e">
        <f t="shared" si="105"/>
        <v>#DIV/0!</v>
      </c>
      <c r="O411" s="285" t="e">
        <f t="shared" si="105"/>
        <v>#DIV/0!</v>
      </c>
      <c r="P411" s="285" t="e">
        <f t="shared" si="105"/>
        <v>#DIV/0!</v>
      </c>
      <c r="Q411" s="285" t="e">
        <f t="shared" si="105"/>
        <v>#DIV/0!</v>
      </c>
      <c r="R411" s="285" t="e">
        <f t="shared" si="105"/>
        <v>#DIV/0!</v>
      </c>
      <c r="S411" s="285" t="e">
        <f t="shared" si="105"/>
        <v>#DIV/0!</v>
      </c>
      <c r="T411" s="285" t="e">
        <f t="shared" si="105"/>
        <v>#DIV/0!</v>
      </c>
      <c r="U411" s="285" t="e">
        <f t="shared" si="105"/>
        <v>#DIV/0!</v>
      </c>
      <c r="V411" s="462" t="e">
        <f t="shared" si="105"/>
        <v>#DIV/0!</v>
      </c>
      <c r="W411" s="285" t="e">
        <f t="shared" si="105"/>
        <v>#DIV/0!</v>
      </c>
      <c r="X411" s="285" t="e">
        <f t="shared" si="105"/>
        <v>#DIV/0!</v>
      </c>
      <c r="Y411" s="285" t="e">
        <f t="shared" si="105"/>
        <v>#DIV/0!</v>
      </c>
      <c r="Z411" s="285" t="e">
        <f t="shared" si="105"/>
        <v>#DIV/0!</v>
      </c>
      <c r="AA411" s="285" t="e">
        <f t="shared" si="105"/>
        <v>#DIV/0!</v>
      </c>
      <c r="AB411" s="285" t="e">
        <f t="shared" si="105"/>
        <v>#DIV/0!</v>
      </c>
      <c r="AC411" s="179" t="e">
        <f t="shared" si="105"/>
        <v>#DIV/0!</v>
      </c>
      <c r="AD411" s="118"/>
      <c r="AE411" s="118"/>
    </row>
    <row r="412" spans="1:31" s="4" customFormat="1" ht="11.25">
      <c r="A412" s="2113" t="s">
        <v>102</v>
      </c>
      <c r="B412" s="2116" t="s">
        <v>229</v>
      </c>
      <c r="C412" s="10" t="s">
        <v>484</v>
      </c>
      <c r="D412" s="1015" t="s">
        <v>480</v>
      </c>
      <c r="E412" s="225">
        <v>0.82896000000000003</v>
      </c>
      <c r="F412" s="225">
        <v>0.82511999999999996</v>
      </c>
      <c r="G412" s="225">
        <v>0.82367999999999997</v>
      </c>
      <c r="H412" s="440">
        <v>0.82752000000000003</v>
      </c>
      <c r="I412" s="225">
        <v>0.82655999999999996</v>
      </c>
      <c r="J412" s="225">
        <v>0.83135999999999999</v>
      </c>
      <c r="K412" s="225">
        <v>0.83279999999999998</v>
      </c>
      <c r="L412" s="225">
        <v>0.82847999999999999</v>
      </c>
      <c r="M412" s="225">
        <v>0.83040000000000003</v>
      </c>
      <c r="N412" s="440">
        <v>0.83279999999999998</v>
      </c>
      <c r="O412" s="225">
        <v>0.83040000000000003</v>
      </c>
      <c r="P412" s="225">
        <v>0.83375999999999995</v>
      </c>
      <c r="Q412" s="225">
        <v>0.83184000000000002</v>
      </c>
      <c r="R412" s="225">
        <v>0.83567999999999998</v>
      </c>
      <c r="S412" s="225">
        <v>0.84144000000000008</v>
      </c>
      <c r="T412" s="225">
        <v>0.84911999999999999</v>
      </c>
      <c r="U412" s="225">
        <v>0.84863999999999995</v>
      </c>
      <c r="V412" s="440">
        <v>0.85104000000000002</v>
      </c>
      <c r="W412" s="225">
        <v>0.83904000000000001</v>
      </c>
      <c r="X412" s="225">
        <v>0.83663999999999994</v>
      </c>
      <c r="Y412" s="225">
        <v>0.83567999999999998</v>
      </c>
      <c r="Z412" s="225">
        <v>0.83184000000000002</v>
      </c>
      <c r="AA412" s="225">
        <v>0.83808000000000005</v>
      </c>
      <c r="AB412" s="996">
        <v>0.83232000000000006</v>
      </c>
      <c r="AC412" s="1915">
        <f>SUM(E412:AB412)</f>
        <v>20.023199999999999</v>
      </c>
      <c r="AD412" s="658"/>
    </row>
    <row r="413" spans="1:31" s="4" customFormat="1" ht="11.25">
      <c r="A413" s="2242"/>
      <c r="B413" s="2117"/>
      <c r="C413" s="11" t="s">
        <v>485</v>
      </c>
      <c r="D413" s="1005" t="s">
        <v>480</v>
      </c>
      <c r="E413" s="264">
        <v>0.48672000000000004</v>
      </c>
      <c r="F413" s="264">
        <v>0.48383999999999999</v>
      </c>
      <c r="G413" s="264">
        <v>0.48480000000000001</v>
      </c>
      <c r="H413" s="443">
        <v>0.48816000000000004</v>
      </c>
      <c r="I413" s="264">
        <v>0.48719999999999997</v>
      </c>
      <c r="J413" s="264">
        <v>0.49007999999999996</v>
      </c>
      <c r="K413" s="264">
        <v>0.48431999999999997</v>
      </c>
      <c r="L413" s="264">
        <v>0.46944000000000002</v>
      </c>
      <c r="M413" s="264">
        <v>0.46511999999999998</v>
      </c>
      <c r="N413" s="443">
        <v>0.46848000000000001</v>
      </c>
      <c r="O413" s="264">
        <v>0.46655999999999997</v>
      </c>
      <c r="P413" s="264">
        <v>0.46607999999999999</v>
      </c>
      <c r="Q413" s="264">
        <v>0.46992</v>
      </c>
      <c r="R413" s="264">
        <v>0.46992</v>
      </c>
      <c r="S413" s="264">
        <v>0.47376000000000001</v>
      </c>
      <c r="T413" s="264">
        <v>0.48096</v>
      </c>
      <c r="U413" s="264">
        <v>0.47952</v>
      </c>
      <c r="V413" s="443">
        <v>0.48431999999999997</v>
      </c>
      <c r="W413" s="264">
        <v>0.4824</v>
      </c>
      <c r="X413" s="264">
        <v>0.48672000000000004</v>
      </c>
      <c r="Y413" s="264">
        <v>0.48383999999999999</v>
      </c>
      <c r="Z413" s="264">
        <v>0.48575999999999997</v>
      </c>
      <c r="AA413" s="264">
        <v>0.48575999999999997</v>
      </c>
      <c r="AB413" s="1808">
        <v>0.48383999999999999</v>
      </c>
      <c r="AC413" s="530">
        <f>SUM(E413:AB413)</f>
        <v>11.507520000000003</v>
      </c>
      <c r="AD413" s="658"/>
    </row>
    <row r="414" spans="1:31" s="4" customFormat="1" ht="12">
      <c r="A414" s="2242"/>
      <c r="B414" s="2117"/>
      <c r="C414" s="11" t="s">
        <v>8</v>
      </c>
      <c r="D414" s="1005" t="s">
        <v>466</v>
      </c>
      <c r="E414" s="1605">
        <v>85</v>
      </c>
      <c r="F414" s="1605">
        <v>84</v>
      </c>
      <c r="G414" s="1605">
        <v>85</v>
      </c>
      <c r="H414" s="1887">
        <v>85</v>
      </c>
      <c r="I414" s="1605">
        <v>84</v>
      </c>
      <c r="J414" s="1605">
        <v>86</v>
      </c>
      <c r="K414" s="1605">
        <v>85</v>
      </c>
      <c r="L414" s="1605">
        <v>85</v>
      </c>
      <c r="M414" s="1605">
        <v>86</v>
      </c>
      <c r="N414" s="1887">
        <v>85</v>
      </c>
      <c r="O414" s="1605">
        <v>86</v>
      </c>
      <c r="P414" s="1605">
        <v>86</v>
      </c>
      <c r="Q414" s="1605">
        <v>85</v>
      </c>
      <c r="R414" s="1605">
        <v>86</v>
      </c>
      <c r="S414" s="1605">
        <v>87</v>
      </c>
      <c r="T414" s="1605">
        <v>89</v>
      </c>
      <c r="U414" s="1605">
        <v>89</v>
      </c>
      <c r="V414" s="1887">
        <v>87</v>
      </c>
      <c r="W414" s="1605">
        <v>86</v>
      </c>
      <c r="X414" s="1605">
        <v>86</v>
      </c>
      <c r="Y414" s="1605">
        <v>85</v>
      </c>
      <c r="Z414" s="1605">
        <v>86</v>
      </c>
      <c r="AA414" s="1605">
        <v>86</v>
      </c>
      <c r="AB414" s="1606">
        <v>84</v>
      </c>
      <c r="AC414" s="529"/>
    </row>
    <row r="415" spans="1:31" s="4" customFormat="1" ht="12" thickBot="1">
      <c r="A415" s="2259"/>
      <c r="B415" s="2142"/>
      <c r="C415" s="45" t="s">
        <v>16</v>
      </c>
      <c r="D415" s="45"/>
      <c r="E415" s="170">
        <f t="shared" ref="E415:AC415" si="106">E413/E412</f>
        <v>0.58714533873769548</v>
      </c>
      <c r="F415" s="170">
        <f t="shared" si="106"/>
        <v>0.58638743455497389</v>
      </c>
      <c r="G415" s="170">
        <f t="shared" si="106"/>
        <v>0.58857808857808858</v>
      </c>
      <c r="H415" s="434">
        <f t="shared" si="106"/>
        <v>0.58990719257540603</v>
      </c>
      <c r="I415" s="170">
        <f t="shared" si="106"/>
        <v>0.58943089430894302</v>
      </c>
      <c r="J415" s="170">
        <f t="shared" si="106"/>
        <v>0.58949191685912239</v>
      </c>
      <c r="K415" s="170">
        <f t="shared" si="106"/>
        <v>0.58155619596541785</v>
      </c>
      <c r="L415" s="170">
        <f t="shared" si="106"/>
        <v>0.56662804171494785</v>
      </c>
      <c r="M415" s="170">
        <f t="shared" si="106"/>
        <v>0.56011560693641615</v>
      </c>
      <c r="N415" s="434">
        <f t="shared" si="106"/>
        <v>0.56253602305475503</v>
      </c>
      <c r="O415" s="170">
        <f t="shared" si="106"/>
        <v>0.5618497109826589</v>
      </c>
      <c r="P415" s="170">
        <f t="shared" si="106"/>
        <v>0.55900978698906167</v>
      </c>
      <c r="Q415" s="170">
        <f t="shared" si="106"/>
        <v>0.56491633006347375</v>
      </c>
      <c r="R415" s="170">
        <f t="shared" si="106"/>
        <v>0.56232050545663415</v>
      </c>
      <c r="S415" s="170">
        <f t="shared" si="106"/>
        <v>0.56303479749001706</v>
      </c>
      <c r="T415" s="170">
        <f t="shared" si="106"/>
        <v>0.56642170717919726</v>
      </c>
      <c r="U415" s="170">
        <f t="shared" si="106"/>
        <v>0.56504524886877827</v>
      </c>
      <c r="V415" s="434">
        <f t="shared" si="106"/>
        <v>0.56909193457416807</v>
      </c>
      <c r="W415" s="170">
        <f t="shared" si="106"/>
        <v>0.57494279176201368</v>
      </c>
      <c r="X415" s="170">
        <f t="shared" si="106"/>
        <v>0.58175559380378672</v>
      </c>
      <c r="Y415" s="170">
        <f t="shared" si="106"/>
        <v>0.57897759908098789</v>
      </c>
      <c r="Z415" s="170">
        <f t="shared" si="106"/>
        <v>0.5839584535487593</v>
      </c>
      <c r="AA415" s="170">
        <f t="shared" si="106"/>
        <v>0.57961053837342491</v>
      </c>
      <c r="AB415" s="122">
        <f t="shared" si="106"/>
        <v>0.58131487889273348</v>
      </c>
      <c r="AC415" s="587">
        <f t="shared" si="106"/>
        <v>0.57470933716888428</v>
      </c>
    </row>
    <row r="416" spans="1:31" s="4" customFormat="1" ht="11.25">
      <c r="A416" s="2272" t="s">
        <v>103</v>
      </c>
      <c r="B416" s="2227" t="s">
        <v>231</v>
      </c>
      <c r="C416" s="63" t="s">
        <v>484</v>
      </c>
      <c r="D416" s="1010" t="s">
        <v>507</v>
      </c>
      <c r="E416" s="175">
        <v>0</v>
      </c>
      <c r="F416" s="175">
        <v>0</v>
      </c>
      <c r="G416" s="175">
        <v>0</v>
      </c>
      <c r="H416" s="819">
        <v>0</v>
      </c>
      <c r="I416" s="175">
        <v>0</v>
      </c>
      <c r="J416" s="175">
        <v>0</v>
      </c>
      <c r="K416" s="175">
        <v>0</v>
      </c>
      <c r="L416" s="175">
        <v>0</v>
      </c>
      <c r="M416" s="175">
        <v>0</v>
      </c>
      <c r="N416" s="819">
        <v>0</v>
      </c>
      <c r="O416" s="175">
        <v>0</v>
      </c>
      <c r="P416" s="175">
        <v>0</v>
      </c>
      <c r="Q416" s="175">
        <v>0</v>
      </c>
      <c r="R416" s="175">
        <v>0</v>
      </c>
      <c r="S416" s="175">
        <v>0</v>
      </c>
      <c r="T416" s="175">
        <v>0</v>
      </c>
      <c r="U416" s="175">
        <v>0</v>
      </c>
      <c r="V416" s="819">
        <v>0</v>
      </c>
      <c r="W416" s="175">
        <v>0</v>
      </c>
      <c r="X416" s="175">
        <v>0</v>
      </c>
      <c r="Y416" s="175">
        <v>0</v>
      </c>
      <c r="Z416" s="175">
        <v>0</v>
      </c>
      <c r="AA416" s="175">
        <v>0</v>
      </c>
      <c r="AB416" s="175">
        <v>0</v>
      </c>
      <c r="AC416" s="123">
        <f>SUM(E416:AB416)</f>
        <v>0</v>
      </c>
      <c r="AD416" s="658" t="s">
        <v>465</v>
      </c>
    </row>
    <row r="417" spans="1:31" s="4" customFormat="1" ht="11.25">
      <c r="A417" s="2246"/>
      <c r="B417" s="2117"/>
      <c r="C417" s="11" t="s">
        <v>485</v>
      </c>
      <c r="D417" s="1005" t="s">
        <v>507</v>
      </c>
      <c r="E417" s="114">
        <v>0</v>
      </c>
      <c r="F417" s="114">
        <v>0</v>
      </c>
      <c r="G417" s="114">
        <v>0</v>
      </c>
      <c r="H417" s="588">
        <v>0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588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588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  <c r="AC417" s="123">
        <f>SUM(E417:AB417)</f>
        <v>0</v>
      </c>
      <c r="AD417" s="658" t="s">
        <v>465</v>
      </c>
    </row>
    <row r="418" spans="1:31" s="4" customFormat="1" ht="11.25">
      <c r="A418" s="2246"/>
      <c r="B418" s="2117"/>
      <c r="C418" s="11" t="s">
        <v>8</v>
      </c>
      <c r="D418" s="1005" t="s">
        <v>506</v>
      </c>
      <c r="E418" s="112">
        <f>SQRT(E416*E416+E417*E417)*1000/(1.732*E343)</f>
        <v>0</v>
      </c>
      <c r="F418" s="112">
        <f t="shared" ref="F418:AB418" si="107">SQRT(F416*F416+F417*F417)*1000/(1.732*F343)</f>
        <v>0</v>
      </c>
      <c r="G418" s="112">
        <f t="shared" si="107"/>
        <v>0</v>
      </c>
      <c r="H418" s="540">
        <f t="shared" si="107"/>
        <v>0</v>
      </c>
      <c r="I418" s="112">
        <f t="shared" si="107"/>
        <v>0</v>
      </c>
      <c r="J418" s="112">
        <f t="shared" si="107"/>
        <v>0</v>
      </c>
      <c r="K418" s="112">
        <f t="shared" si="107"/>
        <v>0</v>
      </c>
      <c r="L418" s="112">
        <f t="shared" si="107"/>
        <v>0</v>
      </c>
      <c r="M418" s="112">
        <f t="shared" si="107"/>
        <v>0</v>
      </c>
      <c r="N418" s="540">
        <f t="shared" si="107"/>
        <v>0</v>
      </c>
      <c r="O418" s="112">
        <f t="shared" si="107"/>
        <v>0</v>
      </c>
      <c r="P418" s="112">
        <f t="shared" si="107"/>
        <v>0</v>
      </c>
      <c r="Q418" s="112">
        <f t="shared" si="107"/>
        <v>0</v>
      </c>
      <c r="R418" s="112">
        <f t="shared" si="107"/>
        <v>0</v>
      </c>
      <c r="S418" s="112">
        <f t="shared" si="107"/>
        <v>0</v>
      </c>
      <c r="T418" s="112">
        <f t="shared" si="107"/>
        <v>0</v>
      </c>
      <c r="U418" s="112">
        <f t="shared" si="107"/>
        <v>0</v>
      </c>
      <c r="V418" s="540">
        <f t="shared" si="107"/>
        <v>0</v>
      </c>
      <c r="W418" s="112">
        <f t="shared" si="107"/>
        <v>0</v>
      </c>
      <c r="X418" s="112">
        <f t="shared" si="107"/>
        <v>0</v>
      </c>
      <c r="Y418" s="112">
        <f t="shared" si="107"/>
        <v>0</v>
      </c>
      <c r="Z418" s="112">
        <f t="shared" si="107"/>
        <v>0</v>
      </c>
      <c r="AA418" s="112">
        <f t="shared" si="107"/>
        <v>0</v>
      </c>
      <c r="AB418" s="112">
        <f t="shared" si="107"/>
        <v>0</v>
      </c>
      <c r="AC418" s="117"/>
    </row>
    <row r="419" spans="1:31" s="4" customFormat="1" ht="12" thickBot="1">
      <c r="A419" s="2247"/>
      <c r="B419" s="2118"/>
      <c r="C419" s="46" t="s">
        <v>16</v>
      </c>
      <c r="D419" s="46"/>
      <c r="E419" s="109" t="e">
        <f t="shared" ref="E419:AC419" si="108">E417/E416</f>
        <v>#DIV/0!</v>
      </c>
      <c r="F419" s="109" t="e">
        <f t="shared" si="108"/>
        <v>#DIV/0!</v>
      </c>
      <c r="G419" s="109" t="e">
        <f t="shared" si="108"/>
        <v>#DIV/0!</v>
      </c>
      <c r="H419" s="434" t="e">
        <f t="shared" si="108"/>
        <v>#DIV/0!</v>
      </c>
      <c r="I419" s="109" t="e">
        <f t="shared" si="108"/>
        <v>#DIV/0!</v>
      </c>
      <c r="J419" s="109" t="e">
        <f t="shared" si="108"/>
        <v>#DIV/0!</v>
      </c>
      <c r="K419" s="109" t="e">
        <f t="shared" si="108"/>
        <v>#DIV/0!</v>
      </c>
      <c r="L419" s="109" t="e">
        <f t="shared" si="108"/>
        <v>#DIV/0!</v>
      </c>
      <c r="M419" s="109" t="e">
        <f t="shared" si="108"/>
        <v>#DIV/0!</v>
      </c>
      <c r="N419" s="434" t="e">
        <f t="shared" si="108"/>
        <v>#DIV/0!</v>
      </c>
      <c r="O419" s="109" t="e">
        <f t="shared" si="108"/>
        <v>#DIV/0!</v>
      </c>
      <c r="P419" s="109" t="e">
        <f t="shared" si="108"/>
        <v>#DIV/0!</v>
      </c>
      <c r="Q419" s="109" t="e">
        <f t="shared" si="108"/>
        <v>#DIV/0!</v>
      </c>
      <c r="R419" s="109" t="e">
        <f t="shared" si="108"/>
        <v>#DIV/0!</v>
      </c>
      <c r="S419" s="109" t="e">
        <f t="shared" si="108"/>
        <v>#DIV/0!</v>
      </c>
      <c r="T419" s="109" t="e">
        <f t="shared" si="108"/>
        <v>#DIV/0!</v>
      </c>
      <c r="U419" s="109" t="e">
        <f t="shared" si="108"/>
        <v>#DIV/0!</v>
      </c>
      <c r="V419" s="434" t="e">
        <f t="shared" si="108"/>
        <v>#DIV/0!</v>
      </c>
      <c r="W419" s="109" t="e">
        <f t="shared" si="108"/>
        <v>#DIV/0!</v>
      </c>
      <c r="X419" s="109" t="e">
        <f t="shared" si="108"/>
        <v>#DIV/0!</v>
      </c>
      <c r="Y419" s="109" t="e">
        <f t="shared" si="108"/>
        <v>#DIV/0!</v>
      </c>
      <c r="Z419" s="109" t="e">
        <f t="shared" si="108"/>
        <v>#DIV/0!</v>
      </c>
      <c r="AA419" s="109" t="e">
        <f t="shared" si="108"/>
        <v>#DIV/0!</v>
      </c>
      <c r="AB419" s="109" t="e">
        <f t="shared" si="108"/>
        <v>#DIV/0!</v>
      </c>
      <c r="AC419" s="116" t="e">
        <f t="shared" si="108"/>
        <v>#DIV/0!</v>
      </c>
      <c r="AD419" s="118"/>
      <c r="AE419" s="118"/>
    </row>
    <row r="420" spans="1:31" s="4" customFormat="1" ht="11.25">
      <c r="A420" s="2113" t="s">
        <v>104</v>
      </c>
      <c r="B420" s="2116" t="s">
        <v>31</v>
      </c>
      <c r="C420" s="10" t="s">
        <v>484</v>
      </c>
      <c r="D420" s="10"/>
      <c r="E420" s="743"/>
      <c r="F420" s="743"/>
      <c r="G420" s="743"/>
      <c r="H420" s="414"/>
      <c r="I420" s="743"/>
      <c r="J420" s="743"/>
      <c r="K420" s="743"/>
      <c r="L420" s="743"/>
      <c r="M420" s="743"/>
      <c r="N420" s="414"/>
      <c r="O420" s="743"/>
      <c r="P420" s="743"/>
      <c r="Q420" s="743"/>
      <c r="R420" s="743"/>
      <c r="S420" s="743"/>
      <c r="T420" s="743"/>
      <c r="U420" s="743"/>
      <c r="V420" s="414"/>
      <c r="W420" s="743"/>
      <c r="X420" s="743"/>
      <c r="Y420" s="743"/>
      <c r="Z420" s="743"/>
      <c r="AA420" s="743"/>
      <c r="AB420" s="743"/>
      <c r="AC420" s="120">
        <f>SUM(E420:AB420)</f>
        <v>0</v>
      </c>
    </row>
    <row r="421" spans="1:31" s="4" customFormat="1" ht="11.25">
      <c r="A421" s="2242"/>
      <c r="B421" s="2117"/>
      <c r="C421" s="11" t="s">
        <v>485</v>
      </c>
      <c r="D421" s="11"/>
      <c r="E421" s="88"/>
      <c r="F421" s="88"/>
      <c r="G421" s="88"/>
      <c r="H421" s="418"/>
      <c r="I421" s="88"/>
      <c r="J421" s="88"/>
      <c r="K421" s="88"/>
      <c r="L421" s="88"/>
      <c r="M421" s="88"/>
      <c r="N421" s="418"/>
      <c r="O421" s="88"/>
      <c r="P421" s="88"/>
      <c r="Q421" s="88"/>
      <c r="R421" s="88"/>
      <c r="S421" s="88"/>
      <c r="T421" s="88"/>
      <c r="U421" s="88"/>
      <c r="V421" s="418"/>
      <c r="W421" s="88"/>
      <c r="X421" s="88"/>
      <c r="Y421" s="88"/>
      <c r="Z421" s="88"/>
      <c r="AA421" s="88"/>
      <c r="AB421" s="88"/>
      <c r="AC421" s="123">
        <f>SUM(E421:AB421)</f>
        <v>0</v>
      </c>
    </row>
    <row r="422" spans="1:31" s="4" customFormat="1" ht="11.25">
      <c r="A422" s="2242"/>
      <c r="B422" s="2117"/>
      <c r="C422" s="11" t="s">
        <v>8</v>
      </c>
      <c r="D422" s="11"/>
      <c r="E422" s="88"/>
      <c r="F422" s="88"/>
      <c r="G422" s="88"/>
      <c r="H422" s="418"/>
      <c r="I422" s="88"/>
      <c r="J422" s="88"/>
      <c r="K422" s="88"/>
      <c r="L422" s="88"/>
      <c r="M422" s="88"/>
      <c r="N422" s="418"/>
      <c r="O422" s="88"/>
      <c r="P422" s="88"/>
      <c r="Q422" s="88"/>
      <c r="R422" s="88"/>
      <c r="S422" s="88"/>
      <c r="T422" s="88"/>
      <c r="U422" s="88"/>
      <c r="V422" s="418"/>
      <c r="W422" s="88"/>
      <c r="X422" s="88"/>
      <c r="Y422" s="88"/>
      <c r="Z422" s="88"/>
      <c r="AA422" s="88"/>
      <c r="AB422" s="88"/>
      <c r="AC422" s="117"/>
    </row>
    <row r="423" spans="1:31" s="4" customFormat="1" ht="12" thickBot="1">
      <c r="A423" s="2243"/>
      <c r="B423" s="2118"/>
      <c r="C423" s="46" t="s">
        <v>16</v>
      </c>
      <c r="D423" s="46"/>
      <c r="E423" s="96"/>
      <c r="F423" s="96"/>
      <c r="G423" s="96"/>
      <c r="H423" s="439"/>
      <c r="I423" s="96"/>
      <c r="J423" s="96"/>
      <c r="K423" s="96"/>
      <c r="L423" s="96"/>
      <c r="M423" s="96"/>
      <c r="N423" s="439"/>
      <c r="O423" s="96"/>
      <c r="P423" s="96"/>
      <c r="Q423" s="96"/>
      <c r="R423" s="96"/>
      <c r="S423" s="96"/>
      <c r="T423" s="96"/>
      <c r="U423" s="96"/>
      <c r="V423" s="439"/>
      <c r="W423" s="96"/>
      <c r="X423" s="96"/>
      <c r="Y423" s="96"/>
      <c r="Z423" s="96"/>
      <c r="AA423" s="96"/>
      <c r="AB423" s="96"/>
      <c r="AC423" s="310"/>
    </row>
    <row r="424" spans="1:31" s="4" customFormat="1" ht="11.25">
      <c r="A424" s="2113" t="s">
        <v>105</v>
      </c>
      <c r="B424" s="2116" t="s">
        <v>31</v>
      </c>
      <c r="C424" s="10" t="s">
        <v>484</v>
      </c>
      <c r="D424" s="10"/>
      <c r="E424" s="743"/>
      <c r="F424" s="743"/>
      <c r="G424" s="743"/>
      <c r="H424" s="414"/>
      <c r="I424" s="743"/>
      <c r="J424" s="743"/>
      <c r="K424" s="743"/>
      <c r="L424" s="743"/>
      <c r="M424" s="743"/>
      <c r="N424" s="414"/>
      <c r="O424" s="743"/>
      <c r="P424" s="743"/>
      <c r="Q424" s="743"/>
      <c r="R424" s="743"/>
      <c r="S424" s="743"/>
      <c r="T424" s="743"/>
      <c r="U424" s="743"/>
      <c r="V424" s="414"/>
      <c r="W424" s="743"/>
      <c r="X424" s="743"/>
      <c r="Y424" s="743"/>
      <c r="Z424" s="743"/>
      <c r="AA424" s="743"/>
      <c r="AB424" s="743"/>
      <c r="AC424" s="120">
        <f>SUM(E424:AB424)</f>
        <v>0</v>
      </c>
    </row>
    <row r="425" spans="1:31" s="4" customFormat="1" ht="11.25">
      <c r="A425" s="2242"/>
      <c r="B425" s="2117"/>
      <c r="C425" s="11" t="s">
        <v>485</v>
      </c>
      <c r="D425" s="11"/>
      <c r="E425" s="88"/>
      <c r="F425" s="88"/>
      <c r="G425" s="88"/>
      <c r="H425" s="418"/>
      <c r="I425" s="88"/>
      <c r="J425" s="88"/>
      <c r="K425" s="88"/>
      <c r="L425" s="88"/>
      <c r="M425" s="88"/>
      <c r="N425" s="418"/>
      <c r="O425" s="88"/>
      <c r="P425" s="88"/>
      <c r="Q425" s="88"/>
      <c r="R425" s="88"/>
      <c r="S425" s="88"/>
      <c r="T425" s="88"/>
      <c r="U425" s="88"/>
      <c r="V425" s="418"/>
      <c r="W425" s="88"/>
      <c r="X425" s="88"/>
      <c r="Y425" s="88"/>
      <c r="Z425" s="88"/>
      <c r="AA425" s="88"/>
      <c r="AB425" s="88"/>
      <c r="AC425" s="123">
        <f>SUM(E425:AB425)</f>
        <v>0</v>
      </c>
    </row>
    <row r="426" spans="1:31" s="4" customFormat="1" ht="11.25">
      <c r="A426" s="2242"/>
      <c r="B426" s="2117"/>
      <c r="C426" s="11" t="s">
        <v>8</v>
      </c>
      <c r="D426" s="11"/>
      <c r="E426" s="88"/>
      <c r="F426" s="88"/>
      <c r="G426" s="88"/>
      <c r="H426" s="418"/>
      <c r="I426" s="88"/>
      <c r="J426" s="88"/>
      <c r="K426" s="88"/>
      <c r="L426" s="88"/>
      <c r="M426" s="88"/>
      <c r="N426" s="418"/>
      <c r="O426" s="88"/>
      <c r="P426" s="88"/>
      <c r="Q426" s="88"/>
      <c r="R426" s="88"/>
      <c r="S426" s="88"/>
      <c r="T426" s="88"/>
      <c r="U426" s="88"/>
      <c r="V426" s="418"/>
      <c r="W426" s="88"/>
      <c r="X426" s="88"/>
      <c r="Y426" s="88"/>
      <c r="Z426" s="88"/>
      <c r="AA426" s="88"/>
      <c r="AB426" s="88"/>
      <c r="AC426" s="117"/>
    </row>
    <row r="427" spans="1:31" s="4" customFormat="1" ht="12" thickBot="1">
      <c r="A427" s="2243"/>
      <c r="B427" s="2118"/>
      <c r="C427" s="46" t="s">
        <v>16</v>
      </c>
      <c r="D427" s="46"/>
      <c r="E427" s="97"/>
      <c r="F427" s="97"/>
      <c r="G427" s="97"/>
      <c r="H427" s="437"/>
      <c r="I427" s="97"/>
      <c r="J427" s="97"/>
      <c r="K427" s="97"/>
      <c r="L427" s="97"/>
      <c r="M427" s="97"/>
      <c r="N427" s="437"/>
      <c r="O427" s="97"/>
      <c r="P427" s="97"/>
      <c r="Q427" s="97"/>
      <c r="R427" s="97"/>
      <c r="S427" s="97"/>
      <c r="T427" s="97"/>
      <c r="U427" s="97"/>
      <c r="V427" s="437"/>
      <c r="W427" s="97"/>
      <c r="X427" s="97"/>
      <c r="Y427" s="97"/>
      <c r="Z427" s="97"/>
      <c r="AA427" s="97"/>
      <c r="AB427" s="97"/>
      <c r="AC427" s="122"/>
    </row>
    <row r="428" spans="1:31" s="4" customFormat="1" ht="11.25">
      <c r="A428" s="52"/>
      <c r="B428" s="49" t="s">
        <v>18</v>
      </c>
      <c r="C428" s="10" t="s">
        <v>484</v>
      </c>
      <c r="D428" s="1015" t="s">
        <v>507</v>
      </c>
      <c r="E428" s="399">
        <v>4.0199999999997543E-2</v>
      </c>
      <c r="F428" s="399">
        <v>5.0400000000001909E-2</v>
      </c>
      <c r="G428" s="399">
        <v>4.8000000000004088E-2</v>
      </c>
      <c r="H428" s="454">
        <v>5.0399999999995088E-2</v>
      </c>
      <c r="I428" s="399">
        <v>5.1000000000001364E-2</v>
      </c>
      <c r="J428" s="399">
        <v>4.9800000000002453E-2</v>
      </c>
      <c r="K428" s="399">
        <v>4.9799999999995632E-2</v>
      </c>
      <c r="L428" s="399">
        <v>4.8600000000003543E-2</v>
      </c>
      <c r="M428" s="399">
        <v>5.0400000000001909E-2</v>
      </c>
      <c r="N428" s="454">
        <v>4.7399999999997819E-2</v>
      </c>
      <c r="O428" s="399">
        <v>4.9199999999996177E-2</v>
      </c>
      <c r="P428" s="399">
        <v>3.6000000000001364E-2</v>
      </c>
      <c r="Q428" s="399">
        <v>5.1000000000001364E-2</v>
      </c>
      <c r="R428" s="399">
        <v>4.7999999999997267E-2</v>
      </c>
      <c r="S428" s="399">
        <v>5.1000000000001364E-2</v>
      </c>
      <c r="T428" s="399">
        <v>4.8000000000004088E-2</v>
      </c>
      <c r="U428" s="399">
        <v>5.0999999999994543E-2</v>
      </c>
      <c r="V428" s="454">
        <v>4.8000000000004088E-2</v>
      </c>
      <c r="W428" s="399">
        <v>5.1000000000001364E-2</v>
      </c>
      <c r="X428" s="399">
        <v>5.0999999999994543E-2</v>
      </c>
      <c r="Y428" s="399">
        <v>5.1000000000001364E-2</v>
      </c>
      <c r="Z428" s="399">
        <v>4.8000000000004088E-2</v>
      </c>
      <c r="AA428" s="399">
        <v>5.0999999999994543E-2</v>
      </c>
      <c r="AB428" s="399">
        <v>3.0000000000040927E-3</v>
      </c>
      <c r="AC428" s="123">
        <f>SUM(E428:AB428)</f>
        <v>1.1232000000000013</v>
      </c>
      <c r="AD428" s="571">
        <f>MAX(E428:AB428)</f>
        <v>5.1000000000001364E-2</v>
      </c>
    </row>
    <row r="429" spans="1:31" s="658" customFormat="1" ht="12" thickBot="1">
      <c r="A429" s="53"/>
      <c r="B429" s="51" t="s">
        <v>19</v>
      </c>
      <c r="C429" s="45" t="s">
        <v>484</v>
      </c>
      <c r="D429" s="1009" t="s">
        <v>507</v>
      </c>
      <c r="E429" s="512">
        <v>2.7000000000043656E-3</v>
      </c>
      <c r="F429" s="512">
        <v>3.9000000000032741E-3</v>
      </c>
      <c r="G429" s="512">
        <v>3.5999999999967256E-3</v>
      </c>
      <c r="H429" s="513">
        <v>3.5999999999967256E-3</v>
      </c>
      <c r="I429" s="512">
        <v>3.5999999999967256E-3</v>
      </c>
      <c r="J429" s="512">
        <v>4.2000000000098226E-3</v>
      </c>
      <c r="K429" s="512">
        <v>3.5999999999967256E-3</v>
      </c>
      <c r="L429" s="512">
        <v>4.2000000000098226E-3</v>
      </c>
      <c r="M429" s="512">
        <v>2.999999999983629E-3</v>
      </c>
      <c r="N429" s="513">
        <v>3.6000000000240106E-3</v>
      </c>
      <c r="O429" s="512">
        <v>3.5999999999967256E-3</v>
      </c>
      <c r="P429" s="512">
        <v>1.7999999999847205E-3</v>
      </c>
      <c r="Q429" s="512">
        <v>5.9999999999945427E-3</v>
      </c>
      <c r="R429" s="512">
        <v>6.0000000000218273E-3</v>
      </c>
      <c r="S429" s="512">
        <v>2.999999999983629E-3</v>
      </c>
      <c r="T429" s="512">
        <v>5.9999999999945427E-3</v>
      </c>
      <c r="U429" s="512">
        <v>6.0000000000218273E-3</v>
      </c>
      <c r="V429" s="513">
        <v>2.999999999983629E-3</v>
      </c>
      <c r="W429" s="512">
        <v>5.9999999999945427E-3</v>
      </c>
      <c r="X429" s="512">
        <v>3.0000000000109136E-3</v>
      </c>
      <c r="Y429" s="512">
        <v>5.9999999999945427E-3</v>
      </c>
      <c r="Z429" s="512">
        <v>5.9999999999945427E-3</v>
      </c>
      <c r="AA429" s="512">
        <v>3.0000000000109136E-3</v>
      </c>
      <c r="AB429" s="512">
        <v>0</v>
      </c>
      <c r="AC429" s="177">
        <f>SUM(E429:AB429)</f>
        <v>9.54000000000087E-2</v>
      </c>
      <c r="AD429" s="571">
        <f>MAX(E429:AB429)</f>
        <v>6.0000000000218273E-3</v>
      </c>
    </row>
    <row r="430" spans="1:31" s="658" customFormat="1" ht="10.5" customHeight="1">
      <c r="A430" s="2108" t="s">
        <v>152</v>
      </c>
      <c r="B430" s="2109"/>
      <c r="C430" s="12" t="s">
        <v>484</v>
      </c>
      <c r="D430" s="12"/>
      <c r="E430" s="111">
        <f>SUM(E344,E348,E352,E356,E360,E364,E368,E372,E376,E380,E384,E388,E392,E396,E400,E404,E408,E412,E416,E420,E424)</f>
        <v>2.1398400000058606</v>
      </c>
      <c r="F430" s="111">
        <f t="shared" ref="F430:AC431" si="109">SUM(F344,F348,F352,F356,F360,F364,F368,F372,F376,F380,F384,F388,F392,F396,F400,F404,F408,F412,F416,F420,F424)</f>
        <v>2.3260799999958635</v>
      </c>
      <c r="G430" s="111">
        <f t="shared" si="109"/>
        <v>2.2531199999945648</v>
      </c>
      <c r="H430" s="436">
        <f t="shared" si="109"/>
        <v>2.2334400000057735</v>
      </c>
      <c r="I430" s="111">
        <f t="shared" si="109"/>
        <v>2.3999999999963437</v>
      </c>
      <c r="J430" s="111">
        <f t="shared" si="109"/>
        <v>2.3817600000004582</v>
      </c>
      <c r="K430" s="111">
        <f t="shared" si="109"/>
        <v>2.5723200000024669</v>
      </c>
      <c r="L430" s="111">
        <f t="shared" si="109"/>
        <v>2.6567999999955578</v>
      </c>
      <c r="M430" s="111">
        <f t="shared" si="109"/>
        <v>2.898720000004344</v>
      </c>
      <c r="N430" s="436">
        <f t="shared" si="109"/>
        <v>2.7023999999914219</v>
      </c>
      <c r="O430" s="111">
        <f t="shared" si="109"/>
        <v>2.7441600000066573</v>
      </c>
      <c r="P430" s="111">
        <f t="shared" si="109"/>
        <v>2.8699199999994538</v>
      </c>
      <c r="Q430" s="111">
        <f t="shared" si="109"/>
        <v>2.6054399999980573</v>
      </c>
      <c r="R430" s="111">
        <f t="shared" si="109"/>
        <v>2.7763200000069084</v>
      </c>
      <c r="S430" s="111">
        <f t="shared" si="109"/>
        <v>2.9044799999956123</v>
      </c>
      <c r="T430" s="111">
        <f t="shared" si="109"/>
        <v>2.80271999999845</v>
      </c>
      <c r="U430" s="111">
        <f t="shared" si="109"/>
        <v>2.8502400000038635</v>
      </c>
      <c r="V430" s="436">
        <f t="shared" si="109"/>
        <v>2.7335999999933316</v>
      </c>
      <c r="W430" s="111">
        <f t="shared" si="109"/>
        <v>2.7715200000066575</v>
      </c>
      <c r="X430" s="111">
        <f t="shared" si="109"/>
        <v>2.6755199999969221</v>
      </c>
      <c r="Y430" s="111">
        <f t="shared" si="109"/>
        <v>2.6740799999922835</v>
      </c>
      <c r="Z430" s="111">
        <f t="shared" si="109"/>
        <v>2.598240000009266</v>
      </c>
      <c r="AA430" s="111">
        <f t="shared" si="109"/>
        <v>2.3865600000034597</v>
      </c>
      <c r="AB430" s="111">
        <f t="shared" si="109"/>
        <v>1.8777599999968242</v>
      </c>
      <c r="AC430" s="120">
        <f t="shared" si="109"/>
        <v>61.835040000000404</v>
      </c>
    </row>
    <row r="431" spans="1:31" s="658" customFormat="1" ht="10.5" customHeight="1" thickBot="1">
      <c r="A431" s="2110"/>
      <c r="B431" s="2111"/>
      <c r="C431" s="9" t="s">
        <v>485</v>
      </c>
      <c r="D431" s="9"/>
      <c r="E431" s="125">
        <f>SUM(E345,E349,E353,E357,E361,E365,E369,E373,E377,E381,E385,E389,E393,E397,E401,E405,E409,E413,E417,E421,E425)</f>
        <v>1.0358400000014023</v>
      </c>
      <c r="F431" s="125">
        <f t="shared" si="109"/>
        <v>1.0550400000008349</v>
      </c>
      <c r="G431" s="125">
        <f t="shared" si="109"/>
        <v>1.1049600000009279</v>
      </c>
      <c r="H431" s="438">
        <f t="shared" si="109"/>
        <v>1.1327999999980412</v>
      </c>
      <c r="I431" s="125">
        <f t="shared" si="109"/>
        <v>1.0608000000008349</v>
      </c>
      <c r="J431" s="125">
        <f t="shared" si="109"/>
        <v>1.1352000000002236</v>
      </c>
      <c r="K431" s="125">
        <f t="shared" si="109"/>
        <v>1.076639999999176</v>
      </c>
      <c r="L431" s="125">
        <f t="shared" si="109"/>
        <v>1.0680000000007912</v>
      </c>
      <c r="M431" s="125">
        <f t="shared" si="109"/>
        <v>1.2331200000000928</v>
      </c>
      <c r="N431" s="438">
        <f t="shared" si="109"/>
        <v>1.2748800000000491</v>
      </c>
      <c r="O431" s="125">
        <f t="shared" si="109"/>
        <v>1.222560000001184</v>
      </c>
      <c r="P431" s="125">
        <f t="shared" si="109"/>
        <v>1.3190399999979592</v>
      </c>
      <c r="Q431" s="125">
        <f t="shared" si="109"/>
        <v>1.1097600000017027</v>
      </c>
      <c r="R431" s="125">
        <f t="shared" si="109"/>
        <v>1.3718399999979156</v>
      </c>
      <c r="S431" s="125">
        <f t="shared" si="109"/>
        <v>1.4040000000004857</v>
      </c>
      <c r="T431" s="125">
        <f t="shared" si="109"/>
        <v>1.3339199999983902</v>
      </c>
      <c r="U431" s="125">
        <f t="shared" si="109"/>
        <v>1.1894400000028866</v>
      </c>
      <c r="V431" s="438">
        <f t="shared" si="109"/>
        <v>1.4111999999979155</v>
      </c>
      <c r="W431" s="125">
        <f t="shared" si="109"/>
        <v>1.1227200000013151</v>
      </c>
      <c r="X431" s="125">
        <f t="shared" si="109"/>
        <v>1.1303999999991323</v>
      </c>
      <c r="Y431" s="125">
        <f t="shared" si="109"/>
        <v>1.0785600000013589</v>
      </c>
      <c r="Z431" s="125">
        <f t="shared" si="109"/>
        <v>1.1054399999986084</v>
      </c>
      <c r="AA431" s="125">
        <f t="shared" si="109"/>
        <v>1.0555200000008349</v>
      </c>
      <c r="AB431" s="125">
        <f t="shared" si="109"/>
        <v>0.93408000000039837</v>
      </c>
      <c r="AC431" s="121">
        <f t="shared" si="109"/>
        <v>27.965760000002465</v>
      </c>
    </row>
    <row r="432" spans="1:31" s="658" customFormat="1" ht="10.5" customHeight="1">
      <c r="A432" s="2097" t="s">
        <v>153</v>
      </c>
      <c r="B432" s="2112"/>
      <c r="C432" s="7" t="s">
        <v>484</v>
      </c>
      <c r="D432" s="7"/>
      <c r="E432" s="111">
        <f>E307+E311-E430</f>
        <v>3.7470657447078892E-2</v>
      </c>
      <c r="F432" s="111">
        <f t="shared" ref="F432:AC433" si="110">F307+F311-F430</f>
        <v>2.735161663259511E-2</v>
      </c>
      <c r="G432" s="111">
        <f t="shared" si="110"/>
        <v>2.4422304184585908E-2</v>
      </c>
      <c r="H432" s="436">
        <f t="shared" si="110"/>
        <v>0.11021581202691966</v>
      </c>
      <c r="I432" s="111">
        <f t="shared" si="110"/>
        <v>-5.4242290090805056E-2</v>
      </c>
      <c r="J432" s="111">
        <f t="shared" si="110"/>
        <v>5.5862872317905321E-2</v>
      </c>
      <c r="K432" s="111">
        <f t="shared" si="110"/>
        <v>-5.871227153407732E-2</v>
      </c>
      <c r="L432" s="111">
        <f t="shared" si="110"/>
        <v>0.17115916356616756</v>
      </c>
      <c r="M432" s="111">
        <f t="shared" si="110"/>
        <v>2.5200250164394866E-2</v>
      </c>
      <c r="N432" s="436">
        <f t="shared" si="110"/>
        <v>0.14863497873329123</v>
      </c>
      <c r="O432" s="111">
        <f t="shared" si="110"/>
        <v>0.12661773919321417</v>
      </c>
      <c r="P432" s="111">
        <f t="shared" si="110"/>
        <v>-9.1937313095164619E-2</v>
      </c>
      <c r="Q432" s="111">
        <f t="shared" si="110"/>
        <v>0.25278722434943823</v>
      </c>
      <c r="R432" s="111">
        <f>R307+R311-R430</f>
        <v>0.13453490992736894</v>
      </c>
      <c r="S432" s="111">
        <f t="shared" si="110"/>
        <v>9.3849274174247821E-2</v>
      </c>
      <c r="T432" s="111">
        <f t="shared" si="110"/>
        <v>0.12364156623604305</v>
      </c>
      <c r="U432" s="111">
        <f t="shared" si="110"/>
        <v>7.9953884853400048E-2</v>
      </c>
      <c r="V432" s="436">
        <f t="shared" si="110"/>
        <v>4.8920499684252938E-2</v>
      </c>
      <c r="W432" s="111">
        <f t="shared" si="110"/>
        <v>-0.12327195381707057</v>
      </c>
      <c r="X432" s="111">
        <f t="shared" si="110"/>
        <v>-2.8799977726543524E-2</v>
      </c>
      <c r="Y432" s="111">
        <f t="shared" si="110"/>
        <v>-7.8986120042667807E-3</v>
      </c>
      <c r="Z432" s="111">
        <f t="shared" si="110"/>
        <v>-3.1555177584178917E-2</v>
      </c>
      <c r="AA432" s="111">
        <f t="shared" si="110"/>
        <v>0.15323538344239918</v>
      </c>
      <c r="AB432" s="111">
        <f t="shared" si="110"/>
        <v>0.44943287603260362</v>
      </c>
      <c r="AC432" s="120">
        <f t="shared" si="110"/>
        <v>1.6668734171137913</v>
      </c>
    </row>
    <row r="433" spans="1:30" s="658" customFormat="1" ht="10.5" customHeight="1" thickBot="1">
      <c r="A433" s="2110"/>
      <c r="B433" s="2111"/>
      <c r="C433" s="9" t="s">
        <v>485</v>
      </c>
      <c r="D433" s="9"/>
      <c r="E433" s="111">
        <f>E308+E312-E431</f>
        <v>-0.20091573702346799</v>
      </c>
      <c r="F433" s="111">
        <f t="shared" si="110"/>
        <v>-0.15326735334851505</v>
      </c>
      <c r="G433" s="111">
        <f t="shared" si="110"/>
        <v>-0.22634307832686418</v>
      </c>
      <c r="H433" s="436">
        <f t="shared" si="110"/>
        <v>-0.24933767518696115</v>
      </c>
      <c r="I433" s="111">
        <f t="shared" si="110"/>
        <v>-0.15849691603776805</v>
      </c>
      <c r="J433" s="111">
        <f t="shared" si="110"/>
        <v>-0.21055085107496041</v>
      </c>
      <c r="K433" s="111">
        <f t="shared" si="110"/>
        <v>-0.16119690861132907</v>
      </c>
      <c r="L433" s="111">
        <f t="shared" si="110"/>
        <v>-8.4416334574247798E-2</v>
      </c>
      <c r="M433" s="111">
        <f t="shared" si="110"/>
        <v>-0.23275189993514456</v>
      </c>
      <c r="N433" s="436">
        <f t="shared" si="110"/>
        <v>-0.28926600850977746</v>
      </c>
      <c r="O433" s="111">
        <f t="shared" si="110"/>
        <v>-0.21104890432127466</v>
      </c>
      <c r="P433" s="111">
        <f t="shared" si="110"/>
        <v>-0.395046925235091</v>
      </c>
      <c r="Q433" s="111">
        <f t="shared" si="110"/>
        <v>-0.11406911026085131</v>
      </c>
      <c r="R433" s="111">
        <f t="shared" si="110"/>
        <v>-0.3442980360242438</v>
      </c>
      <c r="S433" s="111">
        <f t="shared" si="110"/>
        <v>-0.33786829033594046</v>
      </c>
      <c r="T433" s="111">
        <f t="shared" si="110"/>
        <v>-0.25697537349992405</v>
      </c>
      <c r="U433" s="111">
        <f t="shared" si="110"/>
        <v>-0.12536244606233859</v>
      </c>
      <c r="V433" s="436">
        <f t="shared" si="110"/>
        <v>-0.37379180012836821</v>
      </c>
      <c r="W433" s="111">
        <f t="shared" si="110"/>
        <v>-0.17862078152439331</v>
      </c>
      <c r="X433" s="111">
        <f t="shared" si="110"/>
        <v>-0.15451199109065994</v>
      </c>
      <c r="Y433" s="111">
        <f t="shared" si="110"/>
        <v>-5.1687444804397131E-2</v>
      </c>
      <c r="Z433" s="111">
        <f t="shared" si="110"/>
        <v>-0.17956607102946409</v>
      </c>
      <c r="AA433" s="111">
        <f t="shared" si="110"/>
        <v>-0.10440184662095897</v>
      </c>
      <c r="AB433" s="111">
        <f t="shared" si="110"/>
        <v>-3.2028495902644005E-3</v>
      </c>
      <c r="AC433" s="121">
        <f t="shared" si="110"/>
        <v>-4.7969946331572082</v>
      </c>
    </row>
    <row r="434" spans="1:30" s="32" customFormat="1" ht="10.5" customHeight="1">
      <c r="A434" s="2167" t="s">
        <v>9</v>
      </c>
      <c r="B434" s="2168"/>
      <c r="C434" s="14" t="s">
        <v>484</v>
      </c>
      <c r="D434" s="14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  <c r="AB434" s="20"/>
      <c r="AC434" s="343"/>
    </row>
    <row r="435" spans="1:30" s="32" customFormat="1" ht="10.5" customHeight="1" thickBot="1">
      <c r="A435" s="2169"/>
      <c r="B435" s="2170"/>
      <c r="C435" s="15" t="s">
        <v>485</v>
      </c>
      <c r="D435" s="15"/>
      <c r="E435" s="93"/>
      <c r="F435" s="93"/>
      <c r="G435" s="93"/>
      <c r="H435" s="93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S435" s="93"/>
      <c r="T435" s="93"/>
      <c r="U435" s="93"/>
      <c r="V435" s="93"/>
      <c r="W435" s="93"/>
      <c r="X435" s="93"/>
      <c r="Y435" s="93"/>
      <c r="Z435" s="93"/>
      <c r="AA435" s="93"/>
      <c r="AB435" s="93"/>
      <c r="AC435" s="344"/>
    </row>
    <row r="436" spans="1:30" s="72" customFormat="1" ht="30" customHeight="1" thickBot="1">
      <c r="A436" s="282"/>
      <c r="B436" s="71"/>
      <c r="C436" s="283" t="s">
        <v>281</v>
      </c>
      <c r="E436" s="101"/>
      <c r="F436" s="101"/>
      <c r="G436" s="101"/>
      <c r="H436" s="446">
        <f>H329+H333+H344+H392+H352+H356+H416+H380</f>
        <v>4.1584581530285396</v>
      </c>
      <c r="I436" s="101"/>
      <c r="J436" s="101"/>
      <c r="K436" s="101"/>
      <c r="L436" s="101"/>
      <c r="M436" s="101"/>
      <c r="N436" s="446">
        <f>N329+N333+N344+N392+N352+N356+N416+N380</f>
        <v>6.3377523464269681</v>
      </c>
      <c r="O436" s="101"/>
      <c r="P436" s="101"/>
      <c r="Q436" s="101"/>
      <c r="R436" s="101"/>
      <c r="S436" s="101"/>
      <c r="T436" s="101"/>
      <c r="U436" s="101"/>
      <c r="V436" s="446">
        <f>V329+V333+V344+V392+V352+V356+V416+V380</f>
        <v>5.5045547387628631</v>
      </c>
      <c r="W436" s="823"/>
      <c r="X436" s="823"/>
      <c r="Y436" s="446">
        <f>Y329+Y333+Y344+Y392+Y352+Y356+Y416+Y380</f>
        <v>5.3100566501006199</v>
      </c>
      <c r="Z436" s="101"/>
      <c r="AA436" s="101"/>
      <c r="AB436" s="101"/>
      <c r="AC436" s="823"/>
    </row>
    <row r="437" spans="1:30" s="658" customFormat="1" ht="28.5" customHeight="1">
      <c r="A437" s="761" t="s">
        <v>17</v>
      </c>
      <c r="B437" s="79" t="s">
        <v>5</v>
      </c>
      <c r="C437" s="6" t="s">
        <v>14</v>
      </c>
      <c r="D437" s="6" t="s">
        <v>499</v>
      </c>
      <c r="E437" s="2119" t="s">
        <v>15</v>
      </c>
      <c r="F437" s="2119"/>
      <c r="G437" s="2119"/>
      <c r="H437" s="2119"/>
      <c r="I437" s="2119"/>
      <c r="J437" s="2119"/>
      <c r="K437" s="2119"/>
      <c r="L437" s="2119"/>
      <c r="M437" s="2119"/>
      <c r="N437" s="2119"/>
      <c r="O437" s="2119"/>
      <c r="P437" s="2119"/>
      <c r="Q437" s="2119"/>
      <c r="R437" s="2119"/>
      <c r="S437" s="2119"/>
      <c r="T437" s="2119"/>
      <c r="U437" s="2119"/>
      <c r="V437" s="2119"/>
      <c r="W437" s="2119"/>
      <c r="X437" s="2119"/>
      <c r="Y437" s="2119"/>
      <c r="Z437" s="2119"/>
      <c r="AA437" s="2119"/>
      <c r="AB437" s="2119"/>
      <c r="AC437" s="2253" t="s">
        <v>10</v>
      </c>
    </row>
    <row r="438" spans="1:30" s="13" customFormat="1" ht="12.75" customHeight="1" thickBot="1">
      <c r="A438" s="2121" t="s">
        <v>160</v>
      </c>
      <c r="B438" s="2122"/>
      <c r="C438" s="17"/>
      <c r="D438" s="17"/>
      <c r="E438" s="18">
        <v>1</v>
      </c>
      <c r="F438" s="18">
        <v>2</v>
      </c>
      <c r="G438" s="18">
        <v>3</v>
      </c>
      <c r="H438" s="18">
        <v>4</v>
      </c>
      <c r="I438" s="18">
        <v>5</v>
      </c>
      <c r="J438" s="18">
        <v>6</v>
      </c>
      <c r="K438" s="18">
        <v>7</v>
      </c>
      <c r="L438" s="18">
        <v>8</v>
      </c>
      <c r="M438" s="18">
        <v>9</v>
      </c>
      <c r="N438" s="18">
        <v>10</v>
      </c>
      <c r="O438" s="18">
        <v>11</v>
      </c>
      <c r="P438" s="18">
        <v>12</v>
      </c>
      <c r="Q438" s="18">
        <v>13</v>
      </c>
      <c r="R438" s="18">
        <v>14</v>
      </c>
      <c r="S438" s="18">
        <v>15</v>
      </c>
      <c r="T438" s="18">
        <v>16</v>
      </c>
      <c r="U438" s="18">
        <v>17</v>
      </c>
      <c r="V438" s="18">
        <v>18</v>
      </c>
      <c r="W438" s="18">
        <v>19</v>
      </c>
      <c r="X438" s="18">
        <v>20</v>
      </c>
      <c r="Y438" s="18">
        <v>21</v>
      </c>
      <c r="Z438" s="18">
        <v>22</v>
      </c>
      <c r="AA438" s="18">
        <v>23</v>
      </c>
      <c r="AB438" s="18">
        <v>24</v>
      </c>
      <c r="AC438" s="2254"/>
    </row>
    <row r="439" spans="1:30" s="13" customFormat="1" ht="12.75" customHeight="1">
      <c r="A439" s="19" t="s">
        <v>6</v>
      </c>
      <c r="B439" s="20"/>
      <c r="C439" s="21"/>
      <c r="D439" s="1015"/>
      <c r="E439" s="20">
        <v>7</v>
      </c>
      <c r="F439" s="20">
        <v>7</v>
      </c>
      <c r="G439" s="20">
        <v>7</v>
      </c>
      <c r="H439" s="20">
        <v>7</v>
      </c>
      <c r="I439" s="20">
        <v>7</v>
      </c>
      <c r="J439" s="20">
        <v>7</v>
      </c>
      <c r="K439" s="20">
        <v>7</v>
      </c>
      <c r="L439" s="20">
        <v>7</v>
      </c>
      <c r="M439" s="20">
        <v>7</v>
      </c>
      <c r="N439" s="20">
        <v>7</v>
      </c>
      <c r="O439" s="20">
        <v>7</v>
      </c>
      <c r="P439" s="20">
        <v>7</v>
      </c>
      <c r="Q439" s="20">
        <v>7</v>
      </c>
      <c r="R439" s="20">
        <v>7</v>
      </c>
      <c r="S439" s="20">
        <v>7</v>
      </c>
      <c r="T439" s="20">
        <v>7</v>
      </c>
      <c r="U439" s="20">
        <v>7</v>
      </c>
      <c r="V439" s="20">
        <v>7</v>
      </c>
      <c r="W439" s="20">
        <v>7</v>
      </c>
      <c r="X439" s="20">
        <v>7</v>
      </c>
      <c r="Y439" s="20">
        <v>7</v>
      </c>
      <c r="Z439" s="20">
        <v>7</v>
      </c>
      <c r="AA439" s="20">
        <v>7</v>
      </c>
      <c r="AB439" s="20">
        <v>7</v>
      </c>
      <c r="AC439" s="340"/>
    </row>
    <row r="440" spans="1:30" s="13" customFormat="1" ht="12.75" customHeight="1" thickBot="1">
      <c r="A440" s="36" t="s">
        <v>7</v>
      </c>
      <c r="B440" s="37"/>
      <c r="C440" s="38"/>
      <c r="D440" s="1006"/>
      <c r="E440" s="37">
        <v>7</v>
      </c>
      <c r="F440" s="37">
        <v>7</v>
      </c>
      <c r="G440" s="37">
        <v>7</v>
      </c>
      <c r="H440" s="37">
        <v>7</v>
      </c>
      <c r="I440" s="37">
        <v>7</v>
      </c>
      <c r="J440" s="37">
        <v>7</v>
      </c>
      <c r="K440" s="37">
        <v>7</v>
      </c>
      <c r="L440" s="37">
        <v>7</v>
      </c>
      <c r="M440" s="37">
        <v>7</v>
      </c>
      <c r="N440" s="37">
        <v>7</v>
      </c>
      <c r="O440" s="37">
        <v>7</v>
      </c>
      <c r="P440" s="37">
        <v>7</v>
      </c>
      <c r="Q440" s="37">
        <v>7</v>
      </c>
      <c r="R440" s="37">
        <v>7</v>
      </c>
      <c r="S440" s="37">
        <v>7</v>
      </c>
      <c r="T440" s="37">
        <v>7</v>
      </c>
      <c r="U440" s="37">
        <v>7</v>
      </c>
      <c r="V440" s="37">
        <v>7</v>
      </c>
      <c r="W440" s="37">
        <v>7</v>
      </c>
      <c r="X440" s="37">
        <v>7</v>
      </c>
      <c r="Y440" s="37">
        <v>7</v>
      </c>
      <c r="Z440" s="37">
        <v>7</v>
      </c>
      <c r="AA440" s="37">
        <v>7</v>
      </c>
      <c r="AB440" s="37">
        <v>7</v>
      </c>
      <c r="AC440" s="341"/>
    </row>
    <row r="441" spans="1:30" s="658" customFormat="1" ht="12" customHeight="1">
      <c r="A441" s="2163" t="s">
        <v>169</v>
      </c>
      <c r="B441" s="2240" t="s">
        <v>259</v>
      </c>
      <c r="C441" s="10" t="s">
        <v>484</v>
      </c>
      <c r="D441" s="10" t="s">
        <v>467</v>
      </c>
      <c r="E441" s="80"/>
      <c r="F441" s="80"/>
      <c r="G441" s="80"/>
      <c r="H441" s="414"/>
      <c r="I441" s="80"/>
      <c r="J441" s="80"/>
      <c r="K441" s="80"/>
      <c r="L441" s="80"/>
      <c r="M441" s="80"/>
      <c r="N441" s="414"/>
      <c r="O441" s="80"/>
      <c r="P441" s="80"/>
      <c r="Q441" s="80"/>
      <c r="R441" s="80"/>
      <c r="S441" s="80"/>
      <c r="T441" s="80"/>
      <c r="U441" s="80"/>
      <c r="V441" s="414"/>
      <c r="W441" s="80"/>
      <c r="X441" s="80"/>
      <c r="Y441" s="80"/>
      <c r="Z441" s="80"/>
      <c r="AA441" s="80"/>
      <c r="AB441" s="80"/>
      <c r="AC441" s="120">
        <f>SUM(E441:AB441)</f>
        <v>0</v>
      </c>
    </row>
    <row r="442" spans="1:30" s="658" customFormat="1" ht="10.5" customHeight="1">
      <c r="A442" s="2164"/>
      <c r="B442" s="2237"/>
      <c r="C442" s="11" t="s">
        <v>485</v>
      </c>
      <c r="D442" s="11" t="s">
        <v>467</v>
      </c>
      <c r="E442" s="82"/>
      <c r="F442" s="82"/>
      <c r="G442" s="82"/>
      <c r="H442" s="418"/>
      <c r="I442" s="82"/>
      <c r="J442" s="82"/>
      <c r="K442" s="82"/>
      <c r="L442" s="82"/>
      <c r="M442" s="82"/>
      <c r="N442" s="418"/>
      <c r="O442" s="82"/>
      <c r="P442" s="82"/>
      <c r="Q442" s="82"/>
      <c r="R442" s="82"/>
      <c r="S442" s="82"/>
      <c r="T442" s="82"/>
      <c r="U442" s="82"/>
      <c r="V442" s="418"/>
      <c r="W442" s="82"/>
      <c r="X442" s="82"/>
      <c r="Y442" s="82"/>
      <c r="Z442" s="82"/>
      <c r="AA442" s="82"/>
      <c r="AB442" s="82"/>
      <c r="AC442" s="116">
        <f>SUM(E442:AB442)</f>
        <v>0</v>
      </c>
    </row>
    <row r="443" spans="1:30" s="658" customFormat="1" ht="10.5" customHeight="1">
      <c r="A443" s="2164"/>
      <c r="B443" s="2237"/>
      <c r="C443" s="11" t="s">
        <v>8</v>
      </c>
      <c r="D443" s="1005" t="s">
        <v>466</v>
      </c>
      <c r="E443" s="1276">
        <v>51</v>
      </c>
      <c r="F443" s="1276">
        <v>56</v>
      </c>
      <c r="G443" s="1276">
        <v>54</v>
      </c>
      <c r="H443" s="1904">
        <v>54</v>
      </c>
      <c r="I443" s="1276">
        <v>53</v>
      </c>
      <c r="J443" s="1276">
        <v>53</v>
      </c>
      <c r="K443" s="1276">
        <v>54</v>
      </c>
      <c r="L443" s="1276">
        <v>51</v>
      </c>
      <c r="M443" s="1276">
        <v>54</v>
      </c>
      <c r="N443" s="1904">
        <v>56</v>
      </c>
      <c r="O443" s="1276">
        <v>58</v>
      </c>
      <c r="P443" s="1276">
        <v>58</v>
      </c>
      <c r="Q443" s="1276">
        <v>60</v>
      </c>
      <c r="R443" s="1276">
        <v>56</v>
      </c>
      <c r="S443" s="1276">
        <v>51</v>
      </c>
      <c r="T443" s="1276">
        <v>51</v>
      </c>
      <c r="U443" s="1276">
        <v>59</v>
      </c>
      <c r="V443" s="1904">
        <v>57</v>
      </c>
      <c r="W443" s="1276">
        <v>58</v>
      </c>
      <c r="X443" s="1276">
        <v>60</v>
      </c>
      <c r="Y443" s="1276">
        <v>57</v>
      </c>
      <c r="Z443" s="1276">
        <v>56</v>
      </c>
      <c r="AA443" s="1276">
        <v>53</v>
      </c>
      <c r="AB443" s="1276">
        <v>52</v>
      </c>
      <c r="AC443" s="116"/>
      <c r="AD443" s="273">
        <f>MAX(E443:AB443)</f>
        <v>60</v>
      </c>
    </row>
    <row r="444" spans="1:30" s="658" customFormat="1" ht="10.5" customHeight="1" thickBot="1">
      <c r="A444" s="2164"/>
      <c r="B444" s="2237"/>
      <c r="C444" s="11" t="s">
        <v>16</v>
      </c>
      <c r="D444" s="11"/>
      <c r="E444" s="82" t="e">
        <f t="shared" ref="E444:AC444" si="111">E442/E441</f>
        <v>#DIV/0!</v>
      </c>
      <c r="F444" s="82" t="e">
        <f t="shared" si="111"/>
        <v>#DIV/0!</v>
      </c>
      <c r="G444" s="82" t="e">
        <f t="shared" si="111"/>
        <v>#DIV/0!</v>
      </c>
      <c r="H444" s="418" t="e">
        <f t="shared" si="111"/>
        <v>#DIV/0!</v>
      </c>
      <c r="I444" s="82" t="e">
        <f t="shared" si="111"/>
        <v>#DIV/0!</v>
      </c>
      <c r="J444" s="82" t="e">
        <f t="shared" si="111"/>
        <v>#DIV/0!</v>
      </c>
      <c r="K444" s="82" t="e">
        <f t="shared" si="111"/>
        <v>#DIV/0!</v>
      </c>
      <c r="L444" s="82" t="e">
        <f t="shared" si="111"/>
        <v>#DIV/0!</v>
      </c>
      <c r="M444" s="82" t="e">
        <f t="shared" si="111"/>
        <v>#DIV/0!</v>
      </c>
      <c r="N444" s="418" t="e">
        <f t="shared" si="111"/>
        <v>#DIV/0!</v>
      </c>
      <c r="O444" s="82" t="e">
        <f t="shared" si="111"/>
        <v>#DIV/0!</v>
      </c>
      <c r="P444" s="82" t="e">
        <f t="shared" si="111"/>
        <v>#DIV/0!</v>
      </c>
      <c r="Q444" s="82" t="e">
        <f t="shared" si="111"/>
        <v>#DIV/0!</v>
      </c>
      <c r="R444" s="82" t="e">
        <f t="shared" si="111"/>
        <v>#DIV/0!</v>
      </c>
      <c r="S444" s="82" t="e">
        <f t="shared" si="111"/>
        <v>#DIV/0!</v>
      </c>
      <c r="T444" s="82" t="e">
        <f t="shared" si="111"/>
        <v>#DIV/0!</v>
      </c>
      <c r="U444" s="82" t="e">
        <f t="shared" si="111"/>
        <v>#DIV/0!</v>
      </c>
      <c r="V444" s="418" t="e">
        <f t="shared" si="111"/>
        <v>#DIV/0!</v>
      </c>
      <c r="W444" s="82" t="e">
        <f t="shared" si="111"/>
        <v>#DIV/0!</v>
      </c>
      <c r="X444" s="82" t="e">
        <f t="shared" si="111"/>
        <v>#DIV/0!</v>
      </c>
      <c r="Y444" s="82" t="e">
        <f t="shared" si="111"/>
        <v>#DIV/0!</v>
      </c>
      <c r="Z444" s="82" t="e">
        <f t="shared" si="111"/>
        <v>#DIV/0!</v>
      </c>
      <c r="AA444" s="82" t="e">
        <f t="shared" si="111"/>
        <v>#DIV/0!</v>
      </c>
      <c r="AB444" s="82" t="e">
        <f t="shared" si="111"/>
        <v>#DIV/0!</v>
      </c>
      <c r="AC444" s="116" t="e">
        <f t="shared" si="111"/>
        <v>#DIV/0!</v>
      </c>
    </row>
    <row r="445" spans="1:30" s="658" customFormat="1" ht="10.5" customHeight="1" thickBot="1">
      <c r="A445" s="2236"/>
      <c r="B445" s="2238"/>
      <c r="C445" s="811" t="s">
        <v>13</v>
      </c>
      <c r="D445" s="1869" t="s">
        <v>466</v>
      </c>
      <c r="E445" s="1870">
        <v>118.62000274658203</v>
      </c>
      <c r="F445" s="1870">
        <v>118.91999816894531</v>
      </c>
      <c r="G445" s="1870">
        <v>119.01999664306641</v>
      </c>
      <c r="H445" s="1909">
        <v>119.06999969482422</v>
      </c>
      <c r="I445" s="1870">
        <v>119.33000183105469</v>
      </c>
      <c r="J445" s="1870">
        <v>119.01999664306641</v>
      </c>
      <c r="K445" s="1870">
        <v>117.37000274658203</v>
      </c>
      <c r="L445" s="1870">
        <v>117.44000244140625</v>
      </c>
      <c r="M445" s="1870">
        <v>117.97000122070312</v>
      </c>
      <c r="N445" s="1909">
        <v>118.23000335693359</v>
      </c>
      <c r="O445" s="1870">
        <v>118.25</v>
      </c>
      <c r="P445" s="1870">
        <v>118.5</v>
      </c>
      <c r="Q445" s="1870">
        <v>119.09999847412109</v>
      </c>
      <c r="R445" s="1870">
        <v>118.91999816894531</v>
      </c>
      <c r="S445" s="1870">
        <v>118.61000061035156</v>
      </c>
      <c r="T445" s="1870">
        <v>117.83000183105469</v>
      </c>
      <c r="U445" s="1870">
        <v>117.43000030517578</v>
      </c>
      <c r="V445" s="1909">
        <v>117.75</v>
      </c>
      <c r="W445" s="1870">
        <v>118.34999847412109</v>
      </c>
      <c r="X445" s="1870">
        <v>118.62000274658203</v>
      </c>
      <c r="Y445" s="1870">
        <v>118.5</v>
      </c>
      <c r="Z445" s="1870">
        <v>118.75</v>
      </c>
      <c r="AA445" s="1870">
        <v>118.12000274658203</v>
      </c>
      <c r="AB445" s="1870">
        <v>118.58000183105469</v>
      </c>
      <c r="AC445" s="825"/>
    </row>
    <row r="446" spans="1:30" s="658" customFormat="1" ht="10.5" customHeight="1">
      <c r="A446" s="2163" t="s">
        <v>12</v>
      </c>
      <c r="B446" s="2165" t="s">
        <v>130</v>
      </c>
      <c r="C446" s="12" t="s">
        <v>484</v>
      </c>
      <c r="D446" s="1282" t="s">
        <v>467</v>
      </c>
      <c r="E446" s="86"/>
      <c r="F446" s="86"/>
      <c r="G446" s="86"/>
      <c r="H446" s="442"/>
      <c r="I446" s="86"/>
      <c r="J446" s="86"/>
      <c r="K446" s="86"/>
      <c r="L446" s="86"/>
      <c r="M446" s="86"/>
      <c r="N446" s="442"/>
      <c r="O446" s="86"/>
      <c r="P446" s="86"/>
      <c r="Q446" s="86"/>
      <c r="R446" s="86"/>
      <c r="S446" s="86"/>
      <c r="T446" s="86"/>
      <c r="U446" s="86"/>
      <c r="V446" s="442"/>
      <c r="W446" s="86"/>
      <c r="X446" s="86"/>
      <c r="Y446" s="86"/>
      <c r="Z446" s="86"/>
      <c r="AA446" s="86"/>
      <c r="AB446" s="86"/>
      <c r="AC446" s="123">
        <f>SUM(E446:AB446)</f>
        <v>0</v>
      </c>
    </row>
    <row r="447" spans="1:30" s="658" customFormat="1" ht="10.5" customHeight="1">
      <c r="A447" s="2164"/>
      <c r="B447" s="2166"/>
      <c r="C447" s="8" t="s">
        <v>485</v>
      </c>
      <c r="D447" s="1013" t="s">
        <v>467</v>
      </c>
      <c r="E447" s="82"/>
      <c r="F447" s="82"/>
      <c r="G447" s="82"/>
      <c r="H447" s="418"/>
      <c r="I447" s="82"/>
      <c r="J447" s="82"/>
      <c r="K447" s="82"/>
      <c r="L447" s="82"/>
      <c r="M447" s="82"/>
      <c r="N447" s="418"/>
      <c r="O447" s="82"/>
      <c r="P447" s="82"/>
      <c r="Q447" s="82"/>
      <c r="R447" s="82"/>
      <c r="S447" s="82"/>
      <c r="T447" s="82"/>
      <c r="U447" s="82"/>
      <c r="V447" s="418"/>
      <c r="W447" s="82"/>
      <c r="X447" s="82"/>
      <c r="Y447" s="82"/>
      <c r="Z447" s="82"/>
      <c r="AA447" s="82"/>
      <c r="AB447" s="82"/>
      <c r="AC447" s="123">
        <f>SUM(E447:AB447)</f>
        <v>0</v>
      </c>
    </row>
    <row r="448" spans="1:30" s="658" customFormat="1" ht="10.5" customHeight="1">
      <c r="A448" s="2164"/>
      <c r="B448" s="2166"/>
      <c r="C448" s="11" t="s">
        <v>8</v>
      </c>
      <c r="D448" s="1005" t="s">
        <v>466</v>
      </c>
      <c r="E448" s="1277">
        <v>85</v>
      </c>
      <c r="F448" s="1277">
        <v>88</v>
      </c>
      <c r="G448" s="1277">
        <v>88</v>
      </c>
      <c r="H448" s="1904">
        <v>87</v>
      </c>
      <c r="I448" s="1277">
        <v>85</v>
      </c>
      <c r="J448" s="1277">
        <v>87</v>
      </c>
      <c r="K448" s="1277">
        <v>86</v>
      </c>
      <c r="L448" s="1277">
        <v>83</v>
      </c>
      <c r="M448" s="1277">
        <v>89</v>
      </c>
      <c r="N448" s="1904">
        <v>92</v>
      </c>
      <c r="O448" s="1277">
        <v>91</v>
      </c>
      <c r="P448" s="1277">
        <v>92</v>
      </c>
      <c r="Q448" s="1277">
        <v>90</v>
      </c>
      <c r="R448" s="1277">
        <v>91</v>
      </c>
      <c r="S448" s="1277">
        <v>88</v>
      </c>
      <c r="T448" s="1277">
        <v>83</v>
      </c>
      <c r="U448" s="1277">
        <v>89</v>
      </c>
      <c r="V448" s="1904">
        <v>90</v>
      </c>
      <c r="W448" s="1277">
        <v>88</v>
      </c>
      <c r="X448" s="1277">
        <v>90</v>
      </c>
      <c r="Y448" s="1277">
        <v>91</v>
      </c>
      <c r="Z448" s="1277">
        <v>90</v>
      </c>
      <c r="AA448" s="1277">
        <v>85</v>
      </c>
      <c r="AB448" s="1277">
        <v>83</v>
      </c>
      <c r="AC448" s="123"/>
      <c r="AD448" s="273">
        <f>MAX(E448:AB448)</f>
        <v>92</v>
      </c>
    </row>
    <row r="449" spans="1:29" s="658" customFormat="1" ht="10.5" customHeight="1" thickBot="1">
      <c r="A449" s="2164"/>
      <c r="B449" s="2166"/>
      <c r="C449" s="8" t="s">
        <v>16</v>
      </c>
      <c r="D449" s="1013"/>
      <c r="E449" s="82" t="e">
        <f t="shared" ref="E449:AC449" si="112">E447/E446</f>
        <v>#DIV/0!</v>
      </c>
      <c r="F449" s="82" t="e">
        <f t="shared" si="112"/>
        <v>#DIV/0!</v>
      </c>
      <c r="G449" s="82" t="e">
        <f t="shared" si="112"/>
        <v>#DIV/0!</v>
      </c>
      <c r="H449" s="418" t="e">
        <f t="shared" si="112"/>
        <v>#DIV/0!</v>
      </c>
      <c r="I449" s="82" t="e">
        <f t="shared" si="112"/>
        <v>#DIV/0!</v>
      </c>
      <c r="J449" s="82" t="e">
        <f t="shared" si="112"/>
        <v>#DIV/0!</v>
      </c>
      <c r="K449" s="82" t="e">
        <f t="shared" si="112"/>
        <v>#DIV/0!</v>
      </c>
      <c r="L449" s="82" t="e">
        <f t="shared" si="112"/>
        <v>#DIV/0!</v>
      </c>
      <c r="M449" s="82" t="e">
        <f t="shared" si="112"/>
        <v>#DIV/0!</v>
      </c>
      <c r="N449" s="418" t="e">
        <f t="shared" si="112"/>
        <v>#DIV/0!</v>
      </c>
      <c r="O449" s="82" t="e">
        <f t="shared" si="112"/>
        <v>#DIV/0!</v>
      </c>
      <c r="P449" s="82" t="e">
        <f t="shared" si="112"/>
        <v>#DIV/0!</v>
      </c>
      <c r="Q449" s="82" t="e">
        <f t="shared" si="112"/>
        <v>#DIV/0!</v>
      </c>
      <c r="R449" s="82" t="e">
        <f t="shared" si="112"/>
        <v>#DIV/0!</v>
      </c>
      <c r="S449" s="82" t="e">
        <f t="shared" si="112"/>
        <v>#DIV/0!</v>
      </c>
      <c r="T449" s="82" t="e">
        <f t="shared" si="112"/>
        <v>#DIV/0!</v>
      </c>
      <c r="U449" s="82" t="e">
        <f t="shared" si="112"/>
        <v>#DIV/0!</v>
      </c>
      <c r="V449" s="418" t="e">
        <f t="shared" si="112"/>
        <v>#DIV/0!</v>
      </c>
      <c r="W449" s="82" t="e">
        <f t="shared" si="112"/>
        <v>#DIV/0!</v>
      </c>
      <c r="X449" s="82" t="e">
        <f t="shared" si="112"/>
        <v>#DIV/0!</v>
      </c>
      <c r="Y449" s="82" t="e">
        <f t="shared" si="112"/>
        <v>#DIV/0!</v>
      </c>
      <c r="Z449" s="82" t="e">
        <f t="shared" si="112"/>
        <v>#DIV/0!</v>
      </c>
      <c r="AA449" s="82" t="e">
        <f t="shared" si="112"/>
        <v>#DIV/0!</v>
      </c>
      <c r="AB449" s="82" t="e">
        <f t="shared" si="112"/>
        <v>#DIV/0!</v>
      </c>
      <c r="AC449" s="116" t="e">
        <f t="shared" si="112"/>
        <v>#DIV/0!</v>
      </c>
    </row>
    <row r="450" spans="1:29" s="658" customFormat="1" ht="10.5" customHeight="1" thickBot="1">
      <c r="A450" s="2239"/>
      <c r="B450" s="2244"/>
      <c r="C450" s="826" t="s">
        <v>13</v>
      </c>
      <c r="D450" s="1916" t="s">
        <v>466</v>
      </c>
      <c r="E450" s="1870">
        <v>118.43000030517578</v>
      </c>
      <c r="F450" s="1870">
        <v>118.59999847412109</v>
      </c>
      <c r="G450" s="1870">
        <v>118.70999908447266</v>
      </c>
      <c r="H450" s="1909">
        <v>118.69999694824219</v>
      </c>
      <c r="I450" s="1870">
        <v>119.02999877929688</v>
      </c>
      <c r="J450" s="1870">
        <v>118.80000305175781</v>
      </c>
      <c r="K450" s="1870">
        <v>116.95999908447266</v>
      </c>
      <c r="L450" s="1870">
        <v>117.19000244140625</v>
      </c>
      <c r="M450" s="1870">
        <v>117.55000305175781</v>
      </c>
      <c r="N450" s="1909">
        <v>117.69999694824219</v>
      </c>
      <c r="O450" s="1870">
        <v>117.72000122070312</v>
      </c>
      <c r="P450" s="1870">
        <v>118.20999908447266</v>
      </c>
      <c r="Q450" s="1870">
        <v>118.75</v>
      </c>
      <c r="R450" s="1870">
        <v>118.45999908447266</v>
      </c>
      <c r="S450" s="1870">
        <v>118.23000335693359</v>
      </c>
      <c r="T450" s="1870">
        <v>117.62999725341797</v>
      </c>
      <c r="U450" s="1870">
        <v>117.36000061035156</v>
      </c>
      <c r="V450" s="1909">
        <v>117.55000305175781</v>
      </c>
      <c r="W450" s="1870">
        <v>118.01999664306641</v>
      </c>
      <c r="X450" s="1870">
        <v>118.31999969482422</v>
      </c>
      <c r="Y450" s="1870">
        <v>118.27999877929687</v>
      </c>
      <c r="Z450" s="1870">
        <v>118.38999938964844</v>
      </c>
      <c r="AA450" s="1870">
        <v>117.81999969482422</v>
      </c>
      <c r="AB450" s="1870">
        <v>118.34999847412109</v>
      </c>
      <c r="AC450" s="539"/>
    </row>
    <row r="451" spans="1:29" s="658" customFormat="1" ht="10.5" customHeight="1" thickBot="1">
      <c r="A451" s="2091" t="s">
        <v>954</v>
      </c>
      <c r="B451" s="2094" t="s">
        <v>955</v>
      </c>
      <c r="C451" s="10" t="s">
        <v>484</v>
      </c>
      <c r="D451" s="1015" t="s">
        <v>480</v>
      </c>
      <c r="E451" s="225">
        <v>5.6951999999999998</v>
      </c>
      <c r="F451" s="225">
        <v>6.3448000000000002</v>
      </c>
      <c r="G451" s="225">
        <v>6.6836000000000002</v>
      </c>
      <c r="H451" s="440">
        <v>6.6276000000000002</v>
      </c>
      <c r="I451" s="225">
        <v>6.4119999999999999</v>
      </c>
      <c r="J451" s="225">
        <v>6.3476000000000008</v>
      </c>
      <c r="K451" s="225">
        <v>6.4316000000000004</v>
      </c>
      <c r="L451" s="225">
        <v>5.8212000000000002</v>
      </c>
      <c r="M451" s="225">
        <v>6.0171999999999999</v>
      </c>
      <c r="N451" s="440">
        <v>6.468</v>
      </c>
      <c r="O451" s="225">
        <v>6.3756000000000004</v>
      </c>
      <c r="P451" s="225">
        <v>6.5688000000000004</v>
      </c>
      <c r="Q451" s="225">
        <v>6.8460000000000001</v>
      </c>
      <c r="R451" s="225">
        <v>6.8236000000000008</v>
      </c>
      <c r="S451" s="225">
        <v>6.1796000000000006</v>
      </c>
      <c r="T451" s="225">
        <v>5.2107999999999999</v>
      </c>
      <c r="U451" s="225">
        <v>5.7763999999999998</v>
      </c>
      <c r="V451" s="440">
        <v>6.6052</v>
      </c>
      <c r="W451" s="225">
        <v>6.3083999999999998</v>
      </c>
      <c r="X451" s="225">
        <v>6.6723999999999997</v>
      </c>
      <c r="Y451" s="225">
        <v>6.65</v>
      </c>
      <c r="Z451" s="225">
        <v>6.9328000000000003</v>
      </c>
      <c r="AA451" s="225">
        <v>6.7703999999999995</v>
      </c>
      <c r="AB451" s="225">
        <v>6.4568000000000003</v>
      </c>
      <c r="AC451" s="120">
        <f>SUM(E451:AB451)</f>
        <v>153.0256</v>
      </c>
    </row>
    <row r="452" spans="1:29" s="658" customFormat="1" ht="10.5" customHeight="1">
      <c r="A452" s="2092"/>
      <c r="B452" s="2095"/>
      <c r="C452" s="11" t="s">
        <v>485</v>
      </c>
      <c r="D452" s="1005" t="s">
        <v>480</v>
      </c>
      <c r="E452" s="225">
        <v>1.7024000000000001</v>
      </c>
      <c r="F452" s="225">
        <v>2.0327999999999999</v>
      </c>
      <c r="G452" s="225">
        <v>2.198</v>
      </c>
      <c r="H452" s="440">
        <v>2.2231999999999998</v>
      </c>
      <c r="I452" s="225">
        <v>2.0859999999999999</v>
      </c>
      <c r="J452" s="225">
        <v>2.0356000000000001</v>
      </c>
      <c r="K452" s="225">
        <v>2.0888</v>
      </c>
      <c r="L452" s="225">
        <v>1.7136</v>
      </c>
      <c r="M452" s="225">
        <v>1.8675999999999999</v>
      </c>
      <c r="N452" s="440">
        <v>2.1280000000000001</v>
      </c>
      <c r="O452" s="225">
        <v>2.1084000000000001</v>
      </c>
      <c r="P452" s="225">
        <v>2.1</v>
      </c>
      <c r="Q452" s="225">
        <v>2.3044000000000002</v>
      </c>
      <c r="R452" s="225">
        <v>2.3128000000000002</v>
      </c>
      <c r="S452" s="225">
        <v>2.3044000000000002</v>
      </c>
      <c r="T452" s="225">
        <v>1.7444000000000002</v>
      </c>
      <c r="U452" s="225">
        <v>2.1139999999999999</v>
      </c>
      <c r="V452" s="440">
        <v>2.5788000000000002</v>
      </c>
      <c r="W452" s="225">
        <v>2.4556</v>
      </c>
      <c r="X452" s="225">
        <v>2.3604000000000003</v>
      </c>
      <c r="Y452" s="225">
        <v>2.1560000000000001</v>
      </c>
      <c r="Z452" s="225">
        <v>2.3660000000000001</v>
      </c>
      <c r="AA452" s="225">
        <v>2.2315999999999998</v>
      </c>
      <c r="AB452" s="225">
        <v>1.96</v>
      </c>
      <c r="AC452" s="116">
        <f>SUM(E452:AB452)</f>
        <v>51.172799999999995</v>
      </c>
    </row>
    <row r="453" spans="1:29" s="658" customFormat="1" ht="10.5" customHeight="1">
      <c r="A453" s="2092"/>
      <c r="B453" s="2095"/>
      <c r="C453" s="11" t="s">
        <v>8</v>
      </c>
      <c r="D453" s="1005" t="s">
        <v>506</v>
      </c>
      <c r="E453" s="112">
        <f>SQRT(E451*E451+E452*E452)*1000/(1.732*E471)</f>
        <v>91.887124650971202</v>
      </c>
      <c r="F453" s="112">
        <f t="shared" ref="F453:AB453" si="113">SQRT(F451*F451+F452*F452)*1000/(1.732*F471)</f>
        <v>102.88052574348369</v>
      </c>
      <c r="G453" s="112">
        <f t="shared" si="113"/>
        <v>108.6733153852973</v>
      </c>
      <c r="H453" s="417">
        <f t="shared" si="113"/>
        <v>107.85972283117026</v>
      </c>
      <c r="I453" s="112">
        <f t="shared" si="113"/>
        <v>103.75966088461057</v>
      </c>
      <c r="J453" s="112">
        <f t="shared" si="113"/>
        <v>102.85237623489354</v>
      </c>
      <c r="K453" s="112">
        <f t="shared" si="113"/>
        <v>105.69367997440797</v>
      </c>
      <c r="L453" s="112">
        <f t="shared" si="113"/>
        <v>94.563226183594452</v>
      </c>
      <c r="M453" s="112">
        <f t="shared" si="113"/>
        <v>98.075635796580116</v>
      </c>
      <c r="N453" s="417">
        <f t="shared" si="113"/>
        <v>105.96584275969813</v>
      </c>
      <c r="O453" s="112">
        <f t="shared" si="113"/>
        <v>104.53286561074925</v>
      </c>
      <c r="P453" s="112">
        <f t="shared" si="113"/>
        <v>106.97756188719066</v>
      </c>
      <c r="Q453" s="112">
        <f t="shared" si="113"/>
        <v>111.63203693776617</v>
      </c>
      <c r="R453" s="112">
        <f t="shared" si="113"/>
        <v>111.43508827217154</v>
      </c>
      <c r="S453" s="112">
        <f t="shared" si="113"/>
        <v>101.95176487815995</v>
      </c>
      <c r="T453" s="112">
        <f t="shared" si="113"/>
        <v>85.539250501338842</v>
      </c>
      <c r="U453" s="112">
        <f t="shared" si="113"/>
        <v>96.558791579934606</v>
      </c>
      <c r="V453" s="417">
        <f t="shared" si="113"/>
        <v>110.61800690351564</v>
      </c>
      <c r="W453" s="112">
        <f t="shared" si="113"/>
        <v>105.23631589037966</v>
      </c>
      <c r="X453" s="112">
        <f t="shared" si="113"/>
        <v>109.73075904499738</v>
      </c>
      <c r="Y453" s="112">
        <f t="shared" si="113"/>
        <v>108.35543983817321</v>
      </c>
      <c r="Z453" s="112">
        <f t="shared" si="113"/>
        <v>113.32939761133842</v>
      </c>
      <c r="AA453" s="112">
        <f t="shared" si="113"/>
        <v>110.61212943219591</v>
      </c>
      <c r="AB453" s="112">
        <f t="shared" si="113"/>
        <v>104.39223757060827</v>
      </c>
      <c r="AC453" s="116"/>
    </row>
    <row r="454" spans="1:29" s="658" customFormat="1" ht="10.5" customHeight="1" thickBot="1">
      <c r="A454" s="2093"/>
      <c r="B454" s="2096"/>
      <c r="C454" s="46" t="s">
        <v>16</v>
      </c>
      <c r="D454" s="1006"/>
      <c r="E454" s="285">
        <f t="shared" ref="E454:AC454" si="114">E452/E451</f>
        <v>0.29891838741396265</v>
      </c>
      <c r="F454" s="285">
        <f t="shared" si="114"/>
        <v>0.32038834951456308</v>
      </c>
      <c r="G454" s="285">
        <f t="shared" si="114"/>
        <v>0.32886468370339339</v>
      </c>
      <c r="H454" s="462">
        <f t="shared" si="114"/>
        <v>0.33544571187156735</v>
      </c>
      <c r="I454" s="285">
        <f t="shared" si="114"/>
        <v>0.32532751091703055</v>
      </c>
      <c r="J454" s="285">
        <f t="shared" si="114"/>
        <v>0.32068813409792674</v>
      </c>
      <c r="K454" s="285">
        <f t="shared" si="114"/>
        <v>0.32477144101001304</v>
      </c>
      <c r="L454" s="285">
        <f t="shared" si="114"/>
        <v>0.29437229437229434</v>
      </c>
      <c r="M454" s="285">
        <f t="shared" si="114"/>
        <v>0.31037691949744067</v>
      </c>
      <c r="N454" s="462">
        <f t="shared" si="114"/>
        <v>0.32900432900432902</v>
      </c>
      <c r="O454" s="285">
        <f t="shared" si="114"/>
        <v>0.33069828722002637</v>
      </c>
      <c r="P454" s="285">
        <f t="shared" si="114"/>
        <v>0.31969309462915602</v>
      </c>
      <c r="Q454" s="285">
        <f t="shared" si="114"/>
        <v>0.33660531697341517</v>
      </c>
      <c r="R454" s="285">
        <f t="shared" si="114"/>
        <v>0.33894132129667626</v>
      </c>
      <c r="S454" s="285">
        <f t="shared" si="114"/>
        <v>0.37290439510647938</v>
      </c>
      <c r="T454" s="285">
        <f t="shared" si="114"/>
        <v>0.33476625470177329</v>
      </c>
      <c r="U454" s="285">
        <f t="shared" si="114"/>
        <v>0.36597188560349003</v>
      </c>
      <c r="V454" s="462">
        <f t="shared" si="114"/>
        <v>0.39041966935142014</v>
      </c>
      <c r="W454" s="285">
        <f t="shared" si="114"/>
        <v>0.38925876608965826</v>
      </c>
      <c r="X454" s="285">
        <f t="shared" si="114"/>
        <v>0.35375577003776759</v>
      </c>
      <c r="Y454" s="285">
        <f t="shared" si="114"/>
        <v>0.3242105263157895</v>
      </c>
      <c r="Z454" s="285">
        <f t="shared" si="114"/>
        <v>0.34127625201938611</v>
      </c>
      <c r="AA454" s="285">
        <f t="shared" si="114"/>
        <v>0.32961124896608768</v>
      </c>
      <c r="AB454" s="285">
        <f t="shared" si="114"/>
        <v>0.30355594102341715</v>
      </c>
      <c r="AC454" s="121">
        <f t="shared" si="114"/>
        <v>0.33440679206616408</v>
      </c>
    </row>
    <row r="455" spans="1:29" s="658" customFormat="1" ht="10.5" customHeight="1">
      <c r="A455" s="2091" t="s">
        <v>132</v>
      </c>
      <c r="B455" s="2094" t="s">
        <v>133</v>
      </c>
      <c r="C455" s="10" t="s">
        <v>484</v>
      </c>
      <c r="D455" s="1015" t="s">
        <v>480</v>
      </c>
      <c r="E455" s="225">
        <v>13.125</v>
      </c>
      <c r="F455" s="225">
        <v>13.393799999999999</v>
      </c>
      <c r="G455" s="225">
        <v>13.4148</v>
      </c>
      <c r="H455" s="440">
        <v>13.2636</v>
      </c>
      <c r="I455" s="225">
        <v>13.1502</v>
      </c>
      <c r="J455" s="225">
        <v>13.288799999999998</v>
      </c>
      <c r="K455" s="225">
        <v>13.2636</v>
      </c>
      <c r="L455" s="225">
        <v>13.003200000000001</v>
      </c>
      <c r="M455" s="225">
        <v>13.112399999999999</v>
      </c>
      <c r="N455" s="440">
        <v>13.4946</v>
      </c>
      <c r="O455" s="225">
        <v>13.5198</v>
      </c>
      <c r="P455" s="225">
        <v>13.876799999999999</v>
      </c>
      <c r="Q455" s="225">
        <v>13.893600000000001</v>
      </c>
      <c r="R455" s="225">
        <v>13.7004</v>
      </c>
      <c r="S455" s="225">
        <v>13.481999999999999</v>
      </c>
      <c r="T455" s="225">
        <v>12.9192</v>
      </c>
      <c r="U455" s="225">
        <v>13.007400000000001</v>
      </c>
      <c r="V455" s="440">
        <v>13.423200000000001</v>
      </c>
      <c r="W455" s="225">
        <v>13.1754</v>
      </c>
      <c r="X455" s="225">
        <v>13.23</v>
      </c>
      <c r="Y455" s="225">
        <v>13.3392</v>
      </c>
      <c r="Z455" s="225">
        <v>13.490399999999999</v>
      </c>
      <c r="AA455" s="225">
        <v>13.292999999999999</v>
      </c>
      <c r="AB455" s="996">
        <v>13.162799999999999</v>
      </c>
      <c r="AC455" s="544">
        <f>SUM(E455:AB455)</f>
        <v>320.02320000000003</v>
      </c>
    </row>
    <row r="456" spans="1:29" s="658" customFormat="1" ht="10.5" customHeight="1">
      <c r="A456" s="2092"/>
      <c r="B456" s="2095"/>
      <c r="C456" s="11" t="s">
        <v>485</v>
      </c>
      <c r="D456" s="1005" t="s">
        <v>480</v>
      </c>
      <c r="E456" s="264">
        <v>4.5191999999999997</v>
      </c>
      <c r="F456" s="264">
        <v>4.7166000000000006</v>
      </c>
      <c r="G456" s="264">
        <v>4.7460000000000004</v>
      </c>
      <c r="H456" s="443">
        <v>4.6158000000000001</v>
      </c>
      <c r="I456" s="264">
        <v>4.5906000000000002</v>
      </c>
      <c r="J456" s="264">
        <v>4.6829999999999998</v>
      </c>
      <c r="K456" s="264">
        <v>4.5359999999999996</v>
      </c>
      <c r="L456" s="264">
        <v>4.2294</v>
      </c>
      <c r="M456" s="264">
        <v>4.3343999999999996</v>
      </c>
      <c r="N456" s="443">
        <v>4.6619999999999999</v>
      </c>
      <c r="O456" s="264">
        <v>4.7039999999999997</v>
      </c>
      <c r="P456" s="264">
        <v>4.8468</v>
      </c>
      <c r="Q456" s="264">
        <v>4.8846000000000007</v>
      </c>
      <c r="R456" s="264">
        <v>4.7753999999999994</v>
      </c>
      <c r="S456" s="264">
        <v>4.6284000000000001</v>
      </c>
      <c r="T456" s="264">
        <v>4.2252000000000001</v>
      </c>
      <c r="U456" s="264">
        <v>4.3049999999999997</v>
      </c>
      <c r="V456" s="443">
        <v>4.5990000000000002</v>
      </c>
      <c r="W456" s="264">
        <v>4.5990000000000002</v>
      </c>
      <c r="X456" s="264">
        <v>4.62</v>
      </c>
      <c r="Y456" s="264">
        <v>4.6619999999999999</v>
      </c>
      <c r="Z456" s="264">
        <v>4.7418000000000005</v>
      </c>
      <c r="AA456" s="264">
        <v>4.5653999999999995</v>
      </c>
      <c r="AB456" s="1808">
        <v>4.452</v>
      </c>
      <c r="AC456" s="544">
        <f>SUM(E456:AB456)</f>
        <v>110.24160000000001</v>
      </c>
    </row>
    <row r="457" spans="1:29" s="658" customFormat="1" ht="10.5" customHeight="1">
      <c r="A457" s="2092"/>
      <c r="B457" s="2095"/>
      <c r="C457" s="11" t="s">
        <v>8</v>
      </c>
      <c r="D457" s="1005" t="s">
        <v>466</v>
      </c>
      <c r="E457" s="1734">
        <v>217</v>
      </c>
      <c r="F457" s="1734">
        <v>234</v>
      </c>
      <c r="G457" s="1734">
        <v>223</v>
      </c>
      <c r="H457" s="1904">
        <v>217</v>
      </c>
      <c r="I457" s="1734">
        <v>216</v>
      </c>
      <c r="J457" s="1734">
        <v>222</v>
      </c>
      <c r="K457" s="1734">
        <v>218</v>
      </c>
      <c r="L457" s="1734">
        <v>214</v>
      </c>
      <c r="M457" s="1734">
        <v>220</v>
      </c>
      <c r="N457" s="1904">
        <v>229</v>
      </c>
      <c r="O457" s="1734">
        <v>225</v>
      </c>
      <c r="P457" s="1734">
        <v>234</v>
      </c>
      <c r="Q457" s="1734">
        <v>229</v>
      </c>
      <c r="R457" s="1734">
        <v>224</v>
      </c>
      <c r="S457" s="1734">
        <v>217</v>
      </c>
      <c r="T457" s="1734">
        <v>209</v>
      </c>
      <c r="U457" s="1734">
        <v>224</v>
      </c>
      <c r="V457" s="1904">
        <v>224</v>
      </c>
      <c r="W457" s="1734">
        <v>221</v>
      </c>
      <c r="X457" s="1734">
        <v>222</v>
      </c>
      <c r="Y457" s="1734">
        <v>222</v>
      </c>
      <c r="Z457" s="1734">
        <v>224</v>
      </c>
      <c r="AA457" s="1734">
        <v>215</v>
      </c>
      <c r="AB457" s="1735">
        <v>215</v>
      </c>
      <c r="AC457" s="544"/>
    </row>
    <row r="458" spans="1:29" s="658" customFormat="1" ht="10.5" customHeight="1" thickBot="1">
      <c r="A458" s="2093"/>
      <c r="B458" s="2096"/>
      <c r="C458" s="46" t="s">
        <v>16</v>
      </c>
      <c r="D458" s="46"/>
      <c r="E458" s="285">
        <f t="shared" ref="E458:AC458" si="115">E456/E455</f>
        <v>0.34431999999999996</v>
      </c>
      <c r="F458" s="285">
        <f t="shared" si="115"/>
        <v>0.35214800878018193</v>
      </c>
      <c r="G458" s="285">
        <f t="shared" si="115"/>
        <v>0.3537883531621791</v>
      </c>
      <c r="H458" s="462">
        <f t="shared" si="115"/>
        <v>0.3480050664977834</v>
      </c>
      <c r="I458" s="285">
        <f t="shared" si="115"/>
        <v>0.34908974768444589</v>
      </c>
      <c r="J458" s="285">
        <f t="shared" si="115"/>
        <v>0.35240202275600507</v>
      </c>
      <c r="K458" s="285">
        <f t="shared" si="115"/>
        <v>0.3419886003799873</v>
      </c>
      <c r="L458" s="285">
        <f t="shared" si="115"/>
        <v>0.32525839793281652</v>
      </c>
      <c r="M458" s="285">
        <f t="shared" si="115"/>
        <v>0.33055733504163998</v>
      </c>
      <c r="N458" s="462">
        <f t="shared" si="115"/>
        <v>0.34547152194211017</v>
      </c>
      <c r="O458" s="285">
        <f t="shared" si="115"/>
        <v>0.3479341410375893</v>
      </c>
      <c r="P458" s="285">
        <f t="shared" si="115"/>
        <v>0.34927360774818406</v>
      </c>
      <c r="Q458" s="285">
        <f t="shared" si="115"/>
        <v>0.35157194679564696</v>
      </c>
      <c r="R458" s="285">
        <f t="shared" si="115"/>
        <v>0.34855916615573262</v>
      </c>
      <c r="S458" s="285">
        <f t="shared" si="115"/>
        <v>0.34330218068535828</v>
      </c>
      <c r="T458" s="285">
        <f t="shared" si="115"/>
        <v>0.32704811443433029</v>
      </c>
      <c r="U458" s="285">
        <f t="shared" si="115"/>
        <v>0.33096545043590569</v>
      </c>
      <c r="V458" s="462">
        <f t="shared" si="115"/>
        <v>0.34261576971214014</v>
      </c>
      <c r="W458" s="285">
        <f t="shared" si="115"/>
        <v>0.34905961109340133</v>
      </c>
      <c r="X458" s="285">
        <f t="shared" si="115"/>
        <v>0.34920634920634919</v>
      </c>
      <c r="Y458" s="285">
        <f t="shared" si="115"/>
        <v>0.34949622166246852</v>
      </c>
      <c r="Z458" s="285">
        <f t="shared" si="115"/>
        <v>0.35149439601494403</v>
      </c>
      <c r="AA458" s="285">
        <f t="shared" si="115"/>
        <v>0.34344391785150075</v>
      </c>
      <c r="AB458" s="179">
        <f t="shared" si="115"/>
        <v>0.33822590938098279</v>
      </c>
      <c r="AC458" s="607">
        <f t="shared" si="115"/>
        <v>0.34448002519817311</v>
      </c>
    </row>
    <row r="459" spans="1:29" s="658" customFormat="1" ht="10.5" customHeight="1">
      <c r="A459" s="2091" t="s">
        <v>128</v>
      </c>
      <c r="B459" s="2094" t="s">
        <v>175</v>
      </c>
      <c r="C459" s="10" t="s">
        <v>484</v>
      </c>
      <c r="D459" s="1015" t="s">
        <v>480</v>
      </c>
      <c r="E459" s="225">
        <v>3.4055999999999997</v>
      </c>
      <c r="F459" s="225">
        <v>3.4224000000000001</v>
      </c>
      <c r="G459" s="225">
        <v>3.6384000000000003</v>
      </c>
      <c r="H459" s="440">
        <v>3.5831999999999997</v>
      </c>
      <c r="I459" s="225">
        <v>3.72</v>
      </c>
      <c r="J459" s="225">
        <v>3.6983999999999999</v>
      </c>
      <c r="K459" s="225">
        <v>3.8448000000000002</v>
      </c>
      <c r="L459" s="225">
        <v>3.8879999999999999</v>
      </c>
      <c r="M459" s="225">
        <v>3.8208000000000002</v>
      </c>
      <c r="N459" s="440">
        <v>4.0103999999999997</v>
      </c>
      <c r="O459" s="225">
        <v>4.2720000000000002</v>
      </c>
      <c r="P459" s="225">
        <v>4.3319999999999999</v>
      </c>
      <c r="Q459" s="225">
        <v>4.2551999999999994</v>
      </c>
      <c r="R459" s="225">
        <v>4.1543999999999999</v>
      </c>
      <c r="S459" s="225">
        <v>4.1208</v>
      </c>
      <c r="T459" s="225">
        <v>4.1063999999999998</v>
      </c>
      <c r="U459" s="225">
        <v>4.2071999999999994</v>
      </c>
      <c r="V459" s="440">
        <v>4.4808000000000003</v>
      </c>
      <c r="W459" s="225">
        <v>4.4927999999999999</v>
      </c>
      <c r="X459" s="225">
        <v>4.4783999999999997</v>
      </c>
      <c r="Y459" s="225">
        <v>4.3176000000000005</v>
      </c>
      <c r="Z459" s="225">
        <v>3.996</v>
      </c>
      <c r="AA459" s="225">
        <v>3.6311999999999998</v>
      </c>
      <c r="AB459" s="996">
        <v>3.3048000000000002</v>
      </c>
      <c r="AC459" s="575">
        <f>SUM(E459:AB459)</f>
        <v>95.181600000000003</v>
      </c>
    </row>
    <row r="460" spans="1:29" s="658" customFormat="1" ht="10.5" customHeight="1">
      <c r="A460" s="2092"/>
      <c r="B460" s="2095"/>
      <c r="C460" s="11" t="s">
        <v>485</v>
      </c>
      <c r="D460" s="1005" t="s">
        <v>480</v>
      </c>
      <c r="E460" s="264">
        <v>1.3224</v>
      </c>
      <c r="F460" s="264">
        <v>1.3535999999999999</v>
      </c>
      <c r="G460" s="264">
        <v>1.4376</v>
      </c>
      <c r="H460" s="443">
        <v>1.4256</v>
      </c>
      <c r="I460" s="264">
        <v>1.4904000000000002</v>
      </c>
      <c r="J460" s="264">
        <v>1.452</v>
      </c>
      <c r="K460" s="264">
        <v>1.3968</v>
      </c>
      <c r="L460" s="264">
        <v>1.3008</v>
      </c>
      <c r="M460" s="264">
        <v>1.2527999999999999</v>
      </c>
      <c r="N460" s="443">
        <v>1.3584000000000001</v>
      </c>
      <c r="O460" s="264">
        <v>1.4279999999999999</v>
      </c>
      <c r="P460" s="264">
        <v>1.452</v>
      </c>
      <c r="Q460" s="264">
        <v>1.4592000000000001</v>
      </c>
      <c r="R460" s="264">
        <v>1.4112</v>
      </c>
      <c r="S460" s="264">
        <v>1.3415999999999999</v>
      </c>
      <c r="T460" s="264">
        <v>1.3128</v>
      </c>
      <c r="U460" s="264">
        <v>1.3535999999999999</v>
      </c>
      <c r="V460" s="443">
        <v>1.488</v>
      </c>
      <c r="W460" s="264">
        <v>1.4855999999999998</v>
      </c>
      <c r="X460" s="264">
        <v>1.5312000000000001</v>
      </c>
      <c r="Y460" s="264">
        <v>1.4592000000000001</v>
      </c>
      <c r="Z460" s="264">
        <v>1.3608</v>
      </c>
      <c r="AA460" s="264">
        <v>1.2384000000000002</v>
      </c>
      <c r="AB460" s="1808">
        <v>1.1927999999999999</v>
      </c>
      <c r="AC460" s="530">
        <f>SUM(E460:AB460)</f>
        <v>33.304799999999993</v>
      </c>
    </row>
    <row r="461" spans="1:29" s="658" customFormat="1" ht="10.5" customHeight="1">
      <c r="A461" s="2092"/>
      <c r="B461" s="2095"/>
      <c r="C461" s="11" t="s">
        <v>8</v>
      </c>
      <c r="D461" s="1005" t="s">
        <v>506</v>
      </c>
      <c r="E461" s="112">
        <f>SQRT(E459*E459+E460*E460)*1000/(1.732*E494)</f>
        <v>339.11826595952499</v>
      </c>
      <c r="F461" s="112">
        <f t="shared" ref="F461:AB461" si="116">SQRT(F459*F459+F460*F460)*1000/(1.732*F494)</f>
        <v>341.62695043555459</v>
      </c>
      <c r="G461" s="112">
        <f t="shared" si="116"/>
        <v>362.55653834881247</v>
      </c>
      <c r="H461" s="417">
        <f t="shared" si="116"/>
        <v>357.39111649285479</v>
      </c>
      <c r="I461" s="112">
        <f t="shared" si="116"/>
        <v>370.20365576595213</v>
      </c>
      <c r="J461" s="112">
        <f t="shared" si="116"/>
        <v>367.62920541215408</v>
      </c>
      <c r="K461" s="112">
        <f t="shared" si="116"/>
        <v>384.0350538611396</v>
      </c>
      <c r="L461" s="112">
        <f t="shared" si="116"/>
        <v>383.64808290170902</v>
      </c>
      <c r="M461" s="112">
        <f t="shared" si="116"/>
        <v>375.65750921868027</v>
      </c>
      <c r="N461" s="417">
        <f t="shared" si="116"/>
        <v>395.58183277851509</v>
      </c>
      <c r="O461" s="112">
        <f t="shared" si="116"/>
        <v>421.5014393849886</v>
      </c>
      <c r="P461" s="112">
        <f t="shared" si="116"/>
        <v>425.4698286062706</v>
      </c>
      <c r="Q461" s="112">
        <f t="shared" si="116"/>
        <v>417.56490298595787</v>
      </c>
      <c r="R461" s="112">
        <f t="shared" si="116"/>
        <v>407.27057059068187</v>
      </c>
      <c r="S461" s="112">
        <f t="shared" si="116"/>
        <v>402.91971247370827</v>
      </c>
      <c r="T461" s="112">
        <f t="shared" si="116"/>
        <v>403.42192565067921</v>
      </c>
      <c r="U461" s="112">
        <f t="shared" si="116"/>
        <v>416.94863712976002</v>
      </c>
      <c r="V461" s="417">
        <f t="shared" si="116"/>
        <v>442.53041896888197</v>
      </c>
      <c r="W461" s="112">
        <f t="shared" si="116"/>
        <v>442.09194862391217</v>
      </c>
      <c r="X461" s="112">
        <f t="shared" si="116"/>
        <v>441.46031879118891</v>
      </c>
      <c r="Y461" s="112">
        <f t="shared" si="116"/>
        <v>424.41278024913061</v>
      </c>
      <c r="Z461" s="112">
        <f t="shared" si="116"/>
        <v>392.47485032299846</v>
      </c>
      <c r="AA461" s="112">
        <f t="shared" si="116"/>
        <v>357.27550972685344</v>
      </c>
      <c r="AB461" s="784">
        <f t="shared" si="116"/>
        <v>326.13548338539096</v>
      </c>
      <c r="AC461" s="530"/>
    </row>
    <row r="462" spans="1:29" s="658" customFormat="1" ht="10.5" customHeight="1" thickBot="1">
      <c r="A462" s="2093"/>
      <c r="B462" s="2096"/>
      <c r="C462" s="46" t="s">
        <v>16</v>
      </c>
      <c r="D462" s="1006"/>
      <c r="E462" s="285">
        <f t="shared" ref="E462:AC462" si="117">E460/E459</f>
        <v>0.38830162085976044</v>
      </c>
      <c r="F462" s="285">
        <f t="shared" si="117"/>
        <v>0.39551192145862551</v>
      </c>
      <c r="G462" s="285">
        <f t="shared" si="117"/>
        <v>0.39511873350923477</v>
      </c>
      <c r="H462" s="462">
        <f t="shared" si="117"/>
        <v>0.39785666443402545</v>
      </c>
      <c r="I462" s="285">
        <f t="shared" si="117"/>
        <v>0.40064516129032263</v>
      </c>
      <c r="J462" s="285">
        <f t="shared" si="117"/>
        <v>0.39260220635950682</v>
      </c>
      <c r="K462" s="285">
        <f t="shared" si="117"/>
        <v>0.36329588014981273</v>
      </c>
      <c r="L462" s="285">
        <f t="shared" si="117"/>
        <v>0.33456790123456792</v>
      </c>
      <c r="M462" s="285">
        <f t="shared" si="117"/>
        <v>0.32788944723618085</v>
      </c>
      <c r="N462" s="462">
        <f t="shared" si="117"/>
        <v>0.33871932974266911</v>
      </c>
      <c r="O462" s="285">
        <f t="shared" si="117"/>
        <v>0.3342696629213483</v>
      </c>
      <c r="P462" s="285">
        <f t="shared" si="117"/>
        <v>0.33518005540166207</v>
      </c>
      <c r="Q462" s="285">
        <f t="shared" si="117"/>
        <v>0.3429216018048506</v>
      </c>
      <c r="R462" s="285">
        <f t="shared" si="117"/>
        <v>0.33968804159445409</v>
      </c>
      <c r="S462" s="285">
        <f t="shared" si="117"/>
        <v>0.32556785090273732</v>
      </c>
      <c r="T462" s="285">
        <f t="shared" si="117"/>
        <v>0.31969608416130918</v>
      </c>
      <c r="U462" s="285">
        <f t="shared" si="117"/>
        <v>0.32173416999429549</v>
      </c>
      <c r="V462" s="462">
        <f t="shared" si="117"/>
        <v>0.33208355650776644</v>
      </c>
      <c r="W462" s="285">
        <f t="shared" si="117"/>
        <v>0.33066239316239315</v>
      </c>
      <c r="X462" s="285">
        <f t="shared" si="117"/>
        <v>0.34190782422293681</v>
      </c>
      <c r="Y462" s="285">
        <f t="shared" si="117"/>
        <v>0.33796553640911614</v>
      </c>
      <c r="Z462" s="285">
        <f t="shared" si="117"/>
        <v>0.34054054054054056</v>
      </c>
      <c r="AA462" s="285">
        <f t="shared" si="117"/>
        <v>0.34104428288169208</v>
      </c>
      <c r="AB462" s="179">
        <f t="shared" si="117"/>
        <v>0.36092955700798834</v>
      </c>
      <c r="AC462" s="604">
        <f t="shared" si="117"/>
        <v>0.34990796540507818</v>
      </c>
    </row>
    <row r="463" spans="1:29" s="658" customFormat="1" ht="10.5" customHeight="1">
      <c r="A463" s="2091" t="s">
        <v>106</v>
      </c>
      <c r="B463" s="2094" t="s">
        <v>151</v>
      </c>
      <c r="C463" s="10" t="s">
        <v>484</v>
      </c>
      <c r="D463" s="1015" t="s">
        <v>480</v>
      </c>
      <c r="E463" s="225">
        <v>2.3094000000000001</v>
      </c>
      <c r="F463" s="225">
        <v>2.4498000000000002</v>
      </c>
      <c r="G463" s="225">
        <v>2.5398000000000001</v>
      </c>
      <c r="H463" s="440">
        <v>2.6280000000000001</v>
      </c>
      <c r="I463" s="225">
        <v>2.5470000000000002</v>
      </c>
      <c r="J463" s="225">
        <v>2.4245999999999999</v>
      </c>
      <c r="K463" s="225">
        <v>2.5613999999999999</v>
      </c>
      <c r="L463" s="225">
        <v>2.3364000000000003</v>
      </c>
      <c r="M463" s="225">
        <v>2.5002</v>
      </c>
      <c r="N463" s="440">
        <v>2.8889999999999998</v>
      </c>
      <c r="O463" s="225">
        <v>2.97</v>
      </c>
      <c r="P463" s="225">
        <v>2.9681999999999999</v>
      </c>
      <c r="Q463" s="225">
        <v>2.6766000000000001</v>
      </c>
      <c r="R463" s="225">
        <v>2.9141999999999997</v>
      </c>
      <c r="S463" s="225">
        <v>3.0293999999999999</v>
      </c>
      <c r="T463" s="225">
        <v>2.5289999999999999</v>
      </c>
      <c r="U463" s="225">
        <v>2.6585999999999999</v>
      </c>
      <c r="V463" s="440">
        <v>2.7576000000000001</v>
      </c>
      <c r="W463" s="225">
        <v>2.8386</v>
      </c>
      <c r="X463" s="225">
        <v>2.8620000000000001</v>
      </c>
      <c r="Y463" s="225">
        <v>2.9861999999999997</v>
      </c>
      <c r="Z463" s="225">
        <v>2.8980000000000001</v>
      </c>
      <c r="AA463" s="225">
        <v>2.5848</v>
      </c>
      <c r="AB463" s="996">
        <v>2.3148</v>
      </c>
      <c r="AC463" s="544">
        <f>SUM(E463:AB463)</f>
        <v>64.173600000000008</v>
      </c>
    </row>
    <row r="464" spans="1:29" s="658" customFormat="1" ht="10.5" customHeight="1">
      <c r="A464" s="2092"/>
      <c r="B464" s="2095"/>
      <c r="C464" s="11" t="s">
        <v>485</v>
      </c>
      <c r="D464" s="1005" t="s">
        <v>480</v>
      </c>
      <c r="E464" s="264">
        <v>1.4525999999999999</v>
      </c>
      <c r="F464" s="264">
        <v>1.5624</v>
      </c>
      <c r="G464" s="264">
        <v>1.6830000000000001</v>
      </c>
      <c r="H464" s="443">
        <v>1.7424000000000002</v>
      </c>
      <c r="I464" s="264">
        <v>1.6668000000000001</v>
      </c>
      <c r="J464" s="264">
        <v>1.6037999999999999</v>
      </c>
      <c r="K464" s="264">
        <v>1.6020000000000001</v>
      </c>
      <c r="L464" s="264">
        <v>1.3697999999999999</v>
      </c>
      <c r="M464" s="264">
        <v>1.4850000000000001</v>
      </c>
      <c r="N464" s="443">
        <v>1.7514000000000001</v>
      </c>
      <c r="O464" s="264">
        <v>1.8215999999999999</v>
      </c>
      <c r="P464" s="264">
        <v>1.8252000000000002</v>
      </c>
      <c r="Q464" s="264">
        <v>1.6379999999999999</v>
      </c>
      <c r="R464" s="264">
        <v>1.8306</v>
      </c>
      <c r="S464" s="264">
        <v>1.8755999999999999</v>
      </c>
      <c r="T464" s="264">
        <v>1.4652000000000001</v>
      </c>
      <c r="U464" s="264">
        <v>1.5606</v>
      </c>
      <c r="V464" s="443">
        <v>1.6739999999999999</v>
      </c>
      <c r="W464" s="264">
        <v>1.7514000000000001</v>
      </c>
      <c r="X464" s="264">
        <v>1.7514000000000001</v>
      </c>
      <c r="Y464" s="264">
        <v>1.8072000000000001</v>
      </c>
      <c r="Z464" s="264">
        <v>1.7964</v>
      </c>
      <c r="AA464" s="264">
        <v>1.6020000000000001</v>
      </c>
      <c r="AB464" s="1808">
        <v>1.3788</v>
      </c>
      <c r="AC464" s="544">
        <f>SUM(E464:AB464)</f>
        <v>39.697199999999988</v>
      </c>
    </row>
    <row r="465" spans="1:78" s="658" customFormat="1" ht="10.5" customHeight="1">
      <c r="A465" s="2092"/>
      <c r="B465" s="2095"/>
      <c r="C465" s="11" t="s">
        <v>8</v>
      </c>
      <c r="D465" s="1005" t="s">
        <v>466</v>
      </c>
      <c r="E465" s="1817">
        <f>E463*1000/1.73/E495/0.8</f>
        <v>267.83974532720259</v>
      </c>
      <c r="F465" s="1817">
        <f t="shared" ref="F465:L465" si="118">F463*1000/1.73/F495/0.8</f>
        <v>285.03811502881979</v>
      </c>
      <c r="G465" s="1817">
        <f t="shared" si="118"/>
        <v>294.56109170435138</v>
      </c>
      <c r="H465" s="1918">
        <f t="shared" si="118"/>
        <v>304.30192312259948</v>
      </c>
      <c r="I465" s="1817">
        <f t="shared" si="118"/>
        <v>293.98048750612628</v>
      </c>
      <c r="J465" s="1817">
        <f t="shared" si="118"/>
        <v>280.30057803468208</v>
      </c>
      <c r="K465" s="1817">
        <f t="shared" si="118"/>
        <v>300.44197876565079</v>
      </c>
      <c r="L465" s="1817">
        <f t="shared" si="118"/>
        <v>272.72217664168863</v>
      </c>
      <c r="M465" s="1817">
        <f>M463*1000/1.73/M495/0.8</f>
        <v>292.78814713702548</v>
      </c>
      <c r="N465" s="1918">
        <f t="shared" ref="N465:AB465" si="119">N463*1000/1.73/N495/0.8</f>
        <v>338.31891731816125</v>
      </c>
      <c r="O465" s="1817">
        <f t="shared" si="119"/>
        <v>347.80449443923118</v>
      </c>
      <c r="P465" s="1817">
        <f t="shared" si="119"/>
        <v>346.47062348393268</v>
      </c>
      <c r="Q465" s="1817">
        <f t="shared" si="119"/>
        <v>310.42689111578352</v>
      </c>
      <c r="R465" s="1817">
        <f t="shared" si="119"/>
        <v>339.071791500117</v>
      </c>
      <c r="S465" s="1817">
        <f t="shared" si="119"/>
        <v>351.90882736388301</v>
      </c>
      <c r="T465" s="1817">
        <f t="shared" si="119"/>
        <v>294.72777337793309</v>
      </c>
      <c r="U465" s="1817">
        <f t="shared" si="119"/>
        <v>312.35019958331657</v>
      </c>
      <c r="V465" s="1918">
        <f t="shared" si="119"/>
        <v>323.45545430005404</v>
      </c>
      <c r="W465" s="1817">
        <f t="shared" si="119"/>
        <v>330.80832641779392</v>
      </c>
      <c r="X465" s="1817">
        <f t="shared" si="119"/>
        <v>332.99823871845956</v>
      </c>
      <c r="Y465" s="1817">
        <f t="shared" si="119"/>
        <v>348.5717188355635</v>
      </c>
      <c r="Z465" s="1817">
        <f t="shared" si="119"/>
        <v>337.18689580925781</v>
      </c>
      <c r="AA465" s="1817">
        <f t="shared" si="119"/>
        <v>301.23066375139643</v>
      </c>
      <c r="AB465" s="1917">
        <f t="shared" si="119"/>
        <v>268.03580351757739</v>
      </c>
      <c r="AC465" s="544"/>
    </row>
    <row r="466" spans="1:78" s="658" customFormat="1" ht="10.5" customHeight="1" thickBot="1">
      <c r="A466" s="2135"/>
      <c r="B466" s="2136"/>
      <c r="C466" s="45" t="s">
        <v>16</v>
      </c>
      <c r="D466" s="45"/>
      <c r="E466" s="125">
        <f t="shared" ref="E466:AC466" si="120">E464/E463</f>
        <v>0.62899454403741228</v>
      </c>
      <c r="F466" s="125">
        <f t="shared" si="120"/>
        <v>0.63776634827332834</v>
      </c>
      <c r="G466" s="125">
        <f t="shared" si="120"/>
        <v>0.66265060240963858</v>
      </c>
      <c r="H466" s="438">
        <f t="shared" si="120"/>
        <v>0.66301369863013704</v>
      </c>
      <c r="I466" s="125">
        <f t="shared" si="120"/>
        <v>0.65441696113074199</v>
      </c>
      <c r="J466" s="125">
        <f t="shared" si="120"/>
        <v>0.66146993318485525</v>
      </c>
      <c r="K466" s="125">
        <f t="shared" si="120"/>
        <v>0.6254392129304287</v>
      </c>
      <c r="L466" s="125">
        <f t="shared" si="120"/>
        <v>0.58628659476117095</v>
      </c>
      <c r="M466" s="125">
        <f t="shared" si="120"/>
        <v>0.59395248380129595</v>
      </c>
      <c r="N466" s="438">
        <f t="shared" si="120"/>
        <v>0.60623052959501567</v>
      </c>
      <c r="O466" s="125">
        <f t="shared" si="120"/>
        <v>0.61333333333333329</v>
      </c>
      <c r="P466" s="125">
        <f t="shared" si="120"/>
        <v>0.61491813220133418</v>
      </c>
      <c r="Q466" s="125">
        <f t="shared" si="120"/>
        <v>0.61197041022192333</v>
      </c>
      <c r="R466" s="125">
        <f t="shared" si="120"/>
        <v>0.6281655342804201</v>
      </c>
      <c r="S466" s="125">
        <f t="shared" si="120"/>
        <v>0.61913250148544263</v>
      </c>
      <c r="T466" s="125">
        <f t="shared" si="120"/>
        <v>0.5793594306049823</v>
      </c>
      <c r="U466" s="125">
        <f t="shared" si="120"/>
        <v>0.58700067704807046</v>
      </c>
      <c r="V466" s="438">
        <f t="shared" si="120"/>
        <v>0.60704960835509136</v>
      </c>
      <c r="W466" s="125">
        <f t="shared" si="120"/>
        <v>0.61699429296131902</v>
      </c>
      <c r="X466" s="125">
        <f t="shared" si="120"/>
        <v>0.61194968553459117</v>
      </c>
      <c r="Y466" s="125">
        <f t="shared" si="120"/>
        <v>0.60518384569017492</v>
      </c>
      <c r="Z466" s="125">
        <f t="shared" si="120"/>
        <v>0.61987577639751545</v>
      </c>
      <c r="AA466" s="125">
        <f t="shared" si="120"/>
        <v>0.61977715877437334</v>
      </c>
      <c r="AB466" s="121">
        <f t="shared" si="120"/>
        <v>0.59564541213063771</v>
      </c>
      <c r="AC466" s="530">
        <f t="shared" si="120"/>
        <v>0.61859082239425534</v>
      </c>
    </row>
    <row r="467" spans="1:78" s="658" customFormat="1" ht="10.5" customHeight="1">
      <c r="A467" s="323" t="s">
        <v>513</v>
      </c>
      <c r="B467" s="324"/>
      <c r="C467" s="541"/>
      <c r="D467" s="541"/>
      <c r="E467" s="262">
        <f t="shared" ref="E467:AB468" si="121">E451+E455+E459+E463</f>
        <v>24.5352</v>
      </c>
      <c r="F467" s="262">
        <f t="shared" si="121"/>
        <v>25.610799999999998</v>
      </c>
      <c r="G467" s="262">
        <f t="shared" si="121"/>
        <v>26.276599999999998</v>
      </c>
      <c r="H467" s="262">
        <f t="shared" si="121"/>
        <v>26.102400000000003</v>
      </c>
      <c r="I467" s="262">
        <f t="shared" si="121"/>
        <v>25.8292</v>
      </c>
      <c r="J467" s="262">
        <f t="shared" si="121"/>
        <v>25.759399999999999</v>
      </c>
      <c r="K467" s="262">
        <f t="shared" si="121"/>
        <v>26.101399999999998</v>
      </c>
      <c r="L467" s="262">
        <f t="shared" si="121"/>
        <v>25.048800000000004</v>
      </c>
      <c r="M467" s="262">
        <f t="shared" si="121"/>
        <v>25.450600000000001</v>
      </c>
      <c r="N467" s="262">
        <f t="shared" si="121"/>
        <v>26.862000000000002</v>
      </c>
      <c r="O467" s="262">
        <f>O451+O455+O459+O463</f>
        <v>27.1374</v>
      </c>
      <c r="P467" s="262">
        <f>P451+P455+P459+P463</f>
        <v>27.745799999999999</v>
      </c>
      <c r="Q467" s="262">
        <f>Q451+Q455+Q459+Q463</f>
        <v>27.671400000000002</v>
      </c>
      <c r="R467" s="262">
        <f t="shared" si="121"/>
        <v>27.592600000000001</v>
      </c>
      <c r="S467" s="262">
        <f t="shared" si="121"/>
        <v>26.811799999999998</v>
      </c>
      <c r="T467" s="262">
        <f t="shared" si="121"/>
        <v>24.7654</v>
      </c>
      <c r="U467" s="262">
        <f t="shared" si="121"/>
        <v>25.6496</v>
      </c>
      <c r="V467" s="262">
        <f t="shared" si="121"/>
        <v>27.2668</v>
      </c>
      <c r="W467" s="262">
        <f>W451+W455+W459+W463</f>
        <v>26.815199999999997</v>
      </c>
      <c r="X467" s="262">
        <f t="shared" si="121"/>
        <v>27.242800000000003</v>
      </c>
      <c r="Y467" s="262">
        <f>Y451+Y455+Y459+Y463</f>
        <v>27.293000000000003</v>
      </c>
      <c r="Z467" s="262">
        <f t="shared" si="121"/>
        <v>27.3172</v>
      </c>
      <c r="AA467" s="262">
        <f t="shared" si="121"/>
        <v>26.279399999999999</v>
      </c>
      <c r="AB467" s="262">
        <f t="shared" si="121"/>
        <v>25.239199999999997</v>
      </c>
      <c r="AC467" s="251"/>
      <c r="AD467" s="119"/>
      <c r="AE467" s="119"/>
      <c r="AF467" s="119"/>
      <c r="AG467" s="119"/>
      <c r="AH467" s="119"/>
      <c r="AI467" s="119"/>
      <c r="AJ467" s="119"/>
      <c r="AK467" s="119"/>
      <c r="AL467" s="119"/>
      <c r="AM467" s="119"/>
      <c r="AN467" s="119"/>
      <c r="AO467" s="119"/>
      <c r="AP467" s="119"/>
      <c r="AQ467" s="119"/>
      <c r="AR467" s="119"/>
      <c r="AS467" s="119"/>
      <c r="AT467" s="119"/>
      <c r="AU467" s="119"/>
      <c r="AV467" s="119"/>
      <c r="AW467" s="119"/>
      <c r="AX467" s="119"/>
      <c r="AY467" s="119"/>
      <c r="AZ467" s="119"/>
      <c r="BA467" s="119"/>
      <c r="BB467" s="119"/>
      <c r="BC467" s="119"/>
      <c r="BD467" s="119"/>
      <c r="BE467" s="119"/>
      <c r="BF467" s="119"/>
      <c r="BG467" s="119"/>
      <c r="BH467" s="119"/>
      <c r="BI467" s="119"/>
      <c r="BJ467" s="119"/>
      <c r="BK467" s="119"/>
      <c r="BL467" s="119"/>
      <c r="BM467" s="119"/>
      <c r="BN467" s="119"/>
      <c r="BO467" s="119"/>
      <c r="BP467" s="119"/>
      <c r="BQ467" s="119"/>
      <c r="BR467" s="119"/>
      <c r="BS467" s="119"/>
      <c r="BT467" s="119"/>
      <c r="BU467" s="119"/>
      <c r="BV467" s="119"/>
      <c r="BW467" s="119"/>
      <c r="BX467" s="119"/>
      <c r="BY467" s="119"/>
      <c r="BZ467" s="119"/>
    </row>
    <row r="468" spans="1:78" s="658" customFormat="1" ht="10.5" customHeight="1">
      <c r="A468" s="252" t="s">
        <v>514</v>
      </c>
      <c r="B468" s="253"/>
      <c r="C468" s="254"/>
      <c r="D468" s="254"/>
      <c r="E468" s="255">
        <f t="shared" si="121"/>
        <v>8.996599999999999</v>
      </c>
      <c r="F468" s="255">
        <f t="shared" si="121"/>
        <v>9.6654</v>
      </c>
      <c r="G468" s="255">
        <f t="shared" si="121"/>
        <v>10.0646</v>
      </c>
      <c r="H468" s="255">
        <f t="shared" si="121"/>
        <v>10.007</v>
      </c>
      <c r="I468" s="255">
        <f t="shared" si="121"/>
        <v>9.8338000000000019</v>
      </c>
      <c r="J468" s="255">
        <f t="shared" si="121"/>
        <v>9.7744</v>
      </c>
      <c r="K468" s="255">
        <f t="shared" si="121"/>
        <v>9.6235999999999997</v>
      </c>
      <c r="L468" s="255">
        <f t="shared" si="121"/>
        <v>8.6135999999999999</v>
      </c>
      <c r="M468" s="255">
        <f t="shared" si="121"/>
        <v>8.9398</v>
      </c>
      <c r="N468" s="255">
        <f t="shared" si="121"/>
        <v>9.8998000000000008</v>
      </c>
      <c r="O468" s="255">
        <f t="shared" si="121"/>
        <v>10.062000000000001</v>
      </c>
      <c r="P468" s="255">
        <f t="shared" si="121"/>
        <v>10.224</v>
      </c>
      <c r="Q468" s="255">
        <f t="shared" si="121"/>
        <v>10.286200000000001</v>
      </c>
      <c r="R468" s="255">
        <f t="shared" si="121"/>
        <v>10.33</v>
      </c>
      <c r="S468" s="255">
        <f t="shared" si="121"/>
        <v>10.15</v>
      </c>
      <c r="T468" s="255">
        <f t="shared" si="121"/>
        <v>8.7476000000000003</v>
      </c>
      <c r="U468" s="255">
        <f t="shared" si="121"/>
        <v>9.3331999999999997</v>
      </c>
      <c r="V468" s="255">
        <f t="shared" si="121"/>
        <v>10.3398</v>
      </c>
      <c r="W468" s="255">
        <f t="shared" si="121"/>
        <v>10.291600000000001</v>
      </c>
      <c r="X468" s="255">
        <f t="shared" si="121"/>
        <v>10.263000000000002</v>
      </c>
      <c r="Y468" s="255">
        <f t="shared" si="121"/>
        <v>10.0844</v>
      </c>
      <c r="Z468" s="255">
        <f t="shared" si="121"/>
        <v>10.265000000000001</v>
      </c>
      <c r="AA468" s="255">
        <f t="shared" si="121"/>
        <v>9.6373999999999995</v>
      </c>
      <c r="AB468" s="255">
        <f t="shared" si="121"/>
        <v>8.9835999999999991</v>
      </c>
      <c r="AC468" s="256"/>
      <c r="AD468" s="119"/>
      <c r="AE468" s="119"/>
      <c r="AF468" s="119"/>
      <c r="AG468" s="119"/>
      <c r="AH468" s="119"/>
      <c r="AI468" s="119"/>
      <c r="AJ468" s="119"/>
      <c r="AK468" s="119"/>
      <c r="AL468" s="119"/>
      <c r="AM468" s="119"/>
      <c r="AN468" s="119"/>
      <c r="AO468" s="119"/>
      <c r="AP468" s="119"/>
      <c r="AQ468" s="119"/>
      <c r="AR468" s="119"/>
      <c r="AS468" s="119"/>
      <c r="AT468" s="119"/>
      <c r="AU468" s="119"/>
      <c r="AV468" s="119"/>
      <c r="AW468" s="119"/>
      <c r="AX468" s="119"/>
      <c r="AY468" s="119"/>
      <c r="AZ468" s="119"/>
      <c r="BA468" s="119"/>
      <c r="BB468" s="119"/>
      <c r="BC468" s="119"/>
      <c r="BD468" s="119"/>
      <c r="BE468" s="119"/>
      <c r="BF468" s="119"/>
      <c r="BG468" s="119"/>
      <c r="BH468" s="119"/>
      <c r="BI468" s="119"/>
      <c r="BJ468" s="119"/>
      <c r="BK468" s="119"/>
      <c r="BL468" s="119"/>
      <c r="BM468" s="119"/>
      <c r="BN468" s="119"/>
      <c r="BO468" s="119"/>
      <c r="BP468" s="119"/>
      <c r="BQ468" s="119"/>
      <c r="BR468" s="119"/>
      <c r="BS468" s="119"/>
      <c r="BT468" s="119"/>
      <c r="BU468" s="119"/>
      <c r="BV468" s="119"/>
      <c r="BW468" s="119"/>
      <c r="BX468" s="119"/>
      <c r="BY468" s="119"/>
      <c r="BZ468" s="119"/>
    </row>
    <row r="469" spans="1:78" s="658" customFormat="1" ht="10.5" customHeight="1" thickBot="1">
      <c r="A469" s="257" t="s">
        <v>515</v>
      </c>
      <c r="B469" s="258"/>
      <c r="C469" s="259"/>
      <c r="D469" s="259"/>
      <c r="E469" s="260">
        <f t="shared" ref="E469:AB469" si="122">SQRT(E467*E467+E468*E468)</f>
        <v>26.132639564345578</v>
      </c>
      <c r="F469" s="260">
        <f t="shared" si="122"/>
        <v>27.373948085725594</v>
      </c>
      <c r="G469" s="260">
        <f t="shared" si="122"/>
        <v>28.138157024226018</v>
      </c>
      <c r="H469" s="260">
        <f t="shared" si="122"/>
        <v>27.954880338860335</v>
      </c>
      <c r="I469" s="260">
        <f t="shared" si="122"/>
        <v>27.637858004555998</v>
      </c>
      <c r="J469" s="260">
        <f t="shared" si="122"/>
        <v>27.551507830244063</v>
      </c>
      <c r="K469" s="260">
        <f t="shared" si="122"/>
        <v>27.818999962615479</v>
      </c>
      <c r="L469" s="260">
        <f t="shared" si="122"/>
        <v>26.488421742338673</v>
      </c>
      <c r="M469" s="260">
        <f t="shared" si="122"/>
        <v>26.975045215902792</v>
      </c>
      <c r="N469" s="260">
        <f t="shared" si="122"/>
        <v>28.628186880066298</v>
      </c>
      <c r="O469" s="260">
        <f t="shared" si="122"/>
        <v>28.94274214306585</v>
      </c>
      <c r="P469" s="260">
        <f t="shared" si="122"/>
        <v>29.569572090918054</v>
      </c>
      <c r="Q469" s="260">
        <f t="shared" si="122"/>
        <v>29.521386966062419</v>
      </c>
      <c r="R469" s="260">
        <f t="shared" si="122"/>
        <v>29.462866030988906</v>
      </c>
      <c r="S469" s="260">
        <f t="shared" si="122"/>
        <v>28.668713247022442</v>
      </c>
      <c r="T469" s="260">
        <f t="shared" si="122"/>
        <v>26.264910868304884</v>
      </c>
      <c r="U469" s="260">
        <f t="shared" si="122"/>
        <v>27.294882348161899</v>
      </c>
      <c r="V469" s="260">
        <f t="shared" si="122"/>
        <v>29.161444516347267</v>
      </c>
      <c r="W469" s="260">
        <f t="shared" si="122"/>
        <v>28.722325490809407</v>
      </c>
      <c r="X469" s="260">
        <f t="shared" si="122"/>
        <v>29.11184159135248</v>
      </c>
      <c r="Y469" s="260">
        <f t="shared" si="122"/>
        <v>29.096442606614303</v>
      </c>
      <c r="Z469" s="260">
        <f t="shared" si="122"/>
        <v>29.182180193398846</v>
      </c>
      <c r="AA469" s="260">
        <f t="shared" si="122"/>
        <v>27.99082605283381</v>
      </c>
      <c r="AB469" s="260">
        <f t="shared" si="122"/>
        <v>26.790339408077678</v>
      </c>
      <c r="AC469" s="261"/>
      <c r="AD469" s="119">
        <f>MAX(E469:AB469)</f>
        <v>29.569572090918054</v>
      </c>
      <c r="AE469" s="119"/>
      <c r="AF469" s="119"/>
      <c r="AG469" s="119"/>
      <c r="AH469" s="119"/>
      <c r="AI469" s="119"/>
      <c r="AJ469" s="119"/>
      <c r="AK469" s="119"/>
      <c r="AL469" s="119"/>
      <c r="AM469" s="119"/>
      <c r="AN469" s="119"/>
      <c r="AO469" s="119"/>
      <c r="AP469" s="119"/>
      <c r="AQ469" s="119"/>
      <c r="AR469" s="119"/>
      <c r="AS469" s="119"/>
      <c r="AT469" s="119"/>
      <c r="AU469" s="119"/>
      <c r="AV469" s="119"/>
      <c r="AW469" s="119"/>
      <c r="AX469" s="119"/>
      <c r="AY469" s="119"/>
      <c r="AZ469" s="119"/>
      <c r="BA469" s="119"/>
      <c r="BB469" s="119"/>
      <c r="BC469" s="119"/>
      <c r="BD469" s="119"/>
      <c r="BE469" s="119"/>
      <c r="BF469" s="119"/>
      <c r="BG469" s="119"/>
      <c r="BH469" s="119"/>
      <c r="BI469" s="119"/>
      <c r="BJ469" s="119"/>
      <c r="BK469" s="119"/>
      <c r="BL469" s="119"/>
      <c r="BM469" s="119"/>
      <c r="BN469" s="119"/>
      <c r="BO469" s="119"/>
      <c r="BP469" s="119"/>
      <c r="BQ469" s="119"/>
      <c r="BR469" s="119"/>
      <c r="BS469" s="119"/>
      <c r="BT469" s="119"/>
      <c r="BU469" s="119"/>
      <c r="BV469" s="119"/>
      <c r="BW469" s="119"/>
      <c r="BX469" s="119"/>
      <c r="BY469" s="119"/>
      <c r="BZ469" s="119"/>
    </row>
    <row r="470" spans="1:78" s="13" customFormat="1" ht="10.5" customHeight="1" thickBot="1">
      <c r="A470" s="23" t="s">
        <v>136</v>
      </c>
      <c r="B470" s="24"/>
      <c r="C470" s="25"/>
      <c r="D470" s="25"/>
      <c r="E470" s="145">
        <v>1</v>
      </c>
      <c r="F470" s="145">
        <v>2</v>
      </c>
      <c r="G470" s="145">
        <v>3</v>
      </c>
      <c r="H470" s="145">
        <v>4</v>
      </c>
      <c r="I470" s="145">
        <v>5</v>
      </c>
      <c r="J470" s="145">
        <v>6</v>
      </c>
      <c r="K470" s="145">
        <v>7</v>
      </c>
      <c r="L470" s="145">
        <v>8</v>
      </c>
      <c r="M470" s="145">
        <v>9</v>
      </c>
      <c r="N470" s="145">
        <v>10</v>
      </c>
      <c r="O470" s="145">
        <v>11</v>
      </c>
      <c r="P470" s="145">
        <v>12</v>
      </c>
      <c r="Q470" s="145">
        <v>13</v>
      </c>
      <c r="R470" s="145">
        <v>14</v>
      </c>
      <c r="S470" s="145">
        <v>15</v>
      </c>
      <c r="T470" s="145">
        <v>16</v>
      </c>
      <c r="U470" s="145">
        <v>17</v>
      </c>
      <c r="V470" s="145">
        <v>18</v>
      </c>
      <c r="W470" s="145">
        <v>19</v>
      </c>
      <c r="X470" s="145">
        <v>20</v>
      </c>
      <c r="Y470" s="145">
        <v>21</v>
      </c>
      <c r="Z470" s="145">
        <v>22</v>
      </c>
      <c r="AA470" s="145">
        <v>23</v>
      </c>
      <c r="AB470" s="145">
        <v>24</v>
      </c>
      <c r="AC470" s="342"/>
    </row>
    <row r="471" spans="1:78" s="32" customFormat="1" ht="12.75" customHeight="1">
      <c r="A471" s="827" t="s">
        <v>137</v>
      </c>
      <c r="B471" s="828"/>
      <c r="C471" s="829" t="s">
        <v>13</v>
      </c>
      <c r="D471" s="829" t="s">
        <v>466</v>
      </c>
      <c r="E471" s="1870">
        <v>37.349998474121094</v>
      </c>
      <c r="F471" s="1870">
        <v>37.389999389648437</v>
      </c>
      <c r="G471" s="1870">
        <v>37.380001068115234</v>
      </c>
      <c r="H471" s="1870">
        <v>37.419998168945313</v>
      </c>
      <c r="I471" s="1870">
        <v>37.520000457763672</v>
      </c>
      <c r="J471" s="1870">
        <v>37.419998168945313</v>
      </c>
      <c r="K471" s="1870">
        <v>36.939998626708984</v>
      </c>
      <c r="L471" s="1870">
        <v>37.049999237060547</v>
      </c>
      <c r="M471" s="1870">
        <v>37.090000152587891</v>
      </c>
      <c r="N471" s="1870">
        <v>37.099998474121094</v>
      </c>
      <c r="O471" s="1870">
        <v>37.090000152587891</v>
      </c>
      <c r="P471" s="1870">
        <v>37.220001220703125</v>
      </c>
      <c r="Q471" s="1870">
        <v>37.360000610351563</v>
      </c>
      <c r="R471" s="1870">
        <v>37.330001831054688</v>
      </c>
      <c r="S471" s="1870">
        <v>37.349998474121094</v>
      </c>
      <c r="T471" s="1870">
        <v>37.090000152587891</v>
      </c>
      <c r="U471" s="1870">
        <v>36.779998779296875</v>
      </c>
      <c r="V471" s="1870">
        <v>37.009998321533203</v>
      </c>
      <c r="W471" s="1870">
        <v>37.139999389648437</v>
      </c>
      <c r="X471" s="1870">
        <v>37.240001678466797</v>
      </c>
      <c r="Y471" s="1870">
        <v>37.25</v>
      </c>
      <c r="Z471" s="1870">
        <v>37.319999694824219</v>
      </c>
      <c r="AA471" s="1870">
        <v>37.209999084472656</v>
      </c>
      <c r="AB471" s="1870">
        <v>37.319999694824219</v>
      </c>
      <c r="AC471" s="422"/>
    </row>
    <row r="472" spans="1:78" s="32" customFormat="1" ht="12.75" customHeight="1" thickBot="1">
      <c r="A472" s="830" t="s">
        <v>138</v>
      </c>
      <c r="B472" s="831"/>
      <c r="C472" s="832" t="s">
        <v>13</v>
      </c>
      <c r="D472" s="1867" t="s">
        <v>466</v>
      </c>
      <c r="E472" s="1919">
        <v>37.310001373291016</v>
      </c>
      <c r="F472" s="1919">
        <v>37.340000152587891</v>
      </c>
      <c r="G472" s="1919">
        <v>37.369998931884766</v>
      </c>
      <c r="H472" s="1919">
        <v>37.389999389648437</v>
      </c>
      <c r="I472" s="1919">
        <v>37.509998321533203</v>
      </c>
      <c r="J472" s="1919">
        <v>37.380001068115234</v>
      </c>
      <c r="K472" s="1919">
        <v>36.919998168945313</v>
      </c>
      <c r="L472" s="1919">
        <v>37.020000457763672</v>
      </c>
      <c r="M472" s="1919">
        <v>37.069999694824219</v>
      </c>
      <c r="N472" s="1919">
        <v>37.069999694824219</v>
      </c>
      <c r="O472" s="1919">
        <v>37.049999237060547</v>
      </c>
      <c r="P472" s="1919">
        <v>37.169998168945313</v>
      </c>
      <c r="Q472" s="1919">
        <v>37.330001831054688</v>
      </c>
      <c r="R472" s="1919">
        <v>37.279998779296875</v>
      </c>
      <c r="S472" s="1919">
        <v>37.299999237060547</v>
      </c>
      <c r="T472" s="1919">
        <v>37.049999237060547</v>
      </c>
      <c r="U472" s="1919">
        <v>36.729999542236328</v>
      </c>
      <c r="V472" s="1919">
        <v>36.979999542236328</v>
      </c>
      <c r="W472" s="1919">
        <v>37.099998474121094</v>
      </c>
      <c r="X472" s="1919">
        <v>37.189998626708984</v>
      </c>
      <c r="Y472" s="1919">
        <v>37.240001678466797</v>
      </c>
      <c r="Z472" s="1919">
        <v>37.290000915527344</v>
      </c>
      <c r="AA472" s="1919">
        <v>37.169998168945313</v>
      </c>
      <c r="AB472" s="1919">
        <v>37.259998321533203</v>
      </c>
      <c r="AC472" s="427"/>
    </row>
    <row r="473" spans="1:78" s="658" customFormat="1" ht="14.25" customHeight="1">
      <c r="A473" s="2091" t="s">
        <v>161</v>
      </c>
      <c r="B473" s="2116" t="s">
        <v>232</v>
      </c>
      <c r="C473" s="10" t="s">
        <v>484</v>
      </c>
      <c r="D473" s="1015" t="s">
        <v>480</v>
      </c>
      <c r="E473" s="225">
        <v>5.7918000000000003</v>
      </c>
      <c r="F473" s="225">
        <v>5.9073000000000002</v>
      </c>
      <c r="G473" s="225">
        <v>5.8233000000000006</v>
      </c>
      <c r="H473" s="440">
        <v>5.8443000000000005</v>
      </c>
      <c r="I473" s="225">
        <v>5.7812999999999999</v>
      </c>
      <c r="J473" s="225">
        <v>5.9261999999999997</v>
      </c>
      <c r="K473" s="225">
        <v>5.8821000000000003</v>
      </c>
      <c r="L473" s="225">
        <v>5.7539999999999996</v>
      </c>
      <c r="M473" s="225">
        <v>5.8043999999999993</v>
      </c>
      <c r="N473" s="440">
        <v>5.9493</v>
      </c>
      <c r="O473" s="225">
        <v>6.0291000000000006</v>
      </c>
      <c r="P473" s="225">
        <v>6.0564</v>
      </c>
      <c r="Q473" s="225">
        <v>6.0396000000000001</v>
      </c>
      <c r="R473" s="225">
        <v>5.8422000000000001</v>
      </c>
      <c r="S473" s="225">
        <v>5.8548</v>
      </c>
      <c r="T473" s="225">
        <v>5.8296000000000001</v>
      </c>
      <c r="U473" s="225">
        <v>5.9198999999999993</v>
      </c>
      <c r="V473" s="440">
        <v>6.0668999999999995</v>
      </c>
      <c r="W473" s="225">
        <v>5.9051999999999998</v>
      </c>
      <c r="X473" s="225">
        <v>5.8736999999999995</v>
      </c>
      <c r="Y473" s="225">
        <v>5.8526999999999996</v>
      </c>
      <c r="Z473" s="225">
        <v>5.9051999999999998</v>
      </c>
      <c r="AA473" s="225">
        <v>5.8464</v>
      </c>
      <c r="AB473" s="996">
        <v>5.6763000000000003</v>
      </c>
      <c r="AC473" s="575">
        <f>SUM(E473:AB473)</f>
        <v>141.16199999999998</v>
      </c>
    </row>
    <row r="474" spans="1:78" s="658" customFormat="1" ht="10.5" customHeight="1">
      <c r="A474" s="2092"/>
      <c r="B474" s="2117"/>
      <c r="C474" s="11" t="s">
        <v>485</v>
      </c>
      <c r="D474" s="1005" t="s">
        <v>480</v>
      </c>
      <c r="E474" s="264">
        <v>1.7136</v>
      </c>
      <c r="F474" s="264">
        <v>1.8102</v>
      </c>
      <c r="G474" s="264">
        <v>1.7661</v>
      </c>
      <c r="H474" s="443">
        <v>1.7912999999999999</v>
      </c>
      <c r="I474" s="264">
        <v>1.7955000000000001</v>
      </c>
      <c r="J474" s="264">
        <v>1.8879000000000001</v>
      </c>
      <c r="K474" s="264">
        <v>1.7682</v>
      </c>
      <c r="L474" s="264">
        <v>1.6212</v>
      </c>
      <c r="M474" s="264">
        <v>1.6820999999999999</v>
      </c>
      <c r="N474" s="443">
        <v>1.7849999999999999</v>
      </c>
      <c r="O474" s="264">
        <v>1.8627</v>
      </c>
      <c r="P474" s="264">
        <v>1.8354000000000001</v>
      </c>
      <c r="Q474" s="264">
        <v>1.8564000000000001</v>
      </c>
      <c r="R474" s="264">
        <v>1.7492999999999999</v>
      </c>
      <c r="S474" s="264">
        <v>1.7073</v>
      </c>
      <c r="T474" s="264">
        <v>1.6233</v>
      </c>
      <c r="U474" s="264">
        <v>1.6967999999999999</v>
      </c>
      <c r="V474" s="443">
        <v>1.9025999999999998</v>
      </c>
      <c r="W474" s="264">
        <v>1.7997000000000001</v>
      </c>
      <c r="X474" s="264">
        <v>1.8017999999999998</v>
      </c>
      <c r="Y474" s="264">
        <v>1.7430000000000001</v>
      </c>
      <c r="Z474" s="264">
        <v>1.7955000000000001</v>
      </c>
      <c r="AA474" s="264">
        <v>1.7450999999999999</v>
      </c>
      <c r="AB474" s="1808">
        <v>1.6485000000000001</v>
      </c>
      <c r="AC474" s="544">
        <f>SUM(E474:AB474)</f>
        <v>42.388500000000001</v>
      </c>
    </row>
    <row r="475" spans="1:78" s="658" customFormat="1" ht="10.5" customHeight="1">
      <c r="A475" s="2092"/>
      <c r="B475" s="2117"/>
      <c r="C475" s="11" t="s">
        <v>8</v>
      </c>
      <c r="D475" s="1005" t="s">
        <v>466</v>
      </c>
      <c r="E475" s="1734">
        <v>96</v>
      </c>
      <c r="F475" s="1734">
        <v>95</v>
      </c>
      <c r="G475" s="1734">
        <v>95</v>
      </c>
      <c r="H475" s="1904">
        <v>95</v>
      </c>
      <c r="I475" s="1734">
        <v>95</v>
      </c>
      <c r="J475" s="1734">
        <v>97</v>
      </c>
      <c r="K475" s="1734">
        <v>95</v>
      </c>
      <c r="L475" s="1734">
        <v>94</v>
      </c>
      <c r="M475" s="1734">
        <v>97</v>
      </c>
      <c r="N475" s="1904">
        <v>98</v>
      </c>
      <c r="O475" s="1734">
        <v>99</v>
      </c>
      <c r="P475" s="1734">
        <v>99</v>
      </c>
      <c r="Q475" s="1734">
        <v>96</v>
      </c>
      <c r="R475" s="1734">
        <v>93</v>
      </c>
      <c r="S475" s="1734">
        <v>97</v>
      </c>
      <c r="T475" s="1734">
        <v>94</v>
      </c>
      <c r="U475" s="1734">
        <v>99</v>
      </c>
      <c r="V475" s="1904">
        <v>101</v>
      </c>
      <c r="W475" s="1734">
        <v>98</v>
      </c>
      <c r="X475" s="1734">
        <v>96</v>
      </c>
      <c r="Y475" s="1734">
        <v>95</v>
      </c>
      <c r="Z475" s="1734">
        <v>97</v>
      </c>
      <c r="AA475" s="1734">
        <v>93</v>
      </c>
      <c r="AB475" s="1735">
        <v>92</v>
      </c>
      <c r="AC475" s="529"/>
    </row>
    <row r="476" spans="1:78" s="658" customFormat="1" ht="10.5" customHeight="1" thickBot="1">
      <c r="A476" s="2093"/>
      <c r="B476" s="2118"/>
      <c r="C476" s="46" t="s">
        <v>16</v>
      </c>
      <c r="D476" s="1006"/>
      <c r="E476" s="285">
        <f t="shared" ref="E476:AC476" si="123">E474/E473</f>
        <v>0.29586656997824512</v>
      </c>
      <c r="F476" s="285">
        <f t="shared" si="123"/>
        <v>0.30643441166014929</v>
      </c>
      <c r="G476" s="285">
        <f t="shared" si="123"/>
        <v>0.30328164442841687</v>
      </c>
      <c r="H476" s="462">
        <f t="shared" si="123"/>
        <v>0.30650377290693492</v>
      </c>
      <c r="I476" s="285">
        <f t="shared" si="123"/>
        <v>0.31057028695968036</v>
      </c>
      <c r="J476" s="285">
        <f t="shared" si="123"/>
        <v>0.3185683912119065</v>
      </c>
      <c r="K476" s="285">
        <f t="shared" si="123"/>
        <v>0.30060692609782219</v>
      </c>
      <c r="L476" s="285">
        <f t="shared" si="123"/>
        <v>0.28175182481751826</v>
      </c>
      <c r="M476" s="285">
        <f t="shared" si="123"/>
        <v>0.28979739507959479</v>
      </c>
      <c r="N476" s="462">
        <f t="shared" si="123"/>
        <v>0.30003529827038472</v>
      </c>
      <c r="O476" s="285">
        <f t="shared" si="123"/>
        <v>0.30895158481365376</v>
      </c>
      <c r="P476" s="285">
        <f t="shared" si="123"/>
        <v>0.30305131761442444</v>
      </c>
      <c r="Q476" s="285">
        <f t="shared" si="123"/>
        <v>0.30737134909596664</v>
      </c>
      <c r="R476" s="285">
        <f t="shared" si="123"/>
        <v>0.29942487419122932</v>
      </c>
      <c r="S476" s="285">
        <f t="shared" si="123"/>
        <v>0.29160688665710188</v>
      </c>
      <c r="T476" s="285">
        <f t="shared" si="123"/>
        <v>0.27845821325648412</v>
      </c>
      <c r="U476" s="285">
        <f t="shared" si="123"/>
        <v>0.28662646328485281</v>
      </c>
      <c r="V476" s="462">
        <f t="shared" si="123"/>
        <v>0.31360332294911736</v>
      </c>
      <c r="W476" s="285">
        <f t="shared" si="123"/>
        <v>0.3047652916073969</v>
      </c>
      <c r="X476" s="285">
        <f t="shared" si="123"/>
        <v>0.30675723989989273</v>
      </c>
      <c r="Y476" s="285">
        <f t="shared" si="123"/>
        <v>0.29781126659490498</v>
      </c>
      <c r="Z476" s="285">
        <f t="shared" si="123"/>
        <v>0.30405405405405406</v>
      </c>
      <c r="AA476" s="285">
        <f t="shared" si="123"/>
        <v>0.29849137931034481</v>
      </c>
      <c r="AB476" s="179">
        <f t="shared" si="123"/>
        <v>0.29041805401405846</v>
      </c>
      <c r="AC476" s="530">
        <f t="shared" si="123"/>
        <v>0.30028265397203219</v>
      </c>
    </row>
    <row r="477" spans="1:78" s="658" customFormat="1" ht="10.5" customHeight="1">
      <c r="A477" s="2091" t="s">
        <v>162</v>
      </c>
      <c r="B477" s="2116" t="s">
        <v>232</v>
      </c>
      <c r="C477" s="10" t="s">
        <v>484</v>
      </c>
      <c r="D477" s="1015" t="s">
        <v>480</v>
      </c>
      <c r="E477" s="225">
        <v>2.2197</v>
      </c>
      <c r="F477" s="225">
        <v>2.2533000000000003</v>
      </c>
      <c r="G477" s="225">
        <v>2.3331</v>
      </c>
      <c r="H477" s="440">
        <v>2.2406999999999999</v>
      </c>
      <c r="I477" s="225">
        <v>2.31</v>
      </c>
      <c r="J477" s="225">
        <v>2.2302</v>
      </c>
      <c r="K477" s="225">
        <v>2.4213</v>
      </c>
      <c r="L477" s="225">
        <v>2.3771999999999998</v>
      </c>
      <c r="M477" s="225">
        <v>2.3876999999999997</v>
      </c>
      <c r="N477" s="440">
        <v>2.4528000000000003</v>
      </c>
      <c r="O477" s="225">
        <v>2.2511999999999999</v>
      </c>
      <c r="P477" s="225">
        <v>2.2511999999999999</v>
      </c>
      <c r="Q477" s="225">
        <v>2.3583000000000003</v>
      </c>
      <c r="R477" s="225">
        <v>2.2302</v>
      </c>
      <c r="S477" s="225">
        <v>1.6128</v>
      </c>
      <c r="T477" s="225">
        <v>1.3587</v>
      </c>
      <c r="U477" s="225">
        <v>1.5141</v>
      </c>
      <c r="V477" s="440">
        <v>1.7324999999999999</v>
      </c>
      <c r="W477" s="225">
        <v>1.9992000000000001</v>
      </c>
      <c r="X477" s="225">
        <v>2.4569999999999999</v>
      </c>
      <c r="Y477" s="225">
        <v>2.5640999999999998</v>
      </c>
      <c r="Z477" s="225">
        <v>2.5451999999999999</v>
      </c>
      <c r="AA477" s="225">
        <v>2.6334</v>
      </c>
      <c r="AB477" s="996">
        <v>2.6669999999999998</v>
      </c>
      <c r="AC477" s="575">
        <f>SUM(E477:AB477)</f>
        <v>53.400900000000007</v>
      </c>
    </row>
    <row r="478" spans="1:78" s="658" customFormat="1" ht="10.5" customHeight="1">
      <c r="A478" s="2092"/>
      <c r="B478" s="2117"/>
      <c r="C478" s="11" t="s">
        <v>485</v>
      </c>
      <c r="D478" s="1005" t="s">
        <v>480</v>
      </c>
      <c r="E478" s="264">
        <v>0.90089999999999992</v>
      </c>
      <c r="F478" s="264">
        <v>0.89879999999999993</v>
      </c>
      <c r="G478" s="264">
        <v>0.95129999999999992</v>
      </c>
      <c r="H478" s="443">
        <v>0.91349999999999998</v>
      </c>
      <c r="I478" s="264">
        <v>0.97020000000000006</v>
      </c>
      <c r="J478" s="264">
        <v>0.90720000000000001</v>
      </c>
      <c r="K478" s="264">
        <v>1.0101</v>
      </c>
      <c r="L478" s="264">
        <v>0.9345</v>
      </c>
      <c r="M478" s="264">
        <v>0.97229999999999994</v>
      </c>
      <c r="N478" s="443">
        <v>1.0269000000000001</v>
      </c>
      <c r="O478" s="264">
        <v>0.90089999999999992</v>
      </c>
      <c r="P478" s="264">
        <v>0.89039999999999997</v>
      </c>
      <c r="Q478" s="264">
        <v>0.99960000000000004</v>
      </c>
      <c r="R478" s="264">
        <v>1.0122</v>
      </c>
      <c r="S478" s="264">
        <v>1.0772999999999999</v>
      </c>
      <c r="T478" s="264">
        <v>0.9345</v>
      </c>
      <c r="U478" s="264">
        <v>1.0206</v>
      </c>
      <c r="V478" s="443">
        <v>1.1759999999999999</v>
      </c>
      <c r="W478" s="264">
        <v>1.2915000000000001</v>
      </c>
      <c r="X478" s="264">
        <v>1.2159</v>
      </c>
      <c r="Y478" s="264">
        <v>1.0730999999999999</v>
      </c>
      <c r="Z478" s="264">
        <v>1.0835999999999999</v>
      </c>
      <c r="AA478" s="264">
        <v>1.1234999999999999</v>
      </c>
      <c r="AB478" s="1808">
        <v>1.0983000000000001</v>
      </c>
      <c r="AC478" s="544">
        <f>SUM(E478:AB478)</f>
        <v>24.383099999999999</v>
      </c>
    </row>
    <row r="479" spans="1:78" s="658" customFormat="1" ht="10.5" customHeight="1">
      <c r="A479" s="2092"/>
      <c r="B479" s="2117"/>
      <c r="C479" s="11" t="s">
        <v>8</v>
      </c>
      <c r="D479" s="1005" t="s">
        <v>466</v>
      </c>
      <c r="E479" s="1734">
        <v>41</v>
      </c>
      <c r="F479" s="1734">
        <v>41</v>
      </c>
      <c r="G479" s="1734">
        <v>38</v>
      </c>
      <c r="H479" s="1904">
        <v>37</v>
      </c>
      <c r="I479" s="1734">
        <v>37</v>
      </c>
      <c r="J479" s="1734">
        <v>40</v>
      </c>
      <c r="K479" s="1734">
        <v>40</v>
      </c>
      <c r="L479" s="1734">
        <v>41</v>
      </c>
      <c r="M479" s="1734">
        <v>39</v>
      </c>
      <c r="N479" s="1904">
        <v>39</v>
      </c>
      <c r="O479" s="1734">
        <v>39</v>
      </c>
      <c r="P479" s="1734">
        <v>40</v>
      </c>
      <c r="Q479" s="1734">
        <v>40</v>
      </c>
      <c r="R479" s="1734">
        <v>32</v>
      </c>
      <c r="S479" s="1734">
        <v>24</v>
      </c>
      <c r="T479" s="1734">
        <v>26</v>
      </c>
      <c r="U479" s="1734">
        <v>30</v>
      </c>
      <c r="V479" s="1904">
        <v>35</v>
      </c>
      <c r="W479" s="1734">
        <v>37</v>
      </c>
      <c r="X479" s="1734">
        <v>49</v>
      </c>
      <c r="Y479" s="1734">
        <v>42</v>
      </c>
      <c r="Z479" s="1734">
        <v>41</v>
      </c>
      <c r="AA479" s="1734">
        <v>47</v>
      </c>
      <c r="AB479" s="1735">
        <v>43</v>
      </c>
      <c r="AC479" s="529"/>
    </row>
    <row r="480" spans="1:78" s="658" customFormat="1" ht="10.5" customHeight="1" thickBot="1">
      <c r="A480" s="2093"/>
      <c r="B480" s="2118"/>
      <c r="C480" s="46" t="s">
        <v>16</v>
      </c>
      <c r="D480" s="1006"/>
      <c r="E480" s="285">
        <f t="shared" ref="E480:AC480" si="124">E478/E477</f>
        <v>0.40586565752128662</v>
      </c>
      <c r="F480" s="285">
        <f t="shared" si="124"/>
        <v>0.39888164026095052</v>
      </c>
      <c r="G480" s="285">
        <f t="shared" si="124"/>
        <v>0.40774077407740772</v>
      </c>
      <c r="H480" s="462">
        <f t="shared" si="124"/>
        <v>0.40768509840674788</v>
      </c>
      <c r="I480" s="285">
        <f t="shared" si="124"/>
        <v>0.42000000000000004</v>
      </c>
      <c r="J480" s="285">
        <f t="shared" si="124"/>
        <v>0.40677966101694918</v>
      </c>
      <c r="K480" s="285">
        <f t="shared" si="124"/>
        <v>0.41717259323503902</v>
      </c>
      <c r="L480" s="285">
        <f t="shared" si="124"/>
        <v>0.39310954063604242</v>
      </c>
      <c r="M480" s="285">
        <f t="shared" si="124"/>
        <v>0.40721196130167109</v>
      </c>
      <c r="N480" s="462">
        <f t="shared" si="124"/>
        <v>0.41866438356164382</v>
      </c>
      <c r="O480" s="285">
        <f t="shared" si="124"/>
        <v>0.40018656716417911</v>
      </c>
      <c r="P480" s="285">
        <f t="shared" si="124"/>
        <v>0.39552238805970152</v>
      </c>
      <c r="Q480" s="285">
        <f t="shared" si="124"/>
        <v>0.42386464826357967</v>
      </c>
      <c r="R480" s="285">
        <f t="shared" si="124"/>
        <v>0.45386064030131829</v>
      </c>
      <c r="S480" s="285">
        <f t="shared" si="124"/>
        <v>0.66796875</v>
      </c>
      <c r="T480" s="285">
        <f t="shared" si="124"/>
        <v>0.68778979907264293</v>
      </c>
      <c r="U480" s="285">
        <f t="shared" si="124"/>
        <v>0.67406380027739243</v>
      </c>
      <c r="V480" s="462">
        <f t="shared" si="124"/>
        <v>0.67878787878787883</v>
      </c>
      <c r="W480" s="285">
        <f t="shared" si="124"/>
        <v>0.64600840336134457</v>
      </c>
      <c r="X480" s="285">
        <f t="shared" si="124"/>
        <v>0.49487179487179489</v>
      </c>
      <c r="Y480" s="285">
        <f t="shared" si="124"/>
        <v>0.41850941850941853</v>
      </c>
      <c r="Z480" s="285">
        <f t="shared" si="124"/>
        <v>0.42574257425742573</v>
      </c>
      <c r="AA480" s="285">
        <f t="shared" si="124"/>
        <v>0.42663476874003187</v>
      </c>
      <c r="AB480" s="179">
        <f t="shared" si="124"/>
        <v>0.4118110236220473</v>
      </c>
      <c r="AC480" s="530">
        <f t="shared" si="124"/>
        <v>0.45660466396633759</v>
      </c>
    </row>
    <row r="481" spans="1:29" s="658" customFormat="1" ht="10.5" customHeight="1">
      <c r="A481" s="2091" t="s">
        <v>163</v>
      </c>
      <c r="B481" s="2094" t="s">
        <v>165</v>
      </c>
      <c r="C481" s="10" t="s">
        <v>484</v>
      </c>
      <c r="D481" s="1015" t="s">
        <v>480</v>
      </c>
      <c r="E481" s="225">
        <v>7.5431999999999997</v>
      </c>
      <c r="F481" s="225">
        <v>7.6943999999999999</v>
      </c>
      <c r="G481" s="225">
        <v>7.7993999999999994</v>
      </c>
      <c r="H481" s="440">
        <v>7.6313999999999993</v>
      </c>
      <c r="I481" s="225">
        <v>7.5789</v>
      </c>
      <c r="J481" s="225">
        <v>7.5663</v>
      </c>
      <c r="K481" s="225">
        <v>7.5956999999999999</v>
      </c>
      <c r="L481" s="225">
        <v>7.4444999999999997</v>
      </c>
      <c r="M481" s="225">
        <v>7.5158999999999994</v>
      </c>
      <c r="N481" s="440">
        <v>7.7385000000000002</v>
      </c>
      <c r="O481" s="225">
        <v>7.6818</v>
      </c>
      <c r="P481" s="225">
        <v>8.0093999999999994</v>
      </c>
      <c r="Q481" s="225">
        <v>8.0618999999999996</v>
      </c>
      <c r="R481" s="225">
        <v>8.0534999999999997</v>
      </c>
      <c r="S481" s="225">
        <v>7.8288000000000002</v>
      </c>
      <c r="T481" s="225">
        <v>7.2975000000000003</v>
      </c>
      <c r="U481" s="225">
        <v>7.3079999999999998</v>
      </c>
      <c r="V481" s="440">
        <v>7.5956999999999999</v>
      </c>
      <c r="W481" s="225">
        <v>7.4906999999999995</v>
      </c>
      <c r="X481" s="225">
        <v>7.5641999999999996</v>
      </c>
      <c r="Y481" s="225">
        <v>7.6776</v>
      </c>
      <c r="Z481" s="225">
        <v>7.7847</v>
      </c>
      <c r="AA481" s="225">
        <v>7.6440000000000001</v>
      </c>
      <c r="AB481" s="996">
        <v>7.6923000000000004</v>
      </c>
      <c r="AC481" s="575">
        <f>SUM(E481:AB481)</f>
        <v>183.79829999999998</v>
      </c>
    </row>
    <row r="482" spans="1:29" s="658" customFormat="1" ht="10.5" customHeight="1">
      <c r="A482" s="2092"/>
      <c r="B482" s="2095"/>
      <c r="C482" s="11" t="s">
        <v>485</v>
      </c>
      <c r="D482" s="1005" t="s">
        <v>480</v>
      </c>
      <c r="E482" s="264">
        <v>2.3793000000000002</v>
      </c>
      <c r="F482" s="264">
        <v>2.4864000000000002</v>
      </c>
      <c r="G482" s="264">
        <v>2.5956000000000001</v>
      </c>
      <c r="H482" s="443">
        <v>2.4464999999999999</v>
      </c>
      <c r="I482" s="264">
        <v>2.4276</v>
      </c>
      <c r="J482" s="264">
        <v>2.4129</v>
      </c>
      <c r="K482" s="264">
        <v>2.3898000000000001</v>
      </c>
      <c r="L482" s="264">
        <v>2.2364999999999999</v>
      </c>
      <c r="M482" s="264">
        <v>2.2659000000000002</v>
      </c>
      <c r="N482" s="443">
        <v>2.4569999999999999</v>
      </c>
      <c r="O482" s="264">
        <v>2.4276</v>
      </c>
      <c r="P482" s="264">
        <v>2.5788000000000002</v>
      </c>
      <c r="Q482" s="264">
        <v>2.6418000000000004</v>
      </c>
      <c r="R482" s="264">
        <v>2.6292</v>
      </c>
      <c r="S482" s="264">
        <v>2.4864000000000002</v>
      </c>
      <c r="T482" s="264">
        <v>2.1924000000000001</v>
      </c>
      <c r="U482" s="264">
        <v>2.2323000000000004</v>
      </c>
      <c r="V482" s="443">
        <v>2.3519999999999999</v>
      </c>
      <c r="W482" s="264">
        <v>2.4464999999999999</v>
      </c>
      <c r="X482" s="264">
        <v>2.4905999999999997</v>
      </c>
      <c r="Y482" s="264">
        <v>2.5451999999999999</v>
      </c>
      <c r="Z482" s="264">
        <v>2.5661999999999998</v>
      </c>
      <c r="AA482" s="264">
        <v>2.4464999999999999</v>
      </c>
      <c r="AB482" s="1808">
        <v>2.4171</v>
      </c>
      <c r="AC482" s="544">
        <f>SUM(E482:AB482)</f>
        <v>58.550100000000008</v>
      </c>
    </row>
    <row r="483" spans="1:29" s="658" customFormat="1" ht="10.5" customHeight="1">
      <c r="A483" s="2092"/>
      <c r="B483" s="2095"/>
      <c r="C483" s="11" t="s">
        <v>8</v>
      </c>
      <c r="D483" s="1005" t="s">
        <v>466</v>
      </c>
      <c r="E483" s="1734">
        <v>121</v>
      </c>
      <c r="F483" s="1734">
        <v>129</v>
      </c>
      <c r="G483" s="1734">
        <v>127</v>
      </c>
      <c r="H483" s="1904">
        <v>123</v>
      </c>
      <c r="I483" s="1734">
        <v>120</v>
      </c>
      <c r="J483" s="1734">
        <v>124</v>
      </c>
      <c r="K483" s="1734">
        <v>123</v>
      </c>
      <c r="L483" s="1734">
        <v>119</v>
      </c>
      <c r="M483" s="1734">
        <v>123</v>
      </c>
      <c r="N483" s="1904">
        <v>130</v>
      </c>
      <c r="O483" s="1734">
        <v>126</v>
      </c>
      <c r="P483" s="1734">
        <v>134</v>
      </c>
      <c r="Q483" s="1734">
        <v>133</v>
      </c>
      <c r="R483" s="1734">
        <v>130</v>
      </c>
      <c r="S483" s="1734">
        <v>120</v>
      </c>
      <c r="T483" s="1734">
        <v>115</v>
      </c>
      <c r="U483" s="1734">
        <v>125</v>
      </c>
      <c r="V483" s="1904">
        <v>123</v>
      </c>
      <c r="W483" s="1734">
        <v>122</v>
      </c>
      <c r="X483" s="1734">
        <v>126</v>
      </c>
      <c r="Y483" s="1734">
        <v>128</v>
      </c>
      <c r="Z483" s="1734">
        <v>127</v>
      </c>
      <c r="AA483" s="1734">
        <v>121</v>
      </c>
      <c r="AB483" s="1735">
        <v>123</v>
      </c>
      <c r="AC483" s="529"/>
    </row>
    <row r="484" spans="1:29" s="658" customFormat="1" ht="10.5" customHeight="1" thickBot="1">
      <c r="A484" s="2093"/>
      <c r="B484" s="2096"/>
      <c r="C484" s="46" t="s">
        <v>16</v>
      </c>
      <c r="D484" s="1006"/>
      <c r="E484" s="285">
        <f t="shared" ref="E484:AC484" si="125">E482/E481</f>
        <v>0.31542316258351899</v>
      </c>
      <c r="F484" s="285">
        <f t="shared" si="125"/>
        <v>0.32314410480349348</v>
      </c>
      <c r="G484" s="285">
        <f t="shared" si="125"/>
        <v>0.3327948303715671</v>
      </c>
      <c r="H484" s="462">
        <f t="shared" si="125"/>
        <v>0.32058337919647772</v>
      </c>
      <c r="I484" s="285">
        <f t="shared" si="125"/>
        <v>0.32031033527292879</v>
      </c>
      <c r="J484" s="285">
        <f t="shared" si="125"/>
        <v>0.31890091590341385</v>
      </c>
      <c r="K484" s="285">
        <f t="shared" si="125"/>
        <v>0.31462538014929503</v>
      </c>
      <c r="L484" s="285">
        <f t="shared" si="125"/>
        <v>0.30042313117066288</v>
      </c>
      <c r="M484" s="285">
        <f t="shared" si="125"/>
        <v>0.30148086057557982</v>
      </c>
      <c r="N484" s="462">
        <f t="shared" si="125"/>
        <v>0.3175033921302578</v>
      </c>
      <c r="O484" s="285">
        <f t="shared" si="125"/>
        <v>0.31601968288682342</v>
      </c>
      <c r="P484" s="285">
        <f t="shared" si="125"/>
        <v>0.32197168327215525</v>
      </c>
      <c r="Q484" s="285">
        <f t="shared" si="125"/>
        <v>0.32768950247460282</v>
      </c>
      <c r="R484" s="285">
        <f t="shared" si="125"/>
        <v>0.32646675358539767</v>
      </c>
      <c r="S484" s="285">
        <f t="shared" si="125"/>
        <v>0.31759656652360518</v>
      </c>
      <c r="T484" s="285">
        <f t="shared" si="125"/>
        <v>0.30043165467625899</v>
      </c>
      <c r="U484" s="285">
        <f t="shared" si="125"/>
        <v>0.30545977011494257</v>
      </c>
      <c r="V484" s="462">
        <f t="shared" si="125"/>
        <v>0.30964888028753107</v>
      </c>
      <c r="W484" s="285">
        <f t="shared" si="125"/>
        <v>0.3266049901878329</v>
      </c>
      <c r="X484" s="285">
        <f t="shared" si="125"/>
        <v>0.32926152137701276</v>
      </c>
      <c r="Y484" s="285">
        <f t="shared" si="125"/>
        <v>0.33150984682713347</v>
      </c>
      <c r="Z484" s="285">
        <f t="shared" si="125"/>
        <v>0.32964661451308336</v>
      </c>
      <c r="AA484" s="285">
        <f t="shared" si="125"/>
        <v>0.32005494505494503</v>
      </c>
      <c r="AB484" s="179">
        <f t="shared" si="125"/>
        <v>0.31422331422331423</v>
      </c>
      <c r="AC484" s="530">
        <f t="shared" si="125"/>
        <v>0.31855626521028763</v>
      </c>
    </row>
    <row r="485" spans="1:29" s="658" customFormat="1" ht="10.5" customHeight="1">
      <c r="A485" s="2091" t="s">
        <v>164</v>
      </c>
      <c r="B485" s="2094" t="s">
        <v>165</v>
      </c>
      <c r="C485" s="10" t="s">
        <v>484</v>
      </c>
      <c r="D485" s="1015" t="s">
        <v>480</v>
      </c>
      <c r="E485" s="225">
        <v>3.5804999999999998</v>
      </c>
      <c r="F485" s="225">
        <v>4.2063000000000006</v>
      </c>
      <c r="G485" s="225">
        <v>4.4751000000000003</v>
      </c>
      <c r="H485" s="440">
        <v>4.5045000000000002</v>
      </c>
      <c r="I485" s="225">
        <v>4.2188999999999997</v>
      </c>
      <c r="J485" s="225">
        <v>4.2336</v>
      </c>
      <c r="K485" s="225">
        <v>4.1286000000000005</v>
      </c>
      <c r="L485" s="225">
        <v>3.5531999999999999</v>
      </c>
      <c r="M485" s="225">
        <v>3.738</v>
      </c>
      <c r="N485" s="440">
        <v>4.1349</v>
      </c>
      <c r="O485" s="225">
        <v>4.2398999999999996</v>
      </c>
      <c r="P485" s="225">
        <v>4.4352</v>
      </c>
      <c r="Q485" s="225">
        <v>4.6136999999999997</v>
      </c>
      <c r="R485" s="225">
        <v>4.7187000000000001</v>
      </c>
      <c r="S485" s="225">
        <v>4.6829999999999998</v>
      </c>
      <c r="T485" s="225">
        <v>3.9438</v>
      </c>
      <c r="U485" s="225">
        <v>4.3680000000000003</v>
      </c>
      <c r="V485" s="440">
        <v>5.0001000000000007</v>
      </c>
      <c r="W485" s="225">
        <v>4.4288999999999996</v>
      </c>
      <c r="X485" s="225">
        <v>4.3428000000000004</v>
      </c>
      <c r="Y485" s="225">
        <v>4.2083999999999993</v>
      </c>
      <c r="Z485" s="225">
        <v>4.5149999999999997</v>
      </c>
      <c r="AA485" s="225">
        <v>4.2629999999999999</v>
      </c>
      <c r="AB485" s="996">
        <v>3.9081000000000001</v>
      </c>
      <c r="AC485" s="575">
        <f>SUM(E485:AB485)</f>
        <v>102.4422</v>
      </c>
    </row>
    <row r="486" spans="1:29" s="658" customFormat="1" ht="10.5" customHeight="1">
      <c r="A486" s="2092"/>
      <c r="B486" s="2095"/>
      <c r="C486" s="11" t="s">
        <v>485</v>
      </c>
      <c r="D486" s="1005" t="s">
        <v>480</v>
      </c>
      <c r="E486" s="264">
        <v>0.76439999999999997</v>
      </c>
      <c r="F486" s="264">
        <v>1.0940999999999999</v>
      </c>
      <c r="G486" s="264">
        <v>1.2075</v>
      </c>
      <c r="H486" s="443">
        <v>1.2663</v>
      </c>
      <c r="I486" s="264">
        <v>1.0772999999999999</v>
      </c>
      <c r="J486" s="264">
        <v>1.0899000000000001</v>
      </c>
      <c r="K486" s="264">
        <v>1.0374000000000001</v>
      </c>
      <c r="L486" s="264">
        <v>0.74760000000000004</v>
      </c>
      <c r="M486" s="264">
        <v>0.85260000000000002</v>
      </c>
      <c r="N486" s="443">
        <v>1.0605</v>
      </c>
      <c r="O486" s="264">
        <v>1.1655</v>
      </c>
      <c r="P486" s="264">
        <v>1.1718</v>
      </c>
      <c r="Q486" s="264">
        <v>1.2663</v>
      </c>
      <c r="R486" s="264">
        <v>1.2642</v>
      </c>
      <c r="S486" s="264">
        <v>1.2033</v>
      </c>
      <c r="T486" s="264">
        <v>0.79379999999999995</v>
      </c>
      <c r="U486" s="264">
        <v>1.0689000000000002</v>
      </c>
      <c r="V486" s="443">
        <v>1.3713</v>
      </c>
      <c r="W486" s="264">
        <v>1.1382000000000001</v>
      </c>
      <c r="X486" s="264">
        <v>1.1045999999999998</v>
      </c>
      <c r="Y486" s="264">
        <v>1.0374000000000001</v>
      </c>
      <c r="Z486" s="264">
        <v>1.2369000000000001</v>
      </c>
      <c r="AA486" s="264">
        <v>1.0626</v>
      </c>
      <c r="AB486" s="1808">
        <v>0.82320000000000004</v>
      </c>
      <c r="AC486" s="544">
        <f>SUM(E486:AB486)</f>
        <v>25.905600000000003</v>
      </c>
    </row>
    <row r="487" spans="1:29" s="658" customFormat="1" ht="10.5" customHeight="1">
      <c r="A487" s="2092"/>
      <c r="B487" s="2095"/>
      <c r="C487" s="11" t="s">
        <v>8</v>
      </c>
      <c r="D487" s="1005" t="s">
        <v>466</v>
      </c>
      <c r="E487" s="1734">
        <v>62</v>
      </c>
      <c r="F487" s="1734">
        <v>70</v>
      </c>
      <c r="G487" s="1734">
        <v>71</v>
      </c>
      <c r="H487" s="1904">
        <v>71</v>
      </c>
      <c r="I487" s="1734">
        <v>67</v>
      </c>
      <c r="J487" s="1734">
        <v>65</v>
      </c>
      <c r="K487" s="1734">
        <v>57</v>
      </c>
      <c r="L487" s="1734">
        <v>57</v>
      </c>
      <c r="M487" s="1734">
        <v>65</v>
      </c>
      <c r="N487" s="1904">
        <v>68</v>
      </c>
      <c r="O487" s="1734">
        <v>69</v>
      </c>
      <c r="P487" s="1734">
        <v>68</v>
      </c>
      <c r="Q487" s="1734">
        <v>76</v>
      </c>
      <c r="R487" s="1734">
        <v>72</v>
      </c>
      <c r="S487" s="1734">
        <v>74</v>
      </c>
      <c r="T487" s="1734">
        <v>62</v>
      </c>
      <c r="U487" s="1734">
        <v>87</v>
      </c>
      <c r="V487" s="1904">
        <v>68</v>
      </c>
      <c r="W487" s="1734">
        <v>68</v>
      </c>
      <c r="X487" s="1734">
        <v>65</v>
      </c>
      <c r="Y487" s="1734">
        <v>69</v>
      </c>
      <c r="Z487" s="1734">
        <v>70</v>
      </c>
      <c r="AA487" s="1734">
        <v>64</v>
      </c>
      <c r="AB487" s="1735">
        <v>63</v>
      </c>
      <c r="AC487" s="529"/>
    </row>
    <row r="488" spans="1:29" s="658" customFormat="1" ht="10.5" customHeight="1" thickBot="1">
      <c r="A488" s="2135"/>
      <c r="B488" s="2136"/>
      <c r="C488" s="45" t="s">
        <v>16</v>
      </c>
      <c r="D488" s="45"/>
      <c r="E488" s="125">
        <f t="shared" ref="E488:AC488" si="126">E486/E485</f>
        <v>0.21348973607038124</v>
      </c>
      <c r="F488" s="125">
        <f t="shared" si="126"/>
        <v>0.26010983524712922</v>
      </c>
      <c r="G488" s="125">
        <f t="shared" si="126"/>
        <v>0.26982637259502579</v>
      </c>
      <c r="H488" s="438">
        <f t="shared" si="126"/>
        <v>0.28111888111888111</v>
      </c>
      <c r="I488" s="125">
        <f t="shared" si="126"/>
        <v>0.25535092085614736</v>
      </c>
      <c r="J488" s="125">
        <f t="shared" si="126"/>
        <v>0.25744047619047622</v>
      </c>
      <c r="K488" s="125">
        <f t="shared" si="126"/>
        <v>0.25127161749745675</v>
      </c>
      <c r="L488" s="125">
        <f t="shared" si="126"/>
        <v>0.21040189125295511</v>
      </c>
      <c r="M488" s="125">
        <f t="shared" si="126"/>
        <v>0.22808988764044943</v>
      </c>
      <c r="N488" s="438">
        <f t="shared" si="126"/>
        <v>0.25647536820721178</v>
      </c>
      <c r="O488" s="125">
        <f t="shared" si="126"/>
        <v>0.27488855869242201</v>
      </c>
      <c r="P488" s="125">
        <f t="shared" si="126"/>
        <v>0.26420454545454547</v>
      </c>
      <c r="Q488" s="125">
        <f t="shared" si="126"/>
        <v>0.27446517979062357</v>
      </c>
      <c r="R488" s="125">
        <f t="shared" si="126"/>
        <v>0.26791277258566976</v>
      </c>
      <c r="S488" s="125">
        <f t="shared" si="126"/>
        <v>0.25695067264573995</v>
      </c>
      <c r="T488" s="125">
        <f t="shared" si="126"/>
        <v>0.20127795527156547</v>
      </c>
      <c r="U488" s="125">
        <f t="shared" si="126"/>
        <v>0.24471153846153848</v>
      </c>
      <c r="V488" s="438">
        <f t="shared" si="126"/>
        <v>0.27425451490970176</v>
      </c>
      <c r="W488" s="125">
        <f t="shared" si="126"/>
        <v>0.2569938359412044</v>
      </c>
      <c r="X488" s="125">
        <f t="shared" si="126"/>
        <v>0.25435203094777553</v>
      </c>
      <c r="Y488" s="125">
        <f t="shared" si="126"/>
        <v>0.24650698602794419</v>
      </c>
      <c r="Z488" s="125">
        <f t="shared" si="126"/>
        <v>0.27395348837209305</v>
      </c>
      <c r="AA488" s="125">
        <f t="shared" si="126"/>
        <v>0.24926108374384237</v>
      </c>
      <c r="AB488" s="121">
        <f t="shared" si="126"/>
        <v>0.21063944116066632</v>
      </c>
      <c r="AC488" s="530">
        <f t="shared" si="126"/>
        <v>0.25288016071501784</v>
      </c>
    </row>
    <row r="489" spans="1:29" s="658" customFormat="1" ht="10.5" customHeight="1">
      <c r="A489" s="2108" t="s">
        <v>141</v>
      </c>
      <c r="B489" s="2109"/>
      <c r="C489" s="12" t="s">
        <v>484</v>
      </c>
      <c r="D489" s="12"/>
      <c r="E489" s="86">
        <f>E473+E477+E481+E485</f>
        <v>19.135200000000001</v>
      </c>
      <c r="F489" s="86">
        <f t="shared" ref="F489:AC490" si="127">F473+F477+F481+F485</f>
        <v>20.061300000000003</v>
      </c>
      <c r="G489" s="86">
        <f t="shared" si="127"/>
        <v>20.430900000000001</v>
      </c>
      <c r="H489" s="442">
        <f t="shared" si="127"/>
        <v>20.2209</v>
      </c>
      <c r="I489" s="86">
        <f t="shared" si="127"/>
        <v>19.889099999999999</v>
      </c>
      <c r="J489" s="86">
        <f t="shared" si="127"/>
        <v>19.956299999999999</v>
      </c>
      <c r="K489" s="86">
        <f t="shared" si="127"/>
        <v>20.027700000000003</v>
      </c>
      <c r="L489" s="86">
        <f t="shared" si="127"/>
        <v>19.128899999999998</v>
      </c>
      <c r="M489" s="86">
        <f t="shared" si="127"/>
        <v>19.445999999999998</v>
      </c>
      <c r="N489" s="442">
        <f t="shared" si="127"/>
        <v>20.275500000000001</v>
      </c>
      <c r="O489" s="86">
        <f t="shared" si="127"/>
        <v>20.201999999999998</v>
      </c>
      <c r="P489" s="86">
        <f t="shared" si="127"/>
        <v>20.752200000000002</v>
      </c>
      <c r="Q489" s="86">
        <f t="shared" si="127"/>
        <v>21.073500000000003</v>
      </c>
      <c r="R489" s="86">
        <f t="shared" si="127"/>
        <v>20.8446</v>
      </c>
      <c r="S489" s="86">
        <f t="shared" si="127"/>
        <v>19.979399999999998</v>
      </c>
      <c r="T489" s="86">
        <f t="shared" si="127"/>
        <v>18.429600000000001</v>
      </c>
      <c r="U489" s="86">
        <f t="shared" si="127"/>
        <v>19.11</v>
      </c>
      <c r="V489" s="442">
        <f t="shared" si="127"/>
        <v>20.395199999999999</v>
      </c>
      <c r="W489" s="86">
        <f t="shared" si="127"/>
        <v>19.823999999999998</v>
      </c>
      <c r="X489" s="86">
        <f t="shared" si="127"/>
        <v>20.2377</v>
      </c>
      <c r="Y489" s="86">
        <f t="shared" si="127"/>
        <v>20.302799999999998</v>
      </c>
      <c r="Z489" s="86">
        <f t="shared" si="127"/>
        <v>20.7501</v>
      </c>
      <c r="AA489" s="86">
        <f t="shared" si="127"/>
        <v>20.386800000000001</v>
      </c>
      <c r="AB489" s="86">
        <f t="shared" si="127"/>
        <v>19.9437</v>
      </c>
      <c r="AC489" s="120">
        <f t="shared" si="127"/>
        <v>480.80339999999995</v>
      </c>
    </row>
    <row r="490" spans="1:29" s="658" customFormat="1" ht="10.5" customHeight="1" thickBot="1">
      <c r="A490" s="2110"/>
      <c r="B490" s="2111"/>
      <c r="C490" s="9" t="s">
        <v>485</v>
      </c>
      <c r="D490" s="9"/>
      <c r="E490" s="84">
        <f>E474+E478+E482+E486</f>
        <v>5.7582000000000004</v>
      </c>
      <c r="F490" s="84">
        <f t="shared" si="127"/>
        <v>6.2895000000000003</v>
      </c>
      <c r="G490" s="84">
        <f t="shared" si="127"/>
        <v>6.5205000000000002</v>
      </c>
      <c r="H490" s="437">
        <f t="shared" si="127"/>
        <v>6.4175999999999993</v>
      </c>
      <c r="I490" s="84">
        <f t="shared" si="127"/>
        <v>6.2706000000000008</v>
      </c>
      <c r="J490" s="84">
        <f t="shared" si="127"/>
        <v>6.2979000000000003</v>
      </c>
      <c r="K490" s="84">
        <f t="shared" si="127"/>
        <v>6.2054999999999998</v>
      </c>
      <c r="L490" s="84">
        <f t="shared" si="127"/>
        <v>5.5397999999999996</v>
      </c>
      <c r="M490" s="84">
        <f t="shared" si="127"/>
        <v>5.7728999999999999</v>
      </c>
      <c r="N490" s="437">
        <f t="shared" si="127"/>
        <v>6.3294000000000006</v>
      </c>
      <c r="O490" s="84">
        <f t="shared" si="127"/>
        <v>6.3567</v>
      </c>
      <c r="P490" s="84">
        <f t="shared" si="127"/>
        <v>6.4764000000000008</v>
      </c>
      <c r="Q490" s="84">
        <f t="shared" si="127"/>
        <v>6.7641</v>
      </c>
      <c r="R490" s="84">
        <f t="shared" si="127"/>
        <v>6.6548999999999996</v>
      </c>
      <c r="S490" s="84">
        <f t="shared" si="127"/>
        <v>6.4743000000000013</v>
      </c>
      <c r="T490" s="84">
        <f t="shared" si="127"/>
        <v>5.5439999999999996</v>
      </c>
      <c r="U490" s="84">
        <f t="shared" si="127"/>
        <v>6.0186000000000002</v>
      </c>
      <c r="V490" s="437">
        <f t="shared" si="127"/>
        <v>6.8018999999999998</v>
      </c>
      <c r="W490" s="84">
        <f t="shared" si="127"/>
        <v>6.6759000000000004</v>
      </c>
      <c r="X490" s="84">
        <f t="shared" si="127"/>
        <v>6.6128999999999989</v>
      </c>
      <c r="Y490" s="84">
        <f t="shared" si="127"/>
        <v>6.3986999999999998</v>
      </c>
      <c r="Z490" s="84">
        <f t="shared" si="127"/>
        <v>6.6821999999999999</v>
      </c>
      <c r="AA490" s="84">
        <f t="shared" si="127"/>
        <v>6.377699999999999</v>
      </c>
      <c r="AB490" s="84">
        <f t="shared" si="127"/>
        <v>5.9870999999999999</v>
      </c>
      <c r="AC490" s="121">
        <f t="shared" si="127"/>
        <v>151.22730000000001</v>
      </c>
    </row>
    <row r="491" spans="1:29" s="658" customFormat="1" ht="10.5" customHeight="1">
      <c r="A491" s="2097" t="s">
        <v>142</v>
      </c>
      <c r="B491" s="2112"/>
      <c r="C491" s="7" t="s">
        <v>484</v>
      </c>
      <c r="D491" s="7"/>
      <c r="E491" s="108">
        <f t="shared" ref="E491:AC492" si="128">E451+E455-E489</f>
        <v>-0.31500000000000128</v>
      </c>
      <c r="F491" s="108">
        <f t="shared" si="128"/>
        <v>-0.32270000000000465</v>
      </c>
      <c r="G491" s="108">
        <f t="shared" si="128"/>
        <v>-0.33250000000000313</v>
      </c>
      <c r="H491" s="415">
        <f t="shared" si="128"/>
        <v>-0.32969999999999899</v>
      </c>
      <c r="I491" s="108">
        <f t="shared" si="128"/>
        <v>-0.32689999999999841</v>
      </c>
      <c r="J491" s="108">
        <f t="shared" si="128"/>
        <v>-0.31990000000000052</v>
      </c>
      <c r="K491" s="108">
        <f t="shared" si="128"/>
        <v>-0.33250000000000313</v>
      </c>
      <c r="L491" s="108">
        <f t="shared" si="128"/>
        <v>-0.30449999999999733</v>
      </c>
      <c r="M491" s="108">
        <f t="shared" si="128"/>
        <v>-0.31639999999999802</v>
      </c>
      <c r="N491" s="415">
        <f t="shared" si="128"/>
        <v>-0.31289999999999907</v>
      </c>
      <c r="O491" s="108">
        <f t="shared" si="128"/>
        <v>-0.30659999999999599</v>
      </c>
      <c r="P491" s="108">
        <f t="shared" si="128"/>
        <v>-0.30660000000000309</v>
      </c>
      <c r="Q491" s="108">
        <f t="shared" si="128"/>
        <v>-0.33389999999999986</v>
      </c>
      <c r="R491" s="108">
        <f t="shared" si="128"/>
        <v>-0.32059999999999889</v>
      </c>
      <c r="S491" s="108">
        <f t="shared" si="128"/>
        <v>-0.31779999999999831</v>
      </c>
      <c r="T491" s="108">
        <f t="shared" si="128"/>
        <v>-0.29960000000000164</v>
      </c>
      <c r="U491" s="108">
        <f t="shared" si="128"/>
        <v>-0.32620000000000005</v>
      </c>
      <c r="V491" s="415">
        <f t="shared" si="128"/>
        <v>-0.36679999999999779</v>
      </c>
      <c r="W491" s="108">
        <f t="shared" si="128"/>
        <v>-0.34019999999999939</v>
      </c>
      <c r="X491" s="108">
        <f t="shared" si="128"/>
        <v>-0.33530000000000015</v>
      </c>
      <c r="Y491" s="108">
        <f t="shared" si="128"/>
        <v>-0.31359999999999744</v>
      </c>
      <c r="Z491" s="108">
        <f t="shared" si="128"/>
        <v>-0.32689999999999841</v>
      </c>
      <c r="AA491" s="108">
        <f t="shared" si="128"/>
        <v>-0.32340000000000302</v>
      </c>
      <c r="AB491" s="108">
        <f t="shared" si="128"/>
        <v>-0.32410000000000139</v>
      </c>
      <c r="AC491" s="120">
        <f t="shared" si="128"/>
        <v>-7.7545999999999253</v>
      </c>
    </row>
    <row r="492" spans="1:29" s="658" customFormat="1" ht="10.5" customHeight="1" thickBot="1">
      <c r="A492" s="2110"/>
      <c r="B492" s="2111"/>
      <c r="C492" s="9" t="s">
        <v>485</v>
      </c>
      <c r="D492" s="9"/>
      <c r="E492" s="125">
        <f t="shared" si="128"/>
        <v>0.46339999999999915</v>
      </c>
      <c r="F492" s="125">
        <f t="shared" si="128"/>
        <v>0.4599000000000002</v>
      </c>
      <c r="G492" s="125">
        <f t="shared" si="128"/>
        <v>0.42350000000000065</v>
      </c>
      <c r="H492" s="438">
        <f t="shared" si="128"/>
        <v>0.42140000000000111</v>
      </c>
      <c r="I492" s="125">
        <f t="shared" si="128"/>
        <v>0.40599999999999969</v>
      </c>
      <c r="J492" s="125">
        <f t="shared" si="128"/>
        <v>0.42070000000000007</v>
      </c>
      <c r="K492" s="125">
        <f t="shared" si="128"/>
        <v>0.41929999999999978</v>
      </c>
      <c r="L492" s="125">
        <f t="shared" si="128"/>
        <v>0.4032</v>
      </c>
      <c r="M492" s="125">
        <f t="shared" si="128"/>
        <v>0.42910000000000004</v>
      </c>
      <c r="N492" s="438">
        <f t="shared" si="128"/>
        <v>0.46059999999999945</v>
      </c>
      <c r="O492" s="125">
        <f t="shared" si="128"/>
        <v>0.45570000000000022</v>
      </c>
      <c r="P492" s="125">
        <f t="shared" si="128"/>
        <v>0.47039999999999882</v>
      </c>
      <c r="Q492" s="125">
        <f t="shared" si="128"/>
        <v>0.42490000000000094</v>
      </c>
      <c r="R492" s="125">
        <f t="shared" si="128"/>
        <v>0.43330000000000002</v>
      </c>
      <c r="S492" s="125">
        <f t="shared" si="128"/>
        <v>0.45849999999999902</v>
      </c>
      <c r="T492" s="125">
        <f t="shared" si="128"/>
        <v>0.4256000000000002</v>
      </c>
      <c r="U492" s="125">
        <f t="shared" si="128"/>
        <v>0.40039999999999942</v>
      </c>
      <c r="V492" s="438">
        <f t="shared" si="128"/>
        <v>0.37590000000000057</v>
      </c>
      <c r="W492" s="125">
        <f t="shared" si="128"/>
        <v>0.37870000000000026</v>
      </c>
      <c r="X492" s="125">
        <f t="shared" si="128"/>
        <v>0.36750000000000149</v>
      </c>
      <c r="Y492" s="125">
        <f t="shared" si="128"/>
        <v>0.41929999999999978</v>
      </c>
      <c r="Z492" s="125">
        <f t="shared" si="128"/>
        <v>0.42560000000000109</v>
      </c>
      <c r="AA492" s="125">
        <f t="shared" si="128"/>
        <v>0.41929999999999978</v>
      </c>
      <c r="AB492" s="125">
        <f t="shared" si="128"/>
        <v>0.42490000000000006</v>
      </c>
      <c r="AC492" s="121">
        <f t="shared" si="128"/>
        <v>10.187099999999987</v>
      </c>
    </row>
    <row r="493" spans="1:29" s="13" customFormat="1" ht="10.5" customHeight="1" thickBot="1">
      <c r="A493" s="23" t="s">
        <v>147</v>
      </c>
      <c r="B493" s="24"/>
      <c r="C493" s="25"/>
      <c r="D493" s="25"/>
      <c r="E493" s="145">
        <v>1</v>
      </c>
      <c r="F493" s="145">
        <v>2</v>
      </c>
      <c r="G493" s="145">
        <v>3</v>
      </c>
      <c r="H493" s="782">
        <v>4</v>
      </c>
      <c r="I493" s="145">
        <v>5</v>
      </c>
      <c r="J493" s="145">
        <v>6</v>
      </c>
      <c r="K493" s="145">
        <v>7</v>
      </c>
      <c r="L493" s="145">
        <v>8</v>
      </c>
      <c r="M493" s="145">
        <v>9</v>
      </c>
      <c r="N493" s="782">
        <v>10</v>
      </c>
      <c r="O493" s="145">
        <v>11</v>
      </c>
      <c r="P493" s="145">
        <v>12</v>
      </c>
      <c r="Q493" s="145">
        <v>13</v>
      </c>
      <c r="R493" s="145">
        <v>14</v>
      </c>
      <c r="S493" s="145">
        <v>15</v>
      </c>
      <c r="T493" s="145">
        <v>16</v>
      </c>
      <c r="U493" s="145">
        <v>17</v>
      </c>
      <c r="V493" s="782">
        <v>18</v>
      </c>
      <c r="W493" s="145">
        <v>19</v>
      </c>
      <c r="X493" s="145">
        <v>20</v>
      </c>
      <c r="Y493" s="145">
        <v>21</v>
      </c>
      <c r="Z493" s="145">
        <v>22</v>
      </c>
      <c r="AA493" s="145">
        <v>23</v>
      </c>
      <c r="AB493" s="145">
        <v>24</v>
      </c>
      <c r="AC493" s="346"/>
    </row>
    <row r="494" spans="1:29" s="32" customFormat="1" ht="12" customHeight="1">
      <c r="A494" s="827" t="s">
        <v>148</v>
      </c>
      <c r="B494" s="828"/>
      <c r="C494" s="829" t="s">
        <v>13</v>
      </c>
      <c r="D494" s="829" t="s">
        <v>466</v>
      </c>
      <c r="E494" s="1870">
        <v>6.2199997901916504</v>
      </c>
      <c r="F494" s="1870">
        <v>6.2199997901916504</v>
      </c>
      <c r="G494" s="1870">
        <v>6.2300000190734863</v>
      </c>
      <c r="H494" s="1870">
        <v>6.2300000190734863</v>
      </c>
      <c r="I494" s="1870">
        <v>6.25</v>
      </c>
      <c r="J494" s="1870">
        <v>6.2399997711181641</v>
      </c>
      <c r="K494" s="1870">
        <v>6.1500000953674316</v>
      </c>
      <c r="L494" s="1870">
        <v>6.1700000762939453</v>
      </c>
      <c r="M494" s="1870">
        <v>6.179999828338623</v>
      </c>
      <c r="N494" s="1870">
        <v>6.179999828338623</v>
      </c>
      <c r="O494" s="1870">
        <v>6.1700000762939453</v>
      </c>
      <c r="P494" s="1870">
        <v>6.1999998092651367</v>
      </c>
      <c r="Q494" s="1870">
        <v>6.2199997901916504</v>
      </c>
      <c r="R494" s="1870">
        <v>6.2199997901916504</v>
      </c>
      <c r="S494" s="1870">
        <v>6.2100000381469727</v>
      </c>
      <c r="T494" s="1870">
        <v>6.1700000762939453</v>
      </c>
      <c r="U494" s="1870">
        <v>6.119999885559082</v>
      </c>
      <c r="V494" s="1870">
        <v>6.1599998474121094</v>
      </c>
      <c r="W494" s="1870">
        <v>6.179999828338623</v>
      </c>
      <c r="X494" s="1870">
        <v>6.190000057220459</v>
      </c>
      <c r="Y494" s="1870">
        <v>6.1999998092651367</v>
      </c>
      <c r="Z494" s="1870">
        <v>6.2100000381469727</v>
      </c>
      <c r="AA494" s="1870">
        <v>6.1999998092651367</v>
      </c>
      <c r="AB494" s="1870">
        <v>6.2199997901916504</v>
      </c>
      <c r="AC494" s="833"/>
    </row>
    <row r="495" spans="1:29" s="32" customFormat="1" ht="11.25" customHeight="1" thickBot="1">
      <c r="A495" s="830" t="s">
        <v>149</v>
      </c>
      <c r="B495" s="831"/>
      <c r="C495" s="832" t="s">
        <v>13</v>
      </c>
      <c r="D495" s="1867" t="s">
        <v>466</v>
      </c>
      <c r="E495" s="1919">
        <v>6.2300000190734863</v>
      </c>
      <c r="F495" s="1919">
        <v>6.2100000381469727</v>
      </c>
      <c r="G495" s="1919">
        <v>6.2300000190734863</v>
      </c>
      <c r="H495" s="1919">
        <v>6.2399997711181641</v>
      </c>
      <c r="I495" s="1919">
        <v>6.2600002288818359</v>
      </c>
      <c r="J495" s="1919">
        <v>6.25</v>
      </c>
      <c r="K495" s="1919">
        <v>6.1599998474121094</v>
      </c>
      <c r="L495" s="1919">
        <v>6.190000057220459</v>
      </c>
      <c r="M495" s="1919">
        <v>6.1700000762939453</v>
      </c>
      <c r="N495" s="1919">
        <v>6.1700000762939453</v>
      </c>
      <c r="O495" s="1919">
        <v>6.1700000762939453</v>
      </c>
      <c r="P495" s="1919">
        <v>6.190000057220459</v>
      </c>
      <c r="Q495" s="1919">
        <v>6.2300000190734863</v>
      </c>
      <c r="R495" s="1919">
        <v>6.2100000381469727</v>
      </c>
      <c r="S495" s="1919">
        <v>6.2199997901916504</v>
      </c>
      <c r="T495" s="1919">
        <v>6.1999998092651367</v>
      </c>
      <c r="U495" s="1919">
        <v>6.1500000953674316</v>
      </c>
      <c r="V495" s="1919">
        <v>6.1599998474121094</v>
      </c>
      <c r="W495" s="1919">
        <v>6.1999998092651367</v>
      </c>
      <c r="X495" s="1919">
        <v>6.2100000381469727</v>
      </c>
      <c r="Y495" s="1919">
        <v>6.190000057220459</v>
      </c>
      <c r="Z495" s="1919">
        <v>6.2100000381469727</v>
      </c>
      <c r="AA495" s="1919">
        <v>6.1999998092651367</v>
      </c>
      <c r="AB495" s="1919">
        <v>6.2399997711181641</v>
      </c>
      <c r="AC495" s="834"/>
    </row>
    <row r="496" spans="1:29" s="4" customFormat="1" ht="11.25">
      <c r="A496" s="2140" t="s">
        <v>122</v>
      </c>
      <c r="B496" s="2094" t="s">
        <v>233</v>
      </c>
      <c r="C496" s="10" t="s">
        <v>484</v>
      </c>
      <c r="D496" s="1015" t="s">
        <v>480</v>
      </c>
      <c r="E496" s="225">
        <v>0.55776000000000003</v>
      </c>
      <c r="F496" s="225">
        <v>0.53400000000000003</v>
      </c>
      <c r="G496" s="225">
        <v>0.51791999999999994</v>
      </c>
      <c r="H496" s="440">
        <v>0.51432</v>
      </c>
      <c r="I496" s="225">
        <v>0.53424000000000005</v>
      </c>
      <c r="J496" s="225">
        <v>0.55247999999999997</v>
      </c>
      <c r="K496" s="225">
        <v>0.6</v>
      </c>
      <c r="L496" s="225">
        <v>0.64055999999999991</v>
      </c>
      <c r="M496" s="225">
        <v>0.68184</v>
      </c>
      <c r="N496" s="440">
        <v>0.69</v>
      </c>
      <c r="O496" s="225">
        <v>0.69647999999999999</v>
      </c>
      <c r="P496" s="225">
        <v>0.71736</v>
      </c>
      <c r="Q496" s="225">
        <v>0.71567999999999998</v>
      </c>
      <c r="R496" s="225">
        <v>0.73391999999999991</v>
      </c>
      <c r="S496" s="225">
        <v>0.79224000000000006</v>
      </c>
      <c r="T496" s="225">
        <v>0.82872000000000001</v>
      </c>
      <c r="U496" s="225">
        <v>0.82752000000000003</v>
      </c>
      <c r="V496" s="440">
        <v>0.82679999999999998</v>
      </c>
      <c r="W496" s="225">
        <v>0.81264000000000003</v>
      </c>
      <c r="X496" s="225">
        <v>0.79824000000000006</v>
      </c>
      <c r="Y496" s="225">
        <v>0.78360000000000007</v>
      </c>
      <c r="Z496" s="225">
        <v>0.76103999999999994</v>
      </c>
      <c r="AA496" s="225">
        <v>0.68567999999999996</v>
      </c>
      <c r="AB496" s="996">
        <v>0.61872000000000005</v>
      </c>
      <c r="AC496" s="575">
        <f>SUM(E496:AB496)</f>
        <v>16.421760000000003</v>
      </c>
    </row>
    <row r="497" spans="1:30" s="4" customFormat="1" ht="11.25">
      <c r="A497" s="2138"/>
      <c r="B497" s="2095"/>
      <c r="C497" s="11" t="s">
        <v>485</v>
      </c>
      <c r="D497" s="1005" t="s">
        <v>480</v>
      </c>
      <c r="E497" s="264">
        <v>0.27239999999999998</v>
      </c>
      <c r="F497" s="264">
        <v>0.26544000000000001</v>
      </c>
      <c r="G497" s="264">
        <v>0.26616000000000001</v>
      </c>
      <c r="H497" s="443">
        <v>0.26568000000000003</v>
      </c>
      <c r="I497" s="264">
        <v>0.26568000000000003</v>
      </c>
      <c r="J497" s="264">
        <v>0.26616000000000001</v>
      </c>
      <c r="K497" s="264">
        <v>0.26400000000000001</v>
      </c>
      <c r="L497" s="264">
        <v>0.26424000000000003</v>
      </c>
      <c r="M497" s="264">
        <v>0.252</v>
      </c>
      <c r="N497" s="443">
        <v>0.25056</v>
      </c>
      <c r="O497" s="264">
        <v>0.25607999999999997</v>
      </c>
      <c r="P497" s="264">
        <v>0.26495999999999997</v>
      </c>
      <c r="Q497" s="264">
        <v>0.26280000000000003</v>
      </c>
      <c r="R497" s="264">
        <v>0.27263999999999999</v>
      </c>
      <c r="S497" s="264">
        <v>0.30072000000000004</v>
      </c>
      <c r="T497" s="264">
        <v>0.30456</v>
      </c>
      <c r="U497" s="264">
        <v>0.29448000000000002</v>
      </c>
      <c r="V497" s="443">
        <v>0.28488000000000002</v>
      </c>
      <c r="W497" s="264">
        <v>0.28367999999999999</v>
      </c>
      <c r="X497" s="264">
        <v>0.28872000000000003</v>
      </c>
      <c r="Y497" s="264">
        <v>0.28488000000000002</v>
      </c>
      <c r="Z497" s="264">
        <v>0.28632000000000002</v>
      </c>
      <c r="AA497" s="264">
        <v>0.27792</v>
      </c>
      <c r="AB497" s="1808">
        <v>0.27383999999999997</v>
      </c>
      <c r="AC497" s="544">
        <f>SUM(E497:AB497)</f>
        <v>6.5688000000000004</v>
      </c>
    </row>
    <row r="498" spans="1:30" s="4" customFormat="1" ht="12">
      <c r="A498" s="2138"/>
      <c r="B498" s="2095"/>
      <c r="C498" s="11" t="s">
        <v>8</v>
      </c>
      <c r="D498" s="1005" t="s">
        <v>466</v>
      </c>
      <c r="E498" s="1734">
        <v>58</v>
      </c>
      <c r="F498" s="1734">
        <v>54</v>
      </c>
      <c r="G498" s="1734">
        <v>54</v>
      </c>
      <c r="H498" s="1904">
        <v>56</v>
      </c>
      <c r="I498" s="1734">
        <v>55</v>
      </c>
      <c r="J498" s="1734">
        <v>60</v>
      </c>
      <c r="K498" s="1734">
        <v>62</v>
      </c>
      <c r="L498" s="1734">
        <v>68</v>
      </c>
      <c r="M498" s="1734">
        <v>70</v>
      </c>
      <c r="N498" s="1904">
        <v>69</v>
      </c>
      <c r="O498" s="1734">
        <v>74</v>
      </c>
      <c r="P498" s="1734">
        <v>75</v>
      </c>
      <c r="Q498" s="1734">
        <v>78</v>
      </c>
      <c r="R498" s="1734">
        <v>74</v>
      </c>
      <c r="S498" s="1734">
        <v>86</v>
      </c>
      <c r="T498" s="1734">
        <v>92</v>
      </c>
      <c r="U498" s="1734">
        <v>84</v>
      </c>
      <c r="V498" s="1904">
        <v>85</v>
      </c>
      <c r="W498" s="1734">
        <v>81</v>
      </c>
      <c r="X498" s="1734">
        <v>80</v>
      </c>
      <c r="Y498" s="1734">
        <v>80</v>
      </c>
      <c r="Z498" s="1734">
        <v>73</v>
      </c>
      <c r="AA498" s="1734">
        <v>64</v>
      </c>
      <c r="AB498" s="1735">
        <v>61</v>
      </c>
      <c r="AC498" s="529"/>
    </row>
    <row r="499" spans="1:30" s="4" customFormat="1" ht="12" thickBot="1">
      <c r="A499" s="2139"/>
      <c r="B499" s="2096"/>
      <c r="C499" s="46" t="s">
        <v>16</v>
      </c>
      <c r="D499" s="46"/>
      <c r="E499" s="285">
        <f t="shared" ref="E499:AC499" si="129">E497/E496</f>
        <v>0.48838209982788289</v>
      </c>
      <c r="F499" s="285">
        <f t="shared" si="129"/>
        <v>0.49707865168539322</v>
      </c>
      <c r="G499" s="285">
        <f t="shared" si="129"/>
        <v>0.51390176088971273</v>
      </c>
      <c r="H499" s="462">
        <f t="shared" si="129"/>
        <v>0.51656556229584705</v>
      </c>
      <c r="I499" s="285">
        <f t="shared" si="129"/>
        <v>0.4973045822102426</v>
      </c>
      <c r="J499" s="285">
        <f t="shared" si="129"/>
        <v>0.48175499565595137</v>
      </c>
      <c r="K499" s="285">
        <f t="shared" si="129"/>
        <v>0.44000000000000006</v>
      </c>
      <c r="L499" s="285">
        <f t="shared" si="129"/>
        <v>0.41251405020606979</v>
      </c>
      <c r="M499" s="285">
        <f t="shared" si="129"/>
        <v>0.36958817317845827</v>
      </c>
      <c r="N499" s="462">
        <f t="shared" si="129"/>
        <v>0.36313043478260876</v>
      </c>
      <c r="O499" s="285">
        <f t="shared" si="129"/>
        <v>0.36767746381805649</v>
      </c>
      <c r="P499" s="285">
        <f t="shared" si="129"/>
        <v>0.36935429909668782</v>
      </c>
      <c r="Q499" s="285">
        <f t="shared" si="129"/>
        <v>0.36720321931589545</v>
      </c>
      <c r="R499" s="285">
        <f t="shared" si="129"/>
        <v>0.3714846304774363</v>
      </c>
      <c r="S499" s="285">
        <f t="shared" si="129"/>
        <v>0.37958194486519237</v>
      </c>
      <c r="T499" s="285">
        <f t="shared" si="129"/>
        <v>0.36750651607298002</v>
      </c>
      <c r="U499" s="285">
        <f t="shared" si="129"/>
        <v>0.35585846867749421</v>
      </c>
      <c r="V499" s="462">
        <f t="shared" si="129"/>
        <v>0.34455732946298989</v>
      </c>
      <c r="W499" s="285">
        <f t="shared" si="129"/>
        <v>0.3490844654459539</v>
      </c>
      <c r="X499" s="285">
        <f t="shared" si="129"/>
        <v>0.36169573060733617</v>
      </c>
      <c r="Y499" s="285">
        <f t="shared" si="129"/>
        <v>0.36355283307810105</v>
      </c>
      <c r="Z499" s="285">
        <f t="shared" si="129"/>
        <v>0.37622201198360145</v>
      </c>
      <c r="AA499" s="285">
        <f t="shared" si="129"/>
        <v>0.40532026601330068</v>
      </c>
      <c r="AB499" s="179">
        <f t="shared" si="129"/>
        <v>0.44259115593483311</v>
      </c>
      <c r="AC499" s="530">
        <f t="shared" si="129"/>
        <v>0.40000584590202265</v>
      </c>
    </row>
    <row r="500" spans="1:30" s="4" customFormat="1" ht="11.25">
      <c r="A500" s="2091" t="s">
        <v>111</v>
      </c>
      <c r="B500" s="2094" t="s">
        <v>167</v>
      </c>
      <c r="C500" s="10" t="s">
        <v>484</v>
      </c>
      <c r="D500" s="1015" t="s">
        <v>480</v>
      </c>
      <c r="E500" s="225">
        <v>0.43272000000000005</v>
      </c>
      <c r="F500" s="225">
        <v>0.46223999999999998</v>
      </c>
      <c r="G500" s="225">
        <v>0.54647999999999997</v>
      </c>
      <c r="H500" s="440">
        <v>0.51912000000000003</v>
      </c>
      <c r="I500" s="225">
        <v>0.55584</v>
      </c>
      <c r="J500" s="225">
        <v>0.52991999999999995</v>
      </c>
      <c r="K500" s="225">
        <v>0.52560000000000007</v>
      </c>
      <c r="L500" s="225">
        <v>0.48960000000000004</v>
      </c>
      <c r="M500" s="225">
        <v>0.43631999999999999</v>
      </c>
      <c r="N500" s="440">
        <v>0.48168</v>
      </c>
      <c r="O500" s="225">
        <v>0.5544</v>
      </c>
      <c r="P500" s="225">
        <v>0.54864000000000002</v>
      </c>
      <c r="Q500" s="225">
        <v>0.52272000000000007</v>
      </c>
      <c r="R500" s="225">
        <v>0.48887999999999998</v>
      </c>
      <c r="S500" s="225">
        <v>0.44424000000000002</v>
      </c>
      <c r="T500" s="225">
        <v>0.41183999999999998</v>
      </c>
      <c r="U500" s="225">
        <v>0.45288</v>
      </c>
      <c r="V500" s="440">
        <v>0.54503999999999997</v>
      </c>
      <c r="W500" s="225">
        <v>0.55296000000000001</v>
      </c>
      <c r="X500" s="225">
        <v>0.55008000000000001</v>
      </c>
      <c r="Y500" s="225">
        <v>0.51408000000000009</v>
      </c>
      <c r="Z500" s="225">
        <v>0.43992000000000003</v>
      </c>
      <c r="AA500" s="225">
        <v>0.39239999999999997</v>
      </c>
      <c r="AB500" s="996">
        <v>0.36431999999999998</v>
      </c>
      <c r="AC500" s="575">
        <f>SUM(E500:AB500)</f>
        <v>11.76192</v>
      </c>
    </row>
    <row r="501" spans="1:30" s="4" customFormat="1" ht="11.25">
      <c r="A501" s="2092"/>
      <c r="B501" s="2095"/>
      <c r="C501" s="11" t="s">
        <v>485</v>
      </c>
      <c r="D501" s="1005" t="s">
        <v>480</v>
      </c>
      <c r="E501" s="264">
        <v>0.50183999999999995</v>
      </c>
      <c r="F501" s="264">
        <v>0.53064</v>
      </c>
      <c r="G501" s="264">
        <v>0.59616000000000002</v>
      </c>
      <c r="H501" s="443">
        <v>0.5796</v>
      </c>
      <c r="I501" s="264">
        <v>0.61487999999999998</v>
      </c>
      <c r="J501" s="264">
        <v>0.59544000000000008</v>
      </c>
      <c r="K501" s="264">
        <v>0.57672000000000001</v>
      </c>
      <c r="L501" s="264">
        <v>0.52776000000000001</v>
      </c>
      <c r="M501" s="264">
        <v>0.49031999999999998</v>
      </c>
      <c r="N501" s="443">
        <v>0.54432000000000003</v>
      </c>
      <c r="O501" s="264">
        <v>0.59255999999999998</v>
      </c>
      <c r="P501" s="264">
        <v>0.59111999999999998</v>
      </c>
      <c r="Q501" s="264">
        <v>0.58751999999999993</v>
      </c>
      <c r="R501" s="264">
        <v>0.55800000000000005</v>
      </c>
      <c r="S501" s="264">
        <v>0.50256000000000001</v>
      </c>
      <c r="T501" s="264">
        <v>0.47016000000000002</v>
      </c>
      <c r="U501" s="264">
        <v>0.51408000000000009</v>
      </c>
      <c r="V501" s="443">
        <v>0.60911999999999999</v>
      </c>
      <c r="W501" s="264">
        <v>0.61127999999999993</v>
      </c>
      <c r="X501" s="264">
        <v>0.62279999999999991</v>
      </c>
      <c r="Y501" s="264">
        <v>0.58823999999999999</v>
      </c>
      <c r="Z501" s="264">
        <v>0.52127999999999997</v>
      </c>
      <c r="AA501" s="264">
        <v>0.46439999999999998</v>
      </c>
      <c r="AB501" s="1808">
        <v>0.44495999999999997</v>
      </c>
      <c r="AC501" s="544">
        <f>SUM(E501:AB501)</f>
        <v>13.235759999999999</v>
      </c>
    </row>
    <row r="502" spans="1:30" s="4" customFormat="1" ht="12">
      <c r="A502" s="2092"/>
      <c r="B502" s="2095"/>
      <c r="C502" s="11" t="s">
        <v>8</v>
      </c>
      <c r="D502" s="1005" t="s">
        <v>466</v>
      </c>
      <c r="E502" s="1734">
        <v>47</v>
      </c>
      <c r="F502" s="1734">
        <v>56</v>
      </c>
      <c r="G502" s="1734">
        <v>56</v>
      </c>
      <c r="H502" s="1904">
        <v>53</v>
      </c>
      <c r="I502" s="1734">
        <v>58</v>
      </c>
      <c r="J502" s="1734">
        <v>54</v>
      </c>
      <c r="K502" s="1734">
        <v>50</v>
      </c>
      <c r="L502" s="1734">
        <v>44</v>
      </c>
      <c r="M502" s="1734">
        <v>47</v>
      </c>
      <c r="N502" s="1904">
        <v>57</v>
      </c>
      <c r="O502" s="1734">
        <v>57</v>
      </c>
      <c r="P502" s="1734">
        <v>56</v>
      </c>
      <c r="Q502" s="1734">
        <v>53</v>
      </c>
      <c r="R502" s="1734">
        <v>48</v>
      </c>
      <c r="S502" s="1734">
        <v>43</v>
      </c>
      <c r="T502" s="1734">
        <v>48</v>
      </c>
      <c r="U502" s="1734">
        <v>50</v>
      </c>
      <c r="V502" s="1904">
        <v>56</v>
      </c>
      <c r="W502" s="1734">
        <v>57</v>
      </c>
      <c r="X502" s="1734">
        <v>56</v>
      </c>
      <c r="Y502" s="1734">
        <v>50</v>
      </c>
      <c r="Z502" s="1734">
        <v>46</v>
      </c>
      <c r="AA502" s="1734">
        <v>35</v>
      </c>
      <c r="AB502" s="1735">
        <v>46</v>
      </c>
      <c r="AC502" s="529"/>
    </row>
    <row r="503" spans="1:30" s="4" customFormat="1" ht="12" thickBot="1">
      <c r="A503" s="2093"/>
      <c r="B503" s="2096"/>
      <c r="C503" s="46" t="s">
        <v>16</v>
      </c>
      <c r="D503" s="46"/>
      <c r="E503" s="96"/>
      <c r="F503" s="96"/>
      <c r="G503" s="96"/>
      <c r="H503" s="462"/>
      <c r="I503" s="96"/>
      <c r="J503" s="96"/>
      <c r="K503" s="96"/>
      <c r="L503" s="96"/>
      <c r="M503" s="96"/>
      <c r="N503" s="462"/>
      <c r="O503" s="96"/>
      <c r="P503" s="96"/>
      <c r="Q503" s="96"/>
      <c r="R503" s="96"/>
      <c r="S503" s="96"/>
      <c r="T503" s="96"/>
      <c r="U503" s="96"/>
      <c r="V503" s="462"/>
      <c r="W503" s="96"/>
      <c r="X503" s="96"/>
      <c r="Y503" s="96"/>
      <c r="Z503" s="96"/>
      <c r="AA503" s="96"/>
      <c r="AB503" s="1921"/>
      <c r="AC503" s="585"/>
    </row>
    <row r="504" spans="1:30" s="4" customFormat="1" ht="11.25">
      <c r="A504" s="2140" t="s">
        <v>108</v>
      </c>
      <c r="B504" s="2094" t="s">
        <v>608</v>
      </c>
      <c r="C504" s="10" t="s">
        <v>484</v>
      </c>
      <c r="D504" s="1015" t="s">
        <v>480</v>
      </c>
      <c r="E504" s="225">
        <v>0.5796</v>
      </c>
      <c r="F504" s="225">
        <v>0.52055999999999991</v>
      </c>
      <c r="G504" s="225">
        <v>0.49728</v>
      </c>
      <c r="H504" s="440">
        <v>0.49968000000000001</v>
      </c>
      <c r="I504" s="225">
        <v>0.50783999999999996</v>
      </c>
      <c r="J504" s="225">
        <v>0.56496000000000002</v>
      </c>
      <c r="K504" s="225">
        <v>0.69167999999999996</v>
      </c>
      <c r="L504" s="225">
        <v>0.83904000000000001</v>
      </c>
      <c r="M504" s="225">
        <v>0.88751999999999998</v>
      </c>
      <c r="N504" s="440">
        <v>0.91415999999999997</v>
      </c>
      <c r="O504" s="225">
        <v>0.94920000000000004</v>
      </c>
      <c r="P504" s="225">
        <v>0.98520000000000008</v>
      </c>
      <c r="Q504" s="225">
        <v>0.98208000000000006</v>
      </c>
      <c r="R504" s="225">
        <v>0.99815999999999994</v>
      </c>
      <c r="S504" s="225">
        <v>1.0543199999999999</v>
      </c>
      <c r="T504" s="225">
        <v>1.08168</v>
      </c>
      <c r="U504" s="225">
        <v>1.0715999999999999</v>
      </c>
      <c r="V504" s="440">
        <v>1.0394400000000001</v>
      </c>
      <c r="W504" s="225">
        <v>1.0442400000000001</v>
      </c>
      <c r="X504" s="225">
        <v>1.032</v>
      </c>
      <c r="Y504" s="225">
        <v>1.0176000000000001</v>
      </c>
      <c r="Z504" s="225">
        <v>0.95016</v>
      </c>
      <c r="AA504" s="225">
        <v>0.82391999999999999</v>
      </c>
      <c r="AB504" s="996">
        <v>0.66503999999999996</v>
      </c>
      <c r="AC504" s="575">
        <f>SUM(E504:AB504)</f>
        <v>20.196960000000008</v>
      </c>
      <c r="AD504" s="658"/>
    </row>
    <row r="505" spans="1:30" s="4" customFormat="1" ht="11.25">
      <c r="A505" s="2138"/>
      <c r="B505" s="2095"/>
      <c r="C505" s="11" t="s">
        <v>485</v>
      </c>
      <c r="D505" s="1005" t="s">
        <v>480</v>
      </c>
      <c r="E505" s="264">
        <v>0.18719999999999998</v>
      </c>
      <c r="F505" s="264">
        <v>0.17687999999999998</v>
      </c>
      <c r="G505" s="264">
        <v>0.17232</v>
      </c>
      <c r="H505" s="443">
        <v>0.17471999999999999</v>
      </c>
      <c r="I505" s="264">
        <v>0.17352000000000001</v>
      </c>
      <c r="J505" s="264">
        <v>0.17591999999999999</v>
      </c>
      <c r="K505" s="264">
        <v>0.1764</v>
      </c>
      <c r="L505" s="264">
        <v>0.18192</v>
      </c>
      <c r="M505" s="264">
        <v>0.20039999999999999</v>
      </c>
      <c r="N505" s="443">
        <v>0.21192</v>
      </c>
      <c r="O505" s="264">
        <v>0.21887999999999999</v>
      </c>
      <c r="P505" s="264">
        <v>0.21984000000000001</v>
      </c>
      <c r="Q505" s="264">
        <v>0.22608</v>
      </c>
      <c r="R505" s="264">
        <v>0.22847999999999999</v>
      </c>
      <c r="S505" s="264">
        <v>0.22440000000000002</v>
      </c>
      <c r="T505" s="264">
        <v>0.22896</v>
      </c>
      <c r="U505" s="264">
        <v>0.21768000000000001</v>
      </c>
      <c r="V505" s="443">
        <v>0.20760000000000001</v>
      </c>
      <c r="W505" s="264">
        <v>0.2112</v>
      </c>
      <c r="X505" s="264">
        <v>0.21359999999999998</v>
      </c>
      <c r="Y505" s="264">
        <v>0.20856</v>
      </c>
      <c r="Z505" s="264">
        <v>0.20519999999999999</v>
      </c>
      <c r="AA505" s="264">
        <v>0.19175999999999999</v>
      </c>
      <c r="AB505" s="1808">
        <v>0.18071999999999999</v>
      </c>
      <c r="AC505" s="544">
        <f>SUM(E505:AB505)</f>
        <v>4.8141599999999993</v>
      </c>
      <c r="AD505" s="658"/>
    </row>
    <row r="506" spans="1:30" s="4" customFormat="1" ht="12">
      <c r="A506" s="2138"/>
      <c r="B506" s="2095"/>
      <c r="C506" s="11" t="s">
        <v>8</v>
      </c>
      <c r="D506" s="1005" t="s">
        <v>466</v>
      </c>
      <c r="E506" s="1734">
        <v>53</v>
      </c>
      <c r="F506" s="1734">
        <v>49</v>
      </c>
      <c r="G506" s="1734">
        <v>50</v>
      </c>
      <c r="H506" s="1904">
        <v>50</v>
      </c>
      <c r="I506" s="1734">
        <v>54</v>
      </c>
      <c r="J506" s="1734">
        <v>59</v>
      </c>
      <c r="K506" s="1734">
        <v>74</v>
      </c>
      <c r="L506" s="1734">
        <v>84</v>
      </c>
      <c r="M506" s="1734">
        <v>90</v>
      </c>
      <c r="N506" s="1904">
        <v>89</v>
      </c>
      <c r="O506" s="1734">
        <v>93</v>
      </c>
      <c r="P506" s="1734">
        <v>94</v>
      </c>
      <c r="Q506" s="1734">
        <v>99</v>
      </c>
      <c r="R506" s="1734">
        <v>97</v>
      </c>
      <c r="S506" s="1734">
        <v>103</v>
      </c>
      <c r="T506" s="1734">
        <v>101</v>
      </c>
      <c r="U506" s="1734">
        <v>100</v>
      </c>
      <c r="V506" s="1904">
        <v>101</v>
      </c>
      <c r="W506" s="1734">
        <v>97</v>
      </c>
      <c r="X506" s="1734">
        <v>96</v>
      </c>
      <c r="Y506" s="1734">
        <v>93</v>
      </c>
      <c r="Z506" s="1734">
        <v>86</v>
      </c>
      <c r="AA506" s="1734">
        <v>73</v>
      </c>
      <c r="AB506" s="1735">
        <v>61</v>
      </c>
      <c r="AC506" s="529"/>
    </row>
    <row r="507" spans="1:30" s="4" customFormat="1" ht="12" thickBot="1">
      <c r="A507" s="2139"/>
      <c r="B507" s="2096"/>
      <c r="C507" s="46" t="s">
        <v>16</v>
      </c>
      <c r="D507" s="1006"/>
      <c r="E507" s="285">
        <f t="shared" ref="E507:AC507" si="130">E505/E504</f>
        <v>0.32298136645962727</v>
      </c>
      <c r="F507" s="285">
        <f t="shared" si="130"/>
        <v>0.33978792070078379</v>
      </c>
      <c r="G507" s="285">
        <f t="shared" si="130"/>
        <v>0.34652509652509655</v>
      </c>
      <c r="H507" s="462">
        <f t="shared" si="130"/>
        <v>0.34966378482228622</v>
      </c>
      <c r="I507" s="285">
        <f t="shared" si="130"/>
        <v>0.34168241965973539</v>
      </c>
      <c r="J507" s="285">
        <f t="shared" si="130"/>
        <v>0.31138487680543753</v>
      </c>
      <c r="K507" s="285">
        <f t="shared" si="130"/>
        <v>0.25503122831367109</v>
      </c>
      <c r="L507" s="285">
        <f t="shared" si="130"/>
        <v>0.21681922196796338</v>
      </c>
      <c r="M507" s="285">
        <f t="shared" si="130"/>
        <v>0.22579772850189292</v>
      </c>
      <c r="N507" s="462">
        <f t="shared" si="130"/>
        <v>0.23181937516408507</v>
      </c>
      <c r="O507" s="285">
        <f t="shared" si="130"/>
        <v>0.23059418457648545</v>
      </c>
      <c r="P507" s="285">
        <f t="shared" si="130"/>
        <v>0.22314250913520098</v>
      </c>
      <c r="Q507" s="285">
        <f t="shared" si="130"/>
        <v>0.23020527859237536</v>
      </c>
      <c r="R507" s="285">
        <f t="shared" si="130"/>
        <v>0.22890117816782882</v>
      </c>
      <c r="S507" s="285">
        <f t="shared" si="130"/>
        <v>0.21283860687457321</v>
      </c>
      <c r="T507" s="285">
        <f t="shared" si="130"/>
        <v>0.21167073441313514</v>
      </c>
      <c r="U507" s="285">
        <f t="shared" si="130"/>
        <v>0.20313549832026878</v>
      </c>
      <c r="V507" s="462">
        <f t="shared" si="130"/>
        <v>0.1997229277303163</v>
      </c>
      <c r="W507" s="285">
        <f t="shared" si="130"/>
        <v>0.20225235578028039</v>
      </c>
      <c r="X507" s="285">
        <f t="shared" si="130"/>
        <v>0.2069767441860465</v>
      </c>
      <c r="Y507" s="285">
        <f t="shared" si="130"/>
        <v>0.20495283018867924</v>
      </c>
      <c r="Z507" s="285">
        <f t="shared" si="130"/>
        <v>0.21596362717858045</v>
      </c>
      <c r="AA507" s="285">
        <f t="shared" si="130"/>
        <v>0.23274104281969121</v>
      </c>
      <c r="AB507" s="179">
        <f t="shared" si="130"/>
        <v>0.27174305304944063</v>
      </c>
      <c r="AC507" s="530">
        <f t="shared" si="130"/>
        <v>0.23836062456924198</v>
      </c>
    </row>
    <row r="508" spans="1:30" s="4" customFormat="1" ht="11.25">
      <c r="A508" s="2140" t="s">
        <v>109</v>
      </c>
      <c r="B508" s="2094" t="s">
        <v>234</v>
      </c>
      <c r="C508" s="10" t="s">
        <v>484</v>
      </c>
      <c r="D508" s="1015" t="s">
        <v>480</v>
      </c>
      <c r="E508" s="225">
        <v>3.1199999999999999E-3</v>
      </c>
      <c r="F508" s="225">
        <v>3.3599999999999997E-3</v>
      </c>
      <c r="G508" s="225">
        <v>2.8799999999999997E-3</v>
      </c>
      <c r="H508" s="440">
        <v>3.3599999999999997E-3</v>
      </c>
      <c r="I508" s="225">
        <v>3.1199999999999999E-3</v>
      </c>
      <c r="J508" s="225">
        <v>3.3599999999999997E-3</v>
      </c>
      <c r="K508" s="225">
        <v>3.1199999999999999E-3</v>
      </c>
      <c r="L508" s="225">
        <v>3.1199999999999999E-3</v>
      </c>
      <c r="M508" s="225">
        <v>3.3599999999999997E-3</v>
      </c>
      <c r="N508" s="440">
        <v>3.1199999999999999E-3</v>
      </c>
      <c r="O508" s="225">
        <v>3.3599999999999997E-3</v>
      </c>
      <c r="P508" s="225">
        <v>3.1199999999999999E-3</v>
      </c>
      <c r="Q508" s="225">
        <v>3.3599999999999997E-3</v>
      </c>
      <c r="R508" s="225">
        <v>3.3599999999999997E-3</v>
      </c>
      <c r="S508" s="225">
        <v>3.3599999999999997E-3</v>
      </c>
      <c r="T508" s="225">
        <v>3.3599999999999997E-3</v>
      </c>
      <c r="U508" s="225">
        <v>3.3599999999999997E-3</v>
      </c>
      <c r="V508" s="440">
        <v>3.3599999999999997E-3</v>
      </c>
      <c r="W508" s="225">
        <v>3.3599999999999997E-3</v>
      </c>
      <c r="X508" s="225">
        <v>3.5999999999999999E-3</v>
      </c>
      <c r="Y508" s="225">
        <v>3.3599999999999997E-3</v>
      </c>
      <c r="Z508" s="225">
        <v>3.3599999999999997E-3</v>
      </c>
      <c r="AA508" s="225">
        <v>3.5999999999999999E-3</v>
      </c>
      <c r="AB508" s="996">
        <v>3.3599999999999997E-3</v>
      </c>
      <c r="AC508" s="575">
        <f>SUM(E508:AB508)</f>
        <v>7.920000000000002E-2</v>
      </c>
    </row>
    <row r="509" spans="1:30" s="4" customFormat="1" ht="11.25">
      <c r="A509" s="2138"/>
      <c r="B509" s="2095"/>
      <c r="C509" s="11" t="s">
        <v>485</v>
      </c>
      <c r="D509" s="1005" t="s">
        <v>480</v>
      </c>
      <c r="E509" s="264">
        <v>1.4399999999999999E-3</v>
      </c>
      <c r="F509" s="264">
        <v>1.4399999999999999E-3</v>
      </c>
      <c r="G509" s="264">
        <v>1.4399999999999999E-3</v>
      </c>
      <c r="H509" s="443">
        <v>1.4399999999999999E-3</v>
      </c>
      <c r="I509" s="264">
        <v>1.4399999999999999E-3</v>
      </c>
      <c r="J509" s="264">
        <v>1.4399999999999999E-3</v>
      </c>
      <c r="K509" s="264">
        <v>1.4399999999999999E-3</v>
      </c>
      <c r="L509" s="264">
        <v>1.1999999999999999E-3</v>
      </c>
      <c r="M509" s="264">
        <v>1.1999999999999999E-3</v>
      </c>
      <c r="N509" s="443">
        <v>1.1999999999999999E-3</v>
      </c>
      <c r="O509" s="264">
        <v>1.4399999999999999E-3</v>
      </c>
      <c r="P509" s="264">
        <v>1.1999999999999999E-3</v>
      </c>
      <c r="Q509" s="264">
        <v>9.5999999999999992E-4</v>
      </c>
      <c r="R509" s="264">
        <v>1.6799999999999999E-3</v>
      </c>
      <c r="S509" s="264">
        <v>1.4399999999999999E-3</v>
      </c>
      <c r="T509" s="264">
        <v>1.1999999999999999E-3</v>
      </c>
      <c r="U509" s="264">
        <v>9.5999999999999992E-4</v>
      </c>
      <c r="V509" s="443">
        <v>9.5999999999999992E-4</v>
      </c>
      <c r="W509" s="264">
        <v>9.5999999999999992E-4</v>
      </c>
      <c r="X509" s="264">
        <v>1.1999999999999999E-3</v>
      </c>
      <c r="Y509" s="264">
        <v>9.5999999999999992E-4</v>
      </c>
      <c r="Z509" s="264">
        <v>1.4399999999999999E-3</v>
      </c>
      <c r="AA509" s="264">
        <v>1.1999999999999999E-3</v>
      </c>
      <c r="AB509" s="1808">
        <v>1.1999999999999999E-3</v>
      </c>
      <c r="AC509" s="544">
        <f>SUM(E509:AB509)</f>
        <v>3.0479999999999997E-2</v>
      </c>
    </row>
    <row r="510" spans="1:30" s="4" customFormat="1" ht="12">
      <c r="A510" s="2138"/>
      <c r="B510" s="2095"/>
      <c r="C510" s="11" t="s">
        <v>8</v>
      </c>
      <c r="D510" s="1005" t="s">
        <v>466</v>
      </c>
      <c r="E510" s="1734">
        <v>0</v>
      </c>
      <c r="F510" s="1734">
        <v>0</v>
      </c>
      <c r="G510" s="1734">
        <v>0</v>
      </c>
      <c r="H510" s="1904">
        <v>0</v>
      </c>
      <c r="I510" s="1734">
        <v>0</v>
      </c>
      <c r="J510" s="1734">
        <v>0</v>
      </c>
      <c r="K510" s="1734">
        <v>0</v>
      </c>
      <c r="L510" s="1734">
        <v>0</v>
      </c>
      <c r="M510" s="1734">
        <v>0</v>
      </c>
      <c r="N510" s="1904">
        <v>0</v>
      </c>
      <c r="O510" s="1734">
        <v>0</v>
      </c>
      <c r="P510" s="1734">
        <v>0</v>
      </c>
      <c r="Q510" s="1734">
        <v>0</v>
      </c>
      <c r="R510" s="1734">
        <v>0</v>
      </c>
      <c r="S510" s="1734">
        <v>0</v>
      </c>
      <c r="T510" s="1734">
        <v>0</v>
      </c>
      <c r="U510" s="1734">
        <v>0</v>
      </c>
      <c r="V510" s="1904">
        <v>0</v>
      </c>
      <c r="W510" s="1734">
        <v>0</v>
      </c>
      <c r="X510" s="1734">
        <v>0</v>
      </c>
      <c r="Y510" s="1734">
        <v>0</v>
      </c>
      <c r="Z510" s="1734">
        <v>0</v>
      </c>
      <c r="AA510" s="1734">
        <v>0</v>
      </c>
      <c r="AB510" s="1735">
        <v>0</v>
      </c>
      <c r="AC510" s="529"/>
    </row>
    <row r="511" spans="1:30" s="4" customFormat="1" ht="12" thickBot="1">
      <c r="A511" s="2139"/>
      <c r="B511" s="2096"/>
      <c r="C511" s="46" t="s">
        <v>16</v>
      </c>
      <c r="D511" s="46"/>
      <c r="E511" s="285">
        <f t="shared" ref="E511:AC511" si="131">E509/E508</f>
        <v>0.46153846153846151</v>
      </c>
      <c r="F511" s="285">
        <f t="shared" si="131"/>
        <v>0.42857142857142855</v>
      </c>
      <c r="G511" s="285">
        <f t="shared" si="131"/>
        <v>0.5</v>
      </c>
      <c r="H511" s="462">
        <f t="shared" si="131"/>
        <v>0.42857142857142855</v>
      </c>
      <c r="I511" s="285">
        <f t="shared" si="131"/>
        <v>0.46153846153846151</v>
      </c>
      <c r="J511" s="285">
        <f t="shared" si="131"/>
        <v>0.42857142857142855</v>
      </c>
      <c r="K511" s="285">
        <f t="shared" si="131"/>
        <v>0.46153846153846151</v>
      </c>
      <c r="L511" s="285">
        <f t="shared" si="131"/>
        <v>0.38461538461538458</v>
      </c>
      <c r="M511" s="285">
        <f t="shared" si="131"/>
        <v>0.35714285714285715</v>
      </c>
      <c r="N511" s="462">
        <f t="shared" si="131"/>
        <v>0.38461538461538458</v>
      </c>
      <c r="O511" s="285">
        <f t="shared" si="131"/>
        <v>0.42857142857142855</v>
      </c>
      <c r="P511" s="285">
        <f t="shared" si="131"/>
        <v>0.38461538461538458</v>
      </c>
      <c r="Q511" s="285">
        <f t="shared" si="131"/>
        <v>0.2857142857142857</v>
      </c>
      <c r="R511" s="285">
        <f t="shared" si="131"/>
        <v>0.5</v>
      </c>
      <c r="S511" s="285">
        <f t="shared" si="131"/>
        <v>0.42857142857142855</v>
      </c>
      <c r="T511" s="285">
        <f t="shared" si="131"/>
        <v>0.35714285714285715</v>
      </c>
      <c r="U511" s="285">
        <f t="shared" si="131"/>
        <v>0.2857142857142857</v>
      </c>
      <c r="V511" s="462">
        <f t="shared" si="131"/>
        <v>0.2857142857142857</v>
      </c>
      <c r="W511" s="285">
        <f t="shared" si="131"/>
        <v>0.2857142857142857</v>
      </c>
      <c r="X511" s="285">
        <f t="shared" si="131"/>
        <v>0.33333333333333331</v>
      </c>
      <c r="Y511" s="285">
        <f t="shared" si="131"/>
        <v>0.2857142857142857</v>
      </c>
      <c r="Z511" s="285">
        <f t="shared" si="131"/>
        <v>0.42857142857142855</v>
      </c>
      <c r="AA511" s="285">
        <f t="shared" si="131"/>
        <v>0.33333333333333331</v>
      </c>
      <c r="AB511" s="179">
        <f t="shared" si="131"/>
        <v>0.35714285714285715</v>
      </c>
      <c r="AC511" s="530">
        <f t="shared" si="131"/>
        <v>0.38484848484848472</v>
      </c>
    </row>
    <row r="512" spans="1:30" s="4" customFormat="1" ht="11.25">
      <c r="A512" s="2140" t="s">
        <v>110</v>
      </c>
      <c r="B512" s="2094" t="s">
        <v>38</v>
      </c>
      <c r="C512" s="10" t="s">
        <v>484</v>
      </c>
      <c r="D512" s="1015" t="s">
        <v>480</v>
      </c>
      <c r="E512" s="225">
        <v>9.1680000000000011E-2</v>
      </c>
      <c r="F512" s="225">
        <v>9.5400000000000013E-2</v>
      </c>
      <c r="G512" s="225">
        <v>8.231999999999999E-2</v>
      </c>
      <c r="H512" s="440">
        <v>9.5519999999999994E-2</v>
      </c>
      <c r="I512" s="225">
        <v>9.5400000000000013E-2</v>
      </c>
      <c r="J512" s="225">
        <v>8.5919999999999996E-2</v>
      </c>
      <c r="K512" s="225">
        <v>7.9319999999999988E-2</v>
      </c>
      <c r="L512" s="225">
        <v>7.1999999999999995E-2</v>
      </c>
      <c r="M512" s="225">
        <v>7.9439999999999997E-2</v>
      </c>
      <c r="N512" s="440">
        <v>7.7159999999999992E-2</v>
      </c>
      <c r="O512" s="225">
        <v>7.415999999999999E-2</v>
      </c>
      <c r="P512" s="225">
        <v>9.4920000000000004E-2</v>
      </c>
      <c r="Q512" s="225">
        <v>8.208E-2</v>
      </c>
      <c r="R512" s="225">
        <v>6.2399999999999997E-2</v>
      </c>
      <c r="S512" s="225">
        <v>6.9839999999999999E-2</v>
      </c>
      <c r="T512" s="225">
        <v>9.8519999999999996E-2</v>
      </c>
      <c r="U512" s="225">
        <v>7.2359999999999994E-2</v>
      </c>
      <c r="V512" s="440">
        <v>7.1879999999999999E-2</v>
      </c>
      <c r="W512" s="225">
        <v>6.6720000000000002E-2</v>
      </c>
      <c r="X512" s="225">
        <v>8.0399999999999999E-2</v>
      </c>
      <c r="Y512" s="225">
        <v>6.948E-2</v>
      </c>
      <c r="Z512" s="225">
        <v>7.9079999999999998E-2</v>
      </c>
      <c r="AA512" s="225">
        <v>8.1959999999999991E-2</v>
      </c>
      <c r="AB512" s="996">
        <v>6.8760000000000002E-2</v>
      </c>
      <c r="AC512" s="575">
        <f>SUM(E512:AB512)</f>
        <v>1.9267199999999995</v>
      </c>
    </row>
    <row r="513" spans="1:30" s="4" customFormat="1" ht="11.25">
      <c r="A513" s="2138"/>
      <c r="B513" s="2095"/>
      <c r="C513" s="11" t="s">
        <v>485</v>
      </c>
      <c r="D513" s="1005" t="s">
        <v>480</v>
      </c>
      <c r="E513" s="264">
        <v>1.14E-2</v>
      </c>
      <c r="F513" s="264">
        <v>1.26E-2</v>
      </c>
      <c r="G513" s="264">
        <v>7.4400000000000004E-3</v>
      </c>
      <c r="H513" s="443">
        <v>1.26E-2</v>
      </c>
      <c r="I513" s="264">
        <v>1.272E-2</v>
      </c>
      <c r="J513" s="264">
        <v>8.2799999999999992E-3</v>
      </c>
      <c r="K513" s="264">
        <v>5.28E-3</v>
      </c>
      <c r="L513" s="264">
        <v>2.3999999999999998E-3</v>
      </c>
      <c r="M513" s="264">
        <v>4.9199999999999999E-3</v>
      </c>
      <c r="N513" s="443">
        <v>5.1600000000000005E-3</v>
      </c>
      <c r="O513" s="264">
        <v>4.7999999999999996E-3</v>
      </c>
      <c r="P513" s="264">
        <v>1.068E-2</v>
      </c>
      <c r="Q513" s="264">
        <v>6.6E-3</v>
      </c>
      <c r="R513" s="264">
        <v>0</v>
      </c>
      <c r="S513" s="264">
        <v>2.5200000000000001E-3</v>
      </c>
      <c r="T513" s="264">
        <v>1.272E-2</v>
      </c>
      <c r="U513" s="264">
        <v>3.3599999999999997E-3</v>
      </c>
      <c r="V513" s="443">
        <v>3.5999999999999999E-3</v>
      </c>
      <c r="W513" s="264">
        <v>7.1999999999999994E-4</v>
      </c>
      <c r="X513" s="264">
        <v>5.5199999999999997E-3</v>
      </c>
      <c r="Y513" s="264">
        <v>1.08E-3</v>
      </c>
      <c r="Z513" s="264">
        <v>3.8399999999999997E-3</v>
      </c>
      <c r="AA513" s="264">
        <v>5.4000000000000003E-3</v>
      </c>
      <c r="AB513" s="1808">
        <v>8.3999999999999993E-4</v>
      </c>
      <c r="AC513" s="544">
        <f>SUM(E513:AB513)</f>
        <v>0.14447999999999997</v>
      </c>
      <c r="AD513" s="658"/>
    </row>
    <row r="514" spans="1:30" s="4" customFormat="1" ht="12">
      <c r="A514" s="2138"/>
      <c r="B514" s="2095"/>
      <c r="C514" s="11" t="s">
        <v>8</v>
      </c>
      <c r="D514" s="1005" t="s">
        <v>466</v>
      </c>
      <c r="E514" s="1734">
        <v>9</v>
      </c>
      <c r="F514" s="1734">
        <v>9</v>
      </c>
      <c r="G514" s="1734">
        <v>9</v>
      </c>
      <c r="H514" s="1904">
        <v>9</v>
      </c>
      <c r="I514" s="1734">
        <v>9</v>
      </c>
      <c r="J514" s="1734">
        <v>6</v>
      </c>
      <c r="K514" s="1734">
        <v>9</v>
      </c>
      <c r="L514" s="1734">
        <v>6</v>
      </c>
      <c r="M514" s="1734">
        <v>8</v>
      </c>
      <c r="N514" s="1904">
        <v>5</v>
      </c>
      <c r="O514" s="1734">
        <v>8</v>
      </c>
      <c r="P514" s="1734">
        <v>9</v>
      </c>
      <c r="Q514" s="1734">
        <v>6</v>
      </c>
      <c r="R514" s="1734">
        <v>5</v>
      </c>
      <c r="S514" s="1734">
        <v>9</v>
      </c>
      <c r="T514" s="1734">
        <v>10</v>
      </c>
      <c r="U514" s="1734">
        <v>6</v>
      </c>
      <c r="V514" s="1904">
        <v>9</v>
      </c>
      <c r="W514" s="1734">
        <v>7</v>
      </c>
      <c r="X514" s="1734">
        <v>6</v>
      </c>
      <c r="Y514" s="1734">
        <v>9</v>
      </c>
      <c r="Z514" s="1734">
        <v>9</v>
      </c>
      <c r="AA514" s="1734">
        <v>7</v>
      </c>
      <c r="AB514" s="1735">
        <v>7</v>
      </c>
      <c r="AC514" s="529"/>
    </row>
    <row r="515" spans="1:30" s="4" customFormat="1" ht="12" thickBot="1">
      <c r="A515" s="2139"/>
      <c r="B515" s="2096"/>
      <c r="C515" s="46" t="s">
        <v>16</v>
      </c>
      <c r="D515" s="46"/>
      <c r="E515" s="285">
        <f t="shared" ref="E515:AC515" si="132">E513/E512</f>
        <v>0.12434554973821989</v>
      </c>
      <c r="F515" s="285">
        <f t="shared" si="132"/>
        <v>0.13207547169811318</v>
      </c>
      <c r="G515" s="285">
        <f t="shared" si="132"/>
        <v>9.0379008746355696E-2</v>
      </c>
      <c r="H515" s="462">
        <f t="shared" si="132"/>
        <v>0.13190954773869348</v>
      </c>
      <c r="I515" s="285">
        <f t="shared" si="132"/>
        <v>0.13333333333333333</v>
      </c>
      <c r="J515" s="285">
        <f t="shared" si="132"/>
        <v>9.6368715083798878E-2</v>
      </c>
      <c r="K515" s="285">
        <f t="shared" si="132"/>
        <v>6.6565809379727697E-2</v>
      </c>
      <c r="L515" s="285">
        <f t="shared" si="132"/>
        <v>3.3333333333333333E-2</v>
      </c>
      <c r="M515" s="285">
        <f t="shared" si="132"/>
        <v>6.1933534743202415E-2</v>
      </c>
      <c r="N515" s="462">
        <f t="shared" si="132"/>
        <v>6.6874027993779173E-2</v>
      </c>
      <c r="O515" s="285">
        <f t="shared" si="132"/>
        <v>6.4724919093851141E-2</v>
      </c>
      <c r="P515" s="285">
        <f t="shared" si="132"/>
        <v>0.1125158027812895</v>
      </c>
      <c r="Q515" s="285">
        <f t="shared" si="132"/>
        <v>8.0409356725146194E-2</v>
      </c>
      <c r="R515" s="285">
        <f t="shared" si="132"/>
        <v>0</v>
      </c>
      <c r="S515" s="285">
        <f t="shared" si="132"/>
        <v>3.6082474226804127E-2</v>
      </c>
      <c r="T515" s="285">
        <f t="shared" si="132"/>
        <v>0.12911084043848967</v>
      </c>
      <c r="U515" s="285">
        <f t="shared" si="132"/>
        <v>4.6434494195688222E-2</v>
      </c>
      <c r="V515" s="462">
        <f t="shared" si="132"/>
        <v>5.0083472454090151E-2</v>
      </c>
      <c r="W515" s="285">
        <f t="shared" si="132"/>
        <v>1.0791366906474819E-2</v>
      </c>
      <c r="X515" s="285">
        <f t="shared" si="132"/>
        <v>6.8656716417910449E-2</v>
      </c>
      <c r="Y515" s="285">
        <f t="shared" si="132"/>
        <v>1.5544041450777202E-2</v>
      </c>
      <c r="Z515" s="285">
        <f t="shared" si="132"/>
        <v>4.8558421851289828E-2</v>
      </c>
      <c r="AA515" s="285">
        <f t="shared" si="132"/>
        <v>6.5885797950219635E-2</v>
      </c>
      <c r="AB515" s="179">
        <f t="shared" si="132"/>
        <v>1.2216404886561952E-2</v>
      </c>
      <c r="AC515" s="530">
        <f t="shared" si="132"/>
        <v>7.498754359740907E-2</v>
      </c>
    </row>
    <row r="516" spans="1:30" s="4" customFormat="1" ht="11.25">
      <c r="A516" s="2140" t="s">
        <v>118</v>
      </c>
      <c r="B516" s="2094" t="s">
        <v>39</v>
      </c>
      <c r="C516" s="10" t="s">
        <v>484</v>
      </c>
      <c r="D516" s="1015" t="s">
        <v>480</v>
      </c>
      <c r="E516" s="225">
        <v>0.64800000000000002</v>
      </c>
      <c r="F516" s="225">
        <v>0.64512000000000003</v>
      </c>
      <c r="G516" s="225">
        <v>0.65303999999999995</v>
      </c>
      <c r="H516" s="440">
        <v>0.66455999999999993</v>
      </c>
      <c r="I516" s="225">
        <v>0.65808</v>
      </c>
      <c r="J516" s="225">
        <v>0.64944000000000002</v>
      </c>
      <c r="K516" s="225">
        <v>0.65376000000000001</v>
      </c>
      <c r="L516" s="225">
        <v>0.64727999999999997</v>
      </c>
      <c r="M516" s="225">
        <v>0.64655999999999991</v>
      </c>
      <c r="N516" s="440">
        <v>0.64512000000000003</v>
      </c>
      <c r="O516" s="225">
        <v>0.64512000000000003</v>
      </c>
      <c r="P516" s="225">
        <v>0.64512000000000003</v>
      </c>
      <c r="Q516" s="225">
        <v>0.6552</v>
      </c>
      <c r="R516" s="225">
        <v>0.64800000000000002</v>
      </c>
      <c r="S516" s="225">
        <v>0.64944000000000002</v>
      </c>
      <c r="T516" s="225">
        <v>0.64872000000000007</v>
      </c>
      <c r="U516" s="225">
        <v>0.64872000000000007</v>
      </c>
      <c r="V516" s="440">
        <v>0.64944000000000002</v>
      </c>
      <c r="W516" s="225">
        <v>0.6552</v>
      </c>
      <c r="X516" s="225">
        <v>0.65232000000000001</v>
      </c>
      <c r="Y516" s="225">
        <v>0.65015999999999996</v>
      </c>
      <c r="Z516" s="225">
        <v>0.64872000000000007</v>
      </c>
      <c r="AA516" s="225">
        <v>0.64655999999999991</v>
      </c>
      <c r="AB516" s="996">
        <v>0.64800000000000002</v>
      </c>
      <c r="AC516" s="575">
        <f>SUM(E516:AB516)</f>
        <v>15.601680000000004</v>
      </c>
    </row>
    <row r="517" spans="1:30" s="4" customFormat="1" ht="11.25">
      <c r="A517" s="2138"/>
      <c r="B517" s="2095"/>
      <c r="C517" s="11" t="s">
        <v>485</v>
      </c>
      <c r="D517" s="1005" t="s">
        <v>480</v>
      </c>
      <c r="E517" s="264">
        <v>0</v>
      </c>
      <c r="F517" s="264">
        <v>0</v>
      </c>
      <c r="G517" s="264">
        <v>0</v>
      </c>
      <c r="H517" s="443">
        <v>0</v>
      </c>
      <c r="I517" s="264">
        <v>0</v>
      </c>
      <c r="J517" s="264">
        <v>0</v>
      </c>
      <c r="K517" s="264">
        <v>0</v>
      </c>
      <c r="L517" s="264">
        <v>0</v>
      </c>
      <c r="M517" s="264">
        <v>0</v>
      </c>
      <c r="N517" s="443">
        <v>0</v>
      </c>
      <c r="O517" s="264">
        <v>0</v>
      </c>
      <c r="P517" s="264">
        <v>0</v>
      </c>
      <c r="Q517" s="264">
        <v>0</v>
      </c>
      <c r="R517" s="264">
        <v>0</v>
      </c>
      <c r="S517" s="264">
        <v>0</v>
      </c>
      <c r="T517" s="264">
        <v>0</v>
      </c>
      <c r="U517" s="264">
        <v>0</v>
      </c>
      <c r="V517" s="443">
        <v>0</v>
      </c>
      <c r="W517" s="264">
        <v>0</v>
      </c>
      <c r="X517" s="264">
        <v>0</v>
      </c>
      <c r="Y517" s="264">
        <v>0</v>
      </c>
      <c r="Z517" s="264">
        <v>0</v>
      </c>
      <c r="AA517" s="264">
        <v>0</v>
      </c>
      <c r="AB517" s="1808">
        <v>0</v>
      </c>
      <c r="AC517" s="544">
        <f>SUM(E517:AB517)</f>
        <v>0</v>
      </c>
      <c r="AD517" s="658" t="s">
        <v>465</v>
      </c>
    </row>
    <row r="518" spans="1:30" s="4" customFormat="1" ht="12">
      <c r="A518" s="2138"/>
      <c r="B518" s="2095"/>
      <c r="C518" s="11" t="s">
        <v>8</v>
      </c>
      <c r="D518" s="1005" t="s">
        <v>466</v>
      </c>
      <c r="E518" s="1734">
        <v>59</v>
      </c>
      <c r="F518" s="1734">
        <v>58</v>
      </c>
      <c r="G518" s="1734">
        <v>59</v>
      </c>
      <c r="H518" s="1904">
        <v>59</v>
      </c>
      <c r="I518" s="1734">
        <v>59</v>
      </c>
      <c r="J518" s="1734">
        <v>59</v>
      </c>
      <c r="K518" s="1734">
        <v>60</v>
      </c>
      <c r="L518" s="1734">
        <v>59</v>
      </c>
      <c r="M518" s="1734">
        <v>59</v>
      </c>
      <c r="N518" s="1904">
        <v>59</v>
      </c>
      <c r="O518" s="1734">
        <v>59</v>
      </c>
      <c r="P518" s="1734">
        <v>59</v>
      </c>
      <c r="Q518" s="1734">
        <v>59</v>
      </c>
      <c r="R518" s="1734">
        <v>59</v>
      </c>
      <c r="S518" s="1734">
        <v>59</v>
      </c>
      <c r="T518" s="1734">
        <v>60</v>
      </c>
      <c r="U518" s="1734">
        <v>60</v>
      </c>
      <c r="V518" s="1904">
        <v>61</v>
      </c>
      <c r="W518" s="1734">
        <v>60</v>
      </c>
      <c r="X518" s="1734">
        <v>60</v>
      </c>
      <c r="Y518" s="1734">
        <v>59</v>
      </c>
      <c r="Z518" s="1734">
        <v>60</v>
      </c>
      <c r="AA518" s="1734">
        <v>59</v>
      </c>
      <c r="AB518" s="1735">
        <v>59</v>
      </c>
      <c r="AC518" s="529"/>
    </row>
    <row r="519" spans="1:30" s="4" customFormat="1" ht="12" thickBot="1">
      <c r="A519" s="2139"/>
      <c r="B519" s="2096"/>
      <c r="C519" s="46" t="s">
        <v>16</v>
      </c>
      <c r="D519" s="46"/>
      <c r="E519" s="285">
        <f t="shared" ref="E519:AC519" si="133">E517/E516</f>
        <v>0</v>
      </c>
      <c r="F519" s="285">
        <f t="shared" si="133"/>
        <v>0</v>
      </c>
      <c r="G519" s="285">
        <f t="shared" si="133"/>
        <v>0</v>
      </c>
      <c r="H519" s="462">
        <f t="shared" si="133"/>
        <v>0</v>
      </c>
      <c r="I519" s="285">
        <f t="shared" si="133"/>
        <v>0</v>
      </c>
      <c r="J519" s="285">
        <f t="shared" si="133"/>
        <v>0</v>
      </c>
      <c r="K519" s="285">
        <f t="shared" si="133"/>
        <v>0</v>
      </c>
      <c r="L519" s="285">
        <f t="shared" si="133"/>
        <v>0</v>
      </c>
      <c r="M519" s="285">
        <f t="shared" si="133"/>
        <v>0</v>
      </c>
      <c r="N519" s="462">
        <f t="shared" si="133"/>
        <v>0</v>
      </c>
      <c r="O519" s="285">
        <f t="shared" si="133"/>
        <v>0</v>
      </c>
      <c r="P519" s="285">
        <f t="shared" si="133"/>
        <v>0</v>
      </c>
      <c r="Q519" s="285">
        <f t="shared" si="133"/>
        <v>0</v>
      </c>
      <c r="R519" s="285">
        <f t="shared" si="133"/>
        <v>0</v>
      </c>
      <c r="S519" s="285">
        <f t="shared" si="133"/>
        <v>0</v>
      </c>
      <c r="T519" s="285">
        <f t="shared" si="133"/>
        <v>0</v>
      </c>
      <c r="U519" s="285">
        <f t="shared" si="133"/>
        <v>0</v>
      </c>
      <c r="V519" s="462">
        <f t="shared" si="133"/>
        <v>0</v>
      </c>
      <c r="W519" s="285">
        <f t="shared" si="133"/>
        <v>0</v>
      </c>
      <c r="X519" s="285">
        <f t="shared" si="133"/>
        <v>0</v>
      </c>
      <c r="Y519" s="285">
        <f t="shared" si="133"/>
        <v>0</v>
      </c>
      <c r="Z519" s="285">
        <f t="shared" si="133"/>
        <v>0</v>
      </c>
      <c r="AA519" s="285">
        <f t="shared" si="133"/>
        <v>0</v>
      </c>
      <c r="AB519" s="179">
        <f t="shared" si="133"/>
        <v>0</v>
      </c>
      <c r="AC519" s="607">
        <f t="shared" si="133"/>
        <v>0</v>
      </c>
    </row>
    <row r="520" spans="1:30" s="4" customFormat="1" ht="11.25">
      <c r="A520" s="2091" t="s">
        <v>117</v>
      </c>
      <c r="B520" s="2094" t="s">
        <v>235</v>
      </c>
      <c r="C520" s="10" t="s">
        <v>484</v>
      </c>
      <c r="D520" s="1015" t="s">
        <v>480</v>
      </c>
      <c r="E520" s="225">
        <v>1.0968</v>
      </c>
      <c r="F520" s="225">
        <v>1.1688000000000001</v>
      </c>
      <c r="G520" s="225">
        <v>1.3535999999999999</v>
      </c>
      <c r="H520" s="440">
        <v>1.296</v>
      </c>
      <c r="I520" s="225">
        <v>1.3812</v>
      </c>
      <c r="J520" s="225">
        <v>1.3248</v>
      </c>
      <c r="K520" s="225">
        <v>1.3044</v>
      </c>
      <c r="L520" s="225">
        <v>1.2047999999999999</v>
      </c>
      <c r="M520" s="225">
        <v>1.0920000000000001</v>
      </c>
      <c r="N520" s="440">
        <v>1.2072000000000001</v>
      </c>
      <c r="O520" s="225">
        <v>1.3620000000000001</v>
      </c>
      <c r="P520" s="225">
        <v>1.3512</v>
      </c>
      <c r="Q520" s="225">
        <v>1.3092000000000001</v>
      </c>
      <c r="R520" s="225">
        <v>1.23</v>
      </c>
      <c r="S520" s="225">
        <v>1.1135999999999999</v>
      </c>
      <c r="T520" s="225">
        <v>1.0404</v>
      </c>
      <c r="U520" s="225">
        <v>1.1388</v>
      </c>
      <c r="V520" s="440">
        <v>1.3595999999999999</v>
      </c>
      <c r="W520" s="225">
        <v>1.3715999999999999</v>
      </c>
      <c r="X520" s="225">
        <v>1.3775999999999999</v>
      </c>
      <c r="Y520" s="225">
        <v>1.2935999999999999</v>
      </c>
      <c r="Z520" s="225">
        <v>1.1220000000000001</v>
      </c>
      <c r="AA520" s="225">
        <v>1.002</v>
      </c>
      <c r="AB520" s="996">
        <v>0.94199999999999995</v>
      </c>
      <c r="AC520" s="575">
        <f>SUM(E520:AB520)</f>
        <v>29.443200000000001</v>
      </c>
      <c r="AD520" s="658"/>
    </row>
    <row r="521" spans="1:30" s="4" customFormat="1" ht="11.25">
      <c r="A521" s="2092"/>
      <c r="B521" s="2095"/>
      <c r="C521" s="11" t="s">
        <v>485</v>
      </c>
      <c r="D521" s="1005" t="s">
        <v>480</v>
      </c>
      <c r="E521" s="264">
        <v>0.41039999999999999</v>
      </c>
      <c r="F521" s="264">
        <v>0.42960000000000004</v>
      </c>
      <c r="G521" s="264">
        <v>0.45960000000000001</v>
      </c>
      <c r="H521" s="443">
        <v>0.45600000000000002</v>
      </c>
      <c r="I521" s="264">
        <v>0.48119999999999996</v>
      </c>
      <c r="J521" s="264">
        <v>0.46920000000000001</v>
      </c>
      <c r="K521" s="264">
        <v>0.44160000000000005</v>
      </c>
      <c r="L521" s="264">
        <v>0.39239999999999997</v>
      </c>
      <c r="M521" s="264">
        <v>0.37560000000000004</v>
      </c>
      <c r="N521" s="443">
        <v>0.42</v>
      </c>
      <c r="O521" s="264">
        <v>0.432</v>
      </c>
      <c r="P521" s="264">
        <v>0.43439999999999995</v>
      </c>
      <c r="Q521" s="264">
        <v>0.44880000000000003</v>
      </c>
      <c r="R521" s="264">
        <v>0.42960000000000004</v>
      </c>
      <c r="S521" s="264">
        <v>0.38280000000000003</v>
      </c>
      <c r="T521" s="264">
        <v>0.36</v>
      </c>
      <c r="U521" s="264">
        <v>0.39119999999999999</v>
      </c>
      <c r="V521" s="443">
        <v>0.45600000000000002</v>
      </c>
      <c r="W521" s="264">
        <v>0.45239999999999997</v>
      </c>
      <c r="X521" s="264">
        <v>0.46920000000000001</v>
      </c>
      <c r="Y521" s="264">
        <v>0.44880000000000003</v>
      </c>
      <c r="Z521" s="264">
        <v>0.41039999999999999</v>
      </c>
      <c r="AA521" s="264">
        <v>0.36839999999999995</v>
      </c>
      <c r="AB521" s="1808">
        <v>0.3624</v>
      </c>
      <c r="AC521" s="530">
        <f>SUM(E521:AB521)</f>
        <v>10.182</v>
      </c>
      <c r="AD521" s="658"/>
    </row>
    <row r="522" spans="1:30" s="4" customFormat="1" ht="12">
      <c r="A522" s="2092"/>
      <c r="B522" s="2095"/>
      <c r="C522" s="11" t="s">
        <v>8</v>
      </c>
      <c r="D522" s="1005" t="s">
        <v>466</v>
      </c>
      <c r="E522" s="1734">
        <v>107</v>
      </c>
      <c r="F522" s="1734">
        <v>128</v>
      </c>
      <c r="G522" s="1734">
        <v>127</v>
      </c>
      <c r="H522" s="1904">
        <v>120</v>
      </c>
      <c r="I522" s="1734">
        <v>126</v>
      </c>
      <c r="J522" s="1734">
        <v>122</v>
      </c>
      <c r="K522" s="1734">
        <v>114</v>
      </c>
      <c r="L522" s="1734">
        <v>91</v>
      </c>
      <c r="M522" s="1734">
        <v>109</v>
      </c>
      <c r="N522" s="1904">
        <v>130</v>
      </c>
      <c r="O522" s="1734">
        <v>130</v>
      </c>
      <c r="P522" s="1734">
        <v>127</v>
      </c>
      <c r="Q522" s="1734">
        <v>119</v>
      </c>
      <c r="R522" s="1734">
        <v>110</v>
      </c>
      <c r="S522" s="1734">
        <v>100</v>
      </c>
      <c r="T522" s="1734">
        <v>114</v>
      </c>
      <c r="U522" s="1734">
        <v>112</v>
      </c>
      <c r="V522" s="1904">
        <v>128</v>
      </c>
      <c r="W522" s="1734">
        <v>128</v>
      </c>
      <c r="X522" s="1734">
        <v>126</v>
      </c>
      <c r="Y522" s="1734">
        <v>104</v>
      </c>
      <c r="Z522" s="1734">
        <v>103</v>
      </c>
      <c r="AA522" s="1734">
        <v>80</v>
      </c>
      <c r="AB522" s="1735">
        <v>105</v>
      </c>
      <c r="AC522" s="529"/>
    </row>
    <row r="523" spans="1:30" s="4" customFormat="1" ht="12" thickBot="1">
      <c r="A523" s="2093"/>
      <c r="B523" s="2096"/>
      <c r="C523" s="46" t="s">
        <v>16</v>
      </c>
      <c r="D523" s="46"/>
      <c r="E523" s="285">
        <f t="shared" ref="E523:AC523" si="134">E521/E520</f>
        <v>0.37417943107221008</v>
      </c>
      <c r="F523" s="285">
        <f t="shared" si="134"/>
        <v>0.36755646817248461</v>
      </c>
      <c r="G523" s="285">
        <f t="shared" si="134"/>
        <v>0.33953900709219859</v>
      </c>
      <c r="H523" s="462">
        <f t="shared" si="134"/>
        <v>0.35185185185185186</v>
      </c>
      <c r="I523" s="285">
        <f t="shared" si="134"/>
        <v>0.34839270199826233</v>
      </c>
      <c r="J523" s="285">
        <f t="shared" si="134"/>
        <v>0.35416666666666669</v>
      </c>
      <c r="K523" s="285">
        <f t="shared" si="134"/>
        <v>0.33854645814167439</v>
      </c>
      <c r="L523" s="285">
        <f t="shared" si="134"/>
        <v>0.32569721115537847</v>
      </c>
      <c r="M523" s="285">
        <f t="shared" si="134"/>
        <v>0.34395604395604396</v>
      </c>
      <c r="N523" s="462">
        <f t="shared" si="134"/>
        <v>0.34791252485089458</v>
      </c>
      <c r="O523" s="285">
        <f t="shared" si="134"/>
        <v>0.31718061674008807</v>
      </c>
      <c r="P523" s="285">
        <f t="shared" si="134"/>
        <v>0.3214920071047957</v>
      </c>
      <c r="Q523" s="285">
        <f t="shared" si="134"/>
        <v>0.34280476626947753</v>
      </c>
      <c r="R523" s="285">
        <f t="shared" si="134"/>
        <v>0.34926829268292686</v>
      </c>
      <c r="S523" s="285">
        <f t="shared" si="134"/>
        <v>0.34375000000000006</v>
      </c>
      <c r="T523" s="285">
        <f t="shared" si="134"/>
        <v>0.34602076124567471</v>
      </c>
      <c r="U523" s="285">
        <f t="shared" si="134"/>
        <v>0.34351949420442568</v>
      </c>
      <c r="V523" s="462">
        <f t="shared" si="134"/>
        <v>0.33539276257722861</v>
      </c>
      <c r="W523" s="285">
        <f t="shared" si="134"/>
        <v>0.32983377077865267</v>
      </c>
      <c r="X523" s="285">
        <f t="shared" si="134"/>
        <v>0.34059233449477355</v>
      </c>
      <c r="Y523" s="285">
        <f t="shared" si="134"/>
        <v>0.34693877551020413</v>
      </c>
      <c r="Z523" s="285">
        <f t="shared" si="134"/>
        <v>0.36577540106951867</v>
      </c>
      <c r="AA523" s="285">
        <f t="shared" si="134"/>
        <v>0.36766467065868258</v>
      </c>
      <c r="AB523" s="179">
        <f t="shared" si="134"/>
        <v>0.38471337579617837</v>
      </c>
      <c r="AC523" s="604">
        <f t="shared" si="134"/>
        <v>0.34581838930551029</v>
      </c>
    </row>
    <row r="524" spans="1:30" s="4" customFormat="1" ht="11.25">
      <c r="A524" s="2140" t="s">
        <v>94</v>
      </c>
      <c r="B524" s="2094" t="s">
        <v>37</v>
      </c>
      <c r="C524" s="10" t="s">
        <v>484</v>
      </c>
      <c r="D524" s="1015" t="s">
        <v>480</v>
      </c>
      <c r="E524" s="225">
        <v>0.14591999999999999</v>
      </c>
      <c r="F524" s="225">
        <v>0.13367999999999999</v>
      </c>
      <c r="G524" s="225">
        <v>0.12947999999999998</v>
      </c>
      <c r="H524" s="440">
        <v>0.12587999999999999</v>
      </c>
      <c r="I524" s="225">
        <v>0.123</v>
      </c>
      <c r="J524" s="225">
        <v>0.12744</v>
      </c>
      <c r="K524" s="225">
        <v>0.14615999999999998</v>
      </c>
      <c r="L524" s="225">
        <v>0.16056000000000001</v>
      </c>
      <c r="M524" s="225">
        <v>0.15156</v>
      </c>
      <c r="N524" s="440">
        <v>0.14112</v>
      </c>
      <c r="O524" s="225">
        <v>0.14291999999999999</v>
      </c>
      <c r="P524" s="225">
        <v>0.14280000000000001</v>
      </c>
      <c r="Q524" s="225">
        <v>0.15024000000000001</v>
      </c>
      <c r="R524" s="225">
        <v>0.15756000000000001</v>
      </c>
      <c r="S524" s="225">
        <v>0.17543999999999998</v>
      </c>
      <c r="T524" s="225">
        <v>0.18359999999999999</v>
      </c>
      <c r="U524" s="225">
        <v>0.18972</v>
      </c>
      <c r="V524" s="440">
        <v>0.18828</v>
      </c>
      <c r="W524" s="225">
        <v>0.1986</v>
      </c>
      <c r="X524" s="225">
        <v>0.20987999999999998</v>
      </c>
      <c r="Y524" s="225">
        <v>0.20291999999999999</v>
      </c>
      <c r="Z524" s="225">
        <v>0.20063999999999999</v>
      </c>
      <c r="AA524" s="225">
        <v>0.17771999999999999</v>
      </c>
      <c r="AB524" s="996">
        <v>0.1638</v>
      </c>
      <c r="AC524" s="1922">
        <f t="shared" ref="AC524:AC525" si="135">SUM(E524:AB524)</f>
        <v>3.8689199999999992</v>
      </c>
    </row>
    <row r="525" spans="1:30" s="4" customFormat="1" ht="12" thickBot="1">
      <c r="A525" s="2138"/>
      <c r="B525" s="2095"/>
      <c r="C525" s="11" t="s">
        <v>485</v>
      </c>
      <c r="D525" s="1005" t="s">
        <v>480</v>
      </c>
      <c r="E525" s="264">
        <v>5.5920000000000004E-2</v>
      </c>
      <c r="F525" s="264">
        <v>5.4119999999999994E-2</v>
      </c>
      <c r="G525" s="264">
        <v>5.364E-2</v>
      </c>
      <c r="H525" s="443">
        <v>5.4600000000000003E-2</v>
      </c>
      <c r="I525" s="264">
        <v>5.2200000000000003E-2</v>
      </c>
      <c r="J525" s="264">
        <v>5.3399999999999996E-2</v>
      </c>
      <c r="K525" s="264">
        <v>5.0999999999999997E-2</v>
      </c>
      <c r="L525" s="264">
        <v>4.9439999999999998E-2</v>
      </c>
      <c r="M525" s="264">
        <v>4.836E-2</v>
      </c>
      <c r="N525" s="443">
        <v>4.428E-2</v>
      </c>
      <c r="O525" s="264">
        <v>4.632E-2</v>
      </c>
      <c r="P525" s="264">
        <v>4.632E-2</v>
      </c>
      <c r="Q525" s="264">
        <v>4.9200000000000001E-2</v>
      </c>
      <c r="R525" s="264">
        <v>5.3039999999999997E-2</v>
      </c>
      <c r="S525" s="264">
        <v>5.3399999999999996E-2</v>
      </c>
      <c r="T525" s="264">
        <v>5.2440000000000001E-2</v>
      </c>
      <c r="U525" s="264">
        <v>5.2679999999999998E-2</v>
      </c>
      <c r="V525" s="443">
        <v>5.04E-2</v>
      </c>
      <c r="W525" s="264">
        <v>5.1840000000000004E-2</v>
      </c>
      <c r="X525" s="264">
        <v>5.4960000000000002E-2</v>
      </c>
      <c r="Y525" s="264">
        <v>5.3159999999999999E-2</v>
      </c>
      <c r="Z525" s="264">
        <v>5.3880000000000004E-2</v>
      </c>
      <c r="AA525" s="264">
        <v>5.1360000000000003E-2</v>
      </c>
      <c r="AB525" s="1808">
        <v>5.364E-2</v>
      </c>
      <c r="AC525" s="1923">
        <f t="shared" si="135"/>
        <v>1.2396</v>
      </c>
    </row>
    <row r="526" spans="1:30" s="4" customFormat="1" ht="12">
      <c r="A526" s="2138"/>
      <c r="B526" s="2095"/>
      <c r="C526" s="11" t="s">
        <v>8</v>
      </c>
      <c r="D526" s="1005" t="s">
        <v>466</v>
      </c>
      <c r="E526" s="1734">
        <v>14</v>
      </c>
      <c r="F526" s="1734">
        <v>14</v>
      </c>
      <c r="G526" s="1734">
        <v>15</v>
      </c>
      <c r="H526" s="1904">
        <v>14</v>
      </c>
      <c r="I526" s="1734">
        <v>13</v>
      </c>
      <c r="J526" s="1734">
        <v>14</v>
      </c>
      <c r="K526" s="1734">
        <v>18</v>
      </c>
      <c r="L526" s="1734">
        <v>16</v>
      </c>
      <c r="M526" s="1734">
        <v>18</v>
      </c>
      <c r="N526" s="1904">
        <v>15</v>
      </c>
      <c r="O526" s="1734">
        <v>15</v>
      </c>
      <c r="P526" s="1734">
        <v>15</v>
      </c>
      <c r="Q526" s="1734">
        <v>16</v>
      </c>
      <c r="R526" s="1734">
        <v>17</v>
      </c>
      <c r="S526" s="1734">
        <v>19</v>
      </c>
      <c r="T526" s="1734">
        <v>20</v>
      </c>
      <c r="U526" s="1734">
        <v>19</v>
      </c>
      <c r="V526" s="1904">
        <v>19</v>
      </c>
      <c r="W526" s="1734">
        <v>24</v>
      </c>
      <c r="X526" s="1734">
        <v>21</v>
      </c>
      <c r="Y526" s="1734">
        <v>21</v>
      </c>
      <c r="Z526" s="1734">
        <v>21</v>
      </c>
      <c r="AA526" s="1734">
        <v>20</v>
      </c>
      <c r="AB526" s="1735">
        <v>17</v>
      </c>
      <c r="AC526" s="529"/>
    </row>
    <row r="527" spans="1:30" s="4" customFormat="1" ht="12" thickBot="1">
      <c r="A527" s="2141"/>
      <c r="B527" s="2136"/>
      <c r="C527" s="45" t="s">
        <v>16</v>
      </c>
      <c r="D527" s="45"/>
      <c r="E527" s="125">
        <f t="shared" ref="E527:AC527" si="136">E525/E524</f>
        <v>0.38322368421052638</v>
      </c>
      <c r="F527" s="125">
        <f t="shared" si="136"/>
        <v>0.40484739676840215</v>
      </c>
      <c r="G527" s="125">
        <f t="shared" si="136"/>
        <v>0.4142724745134384</v>
      </c>
      <c r="H527" s="438">
        <f t="shared" si="136"/>
        <v>0.4337464251668256</v>
      </c>
      <c r="I527" s="125">
        <f t="shared" si="136"/>
        <v>0.42439024390243907</v>
      </c>
      <c r="J527" s="125">
        <f t="shared" si="136"/>
        <v>0.41902071563088511</v>
      </c>
      <c r="K527" s="125">
        <f t="shared" si="136"/>
        <v>0.34893267651888343</v>
      </c>
      <c r="L527" s="125">
        <f t="shared" si="136"/>
        <v>0.30792227204783257</v>
      </c>
      <c r="M527" s="125">
        <f t="shared" si="136"/>
        <v>0.31908155186064924</v>
      </c>
      <c r="N527" s="438">
        <f t="shared" si="136"/>
        <v>0.31377551020408162</v>
      </c>
      <c r="O527" s="125">
        <f t="shared" si="136"/>
        <v>0.32409739714525609</v>
      </c>
      <c r="P527" s="125">
        <f t="shared" si="136"/>
        <v>0.32436974789915962</v>
      </c>
      <c r="Q527" s="125">
        <f t="shared" si="136"/>
        <v>0.32747603833865813</v>
      </c>
      <c r="R527" s="125">
        <f t="shared" si="136"/>
        <v>0.3366336633663366</v>
      </c>
      <c r="S527" s="125">
        <f t="shared" si="136"/>
        <v>0.30437756497948015</v>
      </c>
      <c r="T527" s="125">
        <f t="shared" si="136"/>
        <v>0.28562091503267978</v>
      </c>
      <c r="U527" s="125">
        <f t="shared" si="136"/>
        <v>0.27767235926628714</v>
      </c>
      <c r="V527" s="438">
        <f t="shared" si="136"/>
        <v>0.26768642447418739</v>
      </c>
      <c r="W527" s="125">
        <f t="shared" si="136"/>
        <v>0.2610271903323263</v>
      </c>
      <c r="X527" s="125">
        <f t="shared" si="136"/>
        <v>0.26186392224128074</v>
      </c>
      <c r="Y527" s="125">
        <f t="shared" si="136"/>
        <v>0.26197516262566528</v>
      </c>
      <c r="Z527" s="125">
        <f t="shared" si="136"/>
        <v>0.26854066985645936</v>
      </c>
      <c r="AA527" s="125">
        <f t="shared" si="136"/>
        <v>0.28899392302498317</v>
      </c>
      <c r="AB527" s="121">
        <f t="shared" si="136"/>
        <v>0.32747252747252747</v>
      </c>
      <c r="AC527" s="530">
        <f t="shared" si="136"/>
        <v>0.32039949133091411</v>
      </c>
    </row>
    <row r="528" spans="1:30" s="4" customFormat="1" ht="11.25">
      <c r="A528" s="2123" t="s">
        <v>101</v>
      </c>
      <c r="B528" s="2124" t="s">
        <v>31</v>
      </c>
      <c r="C528" s="63" t="s">
        <v>484</v>
      </c>
      <c r="D528" s="63"/>
      <c r="E528" s="124"/>
      <c r="F528" s="124"/>
      <c r="G528" s="124"/>
      <c r="H528" s="442"/>
      <c r="I528" s="124"/>
      <c r="J528" s="124"/>
      <c r="K528" s="124"/>
      <c r="L528" s="124"/>
      <c r="M528" s="124"/>
      <c r="N528" s="442"/>
      <c r="O528" s="124"/>
      <c r="P528" s="124"/>
      <c r="Q528" s="124"/>
      <c r="R528" s="124"/>
      <c r="S528" s="124"/>
      <c r="T528" s="124"/>
      <c r="U528" s="124"/>
      <c r="V528" s="442"/>
      <c r="W528" s="124"/>
      <c r="X528" s="124"/>
      <c r="Y528" s="124"/>
      <c r="Z528" s="124"/>
      <c r="AA528" s="124"/>
      <c r="AB528" s="124"/>
      <c r="AC528" s="120">
        <f>SUM(E528:AB528)</f>
        <v>0</v>
      </c>
    </row>
    <row r="529" spans="1:60" s="4" customFormat="1" ht="11.25">
      <c r="A529" s="2092"/>
      <c r="B529" s="2095"/>
      <c r="C529" s="11" t="s">
        <v>485</v>
      </c>
      <c r="D529" s="11"/>
      <c r="E529" s="88"/>
      <c r="F529" s="88"/>
      <c r="G529" s="88"/>
      <c r="H529" s="418"/>
      <c r="I529" s="88"/>
      <c r="J529" s="88"/>
      <c r="K529" s="88"/>
      <c r="L529" s="88"/>
      <c r="M529" s="88"/>
      <c r="N529" s="418"/>
      <c r="O529" s="88"/>
      <c r="P529" s="88"/>
      <c r="Q529" s="88"/>
      <c r="R529" s="88"/>
      <c r="S529" s="88"/>
      <c r="T529" s="88"/>
      <c r="U529" s="88"/>
      <c r="V529" s="418"/>
      <c r="W529" s="88"/>
      <c r="X529" s="88"/>
      <c r="Y529" s="88"/>
      <c r="Z529" s="88"/>
      <c r="AA529" s="88"/>
      <c r="AB529" s="88"/>
      <c r="AC529" s="123">
        <f>SUM(E529:AB529)</f>
        <v>0</v>
      </c>
    </row>
    <row r="530" spans="1:60" s="4" customFormat="1" ht="11.25">
      <c r="A530" s="2092"/>
      <c r="B530" s="2095"/>
      <c r="C530" s="11" t="s">
        <v>8</v>
      </c>
      <c r="D530" s="11"/>
      <c r="E530" s="88"/>
      <c r="F530" s="88"/>
      <c r="G530" s="88"/>
      <c r="H530" s="418"/>
      <c r="I530" s="88"/>
      <c r="J530" s="88"/>
      <c r="K530" s="88"/>
      <c r="L530" s="88"/>
      <c r="M530" s="88"/>
      <c r="N530" s="418"/>
      <c r="O530" s="88"/>
      <c r="P530" s="88"/>
      <c r="Q530" s="88"/>
      <c r="R530" s="88"/>
      <c r="S530" s="88"/>
      <c r="T530" s="88"/>
      <c r="U530" s="88"/>
      <c r="V530" s="418"/>
      <c r="W530" s="88"/>
      <c r="X530" s="88"/>
      <c r="Y530" s="88"/>
      <c r="Z530" s="88"/>
      <c r="AA530" s="88"/>
      <c r="AB530" s="88"/>
      <c r="AC530" s="117"/>
    </row>
    <row r="531" spans="1:60" s="4" customFormat="1" ht="12" thickBot="1">
      <c r="A531" s="2093"/>
      <c r="B531" s="2096"/>
      <c r="C531" s="46" t="s">
        <v>16</v>
      </c>
      <c r="D531" s="46"/>
      <c r="E531" s="96"/>
      <c r="F531" s="96"/>
      <c r="G531" s="96"/>
      <c r="H531" s="439"/>
      <c r="I531" s="96"/>
      <c r="J531" s="96"/>
      <c r="K531" s="96"/>
      <c r="L531" s="96"/>
      <c r="M531" s="96"/>
      <c r="N531" s="439"/>
      <c r="O531" s="96"/>
      <c r="P531" s="96"/>
      <c r="Q531" s="96"/>
      <c r="R531" s="96"/>
      <c r="S531" s="96"/>
      <c r="T531" s="96"/>
      <c r="U531" s="96"/>
      <c r="V531" s="439"/>
      <c r="W531" s="96"/>
      <c r="X531" s="96"/>
      <c r="Y531" s="96"/>
      <c r="Z531" s="96"/>
      <c r="AA531" s="96"/>
      <c r="AB531" s="96"/>
      <c r="AC531" s="310"/>
    </row>
    <row r="532" spans="1:60" s="4" customFormat="1" ht="11.25">
      <c r="A532" s="2140" t="s">
        <v>99</v>
      </c>
      <c r="B532" s="2094" t="s">
        <v>37</v>
      </c>
      <c r="C532" s="10" t="s">
        <v>484</v>
      </c>
      <c r="D532" s="1015" t="s">
        <v>480</v>
      </c>
      <c r="E532" s="225">
        <v>0.39935999999999999</v>
      </c>
      <c r="F532" s="225">
        <v>0.38160000000000005</v>
      </c>
      <c r="G532" s="225">
        <v>0.37487999999999999</v>
      </c>
      <c r="H532" s="440">
        <v>0.36912</v>
      </c>
      <c r="I532" s="225">
        <v>0.38304000000000005</v>
      </c>
      <c r="J532" s="225">
        <v>0.38063999999999998</v>
      </c>
      <c r="K532" s="225">
        <v>0.40992000000000001</v>
      </c>
      <c r="L532" s="225">
        <v>0.43056</v>
      </c>
      <c r="M532" s="225">
        <v>0.42480000000000001</v>
      </c>
      <c r="N532" s="440">
        <v>0.39839999999999998</v>
      </c>
      <c r="O532" s="225">
        <v>0.40895999999999999</v>
      </c>
      <c r="P532" s="225">
        <v>0.39407999999999999</v>
      </c>
      <c r="Q532" s="225">
        <v>0.40511999999999998</v>
      </c>
      <c r="R532" s="225">
        <v>0.40895999999999999</v>
      </c>
      <c r="S532" s="225">
        <v>0.45839999999999997</v>
      </c>
      <c r="T532" s="225">
        <v>0.44783999999999996</v>
      </c>
      <c r="U532" s="225">
        <v>0.45695999999999998</v>
      </c>
      <c r="V532" s="440">
        <v>0.46895999999999999</v>
      </c>
      <c r="W532" s="225">
        <v>0.47039999999999998</v>
      </c>
      <c r="X532" s="225">
        <v>0.4824</v>
      </c>
      <c r="Y532" s="225">
        <v>0.47232000000000002</v>
      </c>
      <c r="Z532" s="225">
        <v>0.45791999999999999</v>
      </c>
      <c r="AA532" s="225">
        <v>0.44544</v>
      </c>
      <c r="AB532" s="996">
        <v>0.41136</v>
      </c>
      <c r="AC532" s="575">
        <f>SUM(E532:AB532)</f>
        <v>10.141439999999999</v>
      </c>
    </row>
    <row r="533" spans="1:60" s="4" customFormat="1" ht="11.25">
      <c r="A533" s="2138"/>
      <c r="B533" s="2095"/>
      <c r="C533" s="11" t="s">
        <v>485</v>
      </c>
      <c r="D533" s="1005" t="s">
        <v>480</v>
      </c>
      <c r="E533" s="264">
        <v>0.15936</v>
      </c>
      <c r="F533" s="264">
        <v>0.15312000000000001</v>
      </c>
      <c r="G533" s="264">
        <v>0.15312000000000001</v>
      </c>
      <c r="H533" s="443">
        <v>0.15168000000000001</v>
      </c>
      <c r="I533" s="264">
        <v>0.16656000000000001</v>
      </c>
      <c r="J533" s="264">
        <v>0.16463999999999998</v>
      </c>
      <c r="K533" s="264">
        <v>0.16319999999999998</v>
      </c>
      <c r="L533" s="264">
        <v>0.16368000000000002</v>
      </c>
      <c r="M533" s="264">
        <v>0.15984000000000001</v>
      </c>
      <c r="N533" s="443">
        <v>0.15215999999999999</v>
      </c>
      <c r="O533" s="264">
        <v>0.14496000000000001</v>
      </c>
      <c r="P533" s="264">
        <v>0.13919999999999999</v>
      </c>
      <c r="Q533" s="264">
        <v>0.15215999999999999</v>
      </c>
      <c r="R533" s="264">
        <v>0.14976</v>
      </c>
      <c r="S533" s="264">
        <v>0.18336000000000002</v>
      </c>
      <c r="T533" s="264">
        <v>0.17136000000000001</v>
      </c>
      <c r="U533" s="264">
        <v>0.17568</v>
      </c>
      <c r="V533" s="443">
        <v>0.17712</v>
      </c>
      <c r="W533" s="264">
        <v>0.16944000000000001</v>
      </c>
      <c r="X533" s="264">
        <v>0.16847999999999999</v>
      </c>
      <c r="Y533" s="264">
        <v>0.16656000000000001</v>
      </c>
      <c r="Z533" s="264">
        <v>0.16175999999999999</v>
      </c>
      <c r="AA533" s="264">
        <v>0.16608000000000001</v>
      </c>
      <c r="AB533" s="1808">
        <v>0.16031999999999999</v>
      </c>
      <c r="AC533" s="544">
        <f>SUM(E533:AB533)</f>
        <v>3.8736000000000002</v>
      </c>
    </row>
    <row r="534" spans="1:60" s="4" customFormat="1" ht="12">
      <c r="A534" s="2138"/>
      <c r="B534" s="2095"/>
      <c r="C534" s="11" t="s">
        <v>8</v>
      </c>
      <c r="D534" s="1005" t="s">
        <v>466</v>
      </c>
      <c r="E534" s="1734">
        <v>38</v>
      </c>
      <c r="F534" s="1734">
        <v>36</v>
      </c>
      <c r="G534" s="1734">
        <v>37</v>
      </c>
      <c r="H534" s="1904">
        <v>36</v>
      </c>
      <c r="I534" s="1734">
        <v>39</v>
      </c>
      <c r="J534" s="1734">
        <v>38</v>
      </c>
      <c r="K534" s="1734">
        <v>40</v>
      </c>
      <c r="L534" s="1734">
        <v>42</v>
      </c>
      <c r="M534" s="1734">
        <v>41</v>
      </c>
      <c r="N534" s="1904">
        <v>40</v>
      </c>
      <c r="O534" s="1734">
        <v>42</v>
      </c>
      <c r="P534" s="1734">
        <v>42</v>
      </c>
      <c r="Q534" s="1734">
        <v>43</v>
      </c>
      <c r="R534" s="1734">
        <v>42</v>
      </c>
      <c r="S534" s="1734">
        <v>47</v>
      </c>
      <c r="T534" s="1734">
        <v>47</v>
      </c>
      <c r="U534" s="1734">
        <v>50</v>
      </c>
      <c r="V534" s="1904">
        <v>45</v>
      </c>
      <c r="W534" s="1734">
        <v>46</v>
      </c>
      <c r="X534" s="1734">
        <v>46</v>
      </c>
      <c r="Y534" s="1734">
        <v>45</v>
      </c>
      <c r="Z534" s="1734">
        <v>43</v>
      </c>
      <c r="AA534" s="1734">
        <v>45</v>
      </c>
      <c r="AB534" s="1735">
        <v>38</v>
      </c>
      <c r="AC534" s="529"/>
    </row>
    <row r="535" spans="1:60" s="4" customFormat="1" ht="12" thickBot="1">
      <c r="A535" s="2139"/>
      <c r="B535" s="2096"/>
      <c r="C535" s="46" t="s">
        <v>16</v>
      </c>
      <c r="D535" s="1006"/>
      <c r="E535" s="285">
        <f t="shared" ref="E535:AC535" si="137">E533/E532</f>
        <v>0.39903846153846156</v>
      </c>
      <c r="F535" s="285">
        <f t="shared" si="137"/>
        <v>0.40125786163522009</v>
      </c>
      <c r="G535" s="285">
        <f t="shared" si="137"/>
        <v>0.40845070422535212</v>
      </c>
      <c r="H535" s="462">
        <f t="shared" si="137"/>
        <v>0.41092327698309494</v>
      </c>
      <c r="I535" s="285">
        <f t="shared" si="137"/>
        <v>0.43483709273182958</v>
      </c>
      <c r="J535" s="285">
        <f t="shared" si="137"/>
        <v>0.43253467843631777</v>
      </c>
      <c r="K535" s="285">
        <f t="shared" si="137"/>
        <v>0.39812646370023413</v>
      </c>
      <c r="L535" s="285">
        <f t="shared" si="137"/>
        <v>0.38015607580824978</v>
      </c>
      <c r="M535" s="285">
        <f t="shared" si="137"/>
        <v>0.37627118644067797</v>
      </c>
      <c r="N535" s="462">
        <f t="shared" si="137"/>
        <v>0.38192771084337351</v>
      </c>
      <c r="O535" s="285">
        <f t="shared" si="137"/>
        <v>0.35446009389671362</v>
      </c>
      <c r="P535" s="285">
        <f t="shared" si="137"/>
        <v>0.35322777101096225</v>
      </c>
      <c r="Q535" s="285">
        <f t="shared" si="137"/>
        <v>0.37559241706161139</v>
      </c>
      <c r="R535" s="285">
        <f t="shared" si="137"/>
        <v>0.36619718309859156</v>
      </c>
      <c r="S535" s="285">
        <f t="shared" si="137"/>
        <v>0.40000000000000008</v>
      </c>
      <c r="T535" s="285">
        <f t="shared" si="137"/>
        <v>0.38263665594855312</v>
      </c>
      <c r="U535" s="285">
        <f t="shared" si="137"/>
        <v>0.38445378151260506</v>
      </c>
      <c r="V535" s="462">
        <f t="shared" si="137"/>
        <v>0.37768679631525076</v>
      </c>
      <c r="W535" s="285">
        <f t="shared" si="137"/>
        <v>0.36020408163265311</v>
      </c>
      <c r="X535" s="285">
        <f t="shared" si="137"/>
        <v>0.34925373134328358</v>
      </c>
      <c r="Y535" s="285">
        <f t="shared" si="137"/>
        <v>0.35264227642276424</v>
      </c>
      <c r="Z535" s="285">
        <f t="shared" si="137"/>
        <v>0.35324947589098532</v>
      </c>
      <c r="AA535" s="285">
        <f t="shared" si="137"/>
        <v>0.37284482758620691</v>
      </c>
      <c r="AB535" s="179">
        <f t="shared" si="137"/>
        <v>0.38973162193698946</v>
      </c>
      <c r="AC535" s="530">
        <f t="shared" si="137"/>
        <v>0.38195759182127986</v>
      </c>
    </row>
    <row r="536" spans="1:60" s="4" customFormat="1" ht="11.25">
      <c r="A536" s="2140" t="s">
        <v>103</v>
      </c>
      <c r="B536" s="2094" t="s">
        <v>40</v>
      </c>
      <c r="C536" s="10" t="s">
        <v>484</v>
      </c>
      <c r="D536" s="1015" t="s">
        <v>480</v>
      </c>
      <c r="E536" s="225">
        <v>0.25559999999999999</v>
      </c>
      <c r="F536" s="225">
        <v>0.25175999999999998</v>
      </c>
      <c r="G536" s="225">
        <v>0.25368000000000002</v>
      </c>
      <c r="H536" s="440">
        <v>0.25368000000000002</v>
      </c>
      <c r="I536" s="225">
        <v>0.25128</v>
      </c>
      <c r="J536" s="225">
        <v>0.25463999999999998</v>
      </c>
      <c r="K536" s="225">
        <v>0.25919999999999999</v>
      </c>
      <c r="L536" s="225">
        <v>0.25992000000000004</v>
      </c>
      <c r="M536" s="225">
        <v>0.26088</v>
      </c>
      <c r="N536" s="440">
        <v>0.26112000000000002</v>
      </c>
      <c r="O536" s="225">
        <v>0.26016</v>
      </c>
      <c r="P536" s="225">
        <v>0.26016</v>
      </c>
      <c r="Q536" s="225">
        <v>0.26039999999999996</v>
      </c>
      <c r="R536" s="225">
        <v>0.26063999999999998</v>
      </c>
      <c r="S536" s="225">
        <v>0.26136000000000004</v>
      </c>
      <c r="T536" s="225">
        <v>0.26183999999999996</v>
      </c>
      <c r="U536" s="225">
        <v>0.25968000000000002</v>
      </c>
      <c r="V536" s="440">
        <v>0.25895999999999997</v>
      </c>
      <c r="W536" s="225">
        <v>0.26039999999999996</v>
      </c>
      <c r="X536" s="225">
        <v>0.26039999999999996</v>
      </c>
      <c r="Y536" s="225">
        <v>0.26016</v>
      </c>
      <c r="Z536" s="225">
        <v>0.25919999999999999</v>
      </c>
      <c r="AA536" s="225">
        <v>0.25992000000000004</v>
      </c>
      <c r="AB536" s="996">
        <v>0.25680000000000003</v>
      </c>
      <c r="AC536" s="575">
        <f>SUM(E536:AB536)</f>
        <v>6.2018400000000007</v>
      </c>
    </row>
    <row r="537" spans="1:60" s="4" customFormat="1" ht="11.25">
      <c r="A537" s="2138"/>
      <c r="B537" s="2095"/>
      <c r="C537" s="11" t="s">
        <v>485</v>
      </c>
      <c r="D537" s="1005" t="s">
        <v>480</v>
      </c>
      <c r="E537" s="264">
        <v>0.16008</v>
      </c>
      <c r="F537" s="264">
        <v>0.15696000000000002</v>
      </c>
      <c r="G537" s="264">
        <v>0.15791999999999998</v>
      </c>
      <c r="H537" s="443">
        <v>0.15840000000000001</v>
      </c>
      <c r="I537" s="264">
        <v>0.15863999999999998</v>
      </c>
      <c r="J537" s="264">
        <v>0.15959999999999999</v>
      </c>
      <c r="K537" s="264">
        <v>0.15840000000000001</v>
      </c>
      <c r="L537" s="264">
        <v>0.15719999999999998</v>
      </c>
      <c r="M537" s="264">
        <v>0.15863999999999998</v>
      </c>
      <c r="N537" s="443">
        <v>0.15719999999999998</v>
      </c>
      <c r="O537" s="264">
        <v>0.15647999999999998</v>
      </c>
      <c r="P537" s="264">
        <v>0.15672</v>
      </c>
      <c r="Q537" s="264">
        <v>0.15912000000000001</v>
      </c>
      <c r="R537" s="264">
        <v>0.16224</v>
      </c>
      <c r="S537" s="264">
        <v>0.16152</v>
      </c>
      <c r="T537" s="264">
        <v>0.16031999999999999</v>
      </c>
      <c r="U537" s="264">
        <v>0.15647999999999998</v>
      </c>
      <c r="V537" s="443">
        <v>0.15528</v>
      </c>
      <c r="W537" s="264">
        <v>0.15672</v>
      </c>
      <c r="X537" s="264">
        <v>0.15863999999999998</v>
      </c>
      <c r="Y537" s="264">
        <v>0.15768000000000001</v>
      </c>
      <c r="Z537" s="264">
        <v>0.15791999999999998</v>
      </c>
      <c r="AA537" s="264">
        <v>0.15768000000000001</v>
      </c>
      <c r="AB537" s="1808">
        <v>0.15887999999999999</v>
      </c>
      <c r="AC537" s="544">
        <f>SUM(E537:AB537)</f>
        <v>3.7987199999999999</v>
      </c>
    </row>
    <row r="538" spans="1:60" s="4" customFormat="1" ht="12">
      <c r="A538" s="2138"/>
      <c r="B538" s="2095"/>
      <c r="C538" s="11" t="s">
        <v>8</v>
      </c>
      <c r="D538" s="1005" t="s">
        <v>466</v>
      </c>
      <c r="E538" s="1734">
        <v>28</v>
      </c>
      <c r="F538" s="1734">
        <v>28</v>
      </c>
      <c r="G538" s="1734">
        <v>27</v>
      </c>
      <c r="H538" s="1904">
        <v>28</v>
      </c>
      <c r="I538" s="1734">
        <v>28</v>
      </c>
      <c r="J538" s="1734">
        <v>28</v>
      </c>
      <c r="K538" s="1734">
        <v>28</v>
      </c>
      <c r="L538" s="1734">
        <v>28</v>
      </c>
      <c r="M538" s="1734">
        <v>28</v>
      </c>
      <c r="N538" s="1904">
        <v>29</v>
      </c>
      <c r="O538" s="1734">
        <v>28</v>
      </c>
      <c r="P538" s="1734">
        <v>29</v>
      </c>
      <c r="Q538" s="1734">
        <v>28</v>
      </c>
      <c r="R538" s="1734">
        <v>28</v>
      </c>
      <c r="S538" s="1734">
        <v>28</v>
      </c>
      <c r="T538" s="1734">
        <v>28</v>
      </c>
      <c r="U538" s="1734">
        <v>28</v>
      </c>
      <c r="V538" s="1904">
        <v>28</v>
      </c>
      <c r="W538" s="1734">
        <v>27</v>
      </c>
      <c r="X538" s="1734">
        <v>27</v>
      </c>
      <c r="Y538" s="1734">
        <v>29</v>
      </c>
      <c r="Z538" s="1734">
        <v>28</v>
      </c>
      <c r="AA538" s="1734">
        <v>28</v>
      </c>
      <c r="AB538" s="1735">
        <v>27</v>
      </c>
      <c r="AC538" s="529"/>
    </row>
    <row r="539" spans="1:60" s="4" customFormat="1" ht="12" thickBot="1">
      <c r="A539" s="2139"/>
      <c r="B539" s="2096"/>
      <c r="C539" s="46" t="s">
        <v>16</v>
      </c>
      <c r="D539" s="46"/>
      <c r="E539" s="285">
        <f t="shared" ref="E539:AC539" si="138">E537/E536</f>
        <v>0.62629107981220655</v>
      </c>
      <c r="F539" s="285">
        <f t="shared" si="138"/>
        <v>0.62345090562440431</v>
      </c>
      <c r="G539" s="285">
        <f t="shared" si="138"/>
        <v>0.62251655629139058</v>
      </c>
      <c r="H539" s="462">
        <f t="shared" si="138"/>
        <v>0.62440870387890257</v>
      </c>
      <c r="I539" s="285">
        <f t="shared" si="138"/>
        <v>0.63132760267430743</v>
      </c>
      <c r="J539" s="285">
        <f t="shared" si="138"/>
        <v>0.62676720075400572</v>
      </c>
      <c r="K539" s="285">
        <f t="shared" si="138"/>
        <v>0.61111111111111116</v>
      </c>
      <c r="L539" s="285">
        <f t="shared" si="138"/>
        <v>0.60480147737765444</v>
      </c>
      <c r="M539" s="285">
        <f t="shared" si="138"/>
        <v>0.60809567617295301</v>
      </c>
      <c r="N539" s="462">
        <f t="shared" si="138"/>
        <v>0.60202205882352933</v>
      </c>
      <c r="O539" s="285">
        <f t="shared" si="138"/>
        <v>0.60147601476014756</v>
      </c>
      <c r="P539" s="285">
        <f t="shared" si="138"/>
        <v>0.60239852398523985</v>
      </c>
      <c r="Q539" s="285">
        <f t="shared" si="138"/>
        <v>0.61105990783410147</v>
      </c>
      <c r="R539" s="285">
        <f t="shared" si="138"/>
        <v>0.62246777163904243</v>
      </c>
      <c r="S539" s="285">
        <f t="shared" si="138"/>
        <v>0.61799816345270886</v>
      </c>
      <c r="T539" s="285">
        <f t="shared" si="138"/>
        <v>0.61228230980751608</v>
      </c>
      <c r="U539" s="285">
        <f t="shared" si="138"/>
        <v>0.60258780036968562</v>
      </c>
      <c r="V539" s="462">
        <f t="shared" si="138"/>
        <v>0.59962928637627444</v>
      </c>
      <c r="W539" s="285">
        <f t="shared" si="138"/>
        <v>0.60184331797235036</v>
      </c>
      <c r="X539" s="285">
        <f t="shared" si="138"/>
        <v>0.60921658986175109</v>
      </c>
      <c r="Y539" s="285">
        <f t="shared" si="138"/>
        <v>0.60608856088560892</v>
      </c>
      <c r="Z539" s="285">
        <f t="shared" si="138"/>
        <v>0.60925925925925917</v>
      </c>
      <c r="AA539" s="285">
        <f t="shared" si="138"/>
        <v>0.60664819944598336</v>
      </c>
      <c r="AB539" s="179">
        <f t="shared" si="138"/>
        <v>0.6186915887850466</v>
      </c>
      <c r="AC539" s="530">
        <f t="shared" si="138"/>
        <v>0.61251499554970779</v>
      </c>
    </row>
    <row r="540" spans="1:60" s="4" customFormat="1" ht="11.25">
      <c r="A540" s="2091" t="s">
        <v>104</v>
      </c>
      <c r="B540" s="2094" t="s">
        <v>236</v>
      </c>
      <c r="C540" s="10" t="s">
        <v>484</v>
      </c>
      <c r="D540" s="1015" t="s">
        <v>480</v>
      </c>
      <c r="E540" s="225">
        <v>0</v>
      </c>
      <c r="F540" s="225">
        <v>0</v>
      </c>
      <c r="G540" s="225">
        <v>0</v>
      </c>
      <c r="H540" s="440">
        <v>0</v>
      </c>
      <c r="I540" s="225">
        <v>0</v>
      </c>
      <c r="J540" s="225">
        <v>0</v>
      </c>
      <c r="K540" s="225">
        <v>0</v>
      </c>
      <c r="L540" s="225">
        <v>0</v>
      </c>
      <c r="M540" s="225">
        <v>0</v>
      </c>
      <c r="N540" s="440">
        <v>0</v>
      </c>
      <c r="O540" s="225">
        <v>0</v>
      </c>
      <c r="P540" s="225">
        <v>0</v>
      </c>
      <c r="Q540" s="225">
        <v>0</v>
      </c>
      <c r="R540" s="225">
        <v>0</v>
      </c>
      <c r="S540" s="225">
        <v>0</v>
      </c>
      <c r="T540" s="225">
        <v>0</v>
      </c>
      <c r="U540" s="225">
        <v>0</v>
      </c>
      <c r="V540" s="440">
        <v>0</v>
      </c>
      <c r="W540" s="225">
        <v>0</v>
      </c>
      <c r="X540" s="225">
        <v>0</v>
      </c>
      <c r="Y540" s="225">
        <v>0</v>
      </c>
      <c r="Z540" s="225">
        <v>0</v>
      </c>
      <c r="AA540" s="225">
        <v>0</v>
      </c>
      <c r="AB540" s="996">
        <v>0</v>
      </c>
      <c r="AC540" s="575">
        <f>SUM(E540:AB540)</f>
        <v>0</v>
      </c>
      <c r="AD540" s="658"/>
    </row>
    <row r="541" spans="1:60" s="4" customFormat="1" ht="11.25">
      <c r="A541" s="2092"/>
      <c r="B541" s="2095"/>
      <c r="C541" s="11" t="s">
        <v>485</v>
      </c>
      <c r="D541" s="1005" t="s">
        <v>480</v>
      </c>
      <c r="E541" s="264">
        <v>0</v>
      </c>
      <c r="F541" s="264">
        <v>0</v>
      </c>
      <c r="G541" s="264">
        <v>0</v>
      </c>
      <c r="H541" s="443">
        <v>0</v>
      </c>
      <c r="I541" s="264">
        <v>0</v>
      </c>
      <c r="J541" s="264">
        <v>0</v>
      </c>
      <c r="K541" s="264">
        <v>0</v>
      </c>
      <c r="L541" s="264">
        <v>0</v>
      </c>
      <c r="M541" s="264">
        <v>0</v>
      </c>
      <c r="N541" s="443">
        <v>0</v>
      </c>
      <c r="O541" s="264">
        <v>0</v>
      </c>
      <c r="P541" s="264">
        <v>0</v>
      </c>
      <c r="Q541" s="264">
        <v>0</v>
      </c>
      <c r="R541" s="264">
        <v>0</v>
      </c>
      <c r="S541" s="264">
        <v>0</v>
      </c>
      <c r="T541" s="264">
        <v>0</v>
      </c>
      <c r="U541" s="264">
        <v>0</v>
      </c>
      <c r="V541" s="443">
        <v>0</v>
      </c>
      <c r="W541" s="264">
        <v>0</v>
      </c>
      <c r="X541" s="264">
        <v>0</v>
      </c>
      <c r="Y541" s="264">
        <v>0</v>
      </c>
      <c r="Z541" s="264">
        <v>0</v>
      </c>
      <c r="AA541" s="264">
        <v>0</v>
      </c>
      <c r="AB541" s="1808">
        <v>0</v>
      </c>
      <c r="AC541" s="544">
        <f>SUM(E541:AB541)</f>
        <v>0</v>
      </c>
      <c r="AD541" s="658"/>
      <c r="AE541" s="119"/>
      <c r="AF541" s="119"/>
      <c r="AG541" s="119"/>
      <c r="AH541" s="119"/>
      <c r="AI541" s="119"/>
      <c r="AJ541" s="119"/>
      <c r="AK541" s="119"/>
      <c r="AL541" s="119"/>
      <c r="AM541" s="119"/>
      <c r="AN541" s="119"/>
      <c r="AO541" s="119"/>
      <c r="AP541" s="119"/>
      <c r="AQ541" s="119"/>
      <c r="AR541" s="119"/>
      <c r="AS541" s="119"/>
      <c r="AT541" s="119"/>
      <c r="AU541" s="119"/>
      <c r="AV541" s="119"/>
      <c r="AW541" s="119"/>
      <c r="AX541" s="119"/>
      <c r="AY541" s="119"/>
      <c r="AZ541" s="119"/>
      <c r="BA541" s="119"/>
      <c r="BB541" s="119"/>
      <c r="BC541" s="119"/>
      <c r="BD541" s="119"/>
      <c r="BE541" s="119"/>
      <c r="BF541" s="119"/>
      <c r="BG541" s="119"/>
      <c r="BH541" s="119"/>
    </row>
    <row r="542" spans="1:60" s="4" customFormat="1" ht="12">
      <c r="A542" s="2092"/>
      <c r="B542" s="2095"/>
      <c r="C542" s="11" t="s">
        <v>8</v>
      </c>
      <c r="D542" s="1005" t="s">
        <v>466</v>
      </c>
      <c r="E542" s="1734">
        <v>0</v>
      </c>
      <c r="F542" s="1734">
        <v>0</v>
      </c>
      <c r="G542" s="1734">
        <v>0</v>
      </c>
      <c r="H542" s="1904">
        <v>0</v>
      </c>
      <c r="I542" s="1734">
        <v>0</v>
      </c>
      <c r="J542" s="1734">
        <v>0</v>
      </c>
      <c r="K542" s="1734">
        <v>0</v>
      </c>
      <c r="L542" s="1734">
        <v>0</v>
      </c>
      <c r="M542" s="1734">
        <v>0</v>
      </c>
      <c r="N542" s="1904">
        <v>0</v>
      </c>
      <c r="O542" s="1734">
        <v>0</v>
      </c>
      <c r="P542" s="1734">
        <v>0</v>
      </c>
      <c r="Q542" s="1734">
        <v>0</v>
      </c>
      <c r="R542" s="1734">
        <v>0</v>
      </c>
      <c r="S542" s="1734">
        <v>0</v>
      </c>
      <c r="T542" s="1734">
        <v>0</v>
      </c>
      <c r="U542" s="1734">
        <v>0</v>
      </c>
      <c r="V542" s="1904">
        <v>0</v>
      </c>
      <c r="W542" s="1734">
        <v>0</v>
      </c>
      <c r="X542" s="1734">
        <v>0</v>
      </c>
      <c r="Y542" s="1734">
        <v>0</v>
      </c>
      <c r="Z542" s="1734">
        <v>0</v>
      </c>
      <c r="AA542" s="1734">
        <v>0</v>
      </c>
      <c r="AB542" s="1735">
        <v>0</v>
      </c>
      <c r="AC542" s="529"/>
    </row>
    <row r="543" spans="1:60" s="4" customFormat="1" ht="12" thickBot="1">
      <c r="A543" s="2093"/>
      <c r="B543" s="2096"/>
      <c r="C543" s="46" t="s">
        <v>16</v>
      </c>
      <c r="D543" s="1006"/>
      <c r="E543" s="285" t="e">
        <f t="shared" ref="E543:AC543" si="139">E541/E540</f>
        <v>#DIV/0!</v>
      </c>
      <c r="F543" s="285" t="e">
        <f t="shared" si="139"/>
        <v>#DIV/0!</v>
      </c>
      <c r="G543" s="285" t="e">
        <f t="shared" si="139"/>
        <v>#DIV/0!</v>
      </c>
      <c r="H543" s="462" t="e">
        <f t="shared" si="139"/>
        <v>#DIV/0!</v>
      </c>
      <c r="I543" s="285" t="e">
        <f t="shared" si="139"/>
        <v>#DIV/0!</v>
      </c>
      <c r="J543" s="285" t="e">
        <f t="shared" si="139"/>
        <v>#DIV/0!</v>
      </c>
      <c r="K543" s="285" t="e">
        <f t="shared" si="139"/>
        <v>#DIV/0!</v>
      </c>
      <c r="L543" s="285" t="e">
        <f t="shared" si="139"/>
        <v>#DIV/0!</v>
      </c>
      <c r="M543" s="285" t="e">
        <f t="shared" si="139"/>
        <v>#DIV/0!</v>
      </c>
      <c r="N543" s="462" t="e">
        <f t="shared" si="139"/>
        <v>#DIV/0!</v>
      </c>
      <c r="O543" s="285" t="e">
        <f t="shared" si="139"/>
        <v>#DIV/0!</v>
      </c>
      <c r="P543" s="285" t="e">
        <f t="shared" si="139"/>
        <v>#DIV/0!</v>
      </c>
      <c r="Q543" s="285" t="e">
        <f t="shared" si="139"/>
        <v>#DIV/0!</v>
      </c>
      <c r="R543" s="285" t="e">
        <f t="shared" si="139"/>
        <v>#DIV/0!</v>
      </c>
      <c r="S543" s="285" t="e">
        <f t="shared" si="139"/>
        <v>#DIV/0!</v>
      </c>
      <c r="T543" s="285" t="e">
        <f t="shared" si="139"/>
        <v>#DIV/0!</v>
      </c>
      <c r="U543" s="285" t="e">
        <f t="shared" si="139"/>
        <v>#DIV/0!</v>
      </c>
      <c r="V543" s="462" t="e">
        <f t="shared" si="139"/>
        <v>#DIV/0!</v>
      </c>
      <c r="W543" s="285" t="e">
        <f t="shared" si="139"/>
        <v>#DIV/0!</v>
      </c>
      <c r="X543" s="285" t="e">
        <f t="shared" si="139"/>
        <v>#DIV/0!</v>
      </c>
      <c r="Y543" s="285" t="e">
        <f t="shared" si="139"/>
        <v>#DIV/0!</v>
      </c>
      <c r="Z543" s="285" t="e">
        <f t="shared" si="139"/>
        <v>#DIV/0!</v>
      </c>
      <c r="AA543" s="285" t="e">
        <f t="shared" si="139"/>
        <v>#DIV/0!</v>
      </c>
      <c r="AB543" s="179" t="e">
        <f t="shared" si="139"/>
        <v>#DIV/0!</v>
      </c>
      <c r="AC543" s="604" t="e">
        <f t="shared" si="139"/>
        <v>#DIV/0!</v>
      </c>
    </row>
    <row r="544" spans="1:60" s="4" customFormat="1" ht="11.25">
      <c r="A544" s="2140" t="s">
        <v>105</v>
      </c>
      <c r="B544" s="2094" t="s">
        <v>39</v>
      </c>
      <c r="C544" s="10" t="s">
        <v>484</v>
      </c>
      <c r="D544" s="1015" t="s">
        <v>480</v>
      </c>
      <c r="E544" s="225">
        <v>0.30643200000000004</v>
      </c>
      <c r="F544" s="225">
        <v>0.29203199999999996</v>
      </c>
      <c r="G544" s="225">
        <v>0.24796799999999999</v>
      </c>
      <c r="H544" s="440">
        <v>0.24768000000000001</v>
      </c>
      <c r="I544" s="225">
        <v>0.268704</v>
      </c>
      <c r="J544" s="225">
        <v>0.23644800000000002</v>
      </c>
      <c r="K544" s="225">
        <v>0.25516800000000001</v>
      </c>
      <c r="L544" s="225">
        <v>0.28799999999999998</v>
      </c>
      <c r="M544" s="225">
        <v>0.29289599999999999</v>
      </c>
      <c r="N544" s="440">
        <v>0.21312</v>
      </c>
      <c r="O544" s="225">
        <v>0.209088</v>
      </c>
      <c r="P544" s="225">
        <v>0.23904</v>
      </c>
      <c r="Q544" s="225">
        <v>0.27907199999999999</v>
      </c>
      <c r="R544" s="225">
        <v>0.27302399999999999</v>
      </c>
      <c r="S544" s="225">
        <v>0.33119999999999999</v>
      </c>
      <c r="T544" s="225">
        <v>0.29894400000000004</v>
      </c>
      <c r="U544" s="225">
        <v>0.29260799999999998</v>
      </c>
      <c r="V544" s="440">
        <v>0.28742399999999996</v>
      </c>
      <c r="W544" s="225">
        <v>0.290016</v>
      </c>
      <c r="X544" s="225">
        <v>0.290016</v>
      </c>
      <c r="Y544" s="225">
        <v>0.30124800000000002</v>
      </c>
      <c r="Z544" s="225">
        <v>0.30556800000000001</v>
      </c>
      <c r="AA544" s="225">
        <v>0.26323200000000002</v>
      </c>
      <c r="AB544" s="996">
        <v>0.23472000000000001</v>
      </c>
      <c r="AC544" s="544">
        <f>SUM(E544:AB544)</f>
        <v>6.5436480000000001</v>
      </c>
    </row>
    <row r="545" spans="1:30" s="4" customFormat="1" ht="11.25">
      <c r="A545" s="2138"/>
      <c r="B545" s="2095"/>
      <c r="C545" s="11" t="s">
        <v>485</v>
      </c>
      <c r="D545" s="1005" t="s">
        <v>480</v>
      </c>
      <c r="E545" s="264">
        <v>0.1512</v>
      </c>
      <c r="F545" s="264">
        <v>0.14227199999999998</v>
      </c>
      <c r="G545" s="264">
        <v>0.11577599999999999</v>
      </c>
      <c r="H545" s="443">
        <v>0.116352</v>
      </c>
      <c r="I545" s="264">
        <v>0.13766399999999998</v>
      </c>
      <c r="J545" s="264">
        <v>0.108864</v>
      </c>
      <c r="K545" s="264">
        <v>0.12009600000000001</v>
      </c>
      <c r="L545" s="264">
        <v>0.137376</v>
      </c>
      <c r="M545" s="264">
        <v>0.145728</v>
      </c>
      <c r="N545" s="443">
        <v>8.5248000000000004E-2</v>
      </c>
      <c r="O545" s="264">
        <v>7.9488000000000003E-2</v>
      </c>
      <c r="P545" s="264">
        <v>0.10137600000000001</v>
      </c>
      <c r="Q545" s="264">
        <v>0.13247999999999999</v>
      </c>
      <c r="R545" s="264">
        <v>0.12384000000000001</v>
      </c>
      <c r="S545" s="264">
        <v>0.17366399999999999</v>
      </c>
      <c r="T545" s="264">
        <v>0.14371199999999998</v>
      </c>
      <c r="U545" s="264">
        <v>0.13795199999999999</v>
      </c>
      <c r="V545" s="443">
        <v>0.13161600000000001</v>
      </c>
      <c r="W545" s="264">
        <v>0.13824</v>
      </c>
      <c r="X545" s="264">
        <v>0.13478399999999999</v>
      </c>
      <c r="Y545" s="264">
        <v>0.14169599999999999</v>
      </c>
      <c r="Z545" s="264">
        <v>0.143424</v>
      </c>
      <c r="AA545" s="264">
        <v>0.120384</v>
      </c>
      <c r="AB545" s="1808">
        <v>0.11087999999999999</v>
      </c>
      <c r="AC545" s="544">
        <f>SUM(E545:AB545)</f>
        <v>3.0741119999999995</v>
      </c>
    </row>
    <row r="546" spans="1:30" s="4" customFormat="1" ht="12">
      <c r="A546" s="2138"/>
      <c r="B546" s="2095"/>
      <c r="C546" s="11" t="s">
        <v>8</v>
      </c>
      <c r="D546" s="1005" t="s">
        <v>466</v>
      </c>
      <c r="E546" s="1734">
        <v>31</v>
      </c>
      <c r="F546" s="1734">
        <v>24</v>
      </c>
      <c r="G546" s="1734">
        <v>24</v>
      </c>
      <c r="H546" s="1904">
        <v>24</v>
      </c>
      <c r="I546" s="1734">
        <v>29</v>
      </c>
      <c r="J546" s="1734">
        <v>21</v>
      </c>
      <c r="K546" s="1734">
        <v>24</v>
      </c>
      <c r="L546" s="1734">
        <v>30</v>
      </c>
      <c r="M546" s="1734">
        <v>22</v>
      </c>
      <c r="N546" s="1904">
        <v>18</v>
      </c>
      <c r="O546" s="1734">
        <v>19</v>
      </c>
      <c r="P546" s="1734">
        <v>26</v>
      </c>
      <c r="Q546" s="1734">
        <v>25</v>
      </c>
      <c r="R546" s="1734">
        <v>29</v>
      </c>
      <c r="S546" s="1734">
        <v>37</v>
      </c>
      <c r="T546" s="1734">
        <v>28</v>
      </c>
      <c r="U546" s="1734">
        <v>27</v>
      </c>
      <c r="V546" s="1904">
        <v>27</v>
      </c>
      <c r="W546" s="1734">
        <v>28</v>
      </c>
      <c r="X546" s="1734">
        <v>27</v>
      </c>
      <c r="Y546" s="1734">
        <v>27</v>
      </c>
      <c r="Z546" s="1734">
        <v>31</v>
      </c>
      <c r="AA546" s="1734">
        <v>26</v>
      </c>
      <c r="AB546" s="1735">
        <v>22</v>
      </c>
      <c r="AC546" s="529"/>
    </row>
    <row r="547" spans="1:30" s="4" customFormat="1" ht="12" thickBot="1">
      <c r="A547" s="2139"/>
      <c r="B547" s="2096"/>
      <c r="C547" s="46" t="s">
        <v>16</v>
      </c>
      <c r="D547" s="46"/>
      <c r="E547" s="285">
        <f t="shared" ref="E547:AC547" si="140">E545/E544</f>
        <v>0.49342105263157887</v>
      </c>
      <c r="F547" s="285">
        <f t="shared" si="140"/>
        <v>0.48717948717948717</v>
      </c>
      <c r="G547" s="285">
        <f t="shared" si="140"/>
        <v>0.46689895470383275</v>
      </c>
      <c r="H547" s="462">
        <f t="shared" si="140"/>
        <v>0.4697674418604651</v>
      </c>
      <c r="I547" s="285">
        <f t="shared" si="140"/>
        <v>0.51232583065380488</v>
      </c>
      <c r="J547" s="285">
        <f t="shared" si="140"/>
        <v>0.4604141291108404</v>
      </c>
      <c r="K547" s="285">
        <f t="shared" si="140"/>
        <v>0.47065462753950343</v>
      </c>
      <c r="L547" s="285">
        <f t="shared" si="140"/>
        <v>0.47700000000000004</v>
      </c>
      <c r="M547" s="285">
        <f t="shared" si="140"/>
        <v>0.49754178957718781</v>
      </c>
      <c r="N547" s="462">
        <f t="shared" si="140"/>
        <v>0.4</v>
      </c>
      <c r="O547" s="285">
        <f t="shared" si="140"/>
        <v>0.38016528925619836</v>
      </c>
      <c r="P547" s="285">
        <f t="shared" si="140"/>
        <v>0.42409638554216872</v>
      </c>
      <c r="Q547" s="285">
        <f t="shared" si="140"/>
        <v>0.4747162022703818</v>
      </c>
      <c r="R547" s="285">
        <f t="shared" si="140"/>
        <v>0.45358649789029537</v>
      </c>
      <c r="S547" s="285">
        <f t="shared" si="140"/>
        <v>0.52434782608695651</v>
      </c>
      <c r="T547" s="285">
        <f t="shared" si="140"/>
        <v>0.48073217726396905</v>
      </c>
      <c r="U547" s="285">
        <f t="shared" si="140"/>
        <v>0.47145669291338582</v>
      </c>
      <c r="V547" s="462">
        <f t="shared" si="140"/>
        <v>0.45791583166332678</v>
      </c>
      <c r="W547" s="285">
        <f t="shared" si="140"/>
        <v>0.47666335650446873</v>
      </c>
      <c r="X547" s="285">
        <f t="shared" si="140"/>
        <v>0.46474677259185698</v>
      </c>
      <c r="Y547" s="285">
        <f t="shared" si="140"/>
        <v>0.47036328871892918</v>
      </c>
      <c r="Z547" s="285">
        <f t="shared" si="140"/>
        <v>0.46936852026390197</v>
      </c>
      <c r="AA547" s="285">
        <f t="shared" si="140"/>
        <v>0.45733041575492339</v>
      </c>
      <c r="AB547" s="179">
        <f t="shared" si="140"/>
        <v>0.47239263803680975</v>
      </c>
      <c r="AC547" s="530">
        <f t="shared" si="140"/>
        <v>0.46978566084239243</v>
      </c>
    </row>
    <row r="548" spans="1:30" s="4" customFormat="1" ht="11.25">
      <c r="A548" s="2091" t="s">
        <v>120</v>
      </c>
      <c r="B548" s="2094" t="s">
        <v>167</v>
      </c>
      <c r="C548" s="10" t="s">
        <v>484</v>
      </c>
      <c r="D548" s="1015" t="s">
        <v>480</v>
      </c>
      <c r="E548" s="225">
        <v>1.1839680000000001</v>
      </c>
      <c r="F548" s="225">
        <v>1.371456</v>
      </c>
      <c r="G548" s="225">
        <v>1.515744</v>
      </c>
      <c r="H548" s="440">
        <v>1.613664</v>
      </c>
      <c r="I548" s="225">
        <v>1.503072</v>
      </c>
      <c r="J548" s="225">
        <v>1.4057280000000001</v>
      </c>
      <c r="K548" s="225">
        <v>1.4705280000000001</v>
      </c>
      <c r="L548" s="225">
        <v>1.176768</v>
      </c>
      <c r="M548" s="225">
        <v>1.345248</v>
      </c>
      <c r="N548" s="440">
        <v>1.842336</v>
      </c>
      <c r="O548" s="225">
        <v>1.9157760000000001</v>
      </c>
      <c r="P548" s="225">
        <v>1.8993599999999999</v>
      </c>
      <c r="Q548" s="225">
        <v>1.545984</v>
      </c>
      <c r="R548" s="225">
        <v>1.7830080000000001</v>
      </c>
      <c r="S548" s="225">
        <v>1.7637119999999999</v>
      </c>
      <c r="T548" s="225">
        <v>1.294848</v>
      </c>
      <c r="U548" s="225">
        <v>1.4204159999999999</v>
      </c>
      <c r="V548" s="440">
        <v>1.516896</v>
      </c>
      <c r="W548" s="225">
        <v>1.5958079999999999</v>
      </c>
      <c r="X548" s="225">
        <v>1.5989760000000002</v>
      </c>
      <c r="Y548" s="225">
        <v>1.734048</v>
      </c>
      <c r="Z548" s="225">
        <v>1.6614720000000001</v>
      </c>
      <c r="AA548" s="225">
        <v>1.421856</v>
      </c>
      <c r="AB548" s="996">
        <v>1.2312000000000001</v>
      </c>
      <c r="AC548" s="575">
        <f>SUM(E548:AB548)</f>
        <v>36.811872000000001</v>
      </c>
    </row>
    <row r="549" spans="1:30" s="4" customFormat="1" ht="11.25">
      <c r="A549" s="2092"/>
      <c r="B549" s="2095"/>
      <c r="C549" s="11" t="s">
        <v>485</v>
      </c>
      <c r="D549" s="1005" t="s">
        <v>480</v>
      </c>
      <c r="E549" s="264">
        <v>0.94089599999999995</v>
      </c>
      <c r="F549" s="264">
        <v>1.0713599999999999</v>
      </c>
      <c r="G549" s="264">
        <v>1.220256</v>
      </c>
      <c r="H549" s="443">
        <v>1.2767040000000001</v>
      </c>
      <c r="I549" s="264">
        <v>1.1664000000000001</v>
      </c>
      <c r="J549" s="264">
        <v>1.134144</v>
      </c>
      <c r="K549" s="264">
        <v>1.1249280000000002</v>
      </c>
      <c r="L549" s="264">
        <v>0.87753599999999998</v>
      </c>
      <c r="M549" s="264">
        <v>0.98668800000000001</v>
      </c>
      <c r="N549" s="443">
        <v>1.332576</v>
      </c>
      <c r="O549" s="264">
        <v>1.417824</v>
      </c>
      <c r="P549" s="264">
        <v>1.4048640000000001</v>
      </c>
      <c r="Q549" s="264">
        <v>1.1623679999999998</v>
      </c>
      <c r="R549" s="264">
        <v>1.365696</v>
      </c>
      <c r="S549" s="264">
        <v>1.325952</v>
      </c>
      <c r="T549" s="264">
        <v>0.95731200000000005</v>
      </c>
      <c r="U549" s="264">
        <v>1.053504</v>
      </c>
      <c r="V549" s="443">
        <v>1.1802239999999999</v>
      </c>
      <c r="W549" s="264">
        <v>1.2576959999999999</v>
      </c>
      <c r="X549" s="264">
        <v>1.253952</v>
      </c>
      <c r="Y549" s="264">
        <v>1.3106880000000001</v>
      </c>
      <c r="Z549" s="264">
        <v>1.2991679999999999</v>
      </c>
      <c r="AA549" s="264">
        <v>1.1255039999999998</v>
      </c>
      <c r="AB549" s="1808">
        <v>0.91295999999999999</v>
      </c>
      <c r="AC549" s="544">
        <f>SUM(E549:AB549)</f>
        <v>28.159199999999998</v>
      </c>
    </row>
    <row r="550" spans="1:30" s="4" customFormat="1" ht="12">
      <c r="A550" s="2092"/>
      <c r="B550" s="2095"/>
      <c r="C550" s="11" t="s">
        <v>8</v>
      </c>
      <c r="D550" s="1005" t="s">
        <v>466</v>
      </c>
      <c r="E550" s="1734">
        <f>E548*1000/1.73/E495/0.8</f>
        <v>137.31431869557346</v>
      </c>
      <c r="F550" s="1734">
        <f>F548*1000/1.73/F495/0.8</f>
        <v>159.57108053104949</v>
      </c>
      <c r="G550" s="1734">
        <f t="shared" ref="G550:AB550" si="141">G548*1000/1.73/G495/0.8</f>
        <v>175.79305747866775</v>
      </c>
      <c r="H550" s="1904">
        <f t="shared" si="141"/>
        <v>186.84971783626574</v>
      </c>
      <c r="I550" s="1734">
        <f t="shared" si="141"/>
        <v>173.48796204036447</v>
      </c>
      <c r="J550" s="1734">
        <f t="shared" si="141"/>
        <v>162.51190751445085</v>
      </c>
      <c r="K550" s="1734">
        <f t="shared" si="141"/>
        <v>172.48705479436828</v>
      </c>
      <c r="L550" s="1734">
        <f t="shared" si="141"/>
        <v>137.36120970822063</v>
      </c>
      <c r="M550" s="1734">
        <f t="shared" si="141"/>
        <v>157.53646482672957</v>
      </c>
      <c r="N550" s="1904">
        <f t="shared" si="141"/>
        <v>215.74839766572234</v>
      </c>
      <c r="O550" s="1734">
        <f t="shared" si="141"/>
        <v>224.34865425549242</v>
      </c>
      <c r="P550" s="1734">
        <f t="shared" si="141"/>
        <v>221.7075815040908</v>
      </c>
      <c r="Q550" s="1734">
        <f t="shared" si="141"/>
        <v>179.30023419066856</v>
      </c>
      <c r="R550" s="1734">
        <f t="shared" si="141"/>
        <v>207.45580839305492</v>
      </c>
      <c r="S550" s="1734">
        <f t="shared" si="141"/>
        <v>204.880775641252</v>
      </c>
      <c r="T550" s="1734">
        <f t="shared" si="141"/>
        <v>150.90061996950175</v>
      </c>
      <c r="U550" s="1734">
        <f t="shared" si="141"/>
        <v>166.88001996965929</v>
      </c>
      <c r="V550" s="1904">
        <f t="shared" si="141"/>
        <v>177.92583580139791</v>
      </c>
      <c r="W550" s="1734">
        <f t="shared" si="141"/>
        <v>185.97427385476183</v>
      </c>
      <c r="X550" s="1734">
        <f t="shared" si="141"/>
        <v>186.04339334489433</v>
      </c>
      <c r="Y550" s="1734">
        <f t="shared" si="141"/>
        <v>202.41112179471278</v>
      </c>
      <c r="Z550" s="1734">
        <f t="shared" si="141"/>
        <v>193.31490205452005</v>
      </c>
      <c r="AA550" s="1734">
        <f t="shared" si="141"/>
        <v>165.70203754213301</v>
      </c>
      <c r="AB550" s="1735">
        <f t="shared" si="141"/>
        <v>142.56336672319046</v>
      </c>
      <c r="AC550" s="529"/>
    </row>
    <row r="551" spans="1:30" s="4" customFormat="1" ht="12" thickBot="1">
      <c r="A551" s="2135"/>
      <c r="B551" s="2136"/>
      <c r="C551" s="45" t="s">
        <v>16</v>
      </c>
      <c r="D551" s="45"/>
      <c r="E551" s="125">
        <f t="shared" ref="E551:AC551" si="142">E549/E548</f>
        <v>0.79469715397713436</v>
      </c>
      <c r="F551" s="125">
        <f t="shared" si="142"/>
        <v>0.78118437631247362</v>
      </c>
      <c r="G551" s="125">
        <f t="shared" si="142"/>
        <v>0.80505415162454874</v>
      </c>
      <c r="H551" s="438">
        <f t="shared" si="142"/>
        <v>0.79118329466357318</v>
      </c>
      <c r="I551" s="125">
        <f t="shared" si="142"/>
        <v>0.77601073002490906</v>
      </c>
      <c r="J551" s="125">
        <f t="shared" si="142"/>
        <v>0.80680188485965987</v>
      </c>
      <c r="K551" s="125">
        <f t="shared" si="142"/>
        <v>0.76498237367802591</v>
      </c>
      <c r="L551" s="125">
        <f t="shared" si="142"/>
        <v>0.74571708272148796</v>
      </c>
      <c r="M551" s="125">
        <f t="shared" si="142"/>
        <v>0.73346178548490693</v>
      </c>
      <c r="N551" s="438">
        <f t="shared" si="142"/>
        <v>0.72330780053149912</v>
      </c>
      <c r="O551" s="125">
        <f t="shared" si="142"/>
        <v>0.74007817197835235</v>
      </c>
      <c r="P551" s="125">
        <f t="shared" si="142"/>
        <v>0.73965125094768769</v>
      </c>
      <c r="Q551" s="125">
        <f t="shared" si="142"/>
        <v>0.75186289120715344</v>
      </c>
      <c r="R551" s="125">
        <f t="shared" si="142"/>
        <v>0.76595057341301886</v>
      </c>
      <c r="S551" s="125">
        <f t="shared" si="142"/>
        <v>0.75179621162638799</v>
      </c>
      <c r="T551" s="125">
        <f t="shared" si="142"/>
        <v>0.73932384341637014</v>
      </c>
      <c r="U551" s="125">
        <f t="shared" si="142"/>
        <v>0.7416869424168695</v>
      </c>
      <c r="V551" s="438">
        <f t="shared" si="142"/>
        <v>0.77805202202392254</v>
      </c>
      <c r="W551" s="125">
        <f t="shared" si="142"/>
        <v>0.78812488720447571</v>
      </c>
      <c r="X551" s="125">
        <f t="shared" si="142"/>
        <v>0.78422190201729092</v>
      </c>
      <c r="Y551" s="125">
        <f t="shared" si="142"/>
        <v>0.75585450921773789</v>
      </c>
      <c r="Z551" s="125">
        <f t="shared" si="142"/>
        <v>0.78193794418443396</v>
      </c>
      <c r="AA551" s="125">
        <f t="shared" si="142"/>
        <v>0.79157383026129213</v>
      </c>
      <c r="AB551" s="121">
        <f t="shared" si="142"/>
        <v>0.74152046783625725</v>
      </c>
      <c r="AC551" s="530">
        <f t="shared" si="142"/>
        <v>0.76494887301574876</v>
      </c>
    </row>
    <row r="552" spans="1:30" s="4" customFormat="1" ht="11.25">
      <c r="A552" s="2123" t="s">
        <v>100</v>
      </c>
      <c r="B552" s="2124" t="s">
        <v>392</v>
      </c>
      <c r="C552" s="63" t="s">
        <v>484</v>
      </c>
      <c r="D552" s="63"/>
      <c r="E552" s="357"/>
      <c r="F552" s="357"/>
      <c r="G552" s="357"/>
      <c r="H552" s="441"/>
      <c r="I552" s="357"/>
      <c r="J552" s="357"/>
      <c r="K552" s="357"/>
      <c r="L552" s="357"/>
      <c r="M552" s="357"/>
      <c r="N552" s="441"/>
      <c r="O552" s="357"/>
      <c r="P552" s="357"/>
      <c r="Q552" s="357"/>
      <c r="R552" s="357"/>
      <c r="S552" s="357"/>
      <c r="T552" s="357"/>
      <c r="U552" s="357"/>
      <c r="V552" s="441"/>
      <c r="W552" s="357"/>
      <c r="X552" s="357"/>
      <c r="Y552" s="357"/>
      <c r="Z552" s="357"/>
      <c r="AA552" s="357"/>
      <c r="AB552" s="357"/>
      <c r="AC552" s="120">
        <f>SUM(E552:AB552)</f>
        <v>0</v>
      </c>
    </row>
    <row r="553" spans="1:30" s="4" customFormat="1" ht="11.25">
      <c r="A553" s="2092"/>
      <c r="B553" s="2095"/>
      <c r="C553" s="11" t="s">
        <v>485</v>
      </c>
      <c r="D553" s="11"/>
      <c r="E553" s="264"/>
      <c r="F553" s="264"/>
      <c r="G553" s="264"/>
      <c r="H553" s="443"/>
      <c r="I553" s="264"/>
      <c r="J553" s="264"/>
      <c r="K553" s="264"/>
      <c r="L553" s="264"/>
      <c r="M553" s="264"/>
      <c r="N553" s="443"/>
      <c r="O553" s="264"/>
      <c r="P553" s="264"/>
      <c r="Q553" s="264"/>
      <c r="R553" s="264"/>
      <c r="S553" s="264"/>
      <c r="T553" s="264"/>
      <c r="U553" s="264"/>
      <c r="V553" s="443"/>
      <c r="W553" s="264"/>
      <c r="X553" s="264"/>
      <c r="Y553" s="264"/>
      <c r="Z553" s="264"/>
      <c r="AA553" s="264"/>
      <c r="AB553" s="264"/>
      <c r="AC553" s="123">
        <f>SUM(E553:AB553)</f>
        <v>0</v>
      </c>
    </row>
    <row r="554" spans="1:30" s="4" customFormat="1" ht="12">
      <c r="A554" s="2092"/>
      <c r="B554" s="2095"/>
      <c r="C554" s="11" t="s">
        <v>8</v>
      </c>
      <c r="D554" s="11"/>
      <c r="E554" s="718"/>
      <c r="F554" s="718"/>
      <c r="G554" s="718"/>
      <c r="H554" s="763"/>
      <c r="I554" s="718"/>
      <c r="J554" s="718"/>
      <c r="K554" s="718"/>
      <c r="L554" s="718"/>
      <c r="M554" s="718"/>
      <c r="N554" s="763"/>
      <c r="O554" s="718"/>
      <c r="P554" s="718"/>
      <c r="Q554" s="718"/>
      <c r="R554" s="718"/>
      <c r="S554" s="718"/>
      <c r="T554" s="718"/>
      <c r="U554" s="718"/>
      <c r="V554" s="763"/>
      <c r="W554" s="718"/>
      <c r="X554" s="718"/>
      <c r="Y554" s="718"/>
      <c r="Z554" s="718"/>
      <c r="AA554" s="718"/>
      <c r="AB554" s="718"/>
      <c r="AC554" s="117"/>
    </row>
    <row r="555" spans="1:30" s="4" customFormat="1" ht="12" thickBot="1">
      <c r="A555" s="2093"/>
      <c r="B555" s="2096"/>
      <c r="C555" s="46" t="s">
        <v>16</v>
      </c>
      <c r="D555" s="46"/>
      <c r="E555" s="285" t="e">
        <f t="shared" ref="E555:AC555" si="143">E553/E552</f>
        <v>#DIV/0!</v>
      </c>
      <c r="F555" s="285" t="e">
        <f t="shared" si="143"/>
        <v>#DIV/0!</v>
      </c>
      <c r="G555" s="285" t="e">
        <f t="shared" si="143"/>
        <v>#DIV/0!</v>
      </c>
      <c r="H555" s="462" t="e">
        <f t="shared" si="143"/>
        <v>#DIV/0!</v>
      </c>
      <c r="I555" s="285" t="e">
        <f t="shared" si="143"/>
        <v>#DIV/0!</v>
      </c>
      <c r="J555" s="285" t="e">
        <f t="shared" si="143"/>
        <v>#DIV/0!</v>
      </c>
      <c r="K555" s="285" t="e">
        <f t="shared" si="143"/>
        <v>#DIV/0!</v>
      </c>
      <c r="L555" s="285" t="e">
        <f t="shared" si="143"/>
        <v>#DIV/0!</v>
      </c>
      <c r="M555" s="285" t="e">
        <f t="shared" si="143"/>
        <v>#DIV/0!</v>
      </c>
      <c r="N555" s="462" t="e">
        <f t="shared" si="143"/>
        <v>#DIV/0!</v>
      </c>
      <c r="O555" s="285" t="e">
        <f t="shared" si="143"/>
        <v>#DIV/0!</v>
      </c>
      <c r="P555" s="285" t="e">
        <f t="shared" si="143"/>
        <v>#DIV/0!</v>
      </c>
      <c r="Q555" s="285" t="e">
        <f t="shared" si="143"/>
        <v>#DIV/0!</v>
      </c>
      <c r="R555" s="285" t="e">
        <f t="shared" si="143"/>
        <v>#DIV/0!</v>
      </c>
      <c r="S555" s="285" t="e">
        <f t="shared" si="143"/>
        <v>#DIV/0!</v>
      </c>
      <c r="T555" s="285" t="e">
        <f t="shared" si="143"/>
        <v>#DIV/0!</v>
      </c>
      <c r="U555" s="285" t="e">
        <f t="shared" si="143"/>
        <v>#DIV/0!</v>
      </c>
      <c r="V555" s="462" t="e">
        <f t="shared" si="143"/>
        <v>#DIV/0!</v>
      </c>
      <c r="W555" s="285" t="e">
        <f t="shared" si="143"/>
        <v>#DIV/0!</v>
      </c>
      <c r="X555" s="285" t="e">
        <f t="shared" si="143"/>
        <v>#DIV/0!</v>
      </c>
      <c r="Y555" s="285" t="e">
        <f t="shared" si="143"/>
        <v>#DIV/0!</v>
      </c>
      <c r="Z555" s="285" t="e">
        <f t="shared" si="143"/>
        <v>#DIV/0!</v>
      </c>
      <c r="AA555" s="285" t="e">
        <f t="shared" si="143"/>
        <v>#DIV/0!</v>
      </c>
      <c r="AB555" s="285" t="e">
        <f t="shared" si="143"/>
        <v>#DIV/0!</v>
      </c>
      <c r="AC555" s="116" t="e">
        <f t="shared" si="143"/>
        <v>#DIV/0!</v>
      </c>
    </row>
    <row r="556" spans="1:30" s="4" customFormat="1" ht="11.25">
      <c r="A556" s="2140" t="s">
        <v>102</v>
      </c>
      <c r="B556" s="2094" t="s">
        <v>166</v>
      </c>
      <c r="C556" s="10" t="s">
        <v>484</v>
      </c>
      <c r="D556" s="1015" t="s">
        <v>480</v>
      </c>
      <c r="E556" s="225">
        <v>3.2460000000000003E-2</v>
      </c>
      <c r="F556" s="225">
        <v>3.2280000000000003E-2</v>
      </c>
      <c r="G556" s="225">
        <v>3.2159999999999994E-2</v>
      </c>
      <c r="H556" s="440">
        <v>3.2159999999999994E-2</v>
      </c>
      <c r="I556" s="225">
        <v>3.2280000000000003E-2</v>
      </c>
      <c r="J556" s="225">
        <v>3.2640000000000002E-2</v>
      </c>
      <c r="K556" s="225">
        <v>3.3239999999999999E-2</v>
      </c>
      <c r="L556" s="225">
        <v>3.3780000000000004E-2</v>
      </c>
      <c r="M556" s="225">
        <v>3.8579999999999996E-2</v>
      </c>
      <c r="N556" s="440">
        <v>4.938E-2</v>
      </c>
      <c r="O556" s="225">
        <v>5.0639999999999998E-2</v>
      </c>
      <c r="P556" s="225">
        <v>5.0099999999999999E-2</v>
      </c>
      <c r="Q556" s="225">
        <v>5.0340000000000003E-2</v>
      </c>
      <c r="R556" s="225">
        <v>4.8479999999999995E-2</v>
      </c>
      <c r="S556" s="225">
        <v>5.5439999999999996E-2</v>
      </c>
      <c r="T556" s="225">
        <v>5.6340000000000001E-2</v>
      </c>
      <c r="U556" s="225">
        <v>5.4179999999999999E-2</v>
      </c>
      <c r="V556" s="440">
        <v>5.1179999999999996E-2</v>
      </c>
      <c r="W556" s="225">
        <v>4.0740000000000005E-2</v>
      </c>
      <c r="X556" s="225">
        <v>3.5099999999999999E-2</v>
      </c>
      <c r="Y556" s="225">
        <v>3.288E-2</v>
      </c>
      <c r="Z556" s="225">
        <v>3.0539999999999998E-2</v>
      </c>
      <c r="AA556" s="225">
        <v>3.0359999999999998E-2</v>
      </c>
      <c r="AB556" s="996">
        <v>3.066E-2</v>
      </c>
      <c r="AC556" s="575">
        <f>SUM(E556:AB556)</f>
        <v>0.96594000000000013</v>
      </c>
    </row>
    <row r="557" spans="1:30" s="4" customFormat="1" ht="11.25">
      <c r="A557" s="2138"/>
      <c r="B557" s="2095"/>
      <c r="C557" s="11" t="s">
        <v>485</v>
      </c>
      <c r="D557" s="1005" t="s">
        <v>480</v>
      </c>
      <c r="E557" s="264">
        <v>1.2600000000000001E-3</v>
      </c>
      <c r="F557" s="264">
        <v>9.5999999999999992E-4</v>
      </c>
      <c r="G557" s="264">
        <v>1.08E-3</v>
      </c>
      <c r="H557" s="443">
        <v>1.1999999999999999E-3</v>
      </c>
      <c r="I557" s="264">
        <v>1.2600000000000001E-3</v>
      </c>
      <c r="J557" s="264">
        <v>9.5999999999999992E-4</v>
      </c>
      <c r="K557" s="264">
        <v>5.9999999999999995E-4</v>
      </c>
      <c r="L557" s="264">
        <v>1.08E-3</v>
      </c>
      <c r="M557" s="264">
        <v>1.1999999999999999E-3</v>
      </c>
      <c r="N557" s="443">
        <v>1.1999999999999999E-4</v>
      </c>
      <c r="O557" s="264">
        <v>5.9999999999999995E-5</v>
      </c>
      <c r="P557" s="264">
        <v>5.9999999999999995E-5</v>
      </c>
      <c r="Q557" s="264">
        <v>1.1999999999999999E-4</v>
      </c>
      <c r="R557" s="264">
        <v>0</v>
      </c>
      <c r="S557" s="264">
        <v>4.1999999999999996E-4</v>
      </c>
      <c r="T557" s="264">
        <v>0</v>
      </c>
      <c r="U557" s="264">
        <v>0</v>
      </c>
      <c r="V557" s="443">
        <v>0</v>
      </c>
      <c r="W557" s="264">
        <v>5.9999999999999995E-5</v>
      </c>
      <c r="X557" s="264">
        <v>3.5999999999999997E-4</v>
      </c>
      <c r="Y557" s="264">
        <v>3.5999999999999997E-4</v>
      </c>
      <c r="Z557" s="264">
        <v>4.1999999999999996E-4</v>
      </c>
      <c r="AA557" s="264">
        <v>3.5999999999999997E-4</v>
      </c>
      <c r="AB557" s="1808">
        <v>4.7999999999999996E-4</v>
      </c>
      <c r="AC557" s="544">
        <f>SUM(E557:AB557)</f>
        <v>1.2419999999999995E-2</v>
      </c>
    </row>
    <row r="558" spans="1:30" s="4" customFormat="1" ht="12">
      <c r="A558" s="2138"/>
      <c r="B558" s="2095"/>
      <c r="C558" s="11" t="s">
        <v>8</v>
      </c>
      <c r="D558" s="1005" t="s">
        <v>466</v>
      </c>
      <c r="E558" s="1734">
        <v>10</v>
      </c>
      <c r="F558" s="1734">
        <v>10</v>
      </c>
      <c r="G558" s="1734">
        <v>9</v>
      </c>
      <c r="H558" s="1904">
        <v>9</v>
      </c>
      <c r="I558" s="1734">
        <v>9</v>
      </c>
      <c r="J558" s="1734">
        <v>11</v>
      </c>
      <c r="K558" s="1734">
        <v>11</v>
      </c>
      <c r="L558" s="1734">
        <v>9</v>
      </c>
      <c r="M558" s="1734">
        <v>16</v>
      </c>
      <c r="N558" s="1904">
        <v>15</v>
      </c>
      <c r="O558" s="1734">
        <v>16</v>
      </c>
      <c r="P558" s="1734">
        <v>17</v>
      </c>
      <c r="Q558" s="1734">
        <v>16</v>
      </c>
      <c r="R558" s="1734">
        <v>16</v>
      </c>
      <c r="S558" s="1734">
        <v>17</v>
      </c>
      <c r="T558" s="1734">
        <v>15</v>
      </c>
      <c r="U558" s="1734">
        <v>17</v>
      </c>
      <c r="V558" s="1904">
        <v>14</v>
      </c>
      <c r="W558" s="1734">
        <v>10</v>
      </c>
      <c r="X558" s="1734">
        <v>9</v>
      </c>
      <c r="Y558" s="1734">
        <v>10</v>
      </c>
      <c r="Z558" s="1734">
        <v>9</v>
      </c>
      <c r="AA558" s="1734">
        <v>9</v>
      </c>
      <c r="AB558" s="1735">
        <v>10</v>
      </c>
      <c r="AC558" s="529"/>
    </row>
    <row r="559" spans="1:30" s="4" customFormat="1" ht="12" thickBot="1">
      <c r="A559" s="2141"/>
      <c r="B559" s="2136"/>
      <c r="C559" s="45" t="s">
        <v>16</v>
      </c>
      <c r="D559" s="1009"/>
      <c r="E559" s="125">
        <f t="shared" ref="E559:AC559" si="144">E557/E556</f>
        <v>3.8817005545286505E-2</v>
      </c>
      <c r="F559" s="125">
        <f t="shared" si="144"/>
        <v>2.9739776951672858E-2</v>
      </c>
      <c r="G559" s="125">
        <f t="shared" si="144"/>
        <v>3.3582089552238813E-2</v>
      </c>
      <c r="H559" s="438">
        <f t="shared" si="144"/>
        <v>3.7313432835820899E-2</v>
      </c>
      <c r="I559" s="125">
        <f t="shared" si="144"/>
        <v>3.9033457249070633E-2</v>
      </c>
      <c r="J559" s="125">
        <f t="shared" si="144"/>
        <v>2.9411764705882349E-2</v>
      </c>
      <c r="K559" s="125">
        <f t="shared" si="144"/>
        <v>1.8050541516245487E-2</v>
      </c>
      <c r="L559" s="125">
        <f t="shared" si="144"/>
        <v>3.1971580817051509E-2</v>
      </c>
      <c r="M559" s="125">
        <f t="shared" si="144"/>
        <v>3.110419906687403E-2</v>
      </c>
      <c r="N559" s="438">
        <f t="shared" si="144"/>
        <v>2.4301336573511541E-3</v>
      </c>
      <c r="O559" s="125">
        <f t="shared" si="144"/>
        <v>1.1848341232227487E-3</v>
      </c>
      <c r="P559" s="125">
        <f t="shared" si="144"/>
        <v>1.1976047904191617E-3</v>
      </c>
      <c r="Q559" s="125">
        <f t="shared" si="144"/>
        <v>2.383790226460071E-3</v>
      </c>
      <c r="R559" s="125">
        <f t="shared" si="144"/>
        <v>0</v>
      </c>
      <c r="S559" s="125">
        <f t="shared" si="144"/>
        <v>7.575757575757576E-3</v>
      </c>
      <c r="T559" s="125">
        <f t="shared" si="144"/>
        <v>0</v>
      </c>
      <c r="U559" s="125">
        <f t="shared" si="144"/>
        <v>0</v>
      </c>
      <c r="V559" s="438">
        <f t="shared" si="144"/>
        <v>0</v>
      </c>
      <c r="W559" s="125">
        <f t="shared" si="144"/>
        <v>1.4727540500736375E-3</v>
      </c>
      <c r="X559" s="125">
        <f t="shared" si="144"/>
        <v>1.0256410256410256E-2</v>
      </c>
      <c r="Y559" s="125">
        <f t="shared" si="144"/>
        <v>1.094890510948905E-2</v>
      </c>
      <c r="Z559" s="125">
        <f t="shared" si="144"/>
        <v>1.37524557956778E-2</v>
      </c>
      <c r="AA559" s="125">
        <f t="shared" si="144"/>
        <v>1.1857707509881422E-2</v>
      </c>
      <c r="AB559" s="121">
        <f t="shared" si="144"/>
        <v>1.5655577299412915E-2</v>
      </c>
      <c r="AC559" s="530">
        <f t="shared" si="144"/>
        <v>1.2857941487048878E-2</v>
      </c>
    </row>
    <row r="560" spans="1:30" s="4" customFormat="1" ht="12" thickBot="1">
      <c r="A560" s="598"/>
      <c r="B560" s="66" t="s">
        <v>18</v>
      </c>
      <c r="C560" s="63" t="s">
        <v>484</v>
      </c>
      <c r="D560" s="1010" t="s">
        <v>480</v>
      </c>
      <c r="E560" s="357">
        <v>2.5784999999999999E-2</v>
      </c>
      <c r="F560" s="357">
        <v>2.5335E-2</v>
      </c>
      <c r="G560" s="357">
        <v>2.5409999999999999E-2</v>
      </c>
      <c r="H560" s="441">
        <v>2.5485000000000001E-2</v>
      </c>
      <c r="I560" s="357">
        <v>2.5559999999999999E-2</v>
      </c>
      <c r="J560" s="357">
        <v>2.5440000000000001E-2</v>
      </c>
      <c r="K560" s="357">
        <v>2.5184999999999999E-2</v>
      </c>
      <c r="L560" s="357">
        <v>2.5079999999999998E-2</v>
      </c>
      <c r="M560" s="357">
        <v>2.5229999999999999E-2</v>
      </c>
      <c r="N560" s="441">
        <v>2.4975000000000001E-2</v>
      </c>
      <c r="O560" s="357">
        <v>2.5125000000000001E-2</v>
      </c>
      <c r="P560" s="357">
        <v>2.52E-2</v>
      </c>
      <c r="Q560" s="357">
        <v>2.5305000000000001E-2</v>
      </c>
      <c r="R560" s="357">
        <v>2.5559999999999999E-2</v>
      </c>
      <c r="S560" s="357">
        <v>2.5604999999999999E-2</v>
      </c>
      <c r="T560" s="357">
        <v>2.5635000000000002E-2</v>
      </c>
      <c r="U560" s="357">
        <v>2.4989999999999998E-2</v>
      </c>
      <c r="V560" s="441">
        <v>2.4885000000000001E-2</v>
      </c>
      <c r="W560" s="357">
        <v>2.5274999999999999E-2</v>
      </c>
      <c r="X560" s="357">
        <v>2.5485000000000001E-2</v>
      </c>
      <c r="Y560" s="357">
        <v>2.5395000000000001E-2</v>
      </c>
      <c r="Z560" s="357">
        <v>2.562E-2</v>
      </c>
      <c r="AA560" s="357">
        <v>2.5514999999999999E-2</v>
      </c>
      <c r="AB560" s="357">
        <v>2.5575000000000001E-2</v>
      </c>
      <c r="AC560" s="120">
        <f>SUM(E560:AB560)</f>
        <v>0.60865499999999984</v>
      </c>
      <c r="AD560" s="571">
        <f>MAX(E560:AB560)</f>
        <v>2.5784999999999999E-2</v>
      </c>
    </row>
    <row r="561" spans="1:30" s="4" customFormat="1" ht="12" thickBot="1">
      <c r="A561" s="50"/>
      <c r="B561" s="51" t="s">
        <v>19</v>
      </c>
      <c r="C561" s="45" t="s">
        <v>484</v>
      </c>
      <c r="D561" s="1009" t="s">
        <v>480</v>
      </c>
      <c r="E561" s="225">
        <v>3.9E-2</v>
      </c>
      <c r="F561" s="225">
        <v>3.8520000000000006E-2</v>
      </c>
      <c r="G561" s="225">
        <v>3.8924999999999994E-2</v>
      </c>
      <c r="H561" s="440">
        <v>3.2715000000000001E-2</v>
      </c>
      <c r="I561" s="225">
        <v>2.3085000000000001E-2</v>
      </c>
      <c r="J561" s="225">
        <v>3.567E-2</v>
      </c>
      <c r="K561" s="225">
        <v>3.8295000000000003E-2</v>
      </c>
      <c r="L561" s="225">
        <v>3.8295000000000003E-2</v>
      </c>
      <c r="M561" s="225">
        <v>3.918E-2</v>
      </c>
      <c r="N561" s="440">
        <v>3.8355E-2</v>
      </c>
      <c r="O561" s="225">
        <v>3.1065000000000002E-2</v>
      </c>
      <c r="P561" s="225">
        <v>2.3385000000000003E-2</v>
      </c>
      <c r="Q561" s="225">
        <v>3.678E-2</v>
      </c>
      <c r="R561" s="225">
        <v>3.9015000000000001E-2</v>
      </c>
      <c r="S561" s="225">
        <v>3.8490000000000003E-2</v>
      </c>
      <c r="T561" s="225">
        <v>3.8715000000000006E-2</v>
      </c>
      <c r="U561" s="225">
        <v>3.0269999999999998E-2</v>
      </c>
      <c r="V561" s="440">
        <v>2.3640000000000001E-2</v>
      </c>
      <c r="W561" s="225">
        <v>3.6885000000000001E-2</v>
      </c>
      <c r="X561" s="225">
        <v>3.8880000000000005E-2</v>
      </c>
      <c r="Y561" s="225">
        <v>3.8325000000000005E-2</v>
      </c>
      <c r="Z561" s="225">
        <v>3.8789999999999998E-2</v>
      </c>
      <c r="AA561" s="225">
        <v>3.8895000000000006E-2</v>
      </c>
      <c r="AB561" s="225">
        <v>3.9030000000000002E-2</v>
      </c>
      <c r="AC561" s="121">
        <f>SUM(E561:AB561)</f>
        <v>0.8542050000000001</v>
      </c>
      <c r="AD561" s="571">
        <f>MAX(E561:AB561)</f>
        <v>3.918E-2</v>
      </c>
    </row>
    <row r="562" spans="1:30" s="658" customFormat="1" ht="10.5" customHeight="1">
      <c r="A562" s="2108" t="s">
        <v>152</v>
      </c>
      <c r="B562" s="2109"/>
      <c r="C562" s="12" t="s">
        <v>484</v>
      </c>
      <c r="D562" s="1282"/>
      <c r="E562" s="109">
        <f>SUM(E496,E500,E504,E508,E512,E516,E520,E524,E528,E532,E536,E540,E544,E548,E552,E556)</f>
        <v>5.7334200000000006</v>
      </c>
      <c r="F562" s="109">
        <f t="shared" ref="F562:AC563" si="145">SUM(F496,F500,F504,F508,F512,F516,F520,F524,F528,F532,F536,F540,F544,F548,F552,F556)</f>
        <v>5.8922879999999997</v>
      </c>
      <c r="G562" s="109">
        <f t="shared" si="145"/>
        <v>6.2074319999999998</v>
      </c>
      <c r="H562" s="416">
        <f t="shared" si="145"/>
        <v>6.234744000000001</v>
      </c>
      <c r="I562" s="109">
        <f t="shared" si="145"/>
        <v>6.2970959999999998</v>
      </c>
      <c r="J562" s="109">
        <f t="shared" si="145"/>
        <v>6.1484159999999992</v>
      </c>
      <c r="K562" s="109">
        <f t="shared" si="145"/>
        <v>6.4320959999999996</v>
      </c>
      <c r="L562" s="109">
        <f t="shared" si="145"/>
        <v>6.2459880000000005</v>
      </c>
      <c r="M562" s="109">
        <f t="shared" si="145"/>
        <v>6.341003999999999</v>
      </c>
      <c r="N562" s="416">
        <f t="shared" si="145"/>
        <v>6.9239159999999993</v>
      </c>
      <c r="O562" s="109">
        <f t="shared" si="145"/>
        <v>7.2722640000000007</v>
      </c>
      <c r="P562" s="109">
        <f t="shared" si="145"/>
        <v>7.3310999999999993</v>
      </c>
      <c r="Q562" s="109">
        <f t="shared" si="145"/>
        <v>6.9614760000000002</v>
      </c>
      <c r="R562" s="109">
        <f t="shared" si="145"/>
        <v>7.0963919999999998</v>
      </c>
      <c r="S562" s="109">
        <f t="shared" si="145"/>
        <v>7.1725919999999999</v>
      </c>
      <c r="T562" s="109">
        <f t="shared" si="145"/>
        <v>6.6566519999999993</v>
      </c>
      <c r="U562" s="109">
        <f t="shared" si="145"/>
        <v>6.8888039999999995</v>
      </c>
      <c r="V562" s="416">
        <f t="shared" si="145"/>
        <v>7.2672599999999985</v>
      </c>
      <c r="W562" s="109">
        <f t="shared" si="145"/>
        <v>7.3626839999999989</v>
      </c>
      <c r="X562" s="109">
        <f t="shared" si="145"/>
        <v>7.3710120000000003</v>
      </c>
      <c r="Y562" s="109">
        <f t="shared" si="145"/>
        <v>7.3354559999999998</v>
      </c>
      <c r="Z562" s="109">
        <f t="shared" si="145"/>
        <v>6.9196199999999992</v>
      </c>
      <c r="AA562" s="109">
        <f t="shared" si="145"/>
        <v>6.234648</v>
      </c>
      <c r="AB562" s="109">
        <f t="shared" si="145"/>
        <v>5.6387400000000012</v>
      </c>
      <c r="AC562" s="123">
        <f t="shared" si="145"/>
        <v>159.96510000000004</v>
      </c>
    </row>
    <row r="563" spans="1:30" s="658" customFormat="1" ht="10.5" customHeight="1" thickBot="1">
      <c r="A563" s="2110"/>
      <c r="B563" s="2111"/>
      <c r="C563" s="9" t="s">
        <v>485</v>
      </c>
      <c r="D563" s="9"/>
      <c r="E563" s="125">
        <f>SUM(E497,E501,E505,E509,E513,E517,E521,E525,E529,E533,E537,E541,E545,E549,E553,E557)</f>
        <v>2.8533959999999996</v>
      </c>
      <c r="F563" s="125">
        <f t="shared" si="145"/>
        <v>2.9953919999999998</v>
      </c>
      <c r="G563" s="125">
        <f t="shared" si="145"/>
        <v>3.2049119999999998</v>
      </c>
      <c r="H563" s="438">
        <f t="shared" si="145"/>
        <v>3.2489759999999999</v>
      </c>
      <c r="I563" s="125">
        <f t="shared" si="145"/>
        <v>3.2321639999999996</v>
      </c>
      <c r="J563" s="125">
        <f t="shared" si="145"/>
        <v>3.1380480000000004</v>
      </c>
      <c r="K563" s="125">
        <f t="shared" si="145"/>
        <v>3.0836640000000002</v>
      </c>
      <c r="L563" s="125">
        <f t="shared" si="145"/>
        <v>2.7562319999999998</v>
      </c>
      <c r="M563" s="125">
        <f t="shared" si="145"/>
        <v>2.8248959999999999</v>
      </c>
      <c r="N563" s="438">
        <f t="shared" si="145"/>
        <v>3.2047440000000003</v>
      </c>
      <c r="O563" s="125">
        <f t="shared" si="145"/>
        <v>3.3508919999999995</v>
      </c>
      <c r="P563" s="125">
        <f t="shared" si="145"/>
        <v>3.3707400000000001</v>
      </c>
      <c r="Q563" s="125">
        <f t="shared" si="145"/>
        <v>3.1882079999999999</v>
      </c>
      <c r="R563" s="125">
        <f t="shared" si="145"/>
        <v>3.3449759999999999</v>
      </c>
      <c r="S563" s="125">
        <f t="shared" si="145"/>
        <v>3.3127560000000003</v>
      </c>
      <c r="T563" s="125">
        <f t="shared" si="145"/>
        <v>2.8627440000000002</v>
      </c>
      <c r="U563" s="125">
        <f t="shared" si="145"/>
        <v>2.9980560000000005</v>
      </c>
      <c r="V563" s="438">
        <f t="shared" si="145"/>
        <v>3.2568000000000001</v>
      </c>
      <c r="W563" s="125">
        <f t="shared" si="145"/>
        <v>3.3342360000000002</v>
      </c>
      <c r="X563" s="125">
        <f t="shared" si="145"/>
        <v>3.3722159999999999</v>
      </c>
      <c r="Y563" s="125">
        <f t="shared" si="145"/>
        <v>3.3626640000000001</v>
      </c>
      <c r="Z563" s="125">
        <f t="shared" si="145"/>
        <v>3.2450519999999998</v>
      </c>
      <c r="AA563" s="125">
        <f t="shared" si="145"/>
        <v>2.9304479999999997</v>
      </c>
      <c r="AB563" s="125">
        <f t="shared" si="145"/>
        <v>2.6611199999999999</v>
      </c>
      <c r="AC563" s="121">
        <f t="shared" si="145"/>
        <v>75.13333200000001</v>
      </c>
    </row>
    <row r="564" spans="1:30" s="658" customFormat="1" ht="10.5" customHeight="1">
      <c r="A564" s="2097" t="s">
        <v>153</v>
      </c>
      <c r="B564" s="2112"/>
      <c r="C564" s="7" t="s">
        <v>484</v>
      </c>
      <c r="D564" s="7"/>
      <c r="E564" s="111">
        <f>E459+E463-E562</f>
        <v>-1.8420000000000769E-2</v>
      </c>
      <c r="F564" s="111">
        <f t="shared" ref="F564:AC565" si="146">F459+F463-F562</f>
        <v>-2.008799999999944E-2</v>
      </c>
      <c r="G564" s="111">
        <f t="shared" si="146"/>
        <v>-2.9231999999999481E-2</v>
      </c>
      <c r="H564" s="436">
        <f t="shared" si="146"/>
        <v>-2.354400000000112E-2</v>
      </c>
      <c r="I564" s="111">
        <f t="shared" si="146"/>
        <v>-3.0095999999999457E-2</v>
      </c>
      <c r="J564" s="111">
        <f t="shared" si="146"/>
        <v>-2.5415999999999883E-2</v>
      </c>
      <c r="K564" s="111">
        <f t="shared" si="146"/>
        <v>-2.5895999999999475E-2</v>
      </c>
      <c r="L564" s="111">
        <f t="shared" si="146"/>
        <v>-2.1588000000000385E-2</v>
      </c>
      <c r="M564" s="111">
        <f t="shared" si="146"/>
        <v>-2.0003999999999245E-2</v>
      </c>
      <c r="N564" s="436">
        <f t="shared" si="146"/>
        <v>-2.4515999999999316E-2</v>
      </c>
      <c r="O564" s="111">
        <f t="shared" si="146"/>
        <v>-3.0263999999999847E-2</v>
      </c>
      <c r="P564" s="111">
        <f t="shared" si="146"/>
        <v>-3.0899999999999039E-2</v>
      </c>
      <c r="Q564" s="111">
        <f t="shared" si="146"/>
        <v>-2.9676000000001146E-2</v>
      </c>
      <c r="R564" s="111">
        <f t="shared" si="146"/>
        <v>-2.7791999999999817E-2</v>
      </c>
      <c r="S564" s="111">
        <f t="shared" si="146"/>
        <v>-2.2391999999999967E-2</v>
      </c>
      <c r="T564" s="111">
        <f t="shared" si="146"/>
        <v>-2.1251999999999605E-2</v>
      </c>
      <c r="U564" s="111">
        <f t="shared" si="146"/>
        <v>-2.3004000000000246E-2</v>
      </c>
      <c r="V564" s="436">
        <f t="shared" si="146"/>
        <v>-2.8859999999998109E-2</v>
      </c>
      <c r="W564" s="111">
        <f t="shared" si="146"/>
        <v>-3.1283999999998535E-2</v>
      </c>
      <c r="X564" s="111">
        <f t="shared" si="146"/>
        <v>-3.0612000000000528E-2</v>
      </c>
      <c r="Y564" s="111">
        <f t="shared" si="146"/>
        <v>-3.1655999999999018E-2</v>
      </c>
      <c r="Z564" s="111">
        <f t="shared" si="146"/>
        <v>-2.5619999999999088E-2</v>
      </c>
      <c r="AA564" s="111">
        <f t="shared" si="146"/>
        <v>-1.8648000000000664E-2</v>
      </c>
      <c r="AB564" s="111">
        <f t="shared" si="146"/>
        <v>-1.9140000000001045E-2</v>
      </c>
      <c r="AC564" s="123">
        <f t="shared" si="146"/>
        <v>-0.60990000000001032</v>
      </c>
    </row>
    <row r="565" spans="1:30" s="658" customFormat="1" ht="10.5" customHeight="1" thickBot="1">
      <c r="A565" s="2110"/>
      <c r="B565" s="2111"/>
      <c r="C565" s="9" t="s">
        <v>485</v>
      </c>
      <c r="D565" s="9"/>
      <c r="E565" s="109">
        <f>E460+E464-E563</f>
        <v>-7.8395999999999688E-2</v>
      </c>
      <c r="F565" s="109">
        <f t="shared" si="146"/>
        <v>-7.9391999999999907E-2</v>
      </c>
      <c r="G565" s="109">
        <f t="shared" si="146"/>
        <v>-8.4311999999999721E-2</v>
      </c>
      <c r="H565" s="416">
        <f t="shared" si="146"/>
        <v>-8.0975999999999715E-2</v>
      </c>
      <c r="I565" s="109">
        <f t="shared" si="146"/>
        <v>-7.4963999999999142E-2</v>
      </c>
      <c r="J565" s="109">
        <f t="shared" si="146"/>
        <v>-8.2248000000000765E-2</v>
      </c>
      <c r="K565" s="109">
        <f t="shared" si="146"/>
        <v>-8.4864000000000051E-2</v>
      </c>
      <c r="L565" s="109">
        <f t="shared" si="146"/>
        <v>-8.563199999999993E-2</v>
      </c>
      <c r="M565" s="109">
        <f t="shared" si="146"/>
        <v>-8.709599999999984E-2</v>
      </c>
      <c r="N565" s="416">
        <f t="shared" si="146"/>
        <v>-9.4944000000000361E-2</v>
      </c>
      <c r="O565" s="109">
        <f t="shared" si="146"/>
        <v>-0.10129199999999949</v>
      </c>
      <c r="P565" s="109">
        <f t="shared" si="146"/>
        <v>-9.3539999999999957E-2</v>
      </c>
      <c r="Q565" s="109">
        <f t="shared" si="146"/>
        <v>-9.1007999999999978E-2</v>
      </c>
      <c r="R565" s="109">
        <f t="shared" si="146"/>
        <v>-0.10317599999999993</v>
      </c>
      <c r="S565" s="109">
        <f t="shared" si="146"/>
        <v>-9.5556000000000196E-2</v>
      </c>
      <c r="T565" s="109">
        <f t="shared" si="146"/>
        <v>-8.4744000000000153E-2</v>
      </c>
      <c r="U565" s="109">
        <f t="shared" si="146"/>
        <v>-8.3856000000000375E-2</v>
      </c>
      <c r="V565" s="416">
        <f t="shared" si="146"/>
        <v>-9.4800000000000217E-2</v>
      </c>
      <c r="W565" s="109">
        <f t="shared" si="146"/>
        <v>-9.72360000000001E-2</v>
      </c>
      <c r="X565" s="109">
        <f t="shared" si="146"/>
        <v>-8.9615999999999474E-2</v>
      </c>
      <c r="Y565" s="109">
        <f t="shared" si="146"/>
        <v>-9.6264000000000127E-2</v>
      </c>
      <c r="Z565" s="109">
        <f t="shared" si="146"/>
        <v>-8.7851999999999819E-2</v>
      </c>
      <c r="AA565" s="109">
        <f t="shared" si="146"/>
        <v>-9.0047999999999462E-2</v>
      </c>
      <c r="AB565" s="109">
        <f t="shared" si="146"/>
        <v>-8.9519999999999822E-2</v>
      </c>
      <c r="AC565" s="116">
        <f t="shared" si="146"/>
        <v>-2.1313320000000289</v>
      </c>
    </row>
    <row r="566" spans="1:30" s="32" customFormat="1" ht="10.5" customHeight="1">
      <c r="A566" s="2167" t="s">
        <v>9</v>
      </c>
      <c r="B566" s="2168"/>
      <c r="C566" s="14" t="s">
        <v>484</v>
      </c>
      <c r="D566" s="14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  <c r="AB566" s="20"/>
      <c r="AC566" s="343"/>
    </row>
    <row r="567" spans="1:30" s="32" customFormat="1" ht="10.5" customHeight="1" thickBot="1">
      <c r="A567" s="2169"/>
      <c r="B567" s="2170"/>
      <c r="C567" s="15" t="s">
        <v>485</v>
      </c>
      <c r="D567" s="15"/>
      <c r="E567" s="93"/>
      <c r="F567" s="93"/>
      <c r="G567" s="93"/>
      <c r="H567" s="93"/>
      <c r="I567" s="93"/>
      <c r="J567" s="93"/>
      <c r="K567" s="93"/>
      <c r="L567" s="93"/>
      <c r="M567" s="93"/>
      <c r="N567" s="93"/>
      <c r="O567" s="93"/>
      <c r="P567" s="93"/>
      <c r="Q567" s="93"/>
      <c r="R567" s="93"/>
      <c r="S567" s="93"/>
      <c r="T567" s="93"/>
      <c r="U567" s="93"/>
      <c r="V567" s="93"/>
      <c r="W567" s="93"/>
      <c r="X567" s="93"/>
      <c r="Y567" s="93"/>
      <c r="Z567" s="93"/>
      <c r="AA567" s="93"/>
      <c r="AB567" s="93"/>
      <c r="AC567" s="344"/>
    </row>
    <row r="568" spans="1:30" s="72" customFormat="1" ht="30" customHeight="1" thickBot="1">
      <c r="A568" s="282"/>
      <c r="B568" s="71"/>
      <c r="C568" s="283" t="s">
        <v>281</v>
      </c>
      <c r="E568" s="101"/>
      <c r="F568" s="101"/>
      <c r="G568" s="101"/>
      <c r="H568" s="446">
        <f>H496+H504+H508+H512+H516+H524+H532+H556+H536+H544</f>
        <v>2.8059600000000002</v>
      </c>
      <c r="I568" s="101"/>
      <c r="J568" s="101"/>
      <c r="K568" s="101"/>
      <c r="L568" s="101"/>
      <c r="M568" s="101"/>
      <c r="N568" s="446">
        <f>N496+N504+N508+N512+N516+N524+N532+N556+N536+N544</f>
        <v>3.3927</v>
      </c>
      <c r="O568" s="101"/>
      <c r="P568" s="101"/>
      <c r="Q568" s="101"/>
      <c r="R568" s="101"/>
      <c r="S568" s="101"/>
      <c r="T568" s="101"/>
      <c r="U568" s="101"/>
      <c r="V568" s="446">
        <f>V496+V504+V508+V512+V516+V524+V532+V556+V536+V544</f>
        <v>3.8457240000000006</v>
      </c>
      <c r="W568" s="101"/>
      <c r="X568" s="101"/>
      <c r="Y568" s="284">
        <f>Y496+Y504+Y508+Y512+Y516+Y524+Y532+Y556+Y536+Y544</f>
        <v>3.7937280000000002</v>
      </c>
      <c r="Z568" s="101"/>
      <c r="AA568" s="101"/>
      <c r="AB568" s="101"/>
      <c r="AC568" s="823"/>
    </row>
    <row r="569" spans="1:30" s="658" customFormat="1" ht="28.5" customHeight="1">
      <c r="A569" s="761" t="s">
        <v>17</v>
      </c>
      <c r="B569" s="79" t="s">
        <v>5</v>
      </c>
      <c r="C569" s="6" t="s">
        <v>14</v>
      </c>
      <c r="D569" s="6" t="s">
        <v>499</v>
      </c>
      <c r="E569" s="2119" t="s">
        <v>15</v>
      </c>
      <c r="F569" s="2119"/>
      <c r="G569" s="2119"/>
      <c r="H569" s="2119"/>
      <c r="I569" s="2119"/>
      <c r="J569" s="2119"/>
      <c r="K569" s="2119"/>
      <c r="L569" s="2119"/>
      <c r="M569" s="2119"/>
      <c r="N569" s="2119"/>
      <c r="O569" s="2119"/>
      <c r="P569" s="2119"/>
      <c r="Q569" s="2119"/>
      <c r="R569" s="2119"/>
      <c r="S569" s="2119"/>
      <c r="T569" s="2119"/>
      <c r="U569" s="2119"/>
      <c r="V569" s="2119"/>
      <c r="W569" s="2119"/>
      <c r="X569" s="2119"/>
      <c r="Y569" s="2119"/>
      <c r="Z569" s="2119"/>
      <c r="AA569" s="2119"/>
      <c r="AB569" s="2119"/>
      <c r="AC569" s="2253" t="s">
        <v>10</v>
      </c>
    </row>
    <row r="570" spans="1:30" s="13" customFormat="1" ht="12.75" customHeight="1" thickBot="1">
      <c r="A570" s="2147" t="s">
        <v>168</v>
      </c>
      <c r="B570" s="2148"/>
      <c r="C570" s="17"/>
      <c r="D570" s="17"/>
      <c r="E570" s="18">
        <v>1</v>
      </c>
      <c r="F570" s="18">
        <v>2</v>
      </c>
      <c r="G570" s="18">
        <v>3</v>
      </c>
      <c r="H570" s="18">
        <v>4</v>
      </c>
      <c r="I570" s="18">
        <v>5</v>
      </c>
      <c r="J570" s="18">
        <v>6</v>
      </c>
      <c r="K570" s="18">
        <v>7</v>
      </c>
      <c r="L570" s="18">
        <v>8</v>
      </c>
      <c r="M570" s="18">
        <v>9</v>
      </c>
      <c r="N570" s="18">
        <v>10</v>
      </c>
      <c r="O570" s="18">
        <v>11</v>
      </c>
      <c r="P570" s="18">
        <v>12</v>
      </c>
      <c r="Q570" s="18">
        <v>13</v>
      </c>
      <c r="R570" s="18">
        <v>14</v>
      </c>
      <c r="S570" s="18">
        <v>15</v>
      </c>
      <c r="T570" s="18">
        <v>16</v>
      </c>
      <c r="U570" s="18">
        <v>17</v>
      </c>
      <c r="V570" s="18">
        <v>18</v>
      </c>
      <c r="W570" s="18">
        <v>19</v>
      </c>
      <c r="X570" s="18">
        <v>20</v>
      </c>
      <c r="Y570" s="18">
        <v>21</v>
      </c>
      <c r="Z570" s="18">
        <v>22</v>
      </c>
      <c r="AA570" s="18">
        <v>23</v>
      </c>
      <c r="AB570" s="18">
        <v>24</v>
      </c>
      <c r="AC570" s="2254"/>
    </row>
    <row r="571" spans="1:30" s="13" customFormat="1" ht="12.75" customHeight="1">
      <c r="A571" s="19" t="s">
        <v>6</v>
      </c>
      <c r="B571" s="20"/>
      <c r="C571" s="21"/>
      <c r="D571" s="1015"/>
      <c r="E571" s="20">
        <v>4</v>
      </c>
      <c r="F571" s="20">
        <v>4</v>
      </c>
      <c r="G571" s="20">
        <v>4</v>
      </c>
      <c r="H571" s="20">
        <v>4</v>
      </c>
      <c r="I571" s="20">
        <v>4</v>
      </c>
      <c r="J571" s="20">
        <v>4</v>
      </c>
      <c r="K571" s="20">
        <v>4</v>
      </c>
      <c r="L571" s="20">
        <v>4</v>
      </c>
      <c r="M571" s="20">
        <v>4</v>
      </c>
      <c r="N571" s="20">
        <v>4</v>
      </c>
      <c r="O571" s="20">
        <v>4</v>
      </c>
      <c r="P571" s="20">
        <v>4</v>
      </c>
      <c r="Q571" s="20">
        <v>4</v>
      </c>
      <c r="R571" s="20">
        <v>4</v>
      </c>
      <c r="S571" s="20">
        <v>4</v>
      </c>
      <c r="T571" s="20">
        <v>4</v>
      </c>
      <c r="U571" s="20">
        <v>4</v>
      </c>
      <c r="V571" s="20">
        <v>4</v>
      </c>
      <c r="W571" s="20">
        <v>4</v>
      </c>
      <c r="X571" s="20">
        <v>4</v>
      </c>
      <c r="Y571" s="20">
        <v>4</v>
      </c>
      <c r="Z571" s="20">
        <v>4</v>
      </c>
      <c r="AA571" s="20">
        <v>4</v>
      </c>
      <c r="AB571" s="20">
        <v>4</v>
      </c>
      <c r="AC571" s="340"/>
    </row>
    <row r="572" spans="1:30" s="13" customFormat="1" ht="12.75" customHeight="1" thickBot="1">
      <c r="A572" s="36" t="s">
        <v>7</v>
      </c>
      <c r="B572" s="37"/>
      <c r="C572" s="38"/>
      <c r="D572" s="1006"/>
      <c r="E572" s="37">
        <v>7</v>
      </c>
      <c r="F572" s="37">
        <v>7</v>
      </c>
      <c r="G572" s="37">
        <v>7</v>
      </c>
      <c r="H572" s="37">
        <v>7</v>
      </c>
      <c r="I572" s="37">
        <v>7</v>
      </c>
      <c r="J572" s="37">
        <v>7</v>
      </c>
      <c r="K572" s="37">
        <v>7</v>
      </c>
      <c r="L572" s="37">
        <v>7</v>
      </c>
      <c r="M572" s="37">
        <v>7</v>
      </c>
      <c r="N572" s="37">
        <v>7</v>
      </c>
      <c r="O572" s="37">
        <v>7</v>
      </c>
      <c r="P572" s="37">
        <v>7</v>
      </c>
      <c r="Q572" s="37">
        <v>7</v>
      </c>
      <c r="R572" s="37">
        <v>7</v>
      </c>
      <c r="S572" s="37">
        <v>7</v>
      </c>
      <c r="T572" s="37">
        <v>7</v>
      </c>
      <c r="U572" s="37">
        <v>7</v>
      </c>
      <c r="V572" s="37">
        <v>7</v>
      </c>
      <c r="W572" s="37">
        <v>7</v>
      </c>
      <c r="X572" s="37">
        <v>7</v>
      </c>
      <c r="Y572" s="37">
        <v>7</v>
      </c>
      <c r="Z572" s="37">
        <v>7</v>
      </c>
      <c r="AA572" s="37">
        <v>7</v>
      </c>
      <c r="AB572" s="37">
        <v>7</v>
      </c>
      <c r="AC572" s="341"/>
    </row>
    <row r="573" spans="1:30" s="658" customFormat="1" ht="12" customHeight="1">
      <c r="A573" s="2163" t="s">
        <v>11</v>
      </c>
      <c r="B573" s="2240" t="s">
        <v>131</v>
      </c>
      <c r="C573" s="10" t="s">
        <v>484</v>
      </c>
      <c r="D573" s="10" t="s">
        <v>467</v>
      </c>
      <c r="E573" s="80"/>
      <c r="F573" s="80"/>
      <c r="G573" s="80"/>
      <c r="H573" s="414"/>
      <c r="I573" s="80"/>
      <c r="J573" s="80"/>
      <c r="K573" s="80"/>
      <c r="L573" s="80"/>
      <c r="M573" s="80"/>
      <c r="N573" s="414"/>
      <c r="O573" s="80"/>
      <c r="P573" s="80"/>
      <c r="Q573" s="80"/>
      <c r="R573" s="80"/>
      <c r="S573" s="80"/>
      <c r="T573" s="80"/>
      <c r="U573" s="80"/>
      <c r="V573" s="414"/>
      <c r="W573" s="80"/>
      <c r="X573" s="80"/>
      <c r="Y573" s="80"/>
      <c r="Z573" s="80"/>
      <c r="AA573" s="80"/>
      <c r="AB573" s="80"/>
      <c r="AC573" s="120">
        <f>SUM(E573:AB573)</f>
        <v>0</v>
      </c>
    </row>
    <row r="574" spans="1:30" s="658" customFormat="1" ht="10.5" customHeight="1" thickBot="1">
      <c r="A574" s="2164"/>
      <c r="B574" s="2237"/>
      <c r="C574" s="11" t="s">
        <v>485</v>
      </c>
      <c r="D574" s="11" t="s">
        <v>467</v>
      </c>
      <c r="E574" s="82"/>
      <c r="F574" s="82"/>
      <c r="G574" s="82"/>
      <c r="H574" s="418"/>
      <c r="I574" s="82"/>
      <c r="J574" s="82"/>
      <c r="K574" s="82"/>
      <c r="L574" s="82"/>
      <c r="M574" s="82"/>
      <c r="N574" s="418"/>
      <c r="O574" s="82"/>
      <c r="P574" s="82"/>
      <c r="Q574" s="82"/>
      <c r="R574" s="82"/>
      <c r="S574" s="82"/>
      <c r="T574" s="82"/>
      <c r="U574" s="82"/>
      <c r="V574" s="418"/>
      <c r="W574" s="82"/>
      <c r="X574" s="82"/>
      <c r="Y574" s="82"/>
      <c r="Z574" s="82"/>
      <c r="AA574" s="82"/>
      <c r="AB574" s="82"/>
      <c r="AC574" s="116">
        <f>SUM(E574:AB574)</f>
        <v>0</v>
      </c>
    </row>
    <row r="575" spans="1:30" s="658" customFormat="1" ht="10.5" customHeight="1">
      <c r="A575" s="2164"/>
      <c r="B575" s="2237"/>
      <c r="C575" s="11" t="s">
        <v>8</v>
      </c>
      <c r="D575" s="1015" t="s">
        <v>531</v>
      </c>
      <c r="E575" s="82">
        <v>8</v>
      </c>
      <c r="F575" s="82">
        <v>8</v>
      </c>
      <c r="G575" s="82">
        <v>8</v>
      </c>
      <c r="H575" s="82">
        <v>10</v>
      </c>
      <c r="I575" s="82">
        <v>10</v>
      </c>
      <c r="J575" s="82">
        <v>10</v>
      </c>
      <c r="K575" s="82">
        <v>10</v>
      </c>
      <c r="L575" s="82">
        <v>10</v>
      </c>
      <c r="M575" s="82">
        <v>10</v>
      </c>
      <c r="N575" s="82">
        <v>10</v>
      </c>
      <c r="O575" s="82">
        <v>10</v>
      </c>
      <c r="P575" s="82">
        <v>10</v>
      </c>
      <c r="Q575" s="82">
        <v>10</v>
      </c>
      <c r="R575" s="82">
        <v>10</v>
      </c>
      <c r="S575" s="82">
        <v>10</v>
      </c>
      <c r="T575" s="82">
        <v>10</v>
      </c>
      <c r="U575" s="82">
        <v>10</v>
      </c>
      <c r="V575" s="82">
        <v>10</v>
      </c>
      <c r="W575" s="82">
        <v>10</v>
      </c>
      <c r="X575" s="82">
        <v>10</v>
      </c>
      <c r="Y575" s="82">
        <v>10</v>
      </c>
      <c r="Z575" s="82">
        <v>10</v>
      </c>
      <c r="AA575" s="82">
        <v>10</v>
      </c>
      <c r="AB575" s="82">
        <v>10</v>
      </c>
      <c r="AC575" s="116"/>
      <c r="AD575" s="119">
        <f>MAX(E575:AB575)</f>
        <v>10</v>
      </c>
    </row>
    <row r="576" spans="1:30" s="658" customFormat="1" ht="10.5" customHeight="1" thickBot="1">
      <c r="A576" s="2164"/>
      <c r="B576" s="2237"/>
      <c r="C576" s="11" t="s">
        <v>16</v>
      </c>
      <c r="D576" s="11"/>
      <c r="E576" s="82" t="e">
        <f t="shared" ref="E576:AC576" si="147">E574/E573</f>
        <v>#DIV/0!</v>
      </c>
      <c r="F576" s="82" t="e">
        <f t="shared" si="147"/>
        <v>#DIV/0!</v>
      </c>
      <c r="G576" s="82" t="e">
        <f t="shared" si="147"/>
        <v>#DIV/0!</v>
      </c>
      <c r="H576" s="418" t="e">
        <f t="shared" si="147"/>
        <v>#DIV/0!</v>
      </c>
      <c r="I576" s="82" t="e">
        <f t="shared" si="147"/>
        <v>#DIV/0!</v>
      </c>
      <c r="J576" s="82" t="e">
        <f t="shared" si="147"/>
        <v>#DIV/0!</v>
      </c>
      <c r="K576" s="82" t="e">
        <f t="shared" si="147"/>
        <v>#DIV/0!</v>
      </c>
      <c r="L576" s="82" t="e">
        <f t="shared" si="147"/>
        <v>#DIV/0!</v>
      </c>
      <c r="M576" s="82" t="e">
        <f t="shared" si="147"/>
        <v>#DIV/0!</v>
      </c>
      <c r="N576" s="418" t="e">
        <f t="shared" si="147"/>
        <v>#DIV/0!</v>
      </c>
      <c r="O576" s="82" t="e">
        <f t="shared" si="147"/>
        <v>#DIV/0!</v>
      </c>
      <c r="P576" s="82" t="e">
        <f t="shared" si="147"/>
        <v>#DIV/0!</v>
      </c>
      <c r="Q576" s="82" t="e">
        <f t="shared" si="147"/>
        <v>#DIV/0!</v>
      </c>
      <c r="R576" s="82" t="e">
        <f t="shared" si="147"/>
        <v>#DIV/0!</v>
      </c>
      <c r="S576" s="82" t="e">
        <f t="shared" si="147"/>
        <v>#DIV/0!</v>
      </c>
      <c r="T576" s="82" t="e">
        <f t="shared" si="147"/>
        <v>#DIV/0!</v>
      </c>
      <c r="U576" s="82" t="e">
        <f t="shared" si="147"/>
        <v>#DIV/0!</v>
      </c>
      <c r="V576" s="418" t="e">
        <f t="shared" si="147"/>
        <v>#DIV/0!</v>
      </c>
      <c r="W576" s="82" t="e">
        <f t="shared" si="147"/>
        <v>#DIV/0!</v>
      </c>
      <c r="X576" s="82" t="e">
        <f t="shared" si="147"/>
        <v>#DIV/0!</v>
      </c>
      <c r="Y576" s="82" t="e">
        <f t="shared" si="147"/>
        <v>#DIV/0!</v>
      </c>
      <c r="Z576" s="82" t="e">
        <f t="shared" si="147"/>
        <v>#DIV/0!</v>
      </c>
      <c r="AA576" s="82" t="e">
        <f t="shared" si="147"/>
        <v>#DIV/0!</v>
      </c>
      <c r="AB576" s="82" t="e">
        <f t="shared" si="147"/>
        <v>#DIV/0!</v>
      </c>
      <c r="AC576" s="116" t="e">
        <f t="shared" si="147"/>
        <v>#DIV/0!</v>
      </c>
    </row>
    <row r="577" spans="1:30" s="658" customFormat="1" ht="10.5" customHeight="1" thickBot="1">
      <c r="A577" s="2236"/>
      <c r="B577" s="2238"/>
      <c r="C577" s="429" t="s">
        <v>13</v>
      </c>
      <c r="D577" s="430" t="s">
        <v>467</v>
      </c>
      <c r="E577" s="431"/>
      <c r="F577" s="431"/>
      <c r="G577" s="431"/>
      <c r="H577" s="431"/>
      <c r="I577" s="431"/>
      <c r="J577" s="431"/>
      <c r="K577" s="431"/>
      <c r="L577" s="431"/>
      <c r="M577" s="431"/>
      <c r="N577" s="431"/>
      <c r="O577" s="431"/>
      <c r="P577" s="431"/>
      <c r="Q577" s="431"/>
      <c r="R577" s="431"/>
      <c r="S577" s="431"/>
      <c r="T577" s="431"/>
      <c r="U577" s="431"/>
      <c r="V577" s="431"/>
      <c r="W577" s="431"/>
      <c r="X577" s="431"/>
      <c r="Y577" s="431"/>
      <c r="Z577" s="431"/>
      <c r="AA577" s="431"/>
      <c r="AB577" s="431"/>
      <c r="AC577" s="432"/>
    </row>
    <row r="578" spans="1:30" s="658" customFormat="1" ht="10.5" customHeight="1">
      <c r="A578" s="2163" t="s">
        <v>12</v>
      </c>
      <c r="B578" s="2165" t="s">
        <v>130</v>
      </c>
      <c r="C578" s="12" t="s">
        <v>484</v>
      </c>
      <c r="D578" s="10" t="s">
        <v>467</v>
      </c>
      <c r="E578" s="86"/>
      <c r="F578" s="86"/>
      <c r="G578" s="86"/>
      <c r="H578" s="442"/>
      <c r="I578" s="86"/>
      <c r="J578" s="86"/>
      <c r="K578" s="86"/>
      <c r="L578" s="86"/>
      <c r="M578" s="86"/>
      <c r="N578" s="442"/>
      <c r="O578" s="86"/>
      <c r="P578" s="86"/>
      <c r="Q578" s="86"/>
      <c r="R578" s="86"/>
      <c r="S578" s="86"/>
      <c r="T578" s="86"/>
      <c r="U578" s="86"/>
      <c r="V578" s="442"/>
      <c r="W578" s="86"/>
      <c r="X578" s="86"/>
      <c r="Y578" s="86"/>
      <c r="Z578" s="86"/>
      <c r="AA578" s="86"/>
      <c r="AB578" s="86"/>
      <c r="AC578" s="116">
        <f>SUM(E578:AB578)</f>
        <v>0</v>
      </c>
    </row>
    <row r="579" spans="1:30" s="658" customFormat="1" ht="10.5" customHeight="1">
      <c r="A579" s="2164"/>
      <c r="B579" s="2166"/>
      <c r="C579" s="8" t="s">
        <v>485</v>
      </c>
      <c r="D579" s="11" t="s">
        <v>467</v>
      </c>
      <c r="E579" s="82"/>
      <c r="F579" s="82"/>
      <c r="G579" s="82"/>
      <c r="H579" s="418"/>
      <c r="I579" s="82"/>
      <c r="J579" s="82"/>
      <c r="K579" s="82"/>
      <c r="L579" s="82"/>
      <c r="M579" s="82"/>
      <c r="N579" s="418"/>
      <c r="O579" s="82"/>
      <c r="P579" s="82"/>
      <c r="Q579" s="82"/>
      <c r="R579" s="82"/>
      <c r="S579" s="82"/>
      <c r="T579" s="82"/>
      <c r="U579" s="82"/>
      <c r="V579" s="418"/>
      <c r="W579" s="82"/>
      <c r="X579" s="82"/>
      <c r="Y579" s="82"/>
      <c r="Z579" s="82"/>
      <c r="AA579" s="82"/>
      <c r="AB579" s="82"/>
      <c r="AC579" s="123">
        <f>SUM(E579:AB579)</f>
        <v>0</v>
      </c>
    </row>
    <row r="580" spans="1:30" s="658" customFormat="1" ht="10.5" customHeight="1">
      <c r="A580" s="2164"/>
      <c r="B580" s="2166"/>
      <c r="C580" s="11" t="s">
        <v>8</v>
      </c>
      <c r="D580" s="1005" t="s">
        <v>531</v>
      </c>
      <c r="E580" s="82">
        <v>26</v>
      </c>
      <c r="F580" s="82">
        <v>26</v>
      </c>
      <c r="G580" s="82">
        <v>24</v>
      </c>
      <c r="H580" s="418">
        <v>24</v>
      </c>
      <c r="I580" s="82">
        <v>24</v>
      </c>
      <c r="J580" s="82">
        <v>26</v>
      </c>
      <c r="K580" s="82">
        <v>26</v>
      </c>
      <c r="L580" s="82">
        <v>28</v>
      </c>
      <c r="M580" s="82">
        <v>28</v>
      </c>
      <c r="N580" s="418">
        <v>28</v>
      </c>
      <c r="O580" s="82">
        <v>28</v>
      </c>
      <c r="P580" s="82">
        <v>28</v>
      </c>
      <c r="Q580" s="82">
        <v>28</v>
      </c>
      <c r="R580" s="82">
        <v>28</v>
      </c>
      <c r="S580" s="82">
        <v>28</v>
      </c>
      <c r="T580" s="82">
        <v>28</v>
      </c>
      <c r="U580" s="82">
        <v>28</v>
      </c>
      <c r="V580" s="418">
        <v>28</v>
      </c>
      <c r="W580" s="82">
        <v>28</v>
      </c>
      <c r="X580" s="82">
        <v>28</v>
      </c>
      <c r="Y580" s="82">
        <v>28</v>
      </c>
      <c r="Z580" s="82">
        <v>28</v>
      </c>
      <c r="AA580" s="82">
        <v>28</v>
      </c>
      <c r="AB580" s="82">
        <v>28</v>
      </c>
      <c r="AC580" s="123"/>
      <c r="AD580" s="119">
        <f>MAX(E580:AB580)</f>
        <v>28</v>
      </c>
    </row>
    <row r="581" spans="1:30" s="658" customFormat="1" ht="10.5" customHeight="1" thickBot="1">
      <c r="A581" s="2164"/>
      <c r="B581" s="2166"/>
      <c r="C581" s="8" t="s">
        <v>16</v>
      </c>
      <c r="D581" s="8"/>
      <c r="E581" s="82" t="e">
        <f t="shared" ref="E581:AC581" si="148">E579/E578</f>
        <v>#DIV/0!</v>
      </c>
      <c r="F581" s="82" t="e">
        <f t="shared" si="148"/>
        <v>#DIV/0!</v>
      </c>
      <c r="G581" s="82" t="e">
        <f t="shared" si="148"/>
        <v>#DIV/0!</v>
      </c>
      <c r="H581" s="418" t="e">
        <f t="shared" si="148"/>
        <v>#DIV/0!</v>
      </c>
      <c r="I581" s="82" t="e">
        <f t="shared" si="148"/>
        <v>#DIV/0!</v>
      </c>
      <c r="J581" s="82" t="e">
        <f t="shared" si="148"/>
        <v>#DIV/0!</v>
      </c>
      <c r="K581" s="82" t="e">
        <f t="shared" si="148"/>
        <v>#DIV/0!</v>
      </c>
      <c r="L581" s="82" t="e">
        <f t="shared" si="148"/>
        <v>#DIV/0!</v>
      </c>
      <c r="M581" s="82" t="e">
        <f t="shared" si="148"/>
        <v>#DIV/0!</v>
      </c>
      <c r="N581" s="418" t="e">
        <f t="shared" si="148"/>
        <v>#DIV/0!</v>
      </c>
      <c r="O581" s="82" t="e">
        <f t="shared" si="148"/>
        <v>#DIV/0!</v>
      </c>
      <c r="P581" s="82" t="e">
        <f t="shared" si="148"/>
        <v>#DIV/0!</v>
      </c>
      <c r="Q581" s="82" t="e">
        <f t="shared" si="148"/>
        <v>#DIV/0!</v>
      </c>
      <c r="R581" s="82" t="e">
        <f t="shared" si="148"/>
        <v>#DIV/0!</v>
      </c>
      <c r="S581" s="82" t="e">
        <f t="shared" si="148"/>
        <v>#DIV/0!</v>
      </c>
      <c r="T581" s="82" t="e">
        <f t="shared" si="148"/>
        <v>#DIV/0!</v>
      </c>
      <c r="U581" s="82" t="e">
        <f t="shared" si="148"/>
        <v>#DIV/0!</v>
      </c>
      <c r="V581" s="418" t="e">
        <f t="shared" si="148"/>
        <v>#DIV/0!</v>
      </c>
      <c r="W581" s="82" t="e">
        <f t="shared" si="148"/>
        <v>#DIV/0!</v>
      </c>
      <c r="X581" s="82" t="e">
        <f t="shared" si="148"/>
        <v>#DIV/0!</v>
      </c>
      <c r="Y581" s="82" t="e">
        <f t="shared" si="148"/>
        <v>#DIV/0!</v>
      </c>
      <c r="Z581" s="82" t="e">
        <f t="shared" si="148"/>
        <v>#DIV/0!</v>
      </c>
      <c r="AA581" s="82" t="e">
        <f t="shared" si="148"/>
        <v>#DIV/0!</v>
      </c>
      <c r="AB581" s="82" t="e">
        <f t="shared" si="148"/>
        <v>#DIV/0!</v>
      </c>
      <c r="AC581" s="116" t="e">
        <f t="shared" si="148"/>
        <v>#DIV/0!</v>
      </c>
    </row>
    <row r="582" spans="1:30" s="658" customFormat="1" ht="10.5" customHeight="1" thickBot="1">
      <c r="A582" s="2236"/>
      <c r="B582" s="2258"/>
      <c r="C582" s="429" t="s">
        <v>13</v>
      </c>
      <c r="D582" s="430" t="s">
        <v>467</v>
      </c>
      <c r="E582" s="431"/>
      <c r="F582" s="431"/>
      <c r="G582" s="431"/>
      <c r="H582" s="431"/>
      <c r="I582" s="431"/>
      <c r="J582" s="431"/>
      <c r="K582" s="431"/>
      <c r="L582" s="431"/>
      <c r="M582" s="431"/>
      <c r="N582" s="431"/>
      <c r="O582" s="431"/>
      <c r="P582" s="431"/>
      <c r="Q582" s="431"/>
      <c r="R582" s="431"/>
      <c r="S582" s="431"/>
      <c r="T582" s="431"/>
      <c r="U582" s="431"/>
      <c r="V582" s="431"/>
      <c r="W582" s="431"/>
      <c r="X582" s="431"/>
      <c r="Y582" s="431"/>
      <c r="Z582" s="431"/>
      <c r="AA582" s="431"/>
      <c r="AB582" s="431"/>
      <c r="AC582" s="432"/>
    </row>
    <row r="583" spans="1:30" s="658" customFormat="1" ht="10.5" customHeight="1">
      <c r="A583" s="2163" t="s">
        <v>169</v>
      </c>
      <c r="B583" s="2165" t="s">
        <v>259</v>
      </c>
      <c r="C583" s="12" t="s">
        <v>484</v>
      </c>
      <c r="D583" s="10" t="s">
        <v>467</v>
      </c>
      <c r="E583" s="86"/>
      <c r="F583" s="86"/>
      <c r="G583" s="86"/>
      <c r="H583" s="442"/>
      <c r="I583" s="86"/>
      <c r="J583" s="86"/>
      <c r="K583" s="86"/>
      <c r="L583" s="86"/>
      <c r="M583" s="86"/>
      <c r="N583" s="442"/>
      <c r="O583" s="86"/>
      <c r="P583" s="86"/>
      <c r="Q583" s="86"/>
      <c r="R583" s="86"/>
      <c r="S583" s="86"/>
      <c r="T583" s="86"/>
      <c r="U583" s="86"/>
      <c r="V583" s="442"/>
      <c r="W583" s="86"/>
      <c r="X583" s="86"/>
      <c r="Y583" s="86"/>
      <c r="Z583" s="86"/>
      <c r="AA583" s="86"/>
      <c r="AB583" s="86"/>
      <c r="AC583" s="123">
        <f>SUM(E583:AB583)</f>
        <v>0</v>
      </c>
    </row>
    <row r="584" spans="1:30" s="658" customFormat="1" ht="10.5" customHeight="1">
      <c r="A584" s="2164"/>
      <c r="B584" s="2166"/>
      <c r="C584" s="8" t="s">
        <v>485</v>
      </c>
      <c r="D584" s="11" t="s">
        <v>467</v>
      </c>
      <c r="E584" s="82"/>
      <c r="F584" s="82"/>
      <c r="G584" s="82"/>
      <c r="H584" s="418"/>
      <c r="I584" s="82"/>
      <c r="J584" s="82"/>
      <c r="K584" s="82"/>
      <c r="L584" s="82"/>
      <c r="M584" s="82"/>
      <c r="N584" s="418"/>
      <c r="O584" s="82"/>
      <c r="P584" s="82"/>
      <c r="Q584" s="82"/>
      <c r="R584" s="82"/>
      <c r="S584" s="82"/>
      <c r="T584" s="82"/>
      <c r="U584" s="82"/>
      <c r="V584" s="418"/>
      <c r="W584" s="82"/>
      <c r="X584" s="82"/>
      <c r="Y584" s="82"/>
      <c r="Z584" s="82"/>
      <c r="AA584" s="82"/>
      <c r="AB584" s="82"/>
      <c r="AC584" s="123">
        <f>SUM(E584:AB584)</f>
        <v>0</v>
      </c>
    </row>
    <row r="585" spans="1:30" s="658" customFormat="1" ht="10.5" customHeight="1">
      <c r="A585" s="2164"/>
      <c r="B585" s="2166"/>
      <c r="C585" s="11" t="s">
        <v>8</v>
      </c>
      <c r="D585" s="11" t="s">
        <v>467</v>
      </c>
      <c r="E585" s="82"/>
      <c r="F585" s="82"/>
      <c r="G585" s="82"/>
      <c r="H585" s="418"/>
      <c r="I585" s="82"/>
      <c r="J585" s="82"/>
      <c r="K585" s="82"/>
      <c r="L585" s="82"/>
      <c r="M585" s="82"/>
      <c r="N585" s="418"/>
      <c r="O585" s="82"/>
      <c r="P585" s="82"/>
      <c r="Q585" s="82"/>
      <c r="R585" s="82"/>
      <c r="S585" s="82"/>
      <c r="T585" s="82"/>
      <c r="U585" s="82"/>
      <c r="V585" s="418"/>
      <c r="W585" s="82"/>
      <c r="X585" s="82"/>
      <c r="Y585" s="82"/>
      <c r="Z585" s="82"/>
      <c r="AA585" s="82"/>
      <c r="AB585" s="82"/>
      <c r="AC585" s="123"/>
    </row>
    <row r="586" spans="1:30" s="658" customFormat="1" ht="10.5" customHeight="1">
      <c r="A586" s="2164"/>
      <c r="B586" s="2166"/>
      <c r="C586" s="8" t="s">
        <v>16</v>
      </c>
      <c r="D586" s="8"/>
      <c r="E586" s="82" t="e">
        <f t="shared" ref="E586:AC586" si="149">E584/E583</f>
        <v>#DIV/0!</v>
      </c>
      <c r="F586" s="82" t="e">
        <f t="shared" si="149"/>
        <v>#DIV/0!</v>
      </c>
      <c r="G586" s="82" t="e">
        <f t="shared" si="149"/>
        <v>#DIV/0!</v>
      </c>
      <c r="H586" s="418" t="e">
        <f t="shared" si="149"/>
        <v>#DIV/0!</v>
      </c>
      <c r="I586" s="82" t="e">
        <f t="shared" si="149"/>
        <v>#DIV/0!</v>
      </c>
      <c r="J586" s="82" t="e">
        <f t="shared" si="149"/>
        <v>#DIV/0!</v>
      </c>
      <c r="K586" s="82" t="e">
        <f t="shared" si="149"/>
        <v>#DIV/0!</v>
      </c>
      <c r="L586" s="82" t="e">
        <f t="shared" si="149"/>
        <v>#DIV/0!</v>
      </c>
      <c r="M586" s="82" t="e">
        <f t="shared" si="149"/>
        <v>#DIV/0!</v>
      </c>
      <c r="N586" s="418" t="e">
        <f t="shared" si="149"/>
        <v>#DIV/0!</v>
      </c>
      <c r="O586" s="82" t="e">
        <f t="shared" si="149"/>
        <v>#DIV/0!</v>
      </c>
      <c r="P586" s="82" t="e">
        <f t="shared" si="149"/>
        <v>#DIV/0!</v>
      </c>
      <c r="Q586" s="82" t="e">
        <f t="shared" si="149"/>
        <v>#DIV/0!</v>
      </c>
      <c r="R586" s="82" t="e">
        <f t="shared" si="149"/>
        <v>#DIV/0!</v>
      </c>
      <c r="S586" s="82" t="e">
        <f t="shared" si="149"/>
        <v>#DIV/0!</v>
      </c>
      <c r="T586" s="82" t="e">
        <f t="shared" si="149"/>
        <v>#DIV/0!</v>
      </c>
      <c r="U586" s="82" t="e">
        <f t="shared" si="149"/>
        <v>#DIV/0!</v>
      </c>
      <c r="V586" s="418" t="e">
        <f t="shared" si="149"/>
        <v>#DIV/0!</v>
      </c>
      <c r="W586" s="82" t="e">
        <f t="shared" si="149"/>
        <v>#DIV/0!</v>
      </c>
      <c r="X586" s="82" t="e">
        <f t="shared" si="149"/>
        <v>#DIV/0!</v>
      </c>
      <c r="Y586" s="82" t="e">
        <f t="shared" si="149"/>
        <v>#DIV/0!</v>
      </c>
      <c r="Z586" s="82" t="e">
        <f t="shared" si="149"/>
        <v>#DIV/0!</v>
      </c>
      <c r="AA586" s="82" t="e">
        <f t="shared" si="149"/>
        <v>#DIV/0!</v>
      </c>
      <c r="AB586" s="82" t="e">
        <f t="shared" si="149"/>
        <v>#DIV/0!</v>
      </c>
      <c r="AC586" s="116" t="e">
        <f t="shared" si="149"/>
        <v>#DIV/0!</v>
      </c>
    </row>
    <row r="587" spans="1:30" s="658" customFormat="1" ht="10.5" customHeight="1" thickBot="1">
      <c r="A587" s="2239"/>
      <c r="B587" s="2244"/>
      <c r="C587" s="468" t="s">
        <v>13</v>
      </c>
      <c r="D587" s="468" t="s">
        <v>467</v>
      </c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  <c r="AA587" s="44"/>
      <c r="AB587" s="44"/>
      <c r="AC587" s="835"/>
    </row>
    <row r="588" spans="1:30" s="658" customFormat="1" ht="10.5" customHeight="1">
      <c r="A588" s="2091" t="s">
        <v>220</v>
      </c>
      <c r="B588" s="2094" t="s">
        <v>221</v>
      </c>
      <c r="C588" s="10" t="s">
        <v>484</v>
      </c>
      <c r="D588" s="1015" t="s">
        <v>871</v>
      </c>
      <c r="E588" s="225">
        <v>0.57399999999999995</v>
      </c>
      <c r="F588" s="225">
        <v>0.5796</v>
      </c>
      <c r="G588" s="225">
        <v>0.56420000000000003</v>
      </c>
      <c r="H588" s="440">
        <v>0.58799999999999997</v>
      </c>
      <c r="I588" s="225">
        <v>0.5292</v>
      </c>
      <c r="J588" s="225">
        <v>0.53200000000000003</v>
      </c>
      <c r="K588" s="225">
        <v>0.56420000000000003</v>
      </c>
      <c r="L588" s="225">
        <v>0.58520000000000005</v>
      </c>
      <c r="M588" s="225">
        <v>0.5726</v>
      </c>
      <c r="N588" s="440">
        <v>0.51100000000000001</v>
      </c>
      <c r="O588" s="225">
        <v>0.50960000000000005</v>
      </c>
      <c r="P588" s="225">
        <v>0.50119999999999998</v>
      </c>
      <c r="Q588" s="225">
        <v>0.46060000000000001</v>
      </c>
      <c r="R588" s="225">
        <v>0.4466</v>
      </c>
      <c r="S588" s="225">
        <v>0.67479999999999996</v>
      </c>
      <c r="T588" s="225">
        <v>0.84139999999999993</v>
      </c>
      <c r="U588" s="225">
        <v>0.80920000000000003</v>
      </c>
      <c r="V588" s="440">
        <v>0.81899999999999995</v>
      </c>
      <c r="W588" s="225">
        <v>0.75600000000000001</v>
      </c>
      <c r="X588" s="225">
        <v>0.75879999999999992</v>
      </c>
      <c r="Y588" s="225">
        <v>0.74479999999999991</v>
      </c>
      <c r="Z588" s="225">
        <v>0.73920000000000008</v>
      </c>
      <c r="AA588" s="225">
        <v>0.75600000000000001</v>
      </c>
      <c r="AB588" s="996">
        <v>0.82179999999999997</v>
      </c>
      <c r="AC588" s="575">
        <f>SUM(E588:AB588)</f>
        <v>15.239000000000003</v>
      </c>
    </row>
    <row r="589" spans="1:30" s="658" customFormat="1" ht="10.5" customHeight="1">
      <c r="A589" s="2092"/>
      <c r="B589" s="2095"/>
      <c r="C589" s="11" t="s">
        <v>485</v>
      </c>
      <c r="D589" s="1005" t="s">
        <v>871</v>
      </c>
      <c r="E589" s="264">
        <v>0.1386</v>
      </c>
      <c r="F589" s="264">
        <v>0.14560000000000001</v>
      </c>
      <c r="G589" s="264">
        <v>6.3E-2</v>
      </c>
      <c r="H589" s="443">
        <v>0.15259999999999999</v>
      </c>
      <c r="I589" s="264">
        <v>0</v>
      </c>
      <c r="J589" s="264">
        <v>2.8E-3</v>
      </c>
      <c r="K589" s="264">
        <v>5.74E-2</v>
      </c>
      <c r="L589" s="264">
        <v>6.1600000000000002E-2</v>
      </c>
      <c r="M589" s="264">
        <v>6.1600000000000002E-2</v>
      </c>
      <c r="N589" s="443">
        <v>0</v>
      </c>
      <c r="O589" s="264">
        <v>1.8200000000000001E-2</v>
      </c>
      <c r="P589" s="264">
        <v>5.74E-2</v>
      </c>
      <c r="Q589" s="264">
        <v>2.8000000000000001E-2</v>
      </c>
      <c r="R589" s="264">
        <v>0</v>
      </c>
      <c r="S589" s="264">
        <v>4.9000000000000002E-2</v>
      </c>
      <c r="T589" s="264">
        <v>0</v>
      </c>
      <c r="U589" s="264">
        <v>0</v>
      </c>
      <c r="V589" s="443">
        <v>0</v>
      </c>
      <c r="W589" s="264">
        <v>0</v>
      </c>
      <c r="X589" s="264">
        <v>0</v>
      </c>
      <c r="Y589" s="264">
        <v>0</v>
      </c>
      <c r="Z589" s="264">
        <v>0</v>
      </c>
      <c r="AA589" s="264">
        <v>0</v>
      </c>
      <c r="AB589" s="1808">
        <v>0</v>
      </c>
      <c r="AC589" s="530">
        <f>SUM(E589:AB589)</f>
        <v>0.8358000000000001</v>
      </c>
    </row>
    <row r="590" spans="1:30" s="658" customFormat="1" ht="10.5" customHeight="1">
      <c r="A590" s="2092"/>
      <c r="B590" s="2095"/>
      <c r="C590" s="11" t="s">
        <v>484</v>
      </c>
      <c r="D590" s="1005" t="s">
        <v>507</v>
      </c>
      <c r="E590" s="109">
        <v>0.69999999998981366</v>
      </c>
      <c r="F590" s="109">
        <v>0.55999999999949068</v>
      </c>
      <c r="G590" s="109">
        <v>0.55999999999949068</v>
      </c>
      <c r="H590" s="416">
        <v>0.70000000000254659</v>
      </c>
      <c r="I590" s="109">
        <v>0.42000000000916771</v>
      </c>
      <c r="J590" s="109">
        <v>0.41999999999643478</v>
      </c>
      <c r="K590" s="109">
        <v>0.55999999999949068</v>
      </c>
      <c r="L590" s="109">
        <v>0.55999999999949068</v>
      </c>
      <c r="M590" s="109">
        <v>0.55999999999949068</v>
      </c>
      <c r="N590" s="416">
        <v>0.55999999999949068</v>
      </c>
      <c r="O590" s="109">
        <v>0.41999999999643478</v>
      </c>
      <c r="P590" s="109">
        <v>0.42000000000916771</v>
      </c>
      <c r="Q590" s="109">
        <v>0.55999999999949068</v>
      </c>
      <c r="R590" s="109">
        <v>0.55999999999949068</v>
      </c>
      <c r="S590" s="109">
        <v>0.69999999998981366</v>
      </c>
      <c r="T590" s="109">
        <v>0.70000000000254659</v>
      </c>
      <c r="U590" s="109">
        <v>0.70000000000254659</v>
      </c>
      <c r="V590" s="416">
        <v>0.84000000000560249</v>
      </c>
      <c r="W590" s="109">
        <v>0.83999999999286956</v>
      </c>
      <c r="X590" s="109">
        <v>0.84000000000560249</v>
      </c>
      <c r="Y590" s="109">
        <v>0.83999999999286956</v>
      </c>
      <c r="Z590" s="109">
        <v>0.70000000000254659</v>
      </c>
      <c r="AA590" s="109">
        <v>0.84000000000560249</v>
      </c>
      <c r="AB590" s="116">
        <v>0.83999999999286956</v>
      </c>
      <c r="AC590" s="530">
        <f>SUM(E590:AB590)</f>
        <v>15.39999999999236</v>
      </c>
    </row>
    <row r="591" spans="1:30" s="658" customFormat="1" ht="10.5" customHeight="1">
      <c r="A591" s="2092"/>
      <c r="B591" s="2095"/>
      <c r="C591" s="11" t="s">
        <v>485</v>
      </c>
      <c r="D591" s="1005" t="s">
        <v>507</v>
      </c>
      <c r="E591" s="82">
        <v>0.70000000000254659</v>
      </c>
      <c r="F591" s="82">
        <v>0.41999999999643478</v>
      </c>
      <c r="G591" s="82">
        <v>0.42000000000280124</v>
      </c>
      <c r="H591" s="418">
        <v>0.35000000000127329</v>
      </c>
      <c r="I591" s="82">
        <v>0.35000000000127329</v>
      </c>
      <c r="J591" s="82">
        <v>0.48999999999796273</v>
      </c>
      <c r="K591" s="82">
        <v>0.63000000000101863</v>
      </c>
      <c r="L591" s="82">
        <v>0.55999999999949068</v>
      </c>
      <c r="M591" s="82">
        <v>0.41999999999643478</v>
      </c>
      <c r="N591" s="418">
        <v>0.42000000000280124</v>
      </c>
      <c r="O591" s="82">
        <v>0.42000000000280124</v>
      </c>
      <c r="P591" s="82">
        <v>0.55999999999949068</v>
      </c>
      <c r="Q591" s="82">
        <v>0.41999999999643478</v>
      </c>
      <c r="R591" s="82">
        <v>0.55999999999949068</v>
      </c>
      <c r="S591" s="82">
        <v>0.70000000000254659</v>
      </c>
      <c r="T591" s="82">
        <v>0.69999999999618012</v>
      </c>
      <c r="U591" s="82">
        <v>0.70000000000254659</v>
      </c>
      <c r="V591" s="418">
        <v>0.70000000000254659</v>
      </c>
      <c r="W591" s="82">
        <v>0.55999999999949068</v>
      </c>
      <c r="X591" s="82">
        <v>0.41999999999643478</v>
      </c>
      <c r="Y591" s="82">
        <v>0.42000000000280124</v>
      </c>
      <c r="Z591" s="82">
        <v>0.55999999999949068</v>
      </c>
      <c r="AA591" s="82">
        <v>0.41999999999643478</v>
      </c>
      <c r="AB591" s="83">
        <v>0.70000000000254659</v>
      </c>
      <c r="AC591" s="530">
        <v>1.2600000000020373</v>
      </c>
    </row>
    <row r="592" spans="1:30" s="658" customFormat="1" ht="10.5" customHeight="1">
      <c r="A592" s="2092"/>
      <c r="B592" s="2095"/>
      <c r="C592" s="11" t="s">
        <v>8</v>
      </c>
      <c r="D592" s="11" t="s">
        <v>506</v>
      </c>
      <c r="E592" s="112">
        <f>SQRT(E590*E590+E591*E591)*1000/(1.732*E622)</f>
        <v>14.954588030490635</v>
      </c>
      <c r="F592" s="112">
        <f t="shared" ref="F592:AB592" si="150">SQRT(F590*F590+F591*F591)*1000/(1.732*F622)</f>
        <v>10.549648378770552</v>
      </c>
      <c r="G592" s="112">
        <f t="shared" si="150"/>
        <v>10.530407311958163</v>
      </c>
      <c r="H592" s="417">
        <f t="shared" si="150"/>
        <v>11.801026405011775</v>
      </c>
      <c r="I592" s="112">
        <f t="shared" si="150"/>
        <v>8.2138105541432438</v>
      </c>
      <c r="J592" s="112">
        <f t="shared" si="150"/>
        <v>9.7110866236177973</v>
      </c>
      <c r="K592" s="112">
        <f t="shared" si="150"/>
        <v>12.874855467711136</v>
      </c>
      <c r="L592" s="112">
        <f t="shared" si="150"/>
        <v>12.148020872503039</v>
      </c>
      <c r="M592" s="112">
        <f t="shared" si="150"/>
        <v>10.666588819973775</v>
      </c>
      <c r="N592" s="417">
        <f t="shared" si="150"/>
        <v>10.618944542767778</v>
      </c>
      <c r="O592" s="112">
        <f t="shared" si="150"/>
        <v>9.0104732342573897</v>
      </c>
      <c r="P592" s="112">
        <f t="shared" si="150"/>
        <v>10.591117544521081</v>
      </c>
      <c r="Q592" s="112">
        <f t="shared" si="150"/>
        <v>10.541393903754518</v>
      </c>
      <c r="R592" s="112">
        <f t="shared" si="150"/>
        <v>11.957413131703191</v>
      </c>
      <c r="S592" s="112">
        <f t="shared" si="150"/>
        <v>15.005627999233063</v>
      </c>
      <c r="T592" s="112">
        <f t="shared" si="150"/>
        <v>15.080853555976447</v>
      </c>
      <c r="U592" s="112">
        <f t="shared" si="150"/>
        <v>15.100776640095622</v>
      </c>
      <c r="V592" s="417">
        <f t="shared" si="150"/>
        <v>16.666142196350417</v>
      </c>
      <c r="W592" s="112">
        <f t="shared" si="150"/>
        <v>15.318885406133404</v>
      </c>
      <c r="X592" s="112">
        <f t="shared" si="150"/>
        <v>14.205753215456824</v>
      </c>
      <c r="Y592" s="112">
        <f t="shared" si="150"/>
        <v>14.216926662162237</v>
      </c>
      <c r="Z592" s="112">
        <f t="shared" si="150"/>
        <v>13.559695507174171</v>
      </c>
      <c r="AA592" s="112">
        <f t="shared" si="150"/>
        <v>14.254299715359483</v>
      </c>
      <c r="AB592" s="784">
        <f t="shared" si="150"/>
        <v>16.509243108871608</v>
      </c>
      <c r="AC592" s="530"/>
    </row>
    <row r="593" spans="1:32" s="658" customFormat="1" ht="10.5" customHeight="1" thickBot="1">
      <c r="A593" s="2135"/>
      <c r="B593" s="2136"/>
      <c r="C593" s="45" t="s">
        <v>16</v>
      </c>
      <c r="D593" s="45"/>
      <c r="E593" s="125">
        <f t="shared" ref="E593:AC593" si="151">E591/E588</f>
        <v>1.2195121951263879</v>
      </c>
      <c r="F593" s="125">
        <f t="shared" si="151"/>
        <v>0.7246376811532691</v>
      </c>
      <c r="G593" s="125">
        <f t="shared" si="151"/>
        <v>0.74441687345409646</v>
      </c>
      <c r="H593" s="438">
        <f t="shared" si="151"/>
        <v>0.59523809524026072</v>
      </c>
      <c r="I593" s="125">
        <f t="shared" si="151"/>
        <v>0.66137566137806747</v>
      </c>
      <c r="J593" s="125">
        <f t="shared" si="151"/>
        <v>0.92105263157511785</v>
      </c>
      <c r="K593" s="125">
        <f t="shared" si="151"/>
        <v>1.1166253101755026</v>
      </c>
      <c r="L593" s="125">
        <f t="shared" si="151"/>
        <v>0.95693779904219178</v>
      </c>
      <c r="M593" s="125">
        <f t="shared" si="151"/>
        <v>0.73349633251211099</v>
      </c>
      <c r="N593" s="438">
        <f t="shared" si="151"/>
        <v>0.82191780822465998</v>
      </c>
      <c r="O593" s="125">
        <f t="shared" si="151"/>
        <v>0.82417582418132107</v>
      </c>
      <c r="P593" s="125">
        <f t="shared" si="151"/>
        <v>1.1173184357531738</v>
      </c>
      <c r="Q593" s="125">
        <f t="shared" si="151"/>
        <v>0.9118541033357247</v>
      </c>
      <c r="R593" s="125">
        <f t="shared" si="151"/>
        <v>1.2539184952966653</v>
      </c>
      <c r="S593" s="125">
        <f t="shared" si="151"/>
        <v>1.0373443983440229</v>
      </c>
      <c r="T593" s="125">
        <f t="shared" si="151"/>
        <v>0.83194675540311402</v>
      </c>
      <c r="U593" s="125">
        <f t="shared" si="151"/>
        <v>0.86505190311733382</v>
      </c>
      <c r="V593" s="438">
        <f t="shared" si="151"/>
        <v>0.85470085470396417</v>
      </c>
      <c r="W593" s="125">
        <f t="shared" si="151"/>
        <v>0.74074074074006702</v>
      </c>
      <c r="X593" s="125">
        <f t="shared" si="151"/>
        <v>0.55350553505065214</v>
      </c>
      <c r="Y593" s="125">
        <f t="shared" si="151"/>
        <v>0.56390977443985135</v>
      </c>
      <c r="Z593" s="125">
        <f t="shared" si="151"/>
        <v>0.75757575757506845</v>
      </c>
      <c r="AA593" s="125">
        <f t="shared" si="151"/>
        <v>0.55555555555083969</v>
      </c>
      <c r="AB593" s="121">
        <f t="shared" si="151"/>
        <v>0.85178875639151452</v>
      </c>
      <c r="AC593" s="607">
        <f t="shared" si="151"/>
        <v>8.268259072130961E-2</v>
      </c>
    </row>
    <row r="594" spans="1:32" s="658" customFormat="1" ht="10.5" customHeight="1">
      <c r="A594" s="2123" t="s">
        <v>132</v>
      </c>
      <c r="B594" s="2124" t="s">
        <v>133</v>
      </c>
      <c r="C594" s="63" t="s">
        <v>484</v>
      </c>
      <c r="D594" s="1010" t="s">
        <v>871</v>
      </c>
      <c r="E594" s="357">
        <v>4.5611999999999995</v>
      </c>
      <c r="F594" s="357">
        <v>4.5401999999999996</v>
      </c>
      <c r="G594" s="357">
        <v>4.5066000000000006</v>
      </c>
      <c r="H594" s="441">
        <v>4.5066000000000006</v>
      </c>
      <c r="I594" s="357">
        <v>4.5709999999999997</v>
      </c>
      <c r="J594" s="357">
        <v>4.5919999999999996</v>
      </c>
      <c r="K594" s="357">
        <v>4.5696000000000003</v>
      </c>
      <c r="L594" s="357">
        <v>4.5528000000000004</v>
      </c>
      <c r="M594" s="357">
        <v>4.5122</v>
      </c>
      <c r="N594" s="441">
        <v>4.5038</v>
      </c>
      <c r="O594" s="357">
        <v>4.4968000000000004</v>
      </c>
      <c r="P594" s="357">
        <v>4.4561999999999999</v>
      </c>
      <c r="Q594" s="357">
        <v>4.3596000000000004</v>
      </c>
      <c r="R594" s="357">
        <v>4.4813999999999998</v>
      </c>
      <c r="S594" s="357">
        <v>4.55</v>
      </c>
      <c r="T594" s="357">
        <v>4.5373999999999999</v>
      </c>
      <c r="U594" s="357">
        <v>4.5863999999999994</v>
      </c>
      <c r="V594" s="441">
        <v>4.6032000000000002</v>
      </c>
      <c r="W594" s="357">
        <v>4.5780000000000003</v>
      </c>
      <c r="X594" s="357">
        <v>4.5583999999999998</v>
      </c>
      <c r="Y594" s="357">
        <v>4.55</v>
      </c>
      <c r="Z594" s="357">
        <v>4.5738000000000003</v>
      </c>
      <c r="AA594" s="357">
        <v>4.5051999999999994</v>
      </c>
      <c r="AB594" s="274">
        <v>4.5457999999999998</v>
      </c>
      <c r="AC594" s="575">
        <f>SUM(E594:AB594)</f>
        <v>108.79820000000002</v>
      </c>
    </row>
    <row r="595" spans="1:32" s="658" customFormat="1" ht="10.5" customHeight="1">
      <c r="A595" s="2092"/>
      <c r="B595" s="2095"/>
      <c r="C595" s="11" t="s">
        <v>485</v>
      </c>
      <c r="D595" s="1005" t="s">
        <v>871</v>
      </c>
      <c r="E595" s="264">
        <v>2.1028000000000002</v>
      </c>
      <c r="F595" s="264">
        <v>2.0495999999999999</v>
      </c>
      <c r="G595" s="264">
        <v>2.0664000000000002</v>
      </c>
      <c r="H595" s="443">
        <v>2.0846</v>
      </c>
      <c r="I595" s="264">
        <v>2.1588000000000003</v>
      </c>
      <c r="J595" s="264">
        <v>2.177</v>
      </c>
      <c r="K595" s="264">
        <v>2.1168</v>
      </c>
      <c r="L595" s="264">
        <v>2.044</v>
      </c>
      <c r="M595" s="264">
        <v>2.0524</v>
      </c>
      <c r="N595" s="443">
        <v>2.1111999999999997</v>
      </c>
      <c r="O595" s="264">
        <v>2.0916000000000001</v>
      </c>
      <c r="P595" s="264">
        <v>2.0818000000000003</v>
      </c>
      <c r="Q595" s="264">
        <v>1.9544000000000001</v>
      </c>
      <c r="R595" s="264">
        <v>2.0579999999999998</v>
      </c>
      <c r="S595" s="264">
        <v>2.0215999999999998</v>
      </c>
      <c r="T595" s="264">
        <v>1.9698</v>
      </c>
      <c r="U595" s="264">
        <v>2.0019999999999998</v>
      </c>
      <c r="V595" s="443">
        <v>2.0327999999999999</v>
      </c>
      <c r="W595" s="264">
        <v>2.0425999999999997</v>
      </c>
      <c r="X595" s="264">
        <v>2.0621999999999998</v>
      </c>
      <c r="Y595" s="264">
        <v>2.0411999999999999</v>
      </c>
      <c r="Z595" s="264">
        <v>2.0495999999999999</v>
      </c>
      <c r="AA595" s="264">
        <v>1.9614</v>
      </c>
      <c r="AB595" s="1808">
        <v>2.0034000000000001</v>
      </c>
      <c r="AC595" s="530">
        <f>SUM(E595:AB595)</f>
        <v>49.335999999999999</v>
      </c>
    </row>
    <row r="596" spans="1:32" s="658" customFormat="1" ht="10.5" customHeight="1">
      <c r="A596" s="2092"/>
      <c r="B596" s="2095"/>
      <c r="C596" s="11" t="s">
        <v>484</v>
      </c>
      <c r="D596" s="1005" t="s">
        <v>507</v>
      </c>
      <c r="E596" s="82">
        <v>5.4600000000173168</v>
      </c>
      <c r="F596" s="82">
        <v>4.4799999999959255</v>
      </c>
      <c r="G596" s="82">
        <v>4.6199999999989814</v>
      </c>
      <c r="H596" s="418">
        <v>4.1999999999898137</v>
      </c>
      <c r="I596" s="82">
        <v>4.3400000000183354</v>
      </c>
      <c r="J596" s="82">
        <v>3.9199999999837019</v>
      </c>
      <c r="K596" s="82">
        <v>4.2000000000152795</v>
      </c>
      <c r="L596" s="82">
        <v>4.8999999999796273</v>
      </c>
      <c r="M596" s="82">
        <v>4.9000000000050932</v>
      </c>
      <c r="N596" s="418">
        <v>4.2000000000152795</v>
      </c>
      <c r="O596" s="82">
        <v>4.1999999999898137</v>
      </c>
      <c r="P596" s="82">
        <v>5.7399999999979627</v>
      </c>
      <c r="Q596" s="82">
        <v>4.2000000000152795</v>
      </c>
      <c r="R596" s="82">
        <v>3.779999999980646</v>
      </c>
      <c r="S596" s="82">
        <v>4.9000000000050932</v>
      </c>
      <c r="T596" s="82">
        <v>3.9200000000091677</v>
      </c>
      <c r="U596" s="82">
        <v>5.8800000000010186</v>
      </c>
      <c r="V596" s="418">
        <v>5.4599999999918509</v>
      </c>
      <c r="W596" s="82">
        <v>3.0799999999908323</v>
      </c>
      <c r="X596" s="82">
        <v>3.7800000000061118</v>
      </c>
      <c r="Y596" s="82">
        <v>2.0999999999949068</v>
      </c>
      <c r="Z596" s="82">
        <v>2.1000000000203727</v>
      </c>
      <c r="AA596" s="82">
        <v>1.819999999988795</v>
      </c>
      <c r="AB596" s="83">
        <v>2.2399999999979627</v>
      </c>
      <c r="AC596" s="530">
        <f>SUM(E596:AB596)</f>
        <v>98.420000000009168</v>
      </c>
    </row>
    <row r="597" spans="1:32" s="658" customFormat="1" ht="10.5" customHeight="1">
      <c r="A597" s="2092"/>
      <c r="B597" s="2095"/>
      <c r="C597" s="11" t="s">
        <v>485</v>
      </c>
      <c r="D597" s="1005" t="s">
        <v>507</v>
      </c>
      <c r="E597" s="82">
        <v>2.5200000000040745</v>
      </c>
      <c r="F597" s="82">
        <v>2.0999999999949068</v>
      </c>
      <c r="G597" s="82">
        <v>2.1000000000076398</v>
      </c>
      <c r="H597" s="418">
        <v>1.820000000001528</v>
      </c>
      <c r="I597" s="82">
        <v>1.9599999999918509</v>
      </c>
      <c r="J597" s="82">
        <v>2.1000000000076398</v>
      </c>
      <c r="K597" s="82">
        <v>1.9599999999918509</v>
      </c>
      <c r="L597" s="82">
        <v>2.1000000000076398</v>
      </c>
      <c r="M597" s="82">
        <v>2.2399999999979627</v>
      </c>
      <c r="N597" s="418">
        <v>1.820000000001528</v>
      </c>
      <c r="O597" s="82">
        <v>2.0999999999949068</v>
      </c>
      <c r="P597" s="82">
        <v>1.9600000000045839</v>
      </c>
      <c r="Q597" s="82">
        <v>1.9599999999918509</v>
      </c>
      <c r="R597" s="82">
        <v>1.820000000001528</v>
      </c>
      <c r="S597" s="82">
        <v>1.820000000001528</v>
      </c>
      <c r="T597" s="82">
        <v>1.9600000000045839</v>
      </c>
      <c r="U597" s="82">
        <v>2.2399999999979627</v>
      </c>
      <c r="V597" s="418">
        <v>1.9600000000045839</v>
      </c>
      <c r="W597" s="82">
        <v>2.2399999999979627</v>
      </c>
      <c r="X597" s="82">
        <v>2.2399999999979627</v>
      </c>
      <c r="Y597" s="82">
        <v>2.5200000000040745</v>
      </c>
      <c r="Z597" s="82">
        <v>2.5199999999913416</v>
      </c>
      <c r="AA597" s="82">
        <v>2.5200000000040745</v>
      </c>
      <c r="AB597" s="83">
        <v>2.2399999999979627</v>
      </c>
      <c r="AC597" s="530">
        <f>SUM(E597:AB597)</f>
        <v>50.820000000001528</v>
      </c>
    </row>
    <row r="598" spans="1:32" s="658" customFormat="1" ht="10.5" customHeight="1">
      <c r="A598" s="2092"/>
      <c r="B598" s="2095"/>
      <c r="C598" s="11" t="s">
        <v>8</v>
      </c>
      <c r="D598" s="1005" t="s">
        <v>506</v>
      </c>
      <c r="E598" s="112">
        <f>SQRT(E596*E596+E597*E597)*1000/(1.732*E623)</f>
        <v>93.812188568274934</v>
      </c>
      <c r="F598" s="112">
        <f t="shared" ref="F598:AB598" si="152">SQRT(F596*F596+F597*F597)*1000/(1.732*F623)</f>
        <v>76.937205070668639</v>
      </c>
      <c r="G598" s="112">
        <f t="shared" si="152"/>
        <v>78.850077962450442</v>
      </c>
      <c r="H598" s="417">
        <f t="shared" si="152"/>
        <v>71.081995541569086</v>
      </c>
      <c r="I598" s="112">
        <f t="shared" si="152"/>
        <v>73.850560634569106</v>
      </c>
      <c r="J598" s="112">
        <f t="shared" si="152"/>
        <v>69.095541952115951</v>
      </c>
      <c r="K598" s="112">
        <f t="shared" si="152"/>
        <v>72.915414975808417</v>
      </c>
      <c r="L598" s="112">
        <f t="shared" si="152"/>
        <v>84.074523190438924</v>
      </c>
      <c r="M598" s="112">
        <f t="shared" si="152"/>
        <v>84.460945106311215</v>
      </c>
      <c r="N598" s="417">
        <f t="shared" si="152"/>
        <v>71.660209853583822</v>
      </c>
      <c r="O598" s="112">
        <f t="shared" si="152"/>
        <v>73.453478252615881</v>
      </c>
      <c r="P598" s="112">
        <f t="shared" si="152"/>
        <v>94.392696472057992</v>
      </c>
      <c r="Q598" s="112">
        <f t="shared" si="152"/>
        <v>71.935369095695819</v>
      </c>
      <c r="R598" s="112">
        <f t="shared" si="152"/>
        <v>65.131661034646442</v>
      </c>
      <c r="S598" s="112">
        <f t="shared" si="152"/>
        <v>81.544086046729404</v>
      </c>
      <c r="T598" s="112">
        <f t="shared" si="152"/>
        <v>68.76150540296554</v>
      </c>
      <c r="U598" s="112">
        <f t="shared" si="152"/>
        <v>98.774336765874367</v>
      </c>
      <c r="V598" s="417">
        <f t="shared" si="152"/>
        <v>90.991214528946429</v>
      </c>
      <c r="W598" s="112">
        <f t="shared" si="152"/>
        <v>59.573342031354706</v>
      </c>
      <c r="X598" s="112">
        <f t="shared" si="152"/>
        <v>68.434591749666737</v>
      </c>
      <c r="Y598" s="112">
        <f t="shared" si="152"/>
        <v>51.28460430371431</v>
      </c>
      <c r="Z598" s="112">
        <f t="shared" si="152"/>
        <v>51.173751377578931</v>
      </c>
      <c r="AA598" s="112">
        <f t="shared" si="152"/>
        <v>48.664546734383407</v>
      </c>
      <c r="AB598" s="784">
        <f t="shared" si="152"/>
        <v>49.392548020508812</v>
      </c>
      <c r="AC598" s="530"/>
    </row>
    <row r="599" spans="1:32" s="658" customFormat="1" ht="10.5" customHeight="1" thickBot="1">
      <c r="A599" s="2135"/>
      <c r="B599" s="2136"/>
      <c r="C599" s="45" t="s">
        <v>16</v>
      </c>
      <c r="D599" s="1009"/>
      <c r="E599" s="125">
        <f t="shared" ref="E599:AC599" si="153">E597/E594</f>
        <v>0.55248618784619719</v>
      </c>
      <c r="F599" s="125">
        <f t="shared" si="153"/>
        <v>0.46253469010063586</v>
      </c>
      <c r="G599" s="125">
        <f t="shared" si="153"/>
        <v>0.46598322460560943</v>
      </c>
      <c r="H599" s="438">
        <f t="shared" si="153"/>
        <v>0.40385212799039799</v>
      </c>
      <c r="I599" s="125">
        <f t="shared" si="153"/>
        <v>0.4287901990793811</v>
      </c>
      <c r="J599" s="125">
        <f t="shared" si="153"/>
        <v>0.45731707317239545</v>
      </c>
      <c r="K599" s="125">
        <f t="shared" si="153"/>
        <v>0.4289215686256676</v>
      </c>
      <c r="L599" s="125">
        <f t="shared" si="153"/>
        <v>0.46125461254780348</v>
      </c>
      <c r="M599" s="125">
        <f t="shared" si="153"/>
        <v>0.49643189574885038</v>
      </c>
      <c r="N599" s="438">
        <f t="shared" si="153"/>
        <v>0.40410320174109149</v>
      </c>
      <c r="O599" s="125">
        <f t="shared" si="153"/>
        <v>0.46699875466885488</v>
      </c>
      <c r="P599" s="125">
        <f t="shared" si="153"/>
        <v>0.43983663210910279</v>
      </c>
      <c r="Q599" s="125">
        <f t="shared" si="153"/>
        <v>0.44958253050551672</v>
      </c>
      <c r="R599" s="125">
        <f t="shared" si="153"/>
        <v>0.40612308653579865</v>
      </c>
      <c r="S599" s="125">
        <f t="shared" si="153"/>
        <v>0.40000000000033581</v>
      </c>
      <c r="T599" s="125">
        <f t="shared" si="153"/>
        <v>0.43196544276558907</v>
      </c>
      <c r="U599" s="125">
        <f t="shared" si="153"/>
        <v>0.4884004884000443</v>
      </c>
      <c r="V599" s="438">
        <f t="shared" si="153"/>
        <v>0.42579075425890334</v>
      </c>
      <c r="W599" s="125">
        <f t="shared" si="153"/>
        <v>0.48929663608518187</v>
      </c>
      <c r="X599" s="125">
        <f t="shared" si="153"/>
        <v>0.49140049140004449</v>
      </c>
      <c r="Y599" s="125">
        <f t="shared" si="153"/>
        <v>0.55384615384704938</v>
      </c>
      <c r="Z599" s="125">
        <f t="shared" si="153"/>
        <v>0.55096418732593067</v>
      </c>
      <c r="AA599" s="125">
        <f t="shared" si="153"/>
        <v>0.55935363579953712</v>
      </c>
      <c r="AB599" s="121">
        <f t="shared" si="153"/>
        <v>0.49276255004574832</v>
      </c>
      <c r="AC599" s="607">
        <f t="shared" si="153"/>
        <v>0.46710331604752209</v>
      </c>
      <c r="AD599" s="118"/>
      <c r="AE599" s="118"/>
      <c r="AF599" s="118"/>
    </row>
    <row r="600" spans="1:32" s="658" customFormat="1" ht="10.5" customHeight="1">
      <c r="A600" s="2123" t="s">
        <v>108</v>
      </c>
      <c r="B600" s="2124" t="s">
        <v>150</v>
      </c>
      <c r="C600" s="63" t="s">
        <v>484</v>
      </c>
      <c r="D600" s="1010" t="s">
        <v>871</v>
      </c>
      <c r="E600" s="357">
        <v>2.4996</v>
      </c>
      <c r="F600" s="357">
        <v>2.484</v>
      </c>
      <c r="G600" s="357">
        <v>2.4083999999999999</v>
      </c>
      <c r="H600" s="441">
        <v>2.4239999999999999</v>
      </c>
      <c r="I600" s="357">
        <v>2.4683999999999999</v>
      </c>
      <c r="J600" s="357">
        <v>2.6628000000000003</v>
      </c>
      <c r="K600" s="357">
        <v>2.7936000000000001</v>
      </c>
      <c r="L600" s="357">
        <v>2.9676</v>
      </c>
      <c r="M600" s="357">
        <v>2.9784000000000002</v>
      </c>
      <c r="N600" s="441">
        <v>2.9808000000000003</v>
      </c>
      <c r="O600" s="357">
        <v>2.9735999999999998</v>
      </c>
      <c r="P600" s="357">
        <v>3.0011999999999999</v>
      </c>
      <c r="Q600" s="357">
        <v>3.0371999999999999</v>
      </c>
      <c r="R600" s="357">
        <v>3.1104000000000003</v>
      </c>
      <c r="S600" s="357">
        <v>3.1692</v>
      </c>
      <c r="T600" s="357">
        <v>3.1896</v>
      </c>
      <c r="U600" s="357">
        <v>3.1440000000000001</v>
      </c>
      <c r="V600" s="441">
        <v>3.1440000000000001</v>
      </c>
      <c r="W600" s="357">
        <v>3.0671999999999997</v>
      </c>
      <c r="X600" s="357">
        <v>3.0036</v>
      </c>
      <c r="Y600" s="357">
        <v>2.9531999999999998</v>
      </c>
      <c r="Z600" s="357">
        <v>2.8391999999999999</v>
      </c>
      <c r="AA600" s="357">
        <v>2.6628000000000003</v>
      </c>
      <c r="AB600" s="274">
        <v>2.4996</v>
      </c>
      <c r="AC600" s="575">
        <f>SUM(E600:AB600)</f>
        <v>68.462399999999988</v>
      </c>
    </row>
    <row r="601" spans="1:32" s="658" customFormat="1" ht="10.5" customHeight="1">
      <c r="A601" s="2092"/>
      <c r="B601" s="2095"/>
      <c r="C601" s="11" t="s">
        <v>485</v>
      </c>
      <c r="D601" s="1005" t="s">
        <v>871</v>
      </c>
      <c r="E601" s="264">
        <v>1.3548</v>
      </c>
      <c r="F601" s="264">
        <v>1.3752</v>
      </c>
      <c r="G601" s="264">
        <v>1.3560000000000001</v>
      </c>
      <c r="H601" s="443">
        <v>1.3764000000000001</v>
      </c>
      <c r="I601" s="264">
        <v>1.3728</v>
      </c>
      <c r="J601" s="264">
        <v>1.3584000000000001</v>
      </c>
      <c r="K601" s="264">
        <v>1.3368</v>
      </c>
      <c r="L601" s="264">
        <v>1.3956</v>
      </c>
      <c r="M601" s="264">
        <v>1.3752</v>
      </c>
      <c r="N601" s="443">
        <v>1.3775999999999999</v>
      </c>
      <c r="O601" s="264">
        <v>1.3632</v>
      </c>
      <c r="P601" s="264">
        <v>1.3835999999999999</v>
      </c>
      <c r="Q601" s="264">
        <v>1.3944000000000001</v>
      </c>
      <c r="R601" s="264">
        <v>1.4327999999999999</v>
      </c>
      <c r="S601" s="264">
        <v>1.4484000000000001</v>
      </c>
      <c r="T601" s="264">
        <v>1.4292</v>
      </c>
      <c r="U601" s="264">
        <v>1.4244000000000001</v>
      </c>
      <c r="V601" s="443">
        <v>1.4316</v>
      </c>
      <c r="W601" s="264">
        <v>1.4496</v>
      </c>
      <c r="X601" s="264">
        <v>1.4316</v>
      </c>
      <c r="Y601" s="264">
        <v>1.4244000000000001</v>
      </c>
      <c r="Z601" s="264">
        <v>1.3992</v>
      </c>
      <c r="AA601" s="264">
        <v>1.3919999999999999</v>
      </c>
      <c r="AB601" s="1808">
        <v>1.3884000000000001</v>
      </c>
      <c r="AC601" s="530">
        <f>SUM(E601:AB601)</f>
        <v>33.471599999999995</v>
      </c>
    </row>
    <row r="602" spans="1:32" s="658" customFormat="1" ht="10.5" customHeight="1">
      <c r="A602" s="2092"/>
      <c r="B602" s="2095"/>
      <c r="C602" s="11" t="s">
        <v>484</v>
      </c>
      <c r="D602" s="1005" t="s">
        <v>507</v>
      </c>
      <c r="E602" s="82">
        <v>3.1200000000026193</v>
      </c>
      <c r="F602" s="82">
        <v>2.5199999999895226</v>
      </c>
      <c r="G602" s="82">
        <v>2.6400000000139698</v>
      </c>
      <c r="H602" s="418">
        <v>2.2799999999842839</v>
      </c>
      <c r="I602" s="82">
        <v>2.1600000000034925</v>
      </c>
      <c r="J602" s="82">
        <v>2.2800000000061118</v>
      </c>
      <c r="K602" s="82">
        <v>2.5199999999895226</v>
      </c>
      <c r="L602" s="82">
        <v>3.1200000000026193</v>
      </c>
      <c r="M602" s="82">
        <v>3.2400000000052387</v>
      </c>
      <c r="N602" s="418">
        <v>3</v>
      </c>
      <c r="O602" s="82">
        <v>2.5199999999895226</v>
      </c>
      <c r="P602" s="82">
        <v>2.8800000000192085</v>
      </c>
      <c r="Q602" s="82">
        <v>2.8799999999973807</v>
      </c>
      <c r="R602" s="82">
        <v>3.1200000000026193</v>
      </c>
      <c r="S602" s="82">
        <v>3.1199999999807915</v>
      </c>
      <c r="T602" s="82">
        <v>3.2400000000052387</v>
      </c>
      <c r="U602" s="82">
        <v>2.6400000000139698</v>
      </c>
      <c r="V602" s="418">
        <v>2.5199999999895226</v>
      </c>
      <c r="W602" s="82">
        <v>2.7599999999947613</v>
      </c>
      <c r="X602" s="82">
        <v>2.4000000000087311</v>
      </c>
      <c r="Y602" s="82">
        <v>2.0400000000008731</v>
      </c>
      <c r="Z602" s="82">
        <v>2.3999999999869033</v>
      </c>
      <c r="AA602" s="82">
        <v>2.5200000000113505</v>
      </c>
      <c r="AB602" s="83">
        <v>2.0400000000008731</v>
      </c>
      <c r="AC602" s="530">
        <f>SUM(E602:AB602)</f>
        <v>63.959999999999127</v>
      </c>
    </row>
    <row r="603" spans="1:32" s="658" customFormat="1" ht="10.5" customHeight="1">
      <c r="A603" s="2092"/>
      <c r="B603" s="2095"/>
      <c r="C603" s="11" t="s">
        <v>485</v>
      </c>
      <c r="D603" s="1005" t="s">
        <v>507</v>
      </c>
      <c r="E603" s="109">
        <v>1.6799999999930151</v>
      </c>
      <c r="F603" s="109">
        <v>1.3200000000069849</v>
      </c>
      <c r="G603" s="109">
        <v>1.4399999999877764</v>
      </c>
      <c r="H603" s="416">
        <v>1.4400000000096043</v>
      </c>
      <c r="I603" s="109">
        <v>1.2000000000043656</v>
      </c>
      <c r="J603" s="109">
        <v>1.3200000000069849</v>
      </c>
      <c r="K603" s="109">
        <v>1.1999999999825377</v>
      </c>
      <c r="L603" s="109">
        <v>1.4400000000096043</v>
      </c>
      <c r="M603" s="109">
        <v>1.4399999999877764</v>
      </c>
      <c r="N603" s="416">
        <v>1.4400000000096043</v>
      </c>
      <c r="O603" s="109">
        <v>1.2000000000043656</v>
      </c>
      <c r="P603" s="109">
        <v>1.319999999985157</v>
      </c>
      <c r="Q603" s="109">
        <v>1.3200000000069849</v>
      </c>
      <c r="R603" s="109">
        <v>1.5600000000122236</v>
      </c>
      <c r="S603" s="109">
        <v>1.5599999999903957</v>
      </c>
      <c r="T603" s="109">
        <v>1.3200000000069849</v>
      </c>
      <c r="U603" s="109">
        <v>1.0800000000017462</v>
      </c>
      <c r="V603" s="416">
        <v>1.1999999999825377</v>
      </c>
      <c r="W603" s="109">
        <v>1.2000000000043656</v>
      </c>
      <c r="X603" s="109">
        <v>1.2000000000043656</v>
      </c>
      <c r="Y603" s="109">
        <v>1.4400000000096043</v>
      </c>
      <c r="Z603" s="109">
        <v>1.4399999999877764</v>
      </c>
      <c r="AA603" s="109">
        <v>1.3200000000069849</v>
      </c>
      <c r="AB603" s="116">
        <v>1.2000000000043656</v>
      </c>
      <c r="AC603" s="530">
        <f>SUM(E603:AB603)</f>
        <v>32.280000000006112</v>
      </c>
    </row>
    <row r="604" spans="1:32" s="658" customFormat="1" ht="10.5" customHeight="1">
      <c r="A604" s="2092"/>
      <c r="B604" s="2095"/>
      <c r="C604" s="11" t="s">
        <v>8</v>
      </c>
      <c r="D604" s="1005" t="s">
        <v>466</v>
      </c>
      <c r="E604" s="1734">
        <v>252</v>
      </c>
      <c r="F604" s="1734">
        <v>245</v>
      </c>
      <c r="G604" s="1734">
        <v>241</v>
      </c>
      <c r="H604" s="1904">
        <v>246</v>
      </c>
      <c r="I604" s="1734">
        <v>249</v>
      </c>
      <c r="J604" s="1734">
        <v>257</v>
      </c>
      <c r="K604" s="1734">
        <v>275</v>
      </c>
      <c r="L604" s="1734">
        <v>289</v>
      </c>
      <c r="M604" s="1734">
        <v>290</v>
      </c>
      <c r="N604" s="1904">
        <v>290</v>
      </c>
      <c r="O604" s="1734">
        <v>289</v>
      </c>
      <c r="P604" s="1734">
        <v>288</v>
      </c>
      <c r="Q604" s="1734">
        <v>292</v>
      </c>
      <c r="R604" s="1734">
        <v>296</v>
      </c>
      <c r="S604" s="1734">
        <v>313</v>
      </c>
      <c r="T604" s="1734">
        <v>318</v>
      </c>
      <c r="U604" s="1734">
        <v>312</v>
      </c>
      <c r="V604" s="1904">
        <v>309</v>
      </c>
      <c r="W604" s="1734">
        <v>307</v>
      </c>
      <c r="X604" s="1734">
        <v>297</v>
      </c>
      <c r="Y604" s="1734">
        <v>290</v>
      </c>
      <c r="Z604" s="1734">
        <v>290</v>
      </c>
      <c r="AA604" s="1734">
        <v>280</v>
      </c>
      <c r="AB604" s="1735">
        <v>256</v>
      </c>
      <c r="AC604" s="530"/>
    </row>
    <row r="605" spans="1:32" s="658" customFormat="1" ht="10.5" customHeight="1" thickBot="1">
      <c r="A605" s="2135"/>
      <c r="B605" s="2136"/>
      <c r="C605" s="45" t="s">
        <v>16</v>
      </c>
      <c r="D605" s="45"/>
      <c r="E605" s="125">
        <f t="shared" ref="E605:AC605" si="154">E603/E600</f>
        <v>0.67210753720315852</v>
      </c>
      <c r="F605" s="125">
        <f t="shared" si="154"/>
        <v>0.53140096618638688</v>
      </c>
      <c r="G605" s="125">
        <f t="shared" si="154"/>
        <v>0.59790732435964811</v>
      </c>
      <c r="H605" s="438">
        <f t="shared" si="154"/>
        <v>0.5940594059445562</v>
      </c>
      <c r="I605" s="125">
        <f t="shared" si="154"/>
        <v>0.48614487117337774</v>
      </c>
      <c r="J605" s="125">
        <f t="shared" si="154"/>
        <v>0.49571879225138382</v>
      </c>
      <c r="K605" s="125">
        <f t="shared" si="154"/>
        <v>0.42955326459856014</v>
      </c>
      <c r="L605" s="125">
        <f t="shared" si="154"/>
        <v>0.48524059846664114</v>
      </c>
      <c r="M605" s="125">
        <f t="shared" si="154"/>
        <v>0.48348106365423593</v>
      </c>
      <c r="N605" s="438">
        <f t="shared" si="154"/>
        <v>0.48309178744283554</v>
      </c>
      <c r="O605" s="125">
        <f t="shared" si="154"/>
        <v>0.40355125101034628</v>
      </c>
      <c r="P605" s="125">
        <f t="shared" si="154"/>
        <v>0.43982407036690563</v>
      </c>
      <c r="Q605" s="125">
        <f t="shared" si="154"/>
        <v>0.43461082576286875</v>
      </c>
      <c r="R605" s="125">
        <f t="shared" si="154"/>
        <v>0.50154320988047307</v>
      </c>
      <c r="S605" s="125">
        <f t="shared" si="154"/>
        <v>0.49223778871336482</v>
      </c>
      <c r="T605" s="125">
        <f t="shared" si="154"/>
        <v>0.41384499623996268</v>
      </c>
      <c r="U605" s="125">
        <f t="shared" si="154"/>
        <v>0.3435114503822348</v>
      </c>
      <c r="V605" s="438">
        <f t="shared" si="154"/>
        <v>0.3816793893074229</v>
      </c>
      <c r="W605" s="125">
        <f t="shared" si="154"/>
        <v>0.39123630673068782</v>
      </c>
      <c r="X605" s="125">
        <f t="shared" si="154"/>
        <v>0.39952057531108187</v>
      </c>
      <c r="Y605" s="125">
        <f t="shared" si="154"/>
        <v>0.48760666396099295</v>
      </c>
      <c r="Z605" s="125">
        <f t="shared" si="154"/>
        <v>0.50718512256543269</v>
      </c>
      <c r="AA605" s="125">
        <f t="shared" si="154"/>
        <v>0.49571879225138382</v>
      </c>
      <c r="AB605" s="121">
        <f t="shared" si="154"/>
        <v>0.4800768122917129</v>
      </c>
      <c r="AC605" s="607">
        <f t="shared" si="154"/>
        <v>0.47149968449844171</v>
      </c>
      <c r="AD605" s="118"/>
      <c r="AE605" s="118"/>
      <c r="AF605" s="118"/>
    </row>
    <row r="606" spans="1:32" s="658" customFormat="1" ht="10.5" customHeight="1">
      <c r="A606" s="2123" t="s">
        <v>118</v>
      </c>
      <c r="B606" s="2124" t="s">
        <v>151</v>
      </c>
      <c r="C606" s="63" t="s">
        <v>484</v>
      </c>
      <c r="D606" s="1010" t="s">
        <v>871</v>
      </c>
      <c r="E606" s="357">
        <v>1.6344000000000001</v>
      </c>
      <c r="F606" s="357">
        <v>1.5911999999999999</v>
      </c>
      <c r="G606" s="357">
        <v>1.5732000000000002</v>
      </c>
      <c r="H606" s="441">
        <v>1.5720000000000001</v>
      </c>
      <c r="I606" s="357">
        <v>1.5564</v>
      </c>
      <c r="J606" s="357">
        <v>1.5791999999999999</v>
      </c>
      <c r="K606" s="357">
        <v>1.6896</v>
      </c>
      <c r="L606" s="357">
        <v>1.7747999999999999</v>
      </c>
      <c r="M606" s="357">
        <v>1.8768</v>
      </c>
      <c r="N606" s="441">
        <v>1.9704000000000002</v>
      </c>
      <c r="O606" s="357">
        <v>1.8684000000000001</v>
      </c>
      <c r="P606" s="357">
        <v>1.8695999999999999</v>
      </c>
      <c r="Q606" s="357">
        <v>1.8815999999999999</v>
      </c>
      <c r="R606" s="357">
        <v>1.9296</v>
      </c>
      <c r="S606" s="357">
        <v>1.7675999999999998</v>
      </c>
      <c r="T606" s="357">
        <v>1.7064000000000001</v>
      </c>
      <c r="U606" s="357">
        <v>1.722</v>
      </c>
      <c r="V606" s="441">
        <v>1.7172000000000001</v>
      </c>
      <c r="W606" s="357">
        <v>1.7507999999999999</v>
      </c>
      <c r="X606" s="357">
        <v>1.7435999999999998</v>
      </c>
      <c r="Y606" s="357">
        <v>1.734</v>
      </c>
      <c r="Z606" s="357">
        <v>1.6956</v>
      </c>
      <c r="AA606" s="357">
        <v>1.6008</v>
      </c>
      <c r="AB606" s="274">
        <v>1.4952000000000001</v>
      </c>
      <c r="AC606" s="575">
        <f>SUM(E606:AB606)</f>
        <v>41.300399999999996</v>
      </c>
    </row>
    <row r="607" spans="1:32" s="658" customFormat="1" ht="10.5" customHeight="1">
      <c r="A607" s="2092"/>
      <c r="B607" s="2095"/>
      <c r="C607" s="11" t="s">
        <v>485</v>
      </c>
      <c r="D607" s="1005" t="s">
        <v>871</v>
      </c>
      <c r="E607" s="264">
        <v>0.47160000000000002</v>
      </c>
      <c r="F607" s="264">
        <v>0.46439999999999998</v>
      </c>
      <c r="G607" s="264">
        <v>0.47039999999999998</v>
      </c>
      <c r="H607" s="443">
        <v>0.47399999999999998</v>
      </c>
      <c r="I607" s="264">
        <v>0.47639999999999999</v>
      </c>
      <c r="J607" s="264">
        <v>0.45960000000000001</v>
      </c>
      <c r="K607" s="264">
        <v>0.47039999999999998</v>
      </c>
      <c r="L607" s="264">
        <v>0.4632</v>
      </c>
      <c r="M607" s="264">
        <v>0.49439999999999995</v>
      </c>
      <c r="N607" s="443">
        <v>0.49080000000000001</v>
      </c>
      <c r="O607" s="264">
        <v>0.498</v>
      </c>
      <c r="P607" s="264">
        <v>0.504</v>
      </c>
      <c r="Q607" s="264">
        <v>0.48960000000000004</v>
      </c>
      <c r="R607" s="264">
        <v>0.51600000000000001</v>
      </c>
      <c r="S607" s="264">
        <v>0.56759999999999999</v>
      </c>
      <c r="T607" s="264">
        <v>0.67079999999999995</v>
      </c>
      <c r="U607" s="264">
        <v>0.66239999999999999</v>
      </c>
      <c r="V607" s="443">
        <v>0.66359999999999997</v>
      </c>
      <c r="W607" s="264">
        <v>0.66959999999999997</v>
      </c>
      <c r="X607" s="264">
        <v>0.68159999999999998</v>
      </c>
      <c r="Y607" s="264">
        <v>0.67200000000000004</v>
      </c>
      <c r="Z607" s="264">
        <v>0.67079999999999995</v>
      </c>
      <c r="AA607" s="264">
        <v>0.66839999999999999</v>
      </c>
      <c r="AB607" s="1808">
        <v>0.66120000000000001</v>
      </c>
      <c r="AC607" s="530">
        <f>SUM(E607:AB607)</f>
        <v>13.3308</v>
      </c>
    </row>
    <row r="608" spans="1:32" s="658" customFormat="1" ht="10.5" customHeight="1">
      <c r="A608" s="2092"/>
      <c r="B608" s="2095"/>
      <c r="C608" s="11" t="s">
        <v>484</v>
      </c>
      <c r="D608" s="1005" t="s">
        <v>507</v>
      </c>
      <c r="E608" s="82">
        <v>1.9199999999982538</v>
      </c>
      <c r="F608" s="82">
        <v>1.680000000003929</v>
      </c>
      <c r="G608" s="82">
        <v>1.6799999999930151</v>
      </c>
      <c r="H608" s="418">
        <v>1.2000000000043656</v>
      </c>
      <c r="I608" s="82">
        <v>0.95999999999912689</v>
      </c>
      <c r="J608" s="82">
        <v>0.95999999999912689</v>
      </c>
      <c r="K608" s="82">
        <v>1.2000000000043656</v>
      </c>
      <c r="L608" s="82">
        <v>1.9199999999982538</v>
      </c>
      <c r="M608" s="82">
        <v>2.3999999999978172</v>
      </c>
      <c r="N608" s="418">
        <v>2.3999999999978172</v>
      </c>
      <c r="O608" s="82">
        <v>2.5200000000004366</v>
      </c>
      <c r="P608" s="82">
        <v>1.8000000000065484</v>
      </c>
      <c r="Q608" s="82">
        <v>1.7999999999956344</v>
      </c>
      <c r="R608" s="82">
        <v>2.0400000000008731</v>
      </c>
      <c r="S608" s="82">
        <v>2.0400000000008731</v>
      </c>
      <c r="T608" s="82">
        <v>1.4399999999986903</v>
      </c>
      <c r="U608" s="82">
        <v>1.4399999999986903</v>
      </c>
      <c r="V608" s="418">
        <v>1.9199999999982538</v>
      </c>
      <c r="W608" s="82">
        <v>1.5600000000013097</v>
      </c>
      <c r="X608" s="82">
        <v>2.0400000000008731</v>
      </c>
      <c r="Y608" s="82">
        <v>2.1600000000034925</v>
      </c>
      <c r="Z608" s="82">
        <v>2.0400000000008731</v>
      </c>
      <c r="AA608" s="82">
        <v>1.7999999999956344</v>
      </c>
      <c r="AB608" s="83">
        <v>1.9199999999982538</v>
      </c>
      <c r="AC608" s="530">
        <f>SUM(E608:AB608)</f>
        <v>42.839999999996508</v>
      </c>
    </row>
    <row r="609" spans="1:78" s="658" customFormat="1" ht="10.5" customHeight="1">
      <c r="A609" s="2092"/>
      <c r="B609" s="2095"/>
      <c r="C609" s="11" t="s">
        <v>485</v>
      </c>
      <c r="D609" s="1005" t="s">
        <v>507</v>
      </c>
      <c r="E609" s="82">
        <v>0.59999999999672582</v>
      </c>
      <c r="F609" s="82">
        <v>0.47999999999956344</v>
      </c>
      <c r="G609" s="82">
        <v>0.48000000000502041</v>
      </c>
      <c r="H609" s="416">
        <v>0.47999999999956344</v>
      </c>
      <c r="I609" s="82">
        <v>0.3599999999969441</v>
      </c>
      <c r="J609" s="82">
        <v>0.36000000000240107</v>
      </c>
      <c r="K609" s="82">
        <v>0.47999999999956344</v>
      </c>
      <c r="L609" s="82">
        <v>0.59999999999672582</v>
      </c>
      <c r="M609" s="82">
        <v>0.48000000000502041</v>
      </c>
      <c r="N609" s="416">
        <v>0.47999999999956344</v>
      </c>
      <c r="O609" s="82">
        <v>0.47999999999956344</v>
      </c>
      <c r="P609" s="82">
        <v>0.47999999999956344</v>
      </c>
      <c r="Q609" s="82">
        <v>0.47999999999956344</v>
      </c>
      <c r="R609" s="82">
        <v>0.65999999999803549</v>
      </c>
      <c r="S609" s="82">
        <v>0.54000000000087311</v>
      </c>
      <c r="T609" s="82">
        <v>0.47999999999956344</v>
      </c>
      <c r="U609" s="82">
        <v>0.60000000000218279</v>
      </c>
      <c r="V609" s="416">
        <v>0.71999999999934516</v>
      </c>
      <c r="W609" s="82">
        <v>0.71999999999934516</v>
      </c>
      <c r="X609" s="82">
        <v>0.65999999999803549</v>
      </c>
      <c r="Y609" s="82">
        <v>0.54000000000087311</v>
      </c>
      <c r="Z609" s="82">
        <v>0.60000000000218279</v>
      </c>
      <c r="AA609" s="82">
        <v>0.59999999999672582</v>
      </c>
      <c r="AB609" s="83">
        <v>0.60000000000218279</v>
      </c>
      <c r="AC609" s="530">
        <f>SUM(E609:AB609)</f>
        <v>12.959999999999127</v>
      </c>
    </row>
    <row r="610" spans="1:78" s="658" customFormat="1" ht="10.5" customHeight="1">
      <c r="A610" s="2092"/>
      <c r="B610" s="2095"/>
      <c r="C610" s="11" t="s">
        <v>8</v>
      </c>
      <c r="D610" s="1005" t="s">
        <v>466</v>
      </c>
      <c r="E610" s="1734">
        <v>147</v>
      </c>
      <c r="F610" s="1734">
        <v>144</v>
      </c>
      <c r="G610" s="1734">
        <v>152</v>
      </c>
      <c r="H610" s="1904">
        <v>144</v>
      </c>
      <c r="I610" s="1734">
        <v>159</v>
      </c>
      <c r="J610" s="1734">
        <v>147</v>
      </c>
      <c r="K610" s="1734">
        <v>169</v>
      </c>
      <c r="L610" s="1734">
        <v>169</v>
      </c>
      <c r="M610" s="1734">
        <v>194</v>
      </c>
      <c r="N610" s="1904">
        <v>182</v>
      </c>
      <c r="O610" s="1734">
        <v>176</v>
      </c>
      <c r="P610" s="1734">
        <v>191</v>
      </c>
      <c r="Q610" s="1734">
        <v>176</v>
      </c>
      <c r="R610" s="1734">
        <v>181</v>
      </c>
      <c r="S610" s="1734">
        <v>171</v>
      </c>
      <c r="T610" s="1734">
        <v>173</v>
      </c>
      <c r="U610" s="1734">
        <v>168</v>
      </c>
      <c r="V610" s="1904">
        <v>172</v>
      </c>
      <c r="W610" s="1734">
        <v>173</v>
      </c>
      <c r="X610" s="1734">
        <v>172</v>
      </c>
      <c r="Y610" s="1734">
        <v>169</v>
      </c>
      <c r="Z610" s="1734">
        <v>163</v>
      </c>
      <c r="AA610" s="1734">
        <v>158</v>
      </c>
      <c r="AB610" s="1735">
        <v>147</v>
      </c>
      <c r="AC610" s="530"/>
    </row>
    <row r="611" spans="1:78" s="658" customFormat="1" ht="10.5" customHeight="1" thickBot="1">
      <c r="A611" s="2093"/>
      <c r="B611" s="2096"/>
      <c r="C611" s="46" t="s">
        <v>16</v>
      </c>
      <c r="D611" s="46"/>
      <c r="E611" s="285">
        <f t="shared" ref="E611:AC611" si="155">E609/E606</f>
        <v>0.36710719529902458</v>
      </c>
      <c r="F611" s="285">
        <f t="shared" si="155"/>
        <v>0.3016591251882626</v>
      </c>
      <c r="G611" s="285">
        <f t="shared" si="155"/>
        <v>0.30511060259663131</v>
      </c>
      <c r="H611" s="462">
        <f t="shared" si="155"/>
        <v>0.30534351145010397</v>
      </c>
      <c r="I611" s="285">
        <f t="shared" si="155"/>
        <v>0.23130300693712677</v>
      </c>
      <c r="J611" s="285">
        <f t="shared" si="155"/>
        <v>0.22796352583738672</v>
      </c>
      <c r="K611" s="285">
        <f t="shared" si="155"/>
        <v>0.28409090909065071</v>
      </c>
      <c r="L611" s="285">
        <f t="shared" si="155"/>
        <v>0.33806626098530868</v>
      </c>
      <c r="M611" s="285">
        <f t="shared" si="155"/>
        <v>0.2557544757059998</v>
      </c>
      <c r="N611" s="462">
        <f t="shared" si="155"/>
        <v>0.24360535931768343</v>
      </c>
      <c r="O611" s="285">
        <f t="shared" si="155"/>
        <v>0.25690430314684404</v>
      </c>
      <c r="P611" s="285">
        <f t="shared" si="155"/>
        <v>0.25673940949912466</v>
      </c>
      <c r="Q611" s="285">
        <f t="shared" si="155"/>
        <v>0.2551020408160945</v>
      </c>
      <c r="R611" s="285">
        <f t="shared" si="155"/>
        <v>0.34203980099400677</v>
      </c>
      <c r="S611" s="285">
        <f t="shared" si="155"/>
        <v>0.30549898167055506</v>
      </c>
      <c r="T611" s="285">
        <f t="shared" si="155"/>
        <v>0.28129395217977227</v>
      </c>
      <c r="U611" s="285">
        <f t="shared" si="155"/>
        <v>0.34843205575039654</v>
      </c>
      <c r="V611" s="462">
        <f t="shared" si="155"/>
        <v>0.41928721173966055</v>
      </c>
      <c r="W611" s="285">
        <f t="shared" si="155"/>
        <v>0.41124057573643202</v>
      </c>
      <c r="X611" s="285">
        <f t="shared" si="155"/>
        <v>0.37852718513307843</v>
      </c>
      <c r="Y611" s="285">
        <f t="shared" si="155"/>
        <v>0.31141868512161081</v>
      </c>
      <c r="Z611" s="285">
        <f t="shared" si="155"/>
        <v>0.35385704175641824</v>
      </c>
      <c r="AA611" s="285">
        <f t="shared" si="155"/>
        <v>0.37481259370110309</v>
      </c>
      <c r="AB611" s="179">
        <f t="shared" si="155"/>
        <v>0.40128410915073753</v>
      </c>
      <c r="AC611" s="607">
        <f t="shared" si="155"/>
        <v>0.31379841357466581</v>
      </c>
      <c r="AD611" s="118"/>
      <c r="AE611" s="118"/>
      <c r="AF611" s="118"/>
    </row>
    <row r="612" spans="1:78" s="658" customFormat="1" ht="10.5" customHeight="1">
      <c r="A612" s="2091" t="s">
        <v>106</v>
      </c>
      <c r="B612" s="2094" t="s">
        <v>175</v>
      </c>
      <c r="C612" s="10" t="s">
        <v>484</v>
      </c>
      <c r="D612" s="1015" t="s">
        <v>871</v>
      </c>
      <c r="E612" s="225">
        <v>0.90720000000000001</v>
      </c>
      <c r="F612" s="225">
        <v>0.87479999999999991</v>
      </c>
      <c r="G612" s="225">
        <v>0.8657999999999999</v>
      </c>
      <c r="H612" s="440">
        <v>0.85499999999999998</v>
      </c>
      <c r="I612" s="225">
        <v>0.84599999999999997</v>
      </c>
      <c r="J612" s="225">
        <v>0.85860000000000003</v>
      </c>
      <c r="K612" s="225">
        <v>0.93959999999999999</v>
      </c>
      <c r="L612" s="225">
        <v>0.99</v>
      </c>
      <c r="M612" s="225">
        <v>1.089</v>
      </c>
      <c r="N612" s="440">
        <v>1.0746</v>
      </c>
      <c r="O612" s="225">
        <v>1.1160000000000001</v>
      </c>
      <c r="P612" s="225">
        <v>1.1088</v>
      </c>
      <c r="Q612" s="225">
        <v>1.0674000000000001</v>
      </c>
      <c r="R612" s="225">
        <v>1.1034000000000002</v>
      </c>
      <c r="S612" s="225">
        <v>1.1682000000000001</v>
      </c>
      <c r="T612" s="225">
        <v>1.1879999999999999</v>
      </c>
      <c r="U612" s="225">
        <v>1.143</v>
      </c>
      <c r="V612" s="440">
        <v>1.1142000000000001</v>
      </c>
      <c r="W612" s="225">
        <v>1.0674000000000001</v>
      </c>
      <c r="X612" s="225">
        <v>1.0655999999999999</v>
      </c>
      <c r="Y612" s="225">
        <v>1.0422</v>
      </c>
      <c r="Z612" s="225">
        <v>1.0062</v>
      </c>
      <c r="AA612" s="225">
        <v>0.96839999999999993</v>
      </c>
      <c r="AB612" s="996">
        <v>0.92700000000000005</v>
      </c>
      <c r="AC612" s="575">
        <f>SUM(E612:AB612)</f>
        <v>24.386400000000002</v>
      </c>
    </row>
    <row r="613" spans="1:78" s="658" customFormat="1" ht="10.5" customHeight="1">
      <c r="A613" s="2092"/>
      <c r="B613" s="2095"/>
      <c r="C613" s="11" t="s">
        <v>485</v>
      </c>
      <c r="D613" s="1005" t="s">
        <v>871</v>
      </c>
      <c r="E613" s="264">
        <v>0.19259999999999999</v>
      </c>
      <c r="F613" s="264">
        <v>0.18540000000000001</v>
      </c>
      <c r="G613" s="264">
        <v>0.18719999999999998</v>
      </c>
      <c r="H613" s="443">
        <v>0.189</v>
      </c>
      <c r="I613" s="264">
        <v>0.18540000000000001</v>
      </c>
      <c r="J613" s="264">
        <v>0.18359999999999999</v>
      </c>
      <c r="K613" s="264">
        <v>0.18180000000000002</v>
      </c>
      <c r="L613" s="264">
        <v>0.18180000000000002</v>
      </c>
      <c r="M613" s="264">
        <v>0.23580000000000001</v>
      </c>
      <c r="N613" s="443">
        <v>0.19619999999999999</v>
      </c>
      <c r="O613" s="264">
        <v>0.22140000000000001</v>
      </c>
      <c r="P613" s="264">
        <v>0.21959999999999999</v>
      </c>
      <c r="Q613" s="264">
        <v>0.19259999999999999</v>
      </c>
      <c r="R613" s="264">
        <v>0.23039999999999999</v>
      </c>
      <c r="S613" s="264">
        <v>0.23039999999999999</v>
      </c>
      <c r="T613" s="264">
        <v>0.23219999999999999</v>
      </c>
      <c r="U613" s="264">
        <v>0.20880000000000001</v>
      </c>
      <c r="V613" s="443">
        <v>0.2034</v>
      </c>
      <c r="W613" s="264">
        <v>0.17280000000000001</v>
      </c>
      <c r="X613" s="264">
        <v>0.17460000000000001</v>
      </c>
      <c r="Y613" s="264">
        <v>0.17100000000000001</v>
      </c>
      <c r="Z613" s="264">
        <v>0.16739999999999999</v>
      </c>
      <c r="AA613" s="264">
        <v>0.16919999999999999</v>
      </c>
      <c r="AB613" s="1808">
        <v>0.16919999999999999</v>
      </c>
      <c r="AC613" s="530">
        <f>SUM(E613:AB613)</f>
        <v>4.6818</v>
      </c>
    </row>
    <row r="614" spans="1:78" s="658" customFormat="1" ht="10.5" customHeight="1">
      <c r="A614" s="2092"/>
      <c r="B614" s="2095"/>
      <c r="C614" s="11" t="s">
        <v>484</v>
      </c>
      <c r="D614" s="1005" t="s">
        <v>507</v>
      </c>
      <c r="E614" s="82">
        <v>1.0799999999990177</v>
      </c>
      <c r="F614" s="82">
        <v>0.90000000000327418</v>
      </c>
      <c r="G614" s="82">
        <v>0.89999999999508873</v>
      </c>
      <c r="H614" s="418">
        <v>0.90000000000327418</v>
      </c>
      <c r="I614" s="82">
        <v>0.71999999999934516</v>
      </c>
      <c r="J614" s="82">
        <v>0.90000000000327418</v>
      </c>
      <c r="K614" s="82">
        <v>1.2599999999947613</v>
      </c>
      <c r="L614" s="82">
        <v>1.2600000000029468</v>
      </c>
      <c r="M614" s="82">
        <v>1.0799999999990177</v>
      </c>
      <c r="N614" s="418">
        <v>1.2600000000029468</v>
      </c>
      <c r="O614" s="82">
        <v>1.0799999999990177</v>
      </c>
      <c r="P614" s="82">
        <v>1.0799999999990177</v>
      </c>
      <c r="Q614" s="82">
        <v>1.2600000000029468</v>
      </c>
      <c r="R614" s="82">
        <v>1.2599999999947613</v>
      </c>
      <c r="S614" s="82">
        <v>1.0799999999990177</v>
      </c>
      <c r="T614" s="109">
        <v>0.90000000000327418</v>
      </c>
      <c r="U614" s="109">
        <v>1.0799999999990177</v>
      </c>
      <c r="V614" s="418">
        <v>1.0799999999990177</v>
      </c>
      <c r="W614" s="109">
        <v>1.2600000000029468</v>
      </c>
      <c r="X614" s="109">
        <v>1.0799999999990177</v>
      </c>
      <c r="Y614" s="82">
        <v>1.0799999999990177</v>
      </c>
      <c r="Z614" s="109">
        <v>0.90000000000327418</v>
      </c>
      <c r="AA614" s="82">
        <v>1.0799999999990177</v>
      </c>
      <c r="AB614" s="83">
        <v>1.0799999999990177</v>
      </c>
      <c r="AC614" s="530">
        <f>SUM(E614:AB614)</f>
        <v>25.56000000000131</v>
      </c>
    </row>
    <row r="615" spans="1:78" s="658" customFormat="1" ht="10.5" customHeight="1">
      <c r="A615" s="2092"/>
      <c r="B615" s="2095"/>
      <c r="C615" s="11" t="s">
        <v>485</v>
      </c>
      <c r="D615" s="1005" t="s">
        <v>507</v>
      </c>
      <c r="E615" s="82">
        <v>0.17999999999574356</v>
      </c>
      <c r="F615" s="82">
        <v>0.18000000000392902</v>
      </c>
      <c r="G615" s="82">
        <v>0.17999999999574356</v>
      </c>
      <c r="H615" s="416">
        <v>0.18000000000392902</v>
      </c>
      <c r="I615" s="82">
        <v>0.17999999999574356</v>
      </c>
      <c r="J615" s="82">
        <v>0.18000000000392902</v>
      </c>
      <c r="K615" s="82">
        <v>0.17999999999574356</v>
      </c>
      <c r="L615" s="82">
        <v>0.18000000000392902</v>
      </c>
      <c r="M615" s="82">
        <v>0.17999999999574356</v>
      </c>
      <c r="N615" s="416">
        <v>0.18000000000392902</v>
      </c>
      <c r="O615" s="82">
        <v>0.17999999999574356</v>
      </c>
      <c r="P615" s="82">
        <v>0.18000000000392902</v>
      </c>
      <c r="Q615" s="82">
        <v>0.17999999999574356</v>
      </c>
      <c r="R615" s="82">
        <v>0.18000000000392902</v>
      </c>
      <c r="S615" s="82">
        <v>0.17999999999574356</v>
      </c>
      <c r="T615" s="82">
        <v>0.18000000000392902</v>
      </c>
      <c r="U615" s="82">
        <v>0.17999999999574356</v>
      </c>
      <c r="V615" s="416">
        <v>0.18000000000392902</v>
      </c>
      <c r="W615" s="82">
        <v>0.17999999999574356</v>
      </c>
      <c r="X615" s="82">
        <v>0.18000000000392902</v>
      </c>
      <c r="Y615" s="82">
        <v>0.17999999999574356</v>
      </c>
      <c r="Z615" s="82">
        <v>0.18000000000392902</v>
      </c>
      <c r="AA615" s="82">
        <v>0.17999999999574356</v>
      </c>
      <c r="AB615" s="83">
        <v>0.18000000000392902</v>
      </c>
      <c r="AC615" s="530">
        <f>SUM(E615:AB615)</f>
        <v>4.319999999996071</v>
      </c>
    </row>
    <row r="616" spans="1:78" s="658" customFormat="1" ht="10.5" customHeight="1">
      <c r="A616" s="2092"/>
      <c r="B616" s="2095"/>
      <c r="C616" s="11" t="s">
        <v>8</v>
      </c>
      <c r="D616" s="1005" t="s">
        <v>466</v>
      </c>
      <c r="E616" s="1734">
        <v>73</v>
      </c>
      <c r="F616" s="1734">
        <v>74</v>
      </c>
      <c r="G616" s="1734">
        <v>75</v>
      </c>
      <c r="H616" s="1904">
        <v>62</v>
      </c>
      <c r="I616" s="1734">
        <v>61</v>
      </c>
      <c r="J616" s="1734">
        <v>80</v>
      </c>
      <c r="K616" s="1734">
        <v>70</v>
      </c>
      <c r="L616" s="1734">
        <v>82</v>
      </c>
      <c r="M616" s="1734">
        <v>92</v>
      </c>
      <c r="N616" s="1904">
        <v>90</v>
      </c>
      <c r="O616" s="1734">
        <v>103</v>
      </c>
      <c r="P616" s="1734">
        <v>81</v>
      </c>
      <c r="Q616" s="1734">
        <v>83</v>
      </c>
      <c r="R616" s="1734">
        <v>102</v>
      </c>
      <c r="S616" s="1734">
        <v>98</v>
      </c>
      <c r="T616" s="1734">
        <v>94</v>
      </c>
      <c r="U616" s="1734">
        <v>106</v>
      </c>
      <c r="V616" s="1904">
        <v>82</v>
      </c>
      <c r="W616" s="1734">
        <v>110</v>
      </c>
      <c r="X616" s="1734">
        <v>91</v>
      </c>
      <c r="Y616" s="1734">
        <v>83</v>
      </c>
      <c r="Z616" s="1734">
        <v>87</v>
      </c>
      <c r="AA616" s="1734">
        <v>79</v>
      </c>
      <c r="AB616" s="1735">
        <v>70</v>
      </c>
      <c r="AC616" s="530"/>
    </row>
    <row r="617" spans="1:78" s="658" customFormat="1" ht="10.5" customHeight="1" thickBot="1">
      <c r="A617" s="2135"/>
      <c r="B617" s="2136"/>
      <c r="C617" s="45" t="s">
        <v>16</v>
      </c>
      <c r="D617" s="45"/>
      <c r="E617" s="125">
        <f t="shared" ref="E617:AC617" si="156">E615/E612</f>
        <v>0.19841269840800657</v>
      </c>
      <c r="F617" s="125">
        <f t="shared" si="156"/>
        <v>0.20576131687691934</v>
      </c>
      <c r="G617" s="125">
        <f t="shared" si="156"/>
        <v>0.20790020789529173</v>
      </c>
      <c r="H617" s="438">
        <f t="shared" si="156"/>
        <v>0.21052631579406902</v>
      </c>
      <c r="I617" s="125">
        <f t="shared" si="156"/>
        <v>0.21276595744177726</v>
      </c>
      <c r="J617" s="125">
        <f t="shared" si="156"/>
        <v>0.20964360587459704</v>
      </c>
      <c r="K617" s="125">
        <f t="shared" si="156"/>
        <v>0.1915708812215236</v>
      </c>
      <c r="L617" s="125">
        <f t="shared" si="156"/>
        <v>0.18181818182215054</v>
      </c>
      <c r="M617" s="125">
        <f t="shared" si="156"/>
        <v>0.16528925619443854</v>
      </c>
      <c r="N617" s="438">
        <f t="shared" si="156"/>
        <v>0.16750418760834637</v>
      </c>
      <c r="O617" s="125">
        <f t="shared" si="156"/>
        <v>0.16129032257683112</v>
      </c>
      <c r="P617" s="125">
        <f t="shared" si="156"/>
        <v>0.16233766234120584</v>
      </c>
      <c r="Q617" s="125">
        <f t="shared" si="156"/>
        <v>0.16863406407695666</v>
      </c>
      <c r="R617" s="125">
        <f t="shared" si="156"/>
        <v>0.1631321370345559</v>
      </c>
      <c r="S617" s="125">
        <f t="shared" si="156"/>
        <v>0.15408320492701896</v>
      </c>
      <c r="T617" s="125">
        <f t="shared" si="156"/>
        <v>0.15151515151845876</v>
      </c>
      <c r="U617" s="125">
        <f t="shared" si="156"/>
        <v>0.15748031495690601</v>
      </c>
      <c r="V617" s="438">
        <f t="shared" si="156"/>
        <v>0.16155088853341321</v>
      </c>
      <c r="W617" s="125">
        <f t="shared" si="156"/>
        <v>0.16863406407695666</v>
      </c>
      <c r="X617" s="125">
        <f t="shared" si="156"/>
        <v>0.16891891892260608</v>
      </c>
      <c r="Y617" s="125">
        <f t="shared" si="156"/>
        <v>0.17271157167121814</v>
      </c>
      <c r="Z617" s="125">
        <f t="shared" si="156"/>
        <v>0.17889087656919997</v>
      </c>
      <c r="AA617" s="125">
        <f t="shared" si="156"/>
        <v>0.18587360594356009</v>
      </c>
      <c r="AB617" s="121">
        <f t="shared" si="156"/>
        <v>0.19417475728579181</v>
      </c>
      <c r="AC617" s="604">
        <f t="shared" si="156"/>
        <v>0.17714791851179634</v>
      </c>
      <c r="AD617" s="118"/>
      <c r="AE617" s="118"/>
      <c r="AF617" s="118"/>
    </row>
    <row r="618" spans="1:78" s="212" customFormat="1" ht="10.5" customHeight="1">
      <c r="A618" s="323" t="s">
        <v>888</v>
      </c>
      <c r="B618" s="324"/>
      <c r="C618" s="541"/>
      <c r="D618" s="541"/>
      <c r="E618" s="262">
        <f>E588+E594+E600+E606</f>
        <v>9.2691999999999997</v>
      </c>
      <c r="F618" s="262">
        <f t="shared" ref="F618:AB619" si="157">F588+F594+F600+F606</f>
        <v>9.1950000000000003</v>
      </c>
      <c r="G618" s="262">
        <f t="shared" si="157"/>
        <v>9.0524000000000004</v>
      </c>
      <c r="H618" s="262">
        <f t="shared" si="157"/>
        <v>9.090600000000002</v>
      </c>
      <c r="I618" s="262">
        <f>I588+I594+I600+I606</f>
        <v>9.125</v>
      </c>
      <c r="J618" s="262">
        <f t="shared" si="157"/>
        <v>9.3659999999999997</v>
      </c>
      <c r="K618" s="262">
        <f>K588+K594+K600+K606</f>
        <v>9.6170000000000009</v>
      </c>
      <c r="L618" s="262">
        <f t="shared" si="157"/>
        <v>9.8804000000000016</v>
      </c>
      <c r="M618" s="262">
        <f t="shared" si="157"/>
        <v>9.94</v>
      </c>
      <c r="N618" s="262">
        <f>N588+N594+N600+N606</f>
        <v>9.9660000000000011</v>
      </c>
      <c r="O618" s="262">
        <f t="shared" si="157"/>
        <v>9.8483999999999998</v>
      </c>
      <c r="P618" s="262">
        <f t="shared" si="157"/>
        <v>9.8281999999999989</v>
      </c>
      <c r="Q618" s="262">
        <f t="shared" si="157"/>
        <v>9.7390000000000008</v>
      </c>
      <c r="R618" s="262">
        <f>R588+R594+R600+R606</f>
        <v>9.968</v>
      </c>
      <c r="S618" s="262">
        <f t="shared" si="157"/>
        <v>10.1616</v>
      </c>
      <c r="T618" s="262">
        <f>T588+T594+T600+T606</f>
        <v>10.274800000000001</v>
      </c>
      <c r="U618" s="262">
        <f>U588+U594+U600+U606</f>
        <v>10.2616</v>
      </c>
      <c r="V618" s="262">
        <f>V588+V594+V600+V606</f>
        <v>10.2834</v>
      </c>
      <c r="W618" s="262">
        <f t="shared" si="157"/>
        <v>10.151999999999999</v>
      </c>
      <c r="X618" s="262">
        <f>X588+X594+X600+X606</f>
        <v>10.064399999999999</v>
      </c>
      <c r="Y618" s="262">
        <f t="shared" si="157"/>
        <v>9.9819999999999993</v>
      </c>
      <c r="Z618" s="262">
        <f t="shared" si="157"/>
        <v>9.8478000000000012</v>
      </c>
      <c r="AA618" s="262">
        <f t="shared" si="157"/>
        <v>9.524799999999999</v>
      </c>
      <c r="AB618" s="262">
        <f t="shared" si="157"/>
        <v>9.3623999999999992</v>
      </c>
      <c r="AC618" s="542"/>
      <c r="AD618" s="263"/>
      <c r="AE618" s="263"/>
      <c r="AF618" s="263"/>
      <c r="AG618" s="263"/>
      <c r="AH618" s="263"/>
      <c r="AI618" s="263"/>
      <c r="AJ618" s="263"/>
      <c r="AK618" s="263"/>
      <c r="AL618" s="263"/>
      <c r="AM618" s="263"/>
      <c r="AN618" s="263"/>
      <c r="AO618" s="263"/>
      <c r="AP618" s="263"/>
      <c r="AQ618" s="263"/>
      <c r="AR618" s="263"/>
      <c r="AS618" s="263"/>
      <c r="AT618" s="263"/>
      <c r="AU618" s="263"/>
      <c r="AV618" s="263"/>
      <c r="AW618" s="263"/>
      <c r="AX618" s="263"/>
      <c r="AY618" s="263"/>
      <c r="AZ618" s="263"/>
      <c r="BA618" s="263"/>
      <c r="BB618" s="263"/>
      <c r="BC618" s="263"/>
      <c r="BD618" s="263"/>
      <c r="BE618" s="263"/>
      <c r="BF618" s="263"/>
      <c r="BG618" s="263"/>
      <c r="BH618" s="263"/>
      <c r="BI618" s="263"/>
      <c r="BJ618" s="263"/>
      <c r="BK618" s="263"/>
      <c r="BL618" s="263"/>
      <c r="BM618" s="263"/>
      <c r="BN618" s="263"/>
      <c r="BO618" s="263"/>
      <c r="BP618" s="263"/>
      <c r="BQ618" s="263"/>
      <c r="BR618" s="263"/>
      <c r="BS618" s="263"/>
      <c r="BT618" s="263"/>
      <c r="BU618" s="263"/>
      <c r="BV618" s="263"/>
      <c r="BW618" s="263"/>
      <c r="BX618" s="263"/>
      <c r="BY618" s="263"/>
      <c r="BZ618" s="263"/>
    </row>
    <row r="619" spans="1:78" s="212" customFormat="1" ht="10.5" customHeight="1">
      <c r="A619" s="252" t="s">
        <v>889</v>
      </c>
      <c r="B619" s="253"/>
      <c r="C619" s="254"/>
      <c r="D619" s="254"/>
      <c r="E619" s="255">
        <f>E589+E595+E601+E607</f>
        <v>4.0678000000000001</v>
      </c>
      <c r="F619" s="255">
        <f t="shared" si="157"/>
        <v>4.0347999999999997</v>
      </c>
      <c r="G619" s="255">
        <f t="shared" si="157"/>
        <v>3.9558000000000004</v>
      </c>
      <c r="H619" s="255">
        <f t="shared" si="157"/>
        <v>4.0876000000000001</v>
      </c>
      <c r="I619" s="255">
        <f t="shared" si="157"/>
        <v>4.008</v>
      </c>
      <c r="J619" s="255">
        <f t="shared" si="157"/>
        <v>3.9978000000000002</v>
      </c>
      <c r="K619" s="255">
        <f t="shared" si="157"/>
        <v>3.9814000000000003</v>
      </c>
      <c r="L619" s="255">
        <f t="shared" si="157"/>
        <v>3.9643999999999999</v>
      </c>
      <c r="M619" s="255">
        <f t="shared" si="157"/>
        <v>3.9836</v>
      </c>
      <c r="N619" s="255">
        <f t="shared" si="157"/>
        <v>3.9795999999999996</v>
      </c>
      <c r="O619" s="255">
        <f t="shared" si="157"/>
        <v>3.9710000000000001</v>
      </c>
      <c r="P619" s="255">
        <f t="shared" si="157"/>
        <v>4.0267999999999997</v>
      </c>
      <c r="Q619" s="255">
        <f t="shared" si="157"/>
        <v>3.8664000000000005</v>
      </c>
      <c r="R619" s="255">
        <f t="shared" si="157"/>
        <v>4.0068000000000001</v>
      </c>
      <c r="S619" s="255">
        <f t="shared" si="157"/>
        <v>4.0865999999999998</v>
      </c>
      <c r="T619" s="255">
        <f t="shared" si="157"/>
        <v>4.0697999999999999</v>
      </c>
      <c r="U619" s="255">
        <f t="shared" si="157"/>
        <v>4.0888</v>
      </c>
      <c r="V619" s="255">
        <f>V589+V595+V601+V607</f>
        <v>4.1280000000000001</v>
      </c>
      <c r="W619" s="255">
        <f t="shared" si="157"/>
        <v>4.1617999999999995</v>
      </c>
      <c r="X619" s="255">
        <f t="shared" si="157"/>
        <v>4.1753999999999998</v>
      </c>
      <c r="Y619" s="255">
        <f t="shared" si="157"/>
        <v>4.1375999999999999</v>
      </c>
      <c r="Z619" s="255">
        <f t="shared" si="157"/>
        <v>4.1196000000000002</v>
      </c>
      <c r="AA619" s="255">
        <f t="shared" si="157"/>
        <v>4.0217999999999998</v>
      </c>
      <c r="AB619" s="255">
        <f t="shared" si="157"/>
        <v>4.0529999999999999</v>
      </c>
      <c r="AC619" s="256"/>
      <c r="AD619" s="263"/>
      <c r="AE619" s="263"/>
      <c r="AF619" s="263"/>
      <c r="AG619" s="263"/>
      <c r="AH619" s="263"/>
      <c r="AI619" s="263"/>
      <c r="AJ619" s="263"/>
      <c r="AK619" s="263"/>
      <c r="AL619" s="263"/>
      <c r="AM619" s="263"/>
      <c r="AN619" s="263"/>
      <c r="AO619" s="263"/>
      <c r="AP619" s="263"/>
      <c r="AQ619" s="263"/>
      <c r="AR619" s="263"/>
      <c r="AS619" s="263"/>
      <c r="AT619" s="263"/>
      <c r="AU619" s="263"/>
      <c r="AV619" s="263"/>
      <c r="AW619" s="263"/>
      <c r="AX619" s="263"/>
      <c r="AY619" s="263"/>
      <c r="AZ619" s="263"/>
      <c r="BA619" s="263"/>
      <c r="BB619" s="263"/>
      <c r="BC619" s="263"/>
      <c r="BD619" s="263"/>
      <c r="BE619" s="263"/>
      <c r="BF619" s="263"/>
      <c r="BG619" s="263"/>
      <c r="BH619" s="263"/>
      <c r="BI619" s="263"/>
      <c r="BJ619" s="263"/>
      <c r="BK619" s="263"/>
      <c r="BL619" s="263"/>
      <c r="BM619" s="263"/>
      <c r="BN619" s="263"/>
      <c r="BO619" s="263"/>
      <c r="BP619" s="263"/>
      <c r="BQ619" s="263"/>
      <c r="BR619" s="263"/>
      <c r="BS619" s="263"/>
      <c r="BT619" s="263"/>
      <c r="BU619" s="263"/>
      <c r="BV619" s="263"/>
      <c r="BW619" s="263"/>
      <c r="BX619" s="263"/>
      <c r="BY619" s="263"/>
      <c r="BZ619" s="263"/>
    </row>
    <row r="620" spans="1:78" s="212" customFormat="1" ht="10.5" customHeight="1" thickBot="1">
      <c r="A620" s="257" t="s">
        <v>890</v>
      </c>
      <c r="B620" s="258"/>
      <c r="C620" s="259"/>
      <c r="D620" s="259"/>
      <c r="E620" s="260">
        <f>SQRT(E618*E618+E619*E619)</f>
        <v>10.122502925660234</v>
      </c>
      <c r="F620" s="260">
        <f t="shared" ref="F620:AB620" si="158">SQRT(F618*F618+F619*F619)</f>
        <v>10.041296531822971</v>
      </c>
      <c r="G620" s="260">
        <f t="shared" si="158"/>
        <v>9.8789827107855608</v>
      </c>
      <c r="H620" s="260">
        <f t="shared" si="158"/>
        <v>9.9673207091976348</v>
      </c>
      <c r="I620" s="260">
        <f t="shared" si="158"/>
        <v>9.9664280963643144</v>
      </c>
      <c r="J620" s="260">
        <f t="shared" si="158"/>
        <v>10.183533809046837</v>
      </c>
      <c r="K620" s="260">
        <f t="shared" si="158"/>
        <v>10.40856546119589</v>
      </c>
      <c r="L620" s="260">
        <f t="shared" si="158"/>
        <v>10.646068359727925</v>
      </c>
      <c r="M620" s="260">
        <f t="shared" si="158"/>
        <v>10.708532530650499</v>
      </c>
      <c r="N620" s="260">
        <f t="shared" si="158"/>
        <v>10.731186894281546</v>
      </c>
      <c r="O620" s="260">
        <f t="shared" si="158"/>
        <v>10.618842854096673</v>
      </c>
      <c r="P620" s="260">
        <f t="shared" si="158"/>
        <v>10.621140874689496</v>
      </c>
      <c r="Q620" s="260">
        <f t="shared" si="158"/>
        <v>10.47841447739113</v>
      </c>
      <c r="R620" s="260">
        <f t="shared" si="158"/>
        <v>10.743159229947214</v>
      </c>
      <c r="S620" s="260">
        <f t="shared" si="158"/>
        <v>10.952552858580505</v>
      </c>
      <c r="T620" s="260">
        <f t="shared" si="158"/>
        <v>11.051460857280363</v>
      </c>
      <c r="U620" s="260">
        <f t="shared" si="158"/>
        <v>11.046208399265334</v>
      </c>
      <c r="V620" s="260">
        <f t="shared" si="158"/>
        <v>11.081006252141545</v>
      </c>
      <c r="W620" s="260">
        <f t="shared" si="158"/>
        <v>10.971949837654199</v>
      </c>
      <c r="X620" s="260">
        <f t="shared" si="158"/>
        <v>10.896151270976372</v>
      </c>
      <c r="Y620" s="260">
        <f t="shared" si="158"/>
        <v>10.805556800091331</v>
      </c>
      <c r="Z620" s="260">
        <f t="shared" si="158"/>
        <v>10.674749130541665</v>
      </c>
      <c r="AA620" s="260">
        <f t="shared" si="158"/>
        <v>10.339085563046664</v>
      </c>
      <c r="AB620" s="260">
        <f t="shared" si="158"/>
        <v>10.202026404592374</v>
      </c>
      <c r="AC620" s="261"/>
      <c r="AD620" s="119">
        <f>MAX(E620:AB620)</f>
        <v>11.081006252141545</v>
      </c>
      <c r="AE620" s="263"/>
      <c r="AF620" s="263"/>
      <c r="AG620" s="263"/>
      <c r="AH620" s="263"/>
      <c r="AI620" s="263"/>
      <c r="AJ620" s="263"/>
      <c r="AK620" s="263"/>
      <c r="AL620" s="263"/>
      <c r="AM620" s="263"/>
      <c r="AN620" s="263"/>
      <c r="AO620" s="263"/>
      <c r="AP620" s="263"/>
      <c r="AQ620" s="263"/>
      <c r="AR620" s="263"/>
      <c r="AS620" s="263"/>
      <c r="AT620" s="263"/>
      <c r="AU620" s="263"/>
      <c r="AV620" s="263"/>
      <c r="AW620" s="263"/>
      <c r="AX620" s="263"/>
      <c r="AY620" s="263"/>
      <c r="AZ620" s="263"/>
      <c r="BA620" s="263"/>
      <c r="BB620" s="263"/>
      <c r="BC620" s="263"/>
      <c r="BD620" s="263"/>
      <c r="BE620" s="263"/>
      <c r="BF620" s="263"/>
      <c r="BG620" s="263"/>
      <c r="BH620" s="263"/>
      <c r="BI620" s="263"/>
      <c r="BJ620" s="263"/>
      <c r="BK620" s="263"/>
      <c r="BL620" s="263"/>
      <c r="BM620" s="263"/>
      <c r="BN620" s="263"/>
      <c r="BO620" s="263"/>
      <c r="BP620" s="263"/>
      <c r="BQ620" s="263"/>
      <c r="BR620" s="263"/>
      <c r="BS620" s="263"/>
      <c r="BT620" s="263"/>
      <c r="BU620" s="263"/>
      <c r="BV620" s="263"/>
      <c r="BW620" s="263"/>
      <c r="BX620" s="263"/>
      <c r="BY620" s="263"/>
      <c r="BZ620" s="263"/>
    </row>
    <row r="621" spans="1:78" s="13" customFormat="1" ht="10.5" customHeight="1" thickBot="1">
      <c r="A621" s="137" t="s">
        <v>136</v>
      </c>
      <c r="B621" s="138"/>
      <c r="C621" s="139"/>
      <c r="D621" s="139"/>
      <c r="E621" s="145">
        <v>1</v>
      </c>
      <c r="F621" s="145">
        <v>2</v>
      </c>
      <c r="G621" s="145">
        <v>3</v>
      </c>
      <c r="H621" s="145">
        <v>4</v>
      </c>
      <c r="I621" s="145">
        <v>5</v>
      </c>
      <c r="J621" s="145">
        <v>6</v>
      </c>
      <c r="K621" s="145">
        <v>7</v>
      </c>
      <c r="L621" s="145">
        <v>8</v>
      </c>
      <c r="M621" s="145">
        <v>9</v>
      </c>
      <c r="N621" s="145">
        <v>10</v>
      </c>
      <c r="O621" s="145">
        <v>11</v>
      </c>
      <c r="P621" s="145">
        <v>12</v>
      </c>
      <c r="Q621" s="145">
        <v>13</v>
      </c>
      <c r="R621" s="145">
        <v>14</v>
      </c>
      <c r="S621" s="145">
        <v>15</v>
      </c>
      <c r="T621" s="145">
        <v>16</v>
      </c>
      <c r="U621" s="145">
        <v>17</v>
      </c>
      <c r="V621" s="145">
        <v>18</v>
      </c>
      <c r="W621" s="145">
        <v>19</v>
      </c>
      <c r="X621" s="145">
        <v>20</v>
      </c>
      <c r="Y621" s="145">
        <v>21</v>
      </c>
      <c r="Z621" s="145">
        <v>22</v>
      </c>
      <c r="AA621" s="145">
        <v>23</v>
      </c>
      <c r="AB621" s="145">
        <v>24</v>
      </c>
      <c r="AC621" s="346"/>
    </row>
    <row r="622" spans="1:78" s="32" customFormat="1" ht="12.75" customHeight="1">
      <c r="A622" s="827" t="s">
        <v>137</v>
      </c>
      <c r="B622" s="828"/>
      <c r="C622" s="829" t="s">
        <v>13</v>
      </c>
      <c r="D622" s="829" t="s">
        <v>466</v>
      </c>
      <c r="E622" s="1926">
        <v>38.220001220703125</v>
      </c>
      <c r="F622" s="1870">
        <v>38.310001373291016</v>
      </c>
      <c r="G622" s="1870">
        <v>38.380001068115234</v>
      </c>
      <c r="H622" s="1870">
        <v>38.290000915527344</v>
      </c>
      <c r="I622" s="1870">
        <v>38.430000305175781</v>
      </c>
      <c r="J622" s="1870">
        <v>38.369998931884766</v>
      </c>
      <c r="K622" s="1870">
        <v>37.799999237060547</v>
      </c>
      <c r="L622" s="1870">
        <v>37.639999389648438</v>
      </c>
      <c r="M622" s="1870">
        <v>37.889999389648438</v>
      </c>
      <c r="N622" s="1870">
        <v>38.060001373291016</v>
      </c>
      <c r="O622" s="1870">
        <v>38.060001373291016</v>
      </c>
      <c r="P622" s="1870">
        <v>38.159999847412109</v>
      </c>
      <c r="Q622" s="1870">
        <v>38.340000152587891</v>
      </c>
      <c r="R622" s="1870">
        <v>38.240001678466797</v>
      </c>
      <c r="S622" s="1870">
        <v>38.090000152587891</v>
      </c>
      <c r="T622" s="1870">
        <v>37.900001525878906</v>
      </c>
      <c r="U622" s="1870">
        <v>37.849998474121094</v>
      </c>
      <c r="V622" s="1870">
        <v>37.880001068115234</v>
      </c>
      <c r="W622" s="1870">
        <v>38.049999237060547</v>
      </c>
      <c r="X622" s="1870">
        <v>38.169998168945313</v>
      </c>
      <c r="Y622" s="1870">
        <v>38.139999389648438</v>
      </c>
      <c r="Z622" s="1870">
        <v>38.169998168945313</v>
      </c>
      <c r="AA622" s="1870">
        <v>38.040000915527344</v>
      </c>
      <c r="AB622" s="1906">
        <v>38.240001678466797</v>
      </c>
      <c r="AC622" s="833"/>
    </row>
    <row r="623" spans="1:78" s="32" customFormat="1" ht="12.75" customHeight="1" thickBot="1">
      <c r="A623" s="830" t="s">
        <v>138</v>
      </c>
      <c r="B623" s="831"/>
      <c r="C623" s="832" t="s">
        <v>13</v>
      </c>
      <c r="D623" s="1867" t="s">
        <v>466</v>
      </c>
      <c r="E623" s="1927">
        <v>37.009998321533203</v>
      </c>
      <c r="F623" s="1919">
        <v>37.130001068115234</v>
      </c>
      <c r="G623" s="1919">
        <v>37.159999847412109</v>
      </c>
      <c r="H623" s="1919">
        <v>37.180000305175781</v>
      </c>
      <c r="I623" s="1919">
        <v>37.229999542236328</v>
      </c>
      <c r="J623" s="1919">
        <v>37.159999847412109</v>
      </c>
      <c r="K623" s="1919">
        <v>36.700000762939453</v>
      </c>
      <c r="L623" s="1919">
        <v>36.610000610351562</v>
      </c>
      <c r="M623" s="1919">
        <v>36.830001831054687</v>
      </c>
      <c r="N623" s="1919">
        <v>36.880001068115234</v>
      </c>
      <c r="O623" s="1919">
        <v>36.909999847412109</v>
      </c>
      <c r="P623" s="1919">
        <v>37.099998474121094</v>
      </c>
      <c r="Q623" s="1919">
        <v>37.200000762939453</v>
      </c>
      <c r="R623" s="1919">
        <v>37.189998626708984</v>
      </c>
      <c r="S623" s="1919">
        <v>37.009998321533203</v>
      </c>
      <c r="T623" s="1919">
        <v>36.799999237060547</v>
      </c>
      <c r="U623" s="1919">
        <v>36.779998779296875</v>
      </c>
      <c r="V623" s="1919">
        <v>36.810001373291016</v>
      </c>
      <c r="W623" s="1919">
        <v>36.909999847412109</v>
      </c>
      <c r="X623" s="1919">
        <v>37.069999694824219</v>
      </c>
      <c r="Y623" s="1919">
        <v>36.930000305175781</v>
      </c>
      <c r="Z623" s="1919">
        <v>37.009998321533203</v>
      </c>
      <c r="AA623" s="1919">
        <v>36.880001068115234</v>
      </c>
      <c r="AB623" s="1928">
        <v>37.029998779296875</v>
      </c>
      <c r="AC623" s="834"/>
    </row>
    <row r="624" spans="1:78" s="658" customFormat="1" ht="10.5" customHeight="1">
      <c r="A624" s="2091" t="s">
        <v>170</v>
      </c>
      <c r="B624" s="2116"/>
      <c r="C624" s="10" t="s">
        <v>484</v>
      </c>
      <c r="D624" s="1015" t="s">
        <v>871</v>
      </c>
      <c r="E624" s="225">
        <v>0.57399999999999995</v>
      </c>
      <c r="F624" s="225">
        <v>0.5796</v>
      </c>
      <c r="G624" s="225">
        <v>0.56420000000000003</v>
      </c>
      <c r="H624" s="440">
        <v>0.58799999999999997</v>
      </c>
      <c r="I624" s="225">
        <v>0.5292</v>
      </c>
      <c r="J624" s="225">
        <v>0.53200000000000003</v>
      </c>
      <c r="K624" s="225">
        <v>0.56420000000000003</v>
      </c>
      <c r="L624" s="225">
        <v>0.58520000000000005</v>
      </c>
      <c r="M624" s="225">
        <v>0.5726</v>
      </c>
      <c r="N624" s="440">
        <v>0.51100000000000001</v>
      </c>
      <c r="O624" s="225">
        <v>0.50960000000000005</v>
      </c>
      <c r="P624" s="225">
        <v>0.50119999999999998</v>
      </c>
      <c r="Q624" s="225">
        <v>0.46060000000000001</v>
      </c>
      <c r="R624" s="225">
        <v>0.4466</v>
      </c>
      <c r="S624" s="225">
        <v>0.67479999999999996</v>
      </c>
      <c r="T624" s="225">
        <v>0.84139999999999993</v>
      </c>
      <c r="U624" s="225">
        <v>0.80920000000000003</v>
      </c>
      <c r="V624" s="440">
        <v>0.81899999999999995</v>
      </c>
      <c r="W624" s="225">
        <v>0.75600000000000001</v>
      </c>
      <c r="X624" s="225">
        <v>0.75879999999999992</v>
      </c>
      <c r="Y624" s="225">
        <v>0.74479999999999991</v>
      </c>
      <c r="Z624" s="225">
        <v>0.73920000000000008</v>
      </c>
      <c r="AA624" s="225">
        <v>0.75600000000000001</v>
      </c>
      <c r="AB624" s="996">
        <v>0.82179999999999997</v>
      </c>
      <c r="AC624" s="575">
        <f>SUM(E624:AB624)</f>
        <v>15.239000000000003</v>
      </c>
    </row>
    <row r="625" spans="1:32" s="658" customFormat="1" ht="10.5" customHeight="1">
      <c r="A625" s="2092"/>
      <c r="B625" s="2117"/>
      <c r="C625" s="11" t="s">
        <v>485</v>
      </c>
      <c r="D625" s="1005" t="s">
        <v>871</v>
      </c>
      <c r="E625" s="264">
        <v>0.1386</v>
      </c>
      <c r="F625" s="264">
        <v>0.14560000000000001</v>
      </c>
      <c r="G625" s="264">
        <v>6.3E-2</v>
      </c>
      <c r="H625" s="443">
        <v>0.15259999999999999</v>
      </c>
      <c r="I625" s="264">
        <v>0</v>
      </c>
      <c r="J625" s="264">
        <v>2.8E-3</v>
      </c>
      <c r="K625" s="264">
        <v>5.74E-2</v>
      </c>
      <c r="L625" s="264">
        <v>6.1600000000000002E-2</v>
      </c>
      <c r="M625" s="264">
        <v>6.1600000000000002E-2</v>
      </c>
      <c r="N625" s="443">
        <v>0</v>
      </c>
      <c r="O625" s="264">
        <v>1.8200000000000001E-2</v>
      </c>
      <c r="P625" s="264">
        <v>5.74E-2</v>
      </c>
      <c r="Q625" s="264">
        <v>2.8000000000000001E-2</v>
      </c>
      <c r="R625" s="264">
        <v>0</v>
      </c>
      <c r="S625" s="264">
        <v>4.9000000000000002E-2</v>
      </c>
      <c r="T625" s="264">
        <v>0</v>
      </c>
      <c r="U625" s="264">
        <v>0</v>
      </c>
      <c r="V625" s="443">
        <v>0</v>
      </c>
      <c r="W625" s="264">
        <v>0</v>
      </c>
      <c r="X625" s="264">
        <v>0</v>
      </c>
      <c r="Y625" s="264">
        <v>0</v>
      </c>
      <c r="Z625" s="264">
        <v>0</v>
      </c>
      <c r="AA625" s="264">
        <v>0</v>
      </c>
      <c r="AB625" s="1808">
        <v>0</v>
      </c>
      <c r="AC625" s="530">
        <f>SUM(E625:AB625)</f>
        <v>0.8358000000000001</v>
      </c>
    </row>
    <row r="626" spans="1:32" s="658" customFormat="1" ht="10.5" customHeight="1">
      <c r="A626" s="2092"/>
      <c r="B626" s="2117"/>
      <c r="C626" s="11" t="s">
        <v>8</v>
      </c>
      <c r="D626" s="1005" t="s">
        <v>466</v>
      </c>
      <c r="E626" s="1734">
        <v>5</v>
      </c>
      <c r="F626" s="1734">
        <v>6</v>
      </c>
      <c r="G626" s="1734">
        <v>4</v>
      </c>
      <c r="H626" s="1904">
        <v>6</v>
      </c>
      <c r="I626" s="1734">
        <v>6</v>
      </c>
      <c r="J626" s="1734">
        <v>7</v>
      </c>
      <c r="K626" s="1734">
        <v>8</v>
      </c>
      <c r="L626" s="1734">
        <v>7</v>
      </c>
      <c r="M626" s="1734">
        <v>4</v>
      </c>
      <c r="N626" s="1904">
        <v>5</v>
      </c>
      <c r="O626" s="1734">
        <v>4</v>
      </c>
      <c r="P626" s="1734">
        <v>5</v>
      </c>
      <c r="Q626" s="1734">
        <v>5</v>
      </c>
      <c r="R626" s="1734">
        <v>4</v>
      </c>
      <c r="S626" s="1734">
        <v>12</v>
      </c>
      <c r="T626" s="1734">
        <v>13</v>
      </c>
      <c r="U626" s="1734">
        <v>14</v>
      </c>
      <c r="V626" s="1904">
        <v>12</v>
      </c>
      <c r="W626" s="1734">
        <v>10</v>
      </c>
      <c r="X626" s="1734">
        <v>9</v>
      </c>
      <c r="Y626" s="1734">
        <v>10</v>
      </c>
      <c r="Z626" s="1734">
        <v>12</v>
      </c>
      <c r="AA626" s="1734">
        <v>13</v>
      </c>
      <c r="AB626" s="1735">
        <v>15</v>
      </c>
      <c r="AC626" s="529"/>
    </row>
    <row r="627" spans="1:32" s="658" customFormat="1" ht="10.5" customHeight="1" thickBot="1">
      <c r="A627" s="2093"/>
      <c r="B627" s="2118"/>
      <c r="C627" s="46" t="s">
        <v>16</v>
      </c>
      <c r="D627" s="1006"/>
      <c r="E627" s="486">
        <f t="shared" ref="E627:AC627" si="159">E625/E624</f>
        <v>0.24146341463414636</v>
      </c>
      <c r="F627" s="486">
        <f t="shared" si="159"/>
        <v>0.25120772946859904</v>
      </c>
      <c r="G627" s="486">
        <f t="shared" si="159"/>
        <v>0.11166253101736973</v>
      </c>
      <c r="H627" s="462">
        <f t="shared" si="159"/>
        <v>0.25952380952380949</v>
      </c>
      <c r="I627" s="486">
        <f t="shared" si="159"/>
        <v>0</v>
      </c>
      <c r="J627" s="486">
        <f t="shared" si="159"/>
        <v>5.263157894736842E-3</v>
      </c>
      <c r="K627" s="486">
        <f t="shared" si="159"/>
        <v>0.10173697270471463</v>
      </c>
      <c r="L627" s="486">
        <f t="shared" si="159"/>
        <v>0.10526315789473684</v>
      </c>
      <c r="M627" s="486">
        <f t="shared" si="159"/>
        <v>0.1075794621026895</v>
      </c>
      <c r="N627" s="462">
        <f t="shared" si="159"/>
        <v>0</v>
      </c>
      <c r="O627" s="486">
        <f t="shared" si="159"/>
        <v>3.5714285714285712E-2</v>
      </c>
      <c r="P627" s="486">
        <f t="shared" si="159"/>
        <v>0.11452513966480447</v>
      </c>
      <c r="Q627" s="486">
        <f t="shared" si="159"/>
        <v>6.0790273556231005E-2</v>
      </c>
      <c r="R627" s="486">
        <f t="shared" si="159"/>
        <v>0</v>
      </c>
      <c r="S627" s="486">
        <f t="shared" si="159"/>
        <v>7.2614107883817433E-2</v>
      </c>
      <c r="T627" s="486">
        <f t="shared" si="159"/>
        <v>0</v>
      </c>
      <c r="U627" s="486">
        <f t="shared" si="159"/>
        <v>0</v>
      </c>
      <c r="V627" s="462">
        <f t="shared" si="159"/>
        <v>0</v>
      </c>
      <c r="W627" s="486">
        <f t="shared" si="159"/>
        <v>0</v>
      </c>
      <c r="X627" s="486">
        <f t="shared" si="159"/>
        <v>0</v>
      </c>
      <c r="Y627" s="486">
        <f t="shared" si="159"/>
        <v>0</v>
      </c>
      <c r="Z627" s="486">
        <f t="shared" si="159"/>
        <v>0</v>
      </c>
      <c r="AA627" s="486">
        <f t="shared" si="159"/>
        <v>0</v>
      </c>
      <c r="AB627" s="310">
        <f t="shared" si="159"/>
        <v>0</v>
      </c>
      <c r="AC627" s="587">
        <f t="shared" si="159"/>
        <v>5.4846118511713365E-2</v>
      </c>
    </row>
    <row r="628" spans="1:32" s="658" customFormat="1" ht="10.5" customHeight="1">
      <c r="A628" s="2091" t="s">
        <v>171</v>
      </c>
      <c r="B628" s="2116"/>
      <c r="C628" s="10" t="s">
        <v>484</v>
      </c>
      <c r="D628" s="1015" t="s">
        <v>871</v>
      </c>
      <c r="E628" s="225">
        <v>4.5611999999999995</v>
      </c>
      <c r="F628" s="225">
        <v>4.5401999999999996</v>
      </c>
      <c r="G628" s="225">
        <v>4.5066000000000006</v>
      </c>
      <c r="H628" s="440">
        <v>4.5066000000000006</v>
      </c>
      <c r="I628" s="225">
        <v>4.5709999999999997</v>
      </c>
      <c r="J628" s="225">
        <v>4.5919999999999996</v>
      </c>
      <c r="K628" s="225">
        <v>4.5696000000000003</v>
      </c>
      <c r="L628" s="225">
        <v>4.5528000000000004</v>
      </c>
      <c r="M628" s="225">
        <v>4.5122</v>
      </c>
      <c r="N628" s="440">
        <v>4.5038</v>
      </c>
      <c r="O628" s="225">
        <v>4.4968000000000004</v>
      </c>
      <c r="P628" s="225">
        <v>4.4561999999999999</v>
      </c>
      <c r="Q628" s="225">
        <v>4.3596000000000004</v>
      </c>
      <c r="R628" s="225">
        <v>4.4813999999999998</v>
      </c>
      <c r="S628" s="225">
        <v>4.55</v>
      </c>
      <c r="T628" s="225">
        <v>4.5373999999999999</v>
      </c>
      <c r="U628" s="225">
        <v>4.5863999999999994</v>
      </c>
      <c r="V628" s="440">
        <v>4.6032000000000002</v>
      </c>
      <c r="W628" s="225">
        <v>4.5780000000000003</v>
      </c>
      <c r="X628" s="225">
        <v>4.5583999999999998</v>
      </c>
      <c r="Y628" s="225">
        <v>4.55</v>
      </c>
      <c r="Z628" s="225">
        <v>4.5738000000000003</v>
      </c>
      <c r="AA628" s="225">
        <v>4.5051999999999994</v>
      </c>
      <c r="AB628" s="996">
        <v>4.5457999999999998</v>
      </c>
      <c r="AC628" s="544">
        <f>SUM(E628:AB628)</f>
        <v>108.79820000000002</v>
      </c>
    </row>
    <row r="629" spans="1:32" s="658" customFormat="1" ht="10.5" customHeight="1">
      <c r="A629" s="2092"/>
      <c r="B629" s="2117"/>
      <c r="C629" s="11" t="s">
        <v>485</v>
      </c>
      <c r="D629" s="1005" t="s">
        <v>871</v>
      </c>
      <c r="E629" s="264">
        <v>2.1028000000000002</v>
      </c>
      <c r="F629" s="264">
        <v>2.0495999999999999</v>
      </c>
      <c r="G629" s="264">
        <v>2.0664000000000002</v>
      </c>
      <c r="H629" s="443">
        <v>2.0846</v>
      </c>
      <c r="I629" s="264">
        <v>2.1588000000000003</v>
      </c>
      <c r="J629" s="264">
        <v>2.177</v>
      </c>
      <c r="K629" s="264">
        <v>2.1168</v>
      </c>
      <c r="L629" s="264">
        <v>2.044</v>
      </c>
      <c r="M629" s="264">
        <v>2.0524</v>
      </c>
      <c r="N629" s="443">
        <v>2.1111999999999997</v>
      </c>
      <c r="O629" s="264">
        <v>2.0916000000000001</v>
      </c>
      <c r="P629" s="264">
        <v>2.0818000000000003</v>
      </c>
      <c r="Q629" s="264">
        <v>1.9544000000000001</v>
      </c>
      <c r="R629" s="264">
        <v>2.0579999999999998</v>
      </c>
      <c r="S629" s="264">
        <v>2.0215999999999998</v>
      </c>
      <c r="T629" s="264">
        <v>1.9698</v>
      </c>
      <c r="U629" s="264">
        <v>2.0019999999999998</v>
      </c>
      <c r="V629" s="443">
        <v>2.0327999999999999</v>
      </c>
      <c r="W629" s="264">
        <v>2.0425999999999997</v>
      </c>
      <c r="X629" s="264">
        <v>2.0621999999999998</v>
      </c>
      <c r="Y629" s="264">
        <v>2.0411999999999999</v>
      </c>
      <c r="Z629" s="264">
        <v>2.0495999999999999</v>
      </c>
      <c r="AA629" s="264">
        <v>1.9614</v>
      </c>
      <c r="AB629" s="1808">
        <v>2.0034000000000001</v>
      </c>
      <c r="AC629" s="530">
        <f>SUM(E629:AB629)</f>
        <v>49.335999999999999</v>
      </c>
    </row>
    <row r="630" spans="1:32" s="658" customFormat="1" ht="10.5" customHeight="1">
      <c r="A630" s="2092"/>
      <c r="B630" s="2117"/>
      <c r="C630" s="11" t="s">
        <v>8</v>
      </c>
      <c r="D630" s="1005" t="s">
        <v>466</v>
      </c>
      <c r="E630" s="1734">
        <v>79</v>
      </c>
      <c r="F630" s="1734">
        <v>78</v>
      </c>
      <c r="G630" s="1734">
        <v>78</v>
      </c>
      <c r="H630" s="1904">
        <v>79</v>
      </c>
      <c r="I630" s="1734">
        <v>79</v>
      </c>
      <c r="J630" s="1734">
        <v>80</v>
      </c>
      <c r="K630" s="1734">
        <v>78</v>
      </c>
      <c r="L630" s="1734">
        <v>78</v>
      </c>
      <c r="M630" s="1734">
        <v>79</v>
      </c>
      <c r="N630" s="1904">
        <v>80</v>
      </c>
      <c r="O630" s="1734">
        <v>79</v>
      </c>
      <c r="P630" s="1734">
        <v>76</v>
      </c>
      <c r="Q630" s="1734">
        <v>78</v>
      </c>
      <c r="R630" s="1734">
        <v>76</v>
      </c>
      <c r="S630" s="1734">
        <v>77</v>
      </c>
      <c r="T630" s="1734">
        <v>78</v>
      </c>
      <c r="U630" s="1734">
        <v>80</v>
      </c>
      <c r="V630" s="1904">
        <v>81</v>
      </c>
      <c r="W630" s="1734">
        <v>80</v>
      </c>
      <c r="X630" s="1734">
        <v>76</v>
      </c>
      <c r="Y630" s="1734">
        <v>78</v>
      </c>
      <c r="Z630" s="1734">
        <v>78</v>
      </c>
      <c r="AA630" s="1734">
        <v>77</v>
      </c>
      <c r="AB630" s="1735">
        <v>81</v>
      </c>
      <c r="AC630" s="1873"/>
    </row>
    <row r="631" spans="1:32" s="658" customFormat="1" ht="10.5" customHeight="1" thickBot="1">
      <c r="A631" s="2135"/>
      <c r="B631" s="2142"/>
      <c r="C631" s="45" t="s">
        <v>16</v>
      </c>
      <c r="D631" s="45"/>
      <c r="E631" s="125">
        <f t="shared" ref="E631:AC631" si="160">E629/E628</f>
        <v>0.46101903007980366</v>
      </c>
      <c r="F631" s="125">
        <f t="shared" si="160"/>
        <v>0.45143385753931548</v>
      </c>
      <c r="G631" s="125">
        <f t="shared" si="160"/>
        <v>0.45852749301025164</v>
      </c>
      <c r="H631" s="438">
        <f t="shared" si="160"/>
        <v>0.46256601429015215</v>
      </c>
      <c r="I631" s="125">
        <f t="shared" si="160"/>
        <v>0.47228177641653912</v>
      </c>
      <c r="J631" s="125">
        <f t="shared" si="160"/>
        <v>0.47408536585365857</v>
      </c>
      <c r="K631" s="125">
        <f t="shared" si="160"/>
        <v>0.46323529411764702</v>
      </c>
      <c r="L631" s="125">
        <f t="shared" si="160"/>
        <v>0.44895448954489542</v>
      </c>
      <c r="M631" s="125">
        <f t="shared" si="160"/>
        <v>0.45485572448029787</v>
      </c>
      <c r="N631" s="438">
        <f t="shared" si="160"/>
        <v>0.46875971401927258</v>
      </c>
      <c r="O631" s="125">
        <f t="shared" si="160"/>
        <v>0.46513075965130757</v>
      </c>
      <c r="P631" s="125">
        <f t="shared" si="160"/>
        <v>0.46716933710336167</v>
      </c>
      <c r="Q631" s="125">
        <f t="shared" si="160"/>
        <v>0.44829800899165062</v>
      </c>
      <c r="R631" s="125">
        <f t="shared" si="160"/>
        <v>0.45923149015932518</v>
      </c>
      <c r="S631" s="125">
        <f t="shared" si="160"/>
        <v>0.44430769230769229</v>
      </c>
      <c r="T631" s="125">
        <f t="shared" si="160"/>
        <v>0.43412526997840173</v>
      </c>
      <c r="U631" s="125">
        <f t="shared" si="160"/>
        <v>0.43650793650793651</v>
      </c>
      <c r="V631" s="438">
        <f t="shared" si="160"/>
        <v>0.44160583941605835</v>
      </c>
      <c r="W631" s="125">
        <f t="shared" si="160"/>
        <v>0.44617737003058094</v>
      </c>
      <c r="X631" s="125">
        <f t="shared" si="160"/>
        <v>0.4523955773955774</v>
      </c>
      <c r="Y631" s="125">
        <f t="shared" si="160"/>
        <v>0.44861538461538464</v>
      </c>
      <c r="Z631" s="125">
        <f t="shared" si="160"/>
        <v>0.44811753902662987</v>
      </c>
      <c r="AA631" s="125">
        <f t="shared" si="160"/>
        <v>0.43536357986326918</v>
      </c>
      <c r="AB631" s="121">
        <f t="shared" si="160"/>
        <v>0.44071450569756704</v>
      </c>
      <c r="AC631" s="530">
        <f t="shared" si="160"/>
        <v>0.45346338450452295</v>
      </c>
      <c r="AD631" s="118"/>
      <c r="AE631" s="118"/>
      <c r="AF631" s="118"/>
    </row>
    <row r="632" spans="1:32" s="658" customFormat="1" ht="10.5" customHeight="1">
      <c r="A632" s="2108" t="s">
        <v>141</v>
      </c>
      <c r="B632" s="2109"/>
      <c r="C632" s="12" t="s">
        <v>484</v>
      </c>
      <c r="D632" s="12"/>
      <c r="E632" s="111">
        <f>E624+E628</f>
        <v>5.1351999999999993</v>
      </c>
      <c r="F632" s="111">
        <f t="shared" ref="F632:AC633" si="161">F624+F628</f>
        <v>5.1197999999999997</v>
      </c>
      <c r="G632" s="111">
        <f t="shared" si="161"/>
        <v>5.0708000000000002</v>
      </c>
      <c r="H632" s="436">
        <f t="shared" si="161"/>
        <v>5.0946000000000007</v>
      </c>
      <c r="I632" s="111">
        <f t="shared" si="161"/>
        <v>5.1002000000000001</v>
      </c>
      <c r="J632" s="111">
        <f t="shared" si="161"/>
        <v>5.1239999999999997</v>
      </c>
      <c r="K632" s="111">
        <f t="shared" si="161"/>
        <v>5.1338000000000008</v>
      </c>
      <c r="L632" s="111">
        <f t="shared" si="161"/>
        <v>5.1380000000000008</v>
      </c>
      <c r="M632" s="111">
        <f t="shared" si="161"/>
        <v>5.0847999999999995</v>
      </c>
      <c r="N632" s="436">
        <f t="shared" si="161"/>
        <v>5.0148000000000001</v>
      </c>
      <c r="O632" s="111">
        <f t="shared" si="161"/>
        <v>5.0064000000000002</v>
      </c>
      <c r="P632" s="111">
        <f t="shared" si="161"/>
        <v>4.9573999999999998</v>
      </c>
      <c r="Q632" s="111">
        <f t="shared" si="161"/>
        <v>4.8202000000000007</v>
      </c>
      <c r="R632" s="111">
        <f t="shared" si="161"/>
        <v>4.9279999999999999</v>
      </c>
      <c r="S632" s="111">
        <f t="shared" si="161"/>
        <v>5.2248000000000001</v>
      </c>
      <c r="T632" s="111">
        <f t="shared" si="161"/>
        <v>5.3788</v>
      </c>
      <c r="U632" s="111">
        <f t="shared" si="161"/>
        <v>5.3955999999999991</v>
      </c>
      <c r="V632" s="436">
        <f t="shared" si="161"/>
        <v>5.4222000000000001</v>
      </c>
      <c r="W632" s="111">
        <f t="shared" si="161"/>
        <v>5.3340000000000005</v>
      </c>
      <c r="X632" s="111">
        <f t="shared" si="161"/>
        <v>5.3171999999999997</v>
      </c>
      <c r="Y632" s="111">
        <f t="shared" si="161"/>
        <v>5.2947999999999995</v>
      </c>
      <c r="Z632" s="111">
        <f t="shared" si="161"/>
        <v>5.3130000000000006</v>
      </c>
      <c r="AA632" s="111">
        <f t="shared" si="161"/>
        <v>5.2611999999999997</v>
      </c>
      <c r="AB632" s="111">
        <f t="shared" si="161"/>
        <v>5.3675999999999995</v>
      </c>
      <c r="AC632" s="120">
        <f t="shared" si="161"/>
        <v>124.03720000000003</v>
      </c>
    </row>
    <row r="633" spans="1:32" s="658" customFormat="1" ht="10.5" customHeight="1" thickBot="1">
      <c r="A633" s="2110"/>
      <c r="B633" s="2111"/>
      <c r="C633" s="9" t="s">
        <v>485</v>
      </c>
      <c r="D633" s="9"/>
      <c r="E633" s="272">
        <f>E625+E629</f>
        <v>2.2414000000000001</v>
      </c>
      <c r="F633" s="272">
        <f t="shared" si="161"/>
        <v>2.1951999999999998</v>
      </c>
      <c r="G633" s="272">
        <f t="shared" si="161"/>
        <v>2.1294000000000004</v>
      </c>
      <c r="H633" s="456">
        <f t="shared" si="161"/>
        <v>2.2372000000000001</v>
      </c>
      <c r="I633" s="272">
        <f t="shared" si="161"/>
        <v>2.1588000000000003</v>
      </c>
      <c r="J633" s="272">
        <f t="shared" si="161"/>
        <v>2.1798000000000002</v>
      </c>
      <c r="K633" s="272">
        <f t="shared" si="161"/>
        <v>2.1741999999999999</v>
      </c>
      <c r="L633" s="272">
        <f t="shared" si="161"/>
        <v>2.1055999999999999</v>
      </c>
      <c r="M633" s="272">
        <f t="shared" si="161"/>
        <v>2.1139999999999999</v>
      </c>
      <c r="N633" s="456">
        <f t="shared" si="161"/>
        <v>2.1111999999999997</v>
      </c>
      <c r="O633" s="272">
        <f t="shared" si="161"/>
        <v>2.1098000000000003</v>
      </c>
      <c r="P633" s="272">
        <f t="shared" si="161"/>
        <v>2.1392000000000002</v>
      </c>
      <c r="Q633" s="272">
        <f t="shared" si="161"/>
        <v>1.9824000000000002</v>
      </c>
      <c r="R633" s="272">
        <f t="shared" si="161"/>
        <v>2.0579999999999998</v>
      </c>
      <c r="S633" s="272">
        <f t="shared" si="161"/>
        <v>2.0705999999999998</v>
      </c>
      <c r="T633" s="272">
        <f t="shared" si="161"/>
        <v>1.9698</v>
      </c>
      <c r="U633" s="272">
        <f t="shared" si="161"/>
        <v>2.0019999999999998</v>
      </c>
      <c r="V633" s="456">
        <f t="shared" si="161"/>
        <v>2.0327999999999999</v>
      </c>
      <c r="W633" s="272">
        <f t="shared" si="161"/>
        <v>2.0425999999999997</v>
      </c>
      <c r="X633" s="272">
        <f t="shared" si="161"/>
        <v>2.0621999999999998</v>
      </c>
      <c r="Y633" s="272">
        <f t="shared" si="161"/>
        <v>2.0411999999999999</v>
      </c>
      <c r="Z633" s="272">
        <f t="shared" si="161"/>
        <v>2.0495999999999999</v>
      </c>
      <c r="AA633" s="272">
        <f t="shared" si="161"/>
        <v>1.9614</v>
      </c>
      <c r="AB633" s="272">
        <f t="shared" si="161"/>
        <v>2.0034000000000001</v>
      </c>
      <c r="AC633" s="121">
        <f t="shared" si="161"/>
        <v>50.171799999999998</v>
      </c>
    </row>
    <row r="634" spans="1:32" s="658" customFormat="1" ht="10.5" customHeight="1">
      <c r="A634" s="2097" t="s">
        <v>142</v>
      </c>
      <c r="B634" s="2112"/>
      <c r="C634" s="7" t="s">
        <v>484</v>
      </c>
      <c r="D634" s="7"/>
      <c r="E634" s="220">
        <f>E588+E594-E632</f>
        <v>0</v>
      </c>
      <c r="F634" s="220">
        <f t="shared" ref="F634:AC634" si="162">F588+F594-F632</f>
        <v>0</v>
      </c>
      <c r="G634" s="220">
        <f t="shared" si="162"/>
        <v>0</v>
      </c>
      <c r="H634" s="440">
        <f t="shared" si="162"/>
        <v>0</v>
      </c>
      <c r="I634" s="220">
        <f t="shared" si="162"/>
        <v>0</v>
      </c>
      <c r="J634" s="220">
        <f t="shared" si="162"/>
        <v>0</v>
      </c>
      <c r="K634" s="220">
        <f t="shared" si="162"/>
        <v>0</v>
      </c>
      <c r="L634" s="220">
        <f t="shared" si="162"/>
        <v>0</v>
      </c>
      <c r="M634" s="220">
        <f t="shared" si="162"/>
        <v>0</v>
      </c>
      <c r="N634" s="440">
        <f t="shared" si="162"/>
        <v>0</v>
      </c>
      <c r="O634" s="220">
        <f t="shared" si="162"/>
        <v>0</v>
      </c>
      <c r="P634" s="220">
        <f t="shared" si="162"/>
        <v>0</v>
      </c>
      <c r="Q634" s="220">
        <f t="shared" si="162"/>
        <v>0</v>
      </c>
      <c r="R634" s="220">
        <f t="shared" si="162"/>
        <v>0</v>
      </c>
      <c r="S634" s="220">
        <f t="shared" si="162"/>
        <v>0</v>
      </c>
      <c r="T634" s="220">
        <f t="shared" si="162"/>
        <v>0</v>
      </c>
      <c r="U634" s="220">
        <f t="shared" si="162"/>
        <v>0</v>
      </c>
      <c r="V634" s="440">
        <f t="shared" si="162"/>
        <v>0</v>
      </c>
      <c r="W634" s="220">
        <f t="shared" si="162"/>
        <v>0</v>
      </c>
      <c r="X634" s="220">
        <f t="shared" si="162"/>
        <v>0</v>
      </c>
      <c r="Y634" s="220">
        <f t="shared" si="162"/>
        <v>0</v>
      </c>
      <c r="Z634" s="220">
        <f t="shared" si="162"/>
        <v>0</v>
      </c>
      <c r="AA634" s="220">
        <f t="shared" si="162"/>
        <v>0</v>
      </c>
      <c r="AB634" s="220">
        <f t="shared" si="162"/>
        <v>0</v>
      </c>
      <c r="AC634" s="120">
        <f t="shared" si="162"/>
        <v>0</v>
      </c>
    </row>
    <row r="635" spans="1:32" s="658" customFormat="1" ht="10.5" customHeight="1" thickBot="1">
      <c r="A635" s="2110"/>
      <c r="B635" s="2111"/>
      <c r="C635" s="9" t="s">
        <v>485</v>
      </c>
      <c r="D635" s="234"/>
      <c r="E635" s="219">
        <f>E591+E597-E633</f>
        <v>0.97860000000662106</v>
      </c>
      <c r="F635" s="219">
        <f t="shared" ref="F635:AC635" si="163">F591+F597-F633</f>
        <v>0.32479999999134179</v>
      </c>
      <c r="G635" s="219">
        <f t="shared" si="163"/>
        <v>0.3906000000104406</v>
      </c>
      <c r="H635" s="441">
        <f t="shared" si="163"/>
        <v>-6.7199999997198834E-2</v>
      </c>
      <c r="I635" s="219">
        <f t="shared" si="163"/>
        <v>0.15119999999312395</v>
      </c>
      <c r="J635" s="219">
        <f t="shared" si="163"/>
        <v>0.41020000000560231</v>
      </c>
      <c r="K635" s="219">
        <f t="shared" si="163"/>
        <v>0.41579999999286965</v>
      </c>
      <c r="L635" s="219">
        <f t="shared" si="163"/>
        <v>0.55440000000713052</v>
      </c>
      <c r="M635" s="219">
        <f t="shared" si="163"/>
        <v>0.54599999999439763</v>
      </c>
      <c r="N635" s="441">
        <f t="shared" si="163"/>
        <v>0.12880000000432945</v>
      </c>
      <c r="O635" s="219">
        <f t="shared" si="163"/>
        <v>0.41019999999770773</v>
      </c>
      <c r="P635" s="219">
        <f t="shared" si="163"/>
        <v>0.38080000000407432</v>
      </c>
      <c r="Q635" s="219">
        <f t="shared" si="163"/>
        <v>0.39759999998828555</v>
      </c>
      <c r="R635" s="219">
        <f t="shared" si="163"/>
        <v>0.3220000000010188</v>
      </c>
      <c r="S635" s="219">
        <f t="shared" si="163"/>
        <v>0.44940000000407476</v>
      </c>
      <c r="T635" s="219">
        <f t="shared" si="163"/>
        <v>0.69020000000076398</v>
      </c>
      <c r="U635" s="219">
        <f t="shared" si="163"/>
        <v>0.93800000000050954</v>
      </c>
      <c r="V635" s="441">
        <f t="shared" si="163"/>
        <v>0.6272000000071305</v>
      </c>
      <c r="W635" s="219">
        <f t="shared" si="163"/>
        <v>0.75739999999745367</v>
      </c>
      <c r="X635" s="219">
        <f t="shared" si="163"/>
        <v>0.5977999999943977</v>
      </c>
      <c r="Y635" s="219">
        <f t="shared" si="163"/>
        <v>0.89880000000687588</v>
      </c>
      <c r="Z635" s="219">
        <f t="shared" si="163"/>
        <v>1.0303999999908324</v>
      </c>
      <c r="AA635" s="219">
        <f t="shared" si="163"/>
        <v>0.97860000000050928</v>
      </c>
      <c r="AB635" s="219">
        <f t="shared" si="163"/>
        <v>0.93660000000050925</v>
      </c>
      <c r="AC635" s="121">
        <f t="shared" si="163"/>
        <v>1.9082000000035677</v>
      </c>
    </row>
    <row r="636" spans="1:32" s="13" customFormat="1" ht="10.5" customHeight="1" thickBot="1">
      <c r="A636" s="23" t="s">
        <v>147</v>
      </c>
      <c r="B636" s="24"/>
      <c r="C636" s="25"/>
      <c r="D636" s="457"/>
      <c r="E636" s="26">
        <v>1</v>
      </c>
      <c r="F636" s="26">
        <v>2</v>
      </c>
      <c r="G636" s="26">
        <v>3</v>
      </c>
      <c r="H636" s="614">
        <v>4</v>
      </c>
      <c r="I636" s="26">
        <v>5</v>
      </c>
      <c r="J636" s="26">
        <v>6</v>
      </c>
      <c r="K636" s="26">
        <v>7</v>
      </c>
      <c r="L636" s="26">
        <v>8</v>
      </c>
      <c r="M636" s="26">
        <v>9</v>
      </c>
      <c r="N636" s="614">
        <v>10</v>
      </c>
      <c r="O636" s="26">
        <v>11</v>
      </c>
      <c r="P636" s="26">
        <v>12</v>
      </c>
      <c r="Q636" s="26">
        <v>13</v>
      </c>
      <c r="R636" s="26">
        <v>14</v>
      </c>
      <c r="S636" s="26">
        <v>15</v>
      </c>
      <c r="T636" s="26">
        <v>16</v>
      </c>
      <c r="U636" s="26">
        <v>17</v>
      </c>
      <c r="V636" s="614">
        <v>18</v>
      </c>
      <c r="W636" s="26">
        <v>19</v>
      </c>
      <c r="X636" s="26">
        <v>20</v>
      </c>
      <c r="Y636" s="26">
        <v>21</v>
      </c>
      <c r="Z636" s="26">
        <v>22</v>
      </c>
      <c r="AA636" s="26">
        <v>23</v>
      </c>
      <c r="AB636" s="26">
        <v>24</v>
      </c>
      <c r="AC636" s="342"/>
    </row>
    <row r="637" spans="1:32" s="32" customFormat="1" ht="12" customHeight="1">
      <c r="A637" s="764" t="s">
        <v>148</v>
      </c>
      <c r="B637" s="419"/>
      <c r="C637" s="421" t="s">
        <v>13</v>
      </c>
      <c r="D637" s="421" t="s">
        <v>466</v>
      </c>
      <c r="E637" s="1871">
        <v>6.4699997901916504</v>
      </c>
      <c r="F637" s="1863">
        <v>6.5</v>
      </c>
      <c r="G637" s="1863">
        <v>6.4899997711181641</v>
      </c>
      <c r="H637" s="1863">
        <v>6.4899997711181641</v>
      </c>
      <c r="I637" s="1863">
        <v>6.5100002288818359</v>
      </c>
      <c r="J637" s="1863">
        <v>6.4899997711181641</v>
      </c>
      <c r="K637" s="1863">
        <v>6.4000000953674316</v>
      </c>
      <c r="L637" s="1863">
        <v>6.380000114440918</v>
      </c>
      <c r="M637" s="1863">
        <v>6.4200000762939453</v>
      </c>
      <c r="N637" s="1863">
        <v>6.4499998092651367</v>
      </c>
      <c r="O637" s="1863">
        <v>6.440000057220459</v>
      </c>
      <c r="P637" s="1863">
        <v>6.4600000381469727</v>
      </c>
      <c r="Q637" s="1863">
        <v>6.5</v>
      </c>
      <c r="R637" s="1863">
        <v>6.4800000190734863</v>
      </c>
      <c r="S637" s="1863">
        <v>6.4499998092651367</v>
      </c>
      <c r="T637" s="1863">
        <v>6.4099998474121094</v>
      </c>
      <c r="U637" s="1863">
        <v>6.4099998474121094</v>
      </c>
      <c r="V637" s="1863">
        <v>6.4200000762939453</v>
      </c>
      <c r="W637" s="1863">
        <v>6.440000057220459</v>
      </c>
      <c r="X637" s="1863">
        <v>6.4699997901916504</v>
      </c>
      <c r="Y637" s="1863">
        <v>6.4600000381469727</v>
      </c>
      <c r="Z637" s="1863">
        <v>6.4699997901916504</v>
      </c>
      <c r="AA637" s="1863">
        <v>6.429999828338623</v>
      </c>
      <c r="AB637" s="1872">
        <v>6.4699997901916504</v>
      </c>
      <c r="AC637" s="765"/>
    </row>
    <row r="638" spans="1:32" s="32" customFormat="1" ht="11.25" customHeight="1">
      <c r="A638" s="839" t="s">
        <v>149</v>
      </c>
      <c r="B638" s="840"/>
      <c r="C638" s="841" t="s">
        <v>13</v>
      </c>
      <c r="D638" s="841" t="s">
        <v>466</v>
      </c>
      <c r="E638" s="1871">
        <v>6.3600001335144043</v>
      </c>
      <c r="F638" s="1863">
        <v>6.3899998664855957</v>
      </c>
      <c r="G638" s="1863">
        <v>6.3899998664855957</v>
      </c>
      <c r="H638" s="1863">
        <v>6.380000114440918</v>
      </c>
      <c r="I638" s="1863">
        <v>6.3899998664855957</v>
      </c>
      <c r="J638" s="1863">
        <v>6.380000114440918</v>
      </c>
      <c r="K638" s="1863">
        <v>6.3000001907348633</v>
      </c>
      <c r="L638" s="1863">
        <v>6.2899999618530273</v>
      </c>
      <c r="M638" s="1863">
        <v>6.320000171661377</v>
      </c>
      <c r="N638" s="1863">
        <v>6.3499999046325684</v>
      </c>
      <c r="O638" s="1863">
        <v>6.3400001525878906</v>
      </c>
      <c r="P638" s="1863">
        <v>6.369999885559082</v>
      </c>
      <c r="Q638" s="1863">
        <v>6.3899998664855957</v>
      </c>
      <c r="R638" s="1863">
        <v>6.3899998664855957</v>
      </c>
      <c r="S638" s="1863">
        <v>6.3499999046325684</v>
      </c>
      <c r="T638" s="1863">
        <v>6.320000171661377</v>
      </c>
      <c r="U638" s="1863">
        <v>6.309999942779541</v>
      </c>
      <c r="V638" s="1863">
        <v>6.320000171661377</v>
      </c>
      <c r="W638" s="1863">
        <v>6.3400001525878906</v>
      </c>
      <c r="X638" s="1863">
        <v>6.3600001335144043</v>
      </c>
      <c r="Y638" s="1863">
        <v>6.3499999046325684</v>
      </c>
      <c r="Z638" s="1863">
        <v>6.3600001335144043</v>
      </c>
      <c r="AA638" s="1863">
        <v>6.3299999237060547</v>
      </c>
      <c r="AB638" s="1872">
        <v>6.3499999046325684</v>
      </c>
      <c r="AC638" s="842"/>
    </row>
    <row r="639" spans="1:32" s="32" customFormat="1" ht="11.25" customHeight="1" thickBot="1">
      <c r="A639" s="771" t="s">
        <v>173</v>
      </c>
      <c r="B639" s="772"/>
      <c r="C639" s="773" t="s">
        <v>13</v>
      </c>
      <c r="D639" s="773" t="s">
        <v>466</v>
      </c>
      <c r="E639" s="1924">
        <v>6.5100002288818359</v>
      </c>
      <c r="F639" s="1868">
        <v>6.5399999618530273</v>
      </c>
      <c r="G639" s="1868">
        <v>6.5500001907348633</v>
      </c>
      <c r="H639" s="1868">
        <v>6.5500001907348633</v>
      </c>
      <c r="I639" s="1868">
        <v>6.559999942779541</v>
      </c>
      <c r="J639" s="1868">
        <v>6.5399999618530273</v>
      </c>
      <c r="K639" s="1868">
        <v>6.4499998092651367</v>
      </c>
      <c r="L639" s="1868">
        <v>6.429999828338623</v>
      </c>
      <c r="M639" s="1868">
        <v>6.4600000381469727</v>
      </c>
      <c r="N639" s="1868">
        <v>6.4899997711181641</v>
      </c>
      <c r="O639" s="1868">
        <v>6.4899997711181641</v>
      </c>
      <c r="P639" s="1868">
        <v>6.5</v>
      </c>
      <c r="Q639" s="1868">
        <v>6.5399999618530273</v>
      </c>
      <c r="R639" s="1868">
        <v>6.5199999809265137</v>
      </c>
      <c r="S639" s="1868">
        <v>6.5</v>
      </c>
      <c r="T639" s="1868">
        <v>6.4600000381469727</v>
      </c>
      <c r="U639" s="1868">
        <v>6.4600000381469727</v>
      </c>
      <c r="V639" s="1868">
        <v>6.4699997901916504</v>
      </c>
      <c r="W639" s="1868">
        <v>6.4899997711181641</v>
      </c>
      <c r="X639" s="1868">
        <v>6.5100002288818359</v>
      </c>
      <c r="Y639" s="1868">
        <v>6.5100002288818359</v>
      </c>
      <c r="Z639" s="1868">
        <v>6.5100002288818359</v>
      </c>
      <c r="AA639" s="1868">
        <v>6.4899997711181641</v>
      </c>
      <c r="AB639" s="1925">
        <v>6.5100002288818359</v>
      </c>
      <c r="AC639" s="774"/>
    </row>
    <row r="640" spans="1:32" s="4" customFormat="1" ht="11.25">
      <c r="A640" s="2245" t="s">
        <v>123</v>
      </c>
      <c r="B640" s="2116" t="s">
        <v>260</v>
      </c>
      <c r="C640" s="10" t="s">
        <v>484</v>
      </c>
      <c r="D640" s="1015" t="s">
        <v>480</v>
      </c>
      <c r="E640" s="706">
        <v>0.32424000000000003</v>
      </c>
      <c r="F640" s="706">
        <v>0.31824000000000002</v>
      </c>
      <c r="G640" s="706">
        <v>0.3216</v>
      </c>
      <c r="H640" s="440">
        <v>0.31824000000000002</v>
      </c>
      <c r="I640" s="706">
        <v>0.31872</v>
      </c>
      <c r="J640" s="706">
        <v>0.31631999999999999</v>
      </c>
      <c r="K640" s="706">
        <v>0.31631999999999999</v>
      </c>
      <c r="L640" s="706">
        <v>0.30983999999999995</v>
      </c>
      <c r="M640" s="706">
        <v>0.31919999999999998</v>
      </c>
      <c r="N640" s="440">
        <v>0.30887999999999999</v>
      </c>
      <c r="O640" s="706">
        <v>0.30768000000000001</v>
      </c>
      <c r="P640" s="706">
        <v>0.30887999999999999</v>
      </c>
      <c r="Q640" s="706">
        <v>0.30936000000000002</v>
      </c>
      <c r="R640" s="706">
        <v>0.30743999999999999</v>
      </c>
      <c r="S640" s="706">
        <v>0.32016</v>
      </c>
      <c r="T640" s="706">
        <v>0.31872</v>
      </c>
      <c r="U640" s="706">
        <v>0.31031999999999998</v>
      </c>
      <c r="V640" s="440">
        <v>0.30360000000000004</v>
      </c>
      <c r="W640" s="706">
        <v>0.29927999999999999</v>
      </c>
      <c r="X640" s="706">
        <v>0.29855999999999999</v>
      </c>
      <c r="Y640" s="706">
        <v>0.29496</v>
      </c>
      <c r="Z640" s="706">
        <v>0.29592000000000002</v>
      </c>
      <c r="AA640" s="706">
        <v>0.30216000000000004</v>
      </c>
      <c r="AB640" s="1929">
        <v>0.30431999999999998</v>
      </c>
      <c r="AC640" s="575">
        <f>SUM(E640:AB640)</f>
        <v>7.4529599999999983</v>
      </c>
      <c r="AD640" s="658"/>
    </row>
    <row r="641" spans="1:31" s="4" customFormat="1" ht="11.25">
      <c r="A641" s="2246"/>
      <c r="B641" s="2117"/>
      <c r="C641" s="11" t="s">
        <v>485</v>
      </c>
      <c r="D641" s="1005" t="s">
        <v>480</v>
      </c>
      <c r="E641" s="707">
        <v>5.1840000000000004E-2</v>
      </c>
      <c r="F641" s="707">
        <v>4.8479999999999995E-2</v>
      </c>
      <c r="G641" s="707">
        <v>4.9680000000000002E-2</v>
      </c>
      <c r="H641" s="443">
        <v>4.9439999999999998E-2</v>
      </c>
      <c r="I641" s="707">
        <v>4.9919999999999999E-2</v>
      </c>
      <c r="J641" s="707">
        <v>5.0880000000000002E-2</v>
      </c>
      <c r="K641" s="707">
        <v>5.0639999999999998E-2</v>
      </c>
      <c r="L641" s="707">
        <v>4.5840000000000006E-2</v>
      </c>
      <c r="M641" s="707">
        <v>5.04E-2</v>
      </c>
      <c r="N641" s="443">
        <v>3.4799999999999998E-2</v>
      </c>
      <c r="O641" s="707">
        <v>3.288E-2</v>
      </c>
      <c r="P641" s="707">
        <v>3.2640000000000002E-2</v>
      </c>
      <c r="Q641" s="707">
        <v>3.4079999999999999E-2</v>
      </c>
      <c r="R641" s="707">
        <v>3.3840000000000002E-2</v>
      </c>
      <c r="S641" s="707">
        <v>4.8960000000000004E-2</v>
      </c>
      <c r="T641" s="707">
        <v>5.0639999999999998E-2</v>
      </c>
      <c r="U641" s="707">
        <v>4.9919999999999999E-2</v>
      </c>
      <c r="V641" s="443">
        <v>4.8960000000000004E-2</v>
      </c>
      <c r="W641" s="707">
        <v>4.8719999999999999E-2</v>
      </c>
      <c r="X641" s="707">
        <v>5.0639999999999998E-2</v>
      </c>
      <c r="Y641" s="707">
        <v>4.6560000000000004E-2</v>
      </c>
      <c r="Z641" s="707">
        <v>4.6799999999999994E-2</v>
      </c>
      <c r="AA641" s="707">
        <v>4.8719999999999999E-2</v>
      </c>
      <c r="AB641" s="1930">
        <v>4.9919999999999999E-2</v>
      </c>
      <c r="AC641" s="530">
        <f>SUM(E641:AB641)</f>
        <v>1.1052000000000002</v>
      </c>
      <c r="AD641" s="658"/>
    </row>
    <row r="642" spans="1:31" s="4" customFormat="1" ht="12">
      <c r="A642" s="2246"/>
      <c r="B642" s="2117"/>
      <c r="C642" s="11" t="s">
        <v>8</v>
      </c>
      <c r="D642" s="1005" t="s">
        <v>466</v>
      </c>
      <c r="E642" s="1734">
        <v>28</v>
      </c>
      <c r="F642" s="1734">
        <v>24</v>
      </c>
      <c r="G642" s="1734">
        <v>26</v>
      </c>
      <c r="H642" s="1904">
        <v>31</v>
      </c>
      <c r="I642" s="1734">
        <v>31</v>
      </c>
      <c r="J642" s="1734">
        <v>28</v>
      </c>
      <c r="K642" s="1734">
        <v>30</v>
      </c>
      <c r="L642" s="1734">
        <v>27</v>
      </c>
      <c r="M642" s="1734">
        <v>29</v>
      </c>
      <c r="N642" s="1904">
        <v>26</v>
      </c>
      <c r="O642" s="1734">
        <v>27</v>
      </c>
      <c r="P642" s="1734">
        <v>23</v>
      </c>
      <c r="Q642" s="1734">
        <v>27</v>
      </c>
      <c r="R642" s="1734">
        <v>26</v>
      </c>
      <c r="S642" s="1734">
        <v>29</v>
      </c>
      <c r="T642" s="1734">
        <v>27</v>
      </c>
      <c r="U642" s="1734">
        <v>29</v>
      </c>
      <c r="V642" s="1904">
        <v>27</v>
      </c>
      <c r="W642" s="1734">
        <v>25</v>
      </c>
      <c r="X642" s="1734">
        <v>24</v>
      </c>
      <c r="Y642" s="1734">
        <v>28</v>
      </c>
      <c r="Z642" s="1734">
        <v>27</v>
      </c>
      <c r="AA642" s="1734">
        <v>31</v>
      </c>
      <c r="AB642" s="1735">
        <v>25</v>
      </c>
      <c r="AC642" s="529"/>
      <c r="AD642" s="102"/>
    </row>
    <row r="643" spans="1:31" s="4" customFormat="1" ht="12" thickBot="1">
      <c r="A643" s="2247"/>
      <c r="B643" s="2118"/>
      <c r="C643" s="46" t="s">
        <v>16</v>
      </c>
      <c r="D643" s="46"/>
      <c r="E643" s="486">
        <f t="shared" ref="E643:AC643" si="164">E641/E640</f>
        <v>0.15988156920799407</v>
      </c>
      <c r="F643" s="486">
        <f t="shared" si="164"/>
        <v>0.15233785822021115</v>
      </c>
      <c r="G643" s="486">
        <f t="shared" si="164"/>
        <v>0.15447761194029852</v>
      </c>
      <c r="H643" s="462">
        <f t="shared" si="164"/>
        <v>0.15535444947209651</v>
      </c>
      <c r="I643" s="486">
        <f t="shared" si="164"/>
        <v>0.15662650602409639</v>
      </c>
      <c r="J643" s="486">
        <f t="shared" si="164"/>
        <v>0.16084977238239759</v>
      </c>
      <c r="K643" s="486">
        <f t="shared" si="164"/>
        <v>0.16009104704097116</v>
      </c>
      <c r="L643" s="486">
        <f t="shared" si="164"/>
        <v>0.14794732765298224</v>
      </c>
      <c r="M643" s="486">
        <f t="shared" si="164"/>
        <v>0.15789473684210528</v>
      </c>
      <c r="N643" s="462">
        <f t="shared" si="164"/>
        <v>0.11266511266511266</v>
      </c>
      <c r="O643" s="486">
        <f t="shared" si="164"/>
        <v>0.10686427457098284</v>
      </c>
      <c r="P643" s="486">
        <f t="shared" si="164"/>
        <v>0.10567210567210568</v>
      </c>
      <c r="Q643" s="486">
        <f t="shared" si="164"/>
        <v>0.11016291698991465</v>
      </c>
      <c r="R643" s="486">
        <f t="shared" si="164"/>
        <v>0.11007025761124123</v>
      </c>
      <c r="S643" s="486">
        <f t="shared" si="164"/>
        <v>0.15292353823088456</v>
      </c>
      <c r="T643" s="486">
        <f t="shared" si="164"/>
        <v>0.15888554216867468</v>
      </c>
      <c r="U643" s="486">
        <f t="shared" si="164"/>
        <v>0.16086620262954371</v>
      </c>
      <c r="V643" s="462">
        <f t="shared" si="164"/>
        <v>0.16126482213438734</v>
      </c>
      <c r="W643" s="486">
        <f t="shared" si="164"/>
        <v>0.16279069767441862</v>
      </c>
      <c r="X643" s="486">
        <f t="shared" si="164"/>
        <v>0.16961414790996784</v>
      </c>
      <c r="Y643" s="486">
        <f t="shared" si="164"/>
        <v>0.1578519121236778</v>
      </c>
      <c r="Z643" s="486">
        <f t="shared" si="164"/>
        <v>0.15815085158150849</v>
      </c>
      <c r="AA643" s="486">
        <f t="shared" si="164"/>
        <v>0.16123907863383635</v>
      </c>
      <c r="AB643" s="310">
        <f t="shared" si="164"/>
        <v>0.16403785488958991</v>
      </c>
      <c r="AC643" s="585">
        <f t="shared" si="164"/>
        <v>0.14829007535261163</v>
      </c>
    </row>
    <row r="644" spans="1:31" s="4" customFormat="1" ht="11.25">
      <c r="A644" s="2245" t="s">
        <v>122</v>
      </c>
      <c r="B644" s="2116" t="s">
        <v>261</v>
      </c>
      <c r="C644" s="10" t="s">
        <v>484</v>
      </c>
      <c r="D644" s="1015" t="s">
        <v>480</v>
      </c>
      <c r="E644" s="706">
        <v>0.21048</v>
      </c>
      <c r="F644" s="706">
        <v>0.19656000000000001</v>
      </c>
      <c r="G644" s="706">
        <v>0.20399999999999999</v>
      </c>
      <c r="H644" s="440">
        <v>0.19308</v>
      </c>
      <c r="I644" s="706">
        <v>0.19463999999999998</v>
      </c>
      <c r="J644" s="706">
        <v>0.19224000000000002</v>
      </c>
      <c r="K644" s="706">
        <v>0.19152000000000002</v>
      </c>
      <c r="L644" s="706">
        <v>0.21012</v>
      </c>
      <c r="M644" s="706">
        <v>0.20976</v>
      </c>
      <c r="N644" s="440">
        <v>0.22763999999999998</v>
      </c>
      <c r="O644" s="706">
        <v>0.23124</v>
      </c>
      <c r="P644" s="706">
        <v>0.23519999999999999</v>
      </c>
      <c r="Q644" s="706">
        <v>0.22944000000000001</v>
      </c>
      <c r="R644" s="706">
        <v>0.22716</v>
      </c>
      <c r="S644" s="706">
        <v>0.23424</v>
      </c>
      <c r="T644" s="706">
        <v>0.23363999999999999</v>
      </c>
      <c r="U644" s="706">
        <v>0.22331999999999999</v>
      </c>
      <c r="V644" s="440">
        <v>0.21264</v>
      </c>
      <c r="W644" s="706">
        <v>0.21156</v>
      </c>
      <c r="X644" s="706">
        <v>0.20808000000000001</v>
      </c>
      <c r="Y644" s="706">
        <v>0.20136000000000001</v>
      </c>
      <c r="Z644" s="706">
        <v>0.19656000000000001</v>
      </c>
      <c r="AA644" s="706">
        <v>0.19308</v>
      </c>
      <c r="AB644" s="1929">
        <v>0.19824</v>
      </c>
      <c r="AC644" s="575">
        <f>SUM(E644:AB644)</f>
        <v>5.0658000000000003</v>
      </c>
      <c r="AD644" s="658"/>
    </row>
    <row r="645" spans="1:31" s="4" customFormat="1" ht="11.25">
      <c r="A645" s="2246"/>
      <c r="B645" s="2117"/>
      <c r="C645" s="11" t="s">
        <v>485</v>
      </c>
      <c r="D645" s="1005" t="s">
        <v>480</v>
      </c>
      <c r="E645" s="707">
        <v>9.1799999999999993E-2</v>
      </c>
      <c r="F645" s="707">
        <v>7.9680000000000001E-2</v>
      </c>
      <c r="G645" s="707">
        <v>8.652E-2</v>
      </c>
      <c r="H645" s="443">
        <v>7.8480000000000008E-2</v>
      </c>
      <c r="I645" s="707">
        <v>8.0519999999999994E-2</v>
      </c>
      <c r="J645" s="707">
        <v>7.8120000000000009E-2</v>
      </c>
      <c r="K645" s="707">
        <v>7.6920000000000002E-2</v>
      </c>
      <c r="L645" s="707">
        <v>7.7280000000000001E-2</v>
      </c>
      <c r="M645" s="707">
        <v>7.8E-2</v>
      </c>
      <c r="N645" s="443">
        <v>8.9639999999999997E-2</v>
      </c>
      <c r="O645" s="707">
        <v>9.3480000000000008E-2</v>
      </c>
      <c r="P645" s="707">
        <v>9.1680000000000011E-2</v>
      </c>
      <c r="Q645" s="707">
        <v>8.7239999999999998E-2</v>
      </c>
      <c r="R645" s="707">
        <v>9.1920000000000002E-2</v>
      </c>
      <c r="S645" s="707">
        <v>9.4560000000000005E-2</v>
      </c>
      <c r="T645" s="707">
        <v>9.6120000000000011E-2</v>
      </c>
      <c r="U645" s="707">
        <v>9.2999999999999999E-2</v>
      </c>
      <c r="V645" s="443">
        <v>8.9639999999999997E-2</v>
      </c>
      <c r="W645" s="707">
        <v>8.8919999999999999E-2</v>
      </c>
      <c r="X645" s="707">
        <v>8.8319999999999996E-2</v>
      </c>
      <c r="Y645" s="707">
        <v>8.2680000000000003E-2</v>
      </c>
      <c r="Z645" s="707">
        <v>8.0159999999999995E-2</v>
      </c>
      <c r="AA645" s="707">
        <v>7.7040000000000011E-2</v>
      </c>
      <c r="AB645" s="1930">
        <v>8.1239999999999993E-2</v>
      </c>
      <c r="AC645" s="530">
        <f>SUM(E645:AB645)</f>
        <v>2.0529599999999997</v>
      </c>
      <c r="AD645" s="658"/>
    </row>
    <row r="646" spans="1:31" s="4" customFormat="1" ht="12">
      <c r="A646" s="2246"/>
      <c r="B646" s="2117"/>
      <c r="C646" s="11" t="s">
        <v>8</v>
      </c>
      <c r="D646" s="1005" t="s">
        <v>466</v>
      </c>
      <c r="E646" s="1734">
        <v>18</v>
      </c>
      <c r="F646" s="1734">
        <v>18</v>
      </c>
      <c r="G646" s="1734">
        <v>15</v>
      </c>
      <c r="H646" s="1904">
        <v>16</v>
      </c>
      <c r="I646" s="1734">
        <v>17</v>
      </c>
      <c r="J646" s="1734">
        <v>20</v>
      </c>
      <c r="K646" s="1734">
        <v>19</v>
      </c>
      <c r="L646" s="1734">
        <v>23</v>
      </c>
      <c r="M646" s="1734">
        <v>24</v>
      </c>
      <c r="N646" s="1904">
        <v>21</v>
      </c>
      <c r="O646" s="1734">
        <v>21</v>
      </c>
      <c r="P646" s="1734">
        <v>21</v>
      </c>
      <c r="Q646" s="1734">
        <v>19</v>
      </c>
      <c r="R646" s="1734">
        <v>23</v>
      </c>
      <c r="S646" s="1734">
        <v>19</v>
      </c>
      <c r="T646" s="1734">
        <v>20</v>
      </c>
      <c r="U646" s="1734">
        <v>24</v>
      </c>
      <c r="V646" s="1904">
        <v>21</v>
      </c>
      <c r="W646" s="1734">
        <v>20</v>
      </c>
      <c r="X646" s="1734">
        <v>17</v>
      </c>
      <c r="Y646" s="1734">
        <v>19</v>
      </c>
      <c r="Z646" s="1734">
        <v>17</v>
      </c>
      <c r="AA646" s="1734">
        <v>22</v>
      </c>
      <c r="AB646" s="1735">
        <v>18</v>
      </c>
      <c r="AC646" s="529"/>
    </row>
    <row r="647" spans="1:31" s="4" customFormat="1" ht="12" thickBot="1">
      <c r="A647" s="2247"/>
      <c r="B647" s="2118"/>
      <c r="C647" s="46" t="s">
        <v>16</v>
      </c>
      <c r="D647" s="46"/>
      <c r="E647" s="486">
        <f t="shared" ref="E647:AC647" si="165">E645/E644</f>
        <v>0.43614595210946405</v>
      </c>
      <c r="F647" s="486">
        <f t="shared" si="165"/>
        <v>0.40537240537240538</v>
      </c>
      <c r="G647" s="486">
        <f t="shared" si="165"/>
        <v>0.42411764705882354</v>
      </c>
      <c r="H647" s="462">
        <f t="shared" si="165"/>
        <v>0.40646364201367313</v>
      </c>
      <c r="I647" s="486">
        <f t="shared" si="165"/>
        <v>0.41368680641183725</v>
      </c>
      <c r="J647" s="486">
        <f t="shared" si="165"/>
        <v>0.40636704119850187</v>
      </c>
      <c r="K647" s="486">
        <f t="shared" si="165"/>
        <v>0.40162907268170422</v>
      </c>
      <c r="L647" s="486">
        <f t="shared" si="165"/>
        <v>0.36778983438035406</v>
      </c>
      <c r="M647" s="486">
        <f t="shared" si="165"/>
        <v>0.37185354691075512</v>
      </c>
      <c r="N647" s="462">
        <f t="shared" si="165"/>
        <v>0.39377965208223514</v>
      </c>
      <c r="O647" s="486">
        <f t="shared" si="165"/>
        <v>0.4042553191489362</v>
      </c>
      <c r="P647" s="486">
        <f t="shared" si="165"/>
        <v>0.38979591836734701</v>
      </c>
      <c r="Q647" s="486">
        <f t="shared" si="165"/>
        <v>0.38023012552301255</v>
      </c>
      <c r="R647" s="486">
        <f t="shared" si="165"/>
        <v>0.404648705758056</v>
      </c>
      <c r="S647" s="486">
        <f t="shared" si="165"/>
        <v>0.40368852459016397</v>
      </c>
      <c r="T647" s="486">
        <f t="shared" si="165"/>
        <v>0.41140215716486911</v>
      </c>
      <c r="U647" s="486">
        <f t="shared" si="165"/>
        <v>0.41644277270284796</v>
      </c>
      <c r="V647" s="462">
        <f t="shared" si="165"/>
        <v>0.42155756207674944</v>
      </c>
      <c r="W647" s="486">
        <f t="shared" si="165"/>
        <v>0.42030629608621667</v>
      </c>
      <c r="X647" s="486">
        <f t="shared" si="165"/>
        <v>0.42445213379469432</v>
      </c>
      <c r="Y647" s="486">
        <f t="shared" si="165"/>
        <v>0.41060786650774733</v>
      </c>
      <c r="Z647" s="486">
        <f t="shared" si="165"/>
        <v>0.40781440781440775</v>
      </c>
      <c r="AA647" s="486">
        <f t="shared" si="165"/>
        <v>0.39900559353635806</v>
      </c>
      <c r="AB647" s="310">
        <f t="shared" si="165"/>
        <v>0.40980629539951569</v>
      </c>
      <c r="AC647" s="585">
        <f t="shared" si="165"/>
        <v>0.40525879426744038</v>
      </c>
    </row>
    <row r="648" spans="1:31" s="4" customFormat="1" ht="11.25">
      <c r="A648" s="2245" t="s">
        <v>124</v>
      </c>
      <c r="B648" s="2116" t="s">
        <v>22</v>
      </c>
      <c r="C648" s="10" t="s">
        <v>484</v>
      </c>
      <c r="D648" s="1015" t="s">
        <v>871</v>
      </c>
      <c r="E648" s="225">
        <v>1.47912</v>
      </c>
      <c r="F648" s="225">
        <v>1.3766400000000001</v>
      </c>
      <c r="G648" s="225">
        <v>1.3588800000000001</v>
      </c>
      <c r="H648" s="440">
        <v>1.2859200000000002</v>
      </c>
      <c r="I648" s="225">
        <v>1.29288</v>
      </c>
      <c r="J648" s="225">
        <v>1.3562400000000001</v>
      </c>
      <c r="K648" s="225">
        <v>1.5842400000000001</v>
      </c>
      <c r="L648" s="225">
        <v>1.6996800000000001</v>
      </c>
      <c r="M648" s="225">
        <v>1.8648</v>
      </c>
      <c r="N648" s="440">
        <v>1.8626400000000001</v>
      </c>
      <c r="O648" s="225">
        <v>1.85304</v>
      </c>
      <c r="P648" s="225">
        <v>1.83456</v>
      </c>
      <c r="Q648" s="225">
        <v>1.8727199999999999</v>
      </c>
      <c r="R648" s="225">
        <v>1.9108800000000001</v>
      </c>
      <c r="S648" s="225">
        <v>1.98552</v>
      </c>
      <c r="T648" s="225">
        <v>2.0688</v>
      </c>
      <c r="U648" s="225">
        <v>2.1252</v>
      </c>
      <c r="V648" s="440">
        <v>2.1084000000000001</v>
      </c>
      <c r="W648" s="225">
        <v>2.1172800000000001</v>
      </c>
      <c r="X648" s="225">
        <v>2.0349599999999999</v>
      </c>
      <c r="Y648" s="225">
        <v>1.9735199999999999</v>
      </c>
      <c r="Z648" s="225">
        <v>1.9344000000000001</v>
      </c>
      <c r="AA648" s="225">
        <v>1.8084</v>
      </c>
      <c r="AB648" s="996">
        <v>1.60632</v>
      </c>
      <c r="AC648" s="575">
        <f>SUM(E648:AB648)</f>
        <v>42.395039999999987</v>
      </c>
      <c r="AD648" s="119">
        <f>MAX(E648:AB648)</f>
        <v>2.1252</v>
      </c>
      <c r="AE648" s="4">
        <f>MIN(E648:AB648)</f>
        <v>1.2859200000000002</v>
      </c>
    </row>
    <row r="649" spans="1:31" s="4" customFormat="1" ht="11.25">
      <c r="A649" s="2246"/>
      <c r="B649" s="2117"/>
      <c r="C649" s="11" t="s">
        <v>485</v>
      </c>
      <c r="D649" s="1005" t="s">
        <v>871</v>
      </c>
      <c r="E649" s="264">
        <v>0.46488000000000002</v>
      </c>
      <c r="F649" s="264">
        <v>0.44880000000000003</v>
      </c>
      <c r="G649" s="264">
        <v>0.45504</v>
      </c>
      <c r="H649" s="443">
        <v>0.44231999999999999</v>
      </c>
      <c r="I649" s="264">
        <v>0.44975999999999999</v>
      </c>
      <c r="J649" s="264">
        <v>0.45</v>
      </c>
      <c r="K649" s="264">
        <v>0.45600000000000002</v>
      </c>
      <c r="L649" s="264">
        <v>0.45407999999999998</v>
      </c>
      <c r="M649" s="264">
        <v>0.49343999999999999</v>
      </c>
      <c r="N649" s="443">
        <v>0.46367999999999998</v>
      </c>
      <c r="O649" s="264">
        <v>0.46056000000000002</v>
      </c>
      <c r="P649" s="264">
        <v>0.45912000000000003</v>
      </c>
      <c r="Q649" s="264">
        <v>0.47327999999999998</v>
      </c>
      <c r="R649" s="264">
        <v>0.46655999999999997</v>
      </c>
      <c r="S649" s="264">
        <v>0.49104000000000003</v>
      </c>
      <c r="T649" s="264">
        <v>0.49968000000000001</v>
      </c>
      <c r="U649" s="264">
        <v>0.49607999999999997</v>
      </c>
      <c r="V649" s="443">
        <v>0.49631999999999998</v>
      </c>
      <c r="W649" s="264">
        <v>0.50160000000000005</v>
      </c>
      <c r="X649" s="264">
        <v>0.50351999999999997</v>
      </c>
      <c r="Y649" s="264">
        <v>0.49680000000000002</v>
      </c>
      <c r="Z649" s="264">
        <v>0.49343999999999999</v>
      </c>
      <c r="AA649" s="264">
        <v>0.48287999999999998</v>
      </c>
      <c r="AB649" s="1808">
        <v>0.47064</v>
      </c>
      <c r="AC649" s="530">
        <f>SUM(E649:AB649)</f>
        <v>11.36952</v>
      </c>
      <c r="AD649" s="119"/>
    </row>
    <row r="650" spans="1:31" s="4" customFormat="1" ht="11.25">
      <c r="A650" s="2246"/>
      <c r="B650" s="2117"/>
      <c r="C650" s="11" t="s">
        <v>484</v>
      </c>
      <c r="D650" s="1005" t="s">
        <v>507</v>
      </c>
      <c r="E650" s="114">
        <v>1.7520000000076834</v>
      </c>
      <c r="F650" s="114">
        <v>1.3919999999954598</v>
      </c>
      <c r="G650" s="114">
        <v>1.4160000000003492</v>
      </c>
      <c r="H650" s="416">
        <v>1.1519999999989523</v>
      </c>
      <c r="I650" s="114">
        <v>1.272000000005937</v>
      </c>
      <c r="J650" s="114">
        <v>1.1279999999940629</v>
      </c>
      <c r="K650" s="114">
        <v>1.5120000000024447</v>
      </c>
      <c r="L650" s="114">
        <v>1.728000000002794</v>
      </c>
      <c r="M650" s="114">
        <v>1.8959999999933643</v>
      </c>
      <c r="N650" s="416">
        <v>2.0400000000052385</v>
      </c>
      <c r="O650" s="114">
        <v>1.7279999999940627</v>
      </c>
      <c r="P650" s="114">
        <v>1.7999999999999998</v>
      </c>
      <c r="Q650" s="114">
        <v>1.7760000000038416</v>
      </c>
      <c r="R650" s="114">
        <v>2.1600000000034925</v>
      </c>
      <c r="S650" s="114">
        <v>2.1839999999996507</v>
      </c>
      <c r="T650" s="114">
        <v>1.8959999999933643</v>
      </c>
      <c r="U650" s="114">
        <v>1.5839999999996508</v>
      </c>
      <c r="V650" s="416">
        <v>2.1600000000034925</v>
      </c>
      <c r="W650" s="114">
        <v>2.1839999999996507</v>
      </c>
      <c r="X650" s="114">
        <v>2.4719999999972058</v>
      </c>
      <c r="Y650" s="114">
        <v>2.2560000000055878</v>
      </c>
      <c r="Z650" s="114">
        <v>1.5359999999986029</v>
      </c>
      <c r="AA650" s="114">
        <v>2.0160000000003491</v>
      </c>
      <c r="AB650" s="117">
        <v>1.6559999999968567</v>
      </c>
      <c r="AC650" s="530">
        <f>SUM(E650:AB650)</f>
        <v>42.696000000002087</v>
      </c>
      <c r="AD650" s="119"/>
    </row>
    <row r="651" spans="1:31" s="4" customFormat="1" ht="11.25">
      <c r="A651" s="2246"/>
      <c r="B651" s="2117"/>
      <c r="C651" s="11" t="s">
        <v>485</v>
      </c>
      <c r="D651" s="1005" t="s">
        <v>507</v>
      </c>
      <c r="E651" s="114">
        <v>0.55200000000113503</v>
      </c>
      <c r="F651" s="114">
        <v>0.45599999999903956</v>
      </c>
      <c r="G651" s="114">
        <v>0.4800000000017462</v>
      </c>
      <c r="H651" s="416">
        <v>0.47999999999956344</v>
      </c>
      <c r="I651" s="114">
        <v>0.33599999999860303</v>
      </c>
      <c r="J651" s="114">
        <v>0.38400000000183354</v>
      </c>
      <c r="K651" s="114">
        <v>0.45599999999903956</v>
      </c>
      <c r="L651" s="114">
        <v>0.5280000000006112</v>
      </c>
      <c r="M651" s="114">
        <v>0.50400000000008727</v>
      </c>
      <c r="N651" s="416">
        <v>0.43199999999851568</v>
      </c>
      <c r="O651" s="114">
        <v>0.43200000000069849</v>
      </c>
      <c r="P651" s="114">
        <v>0.38399999999965073</v>
      </c>
      <c r="Q651" s="114">
        <v>0.5280000000006112</v>
      </c>
      <c r="R651" s="114">
        <v>0.57599999999947615</v>
      </c>
      <c r="S651" s="114">
        <v>0.47999999999956344</v>
      </c>
      <c r="T651" s="114">
        <v>0.40800000000017461</v>
      </c>
      <c r="U651" s="114">
        <v>0.43200000000069849</v>
      </c>
      <c r="V651" s="416">
        <v>0.50400000000008727</v>
      </c>
      <c r="W651" s="114">
        <v>0.50400000000008727</v>
      </c>
      <c r="X651" s="114">
        <v>0.5280000000006112</v>
      </c>
      <c r="Y651" s="114">
        <v>0.50400000000008727</v>
      </c>
      <c r="Z651" s="114">
        <v>0.52799999999842839</v>
      </c>
      <c r="AA651" s="114">
        <v>0.6240000000005238</v>
      </c>
      <c r="AB651" s="117">
        <v>0.43200000000069849</v>
      </c>
      <c r="AC651" s="530">
        <f>SUM(E651:AB651)</f>
        <v>11.47200000000157</v>
      </c>
      <c r="AD651" s="658"/>
    </row>
    <row r="652" spans="1:31" s="4" customFormat="1" ht="12">
      <c r="A652" s="2246"/>
      <c r="B652" s="2117"/>
      <c r="C652" s="11" t="s">
        <v>8</v>
      </c>
      <c r="D652" s="1005" t="s">
        <v>466</v>
      </c>
      <c r="E652" s="1734">
        <v>127</v>
      </c>
      <c r="F652" s="1734">
        <v>125</v>
      </c>
      <c r="G652" s="1734">
        <v>125</v>
      </c>
      <c r="H652" s="1904">
        <v>124</v>
      </c>
      <c r="I652" s="1734">
        <v>122</v>
      </c>
      <c r="J652" s="1734">
        <v>129</v>
      </c>
      <c r="K652" s="1734">
        <v>157</v>
      </c>
      <c r="L652" s="1734">
        <v>166</v>
      </c>
      <c r="M652" s="1734">
        <v>175</v>
      </c>
      <c r="N652" s="1904">
        <v>178</v>
      </c>
      <c r="O652" s="1734">
        <v>178</v>
      </c>
      <c r="P652" s="1734">
        <v>179</v>
      </c>
      <c r="Q652" s="1734">
        <v>180</v>
      </c>
      <c r="R652" s="1734">
        <v>180</v>
      </c>
      <c r="S652" s="1734">
        <v>196</v>
      </c>
      <c r="T652" s="1734">
        <v>200</v>
      </c>
      <c r="U652" s="1734">
        <v>194</v>
      </c>
      <c r="V652" s="1904">
        <v>194</v>
      </c>
      <c r="W652" s="1734">
        <v>199</v>
      </c>
      <c r="X652" s="1734">
        <v>186</v>
      </c>
      <c r="Y652" s="1734">
        <v>182</v>
      </c>
      <c r="Z652" s="1734">
        <v>177</v>
      </c>
      <c r="AA652" s="1734">
        <v>158</v>
      </c>
      <c r="AB652" s="1735">
        <v>136</v>
      </c>
      <c r="AC652" s="529"/>
      <c r="AD652" s="273">
        <f>MAX(E652:AB652)</f>
        <v>200</v>
      </c>
    </row>
    <row r="653" spans="1:31" s="4" customFormat="1" ht="12" thickBot="1">
      <c r="A653" s="2247"/>
      <c r="B653" s="2118"/>
      <c r="C653" s="46" t="s">
        <v>16</v>
      </c>
      <c r="D653" s="46"/>
      <c r="E653" s="486">
        <f t="shared" ref="E653:AC653" si="166">E651/E648</f>
        <v>0.37319487262773476</v>
      </c>
      <c r="F653" s="486">
        <f t="shared" si="166"/>
        <v>0.3312412831234306</v>
      </c>
      <c r="G653" s="486">
        <f t="shared" si="166"/>
        <v>0.35323207347355629</v>
      </c>
      <c r="H653" s="462">
        <f t="shared" si="166"/>
        <v>0.37327360955546485</v>
      </c>
      <c r="I653" s="486">
        <f t="shared" si="166"/>
        <v>0.25988490811104126</v>
      </c>
      <c r="J653" s="486">
        <f t="shared" si="166"/>
        <v>0.28313572819105287</v>
      </c>
      <c r="K653" s="486">
        <f t="shared" si="166"/>
        <v>0.2878351764878046</v>
      </c>
      <c r="L653" s="486">
        <f t="shared" si="166"/>
        <v>0.31064670996929489</v>
      </c>
      <c r="M653" s="486">
        <f t="shared" si="166"/>
        <v>0.27027027027031708</v>
      </c>
      <c r="N653" s="462">
        <f t="shared" si="166"/>
        <v>0.23192887514415864</v>
      </c>
      <c r="O653" s="486">
        <f t="shared" si="166"/>
        <v>0.23313042352064633</v>
      </c>
      <c r="P653" s="486">
        <f t="shared" si="166"/>
        <v>0.20931449502859037</v>
      </c>
      <c r="Q653" s="486">
        <f t="shared" si="166"/>
        <v>0.28194284249680207</v>
      </c>
      <c r="R653" s="486">
        <f t="shared" si="166"/>
        <v>0.30143180105473716</v>
      </c>
      <c r="S653" s="486">
        <f t="shared" si="166"/>
        <v>0.24175027196883611</v>
      </c>
      <c r="T653" s="486">
        <f t="shared" si="166"/>
        <v>0.19721577726226538</v>
      </c>
      <c r="U653" s="486">
        <f t="shared" si="166"/>
        <v>0.20327498588401022</v>
      </c>
      <c r="V653" s="462">
        <f t="shared" si="166"/>
        <v>0.23904382470123661</v>
      </c>
      <c r="W653" s="486">
        <f t="shared" si="166"/>
        <v>0.23804126048519197</v>
      </c>
      <c r="X653" s="486">
        <f t="shared" si="166"/>
        <v>0.25946455950024139</v>
      </c>
      <c r="Y653" s="486">
        <f t="shared" si="166"/>
        <v>0.25538124771985449</v>
      </c>
      <c r="Z653" s="486">
        <f t="shared" si="166"/>
        <v>0.27295285359720239</v>
      </c>
      <c r="AA653" s="486">
        <f t="shared" si="166"/>
        <v>0.3450564034508537</v>
      </c>
      <c r="AB653" s="310">
        <f t="shared" si="166"/>
        <v>0.26893769610083823</v>
      </c>
      <c r="AC653" s="585">
        <f t="shared" si="166"/>
        <v>0.27059769256029886</v>
      </c>
    </row>
    <row r="654" spans="1:31" s="658" customFormat="1" ht="10.5" customHeight="1">
      <c r="A654" s="2245" t="s">
        <v>125</v>
      </c>
      <c r="B654" s="2116" t="s">
        <v>41</v>
      </c>
      <c r="C654" s="10" t="s">
        <v>484</v>
      </c>
      <c r="D654" s="1015" t="s">
        <v>871</v>
      </c>
      <c r="E654" s="225">
        <v>0.25584000000000001</v>
      </c>
      <c r="F654" s="225">
        <v>0.25247999999999998</v>
      </c>
      <c r="G654" s="225">
        <v>0.25296000000000002</v>
      </c>
      <c r="H654" s="440">
        <v>0.25272</v>
      </c>
      <c r="I654" s="225">
        <v>0.25224000000000002</v>
      </c>
      <c r="J654" s="225">
        <v>0.25272</v>
      </c>
      <c r="K654" s="225">
        <v>0.25247999999999998</v>
      </c>
      <c r="L654" s="225">
        <v>0.252</v>
      </c>
      <c r="M654" s="225">
        <v>0.25103999999999999</v>
      </c>
      <c r="N654" s="440">
        <v>0.25368000000000002</v>
      </c>
      <c r="O654" s="225">
        <v>0.25727999999999995</v>
      </c>
      <c r="P654" s="225">
        <v>0.26232</v>
      </c>
      <c r="Q654" s="225">
        <v>0.25631999999999999</v>
      </c>
      <c r="R654" s="225">
        <v>0.25848000000000004</v>
      </c>
      <c r="S654" s="225">
        <v>0.25727999999999995</v>
      </c>
      <c r="T654" s="225">
        <v>0.25895999999999997</v>
      </c>
      <c r="U654" s="225">
        <v>0.25800000000000001</v>
      </c>
      <c r="V654" s="440">
        <v>0.25152000000000002</v>
      </c>
      <c r="W654" s="225">
        <v>0.25031999999999999</v>
      </c>
      <c r="X654" s="225">
        <v>0.25152000000000002</v>
      </c>
      <c r="Y654" s="225">
        <v>0.25103999999999999</v>
      </c>
      <c r="Z654" s="225">
        <v>0.25031999999999999</v>
      </c>
      <c r="AA654" s="225">
        <v>0.24959999999999999</v>
      </c>
      <c r="AB654" s="996">
        <v>0.24840000000000001</v>
      </c>
      <c r="AC654" s="575">
        <f>SUM(E654:AB654)</f>
        <v>6.0895200000000012</v>
      </c>
    </row>
    <row r="655" spans="1:31" s="658" customFormat="1" ht="10.5" customHeight="1">
      <c r="A655" s="2246"/>
      <c r="B655" s="2117"/>
      <c r="C655" s="11" t="s">
        <v>485</v>
      </c>
      <c r="D655" s="1005" t="s">
        <v>871</v>
      </c>
      <c r="E655" s="264">
        <v>0.20376</v>
      </c>
      <c r="F655" s="264">
        <v>0.20088</v>
      </c>
      <c r="G655" s="264">
        <v>0.19944000000000001</v>
      </c>
      <c r="H655" s="443">
        <v>0.2016</v>
      </c>
      <c r="I655" s="264">
        <v>0.20208000000000001</v>
      </c>
      <c r="J655" s="264">
        <v>0.20352000000000001</v>
      </c>
      <c r="K655" s="264">
        <v>0.20327999999999999</v>
      </c>
      <c r="L655" s="264">
        <v>0.19800000000000001</v>
      </c>
      <c r="M655" s="264">
        <v>0.192</v>
      </c>
      <c r="N655" s="443">
        <v>0.1956</v>
      </c>
      <c r="O655" s="264">
        <v>0.20496</v>
      </c>
      <c r="P655" s="264">
        <v>0.20591999999999999</v>
      </c>
      <c r="Q655" s="264">
        <v>0.19608</v>
      </c>
      <c r="R655" s="264">
        <v>0.20016</v>
      </c>
      <c r="S655" s="264">
        <v>0.20136000000000001</v>
      </c>
      <c r="T655" s="264">
        <v>0.19775999999999999</v>
      </c>
      <c r="U655" s="264">
        <v>0.19703999999999999</v>
      </c>
      <c r="V655" s="443">
        <v>0.19344</v>
      </c>
      <c r="W655" s="264">
        <v>0.19319999999999998</v>
      </c>
      <c r="X655" s="264">
        <v>0.19488</v>
      </c>
      <c r="Y655" s="264">
        <v>0.19968</v>
      </c>
      <c r="Z655" s="264">
        <v>0.19800000000000001</v>
      </c>
      <c r="AA655" s="264">
        <v>0.19800000000000001</v>
      </c>
      <c r="AB655" s="1808">
        <v>0.19536000000000001</v>
      </c>
      <c r="AC655" s="530">
        <f>SUM(E655:AB655)</f>
        <v>4.7759999999999998</v>
      </c>
    </row>
    <row r="656" spans="1:31" s="4" customFormat="1" ht="11.25">
      <c r="A656" s="2246"/>
      <c r="B656" s="2117"/>
      <c r="C656" s="11" t="s">
        <v>484</v>
      </c>
      <c r="D656" s="1005" t="s">
        <v>507</v>
      </c>
      <c r="E656" s="114">
        <v>0.28799999999973808</v>
      </c>
      <c r="F656" s="114">
        <v>0.2640000000003056</v>
      </c>
      <c r="G656" s="114">
        <v>0.26399999999975987</v>
      </c>
      <c r="H656" s="416">
        <v>0.26399999999975987</v>
      </c>
      <c r="I656" s="114">
        <v>0.21600000000034925</v>
      </c>
      <c r="J656" s="114">
        <v>0.21599999999980354</v>
      </c>
      <c r="K656" s="114">
        <v>0.2400000000003274</v>
      </c>
      <c r="L656" s="114">
        <v>0.23999999999978172</v>
      </c>
      <c r="M656" s="114">
        <v>0.3120000000002619</v>
      </c>
      <c r="N656" s="416">
        <v>0.23999999999978172</v>
      </c>
      <c r="O656" s="114">
        <v>0.23999999999978172</v>
      </c>
      <c r="P656" s="114">
        <v>0.2400000000003274</v>
      </c>
      <c r="Q656" s="114">
        <v>0.26399999999975987</v>
      </c>
      <c r="R656" s="114">
        <v>0.28800000000028375</v>
      </c>
      <c r="S656" s="114">
        <v>0.28799999999973808</v>
      </c>
      <c r="T656" s="114">
        <v>0.21599999999980354</v>
      </c>
      <c r="U656" s="114">
        <v>0.21600000000034925</v>
      </c>
      <c r="V656" s="416">
        <v>0.23999999999978172</v>
      </c>
      <c r="W656" s="114">
        <v>0.2640000000003056</v>
      </c>
      <c r="X656" s="114">
        <v>0.28799999999973808</v>
      </c>
      <c r="Y656" s="114">
        <v>0.28800000000028375</v>
      </c>
      <c r="Z656" s="114">
        <v>0.21599999999980354</v>
      </c>
      <c r="AA656" s="114">
        <v>0.23999999999978172</v>
      </c>
      <c r="AB656" s="117">
        <v>0.28800000000028375</v>
      </c>
      <c r="AC656" s="530">
        <f>SUM(E656:AB656)</f>
        <v>6.1199999999998917</v>
      </c>
      <c r="AD656" s="658"/>
    </row>
    <row r="657" spans="1:30" s="4" customFormat="1" ht="11.25">
      <c r="A657" s="2246"/>
      <c r="B657" s="2117"/>
      <c r="C657" s="11" t="s">
        <v>485</v>
      </c>
      <c r="D657" s="1005" t="s">
        <v>507</v>
      </c>
      <c r="E657" s="114">
        <v>0.23999999999978172</v>
      </c>
      <c r="F657" s="114">
        <v>0.19200000000037107</v>
      </c>
      <c r="G657" s="114">
        <v>0.21599999999980354</v>
      </c>
      <c r="H657" s="416">
        <v>0.21599999999980354</v>
      </c>
      <c r="I657" s="114">
        <v>0.16800000000039289</v>
      </c>
      <c r="J657" s="114">
        <v>0.16799999999984719</v>
      </c>
      <c r="K657" s="114">
        <v>0.19199999999982537</v>
      </c>
      <c r="L657" s="114">
        <v>0.21600000000034925</v>
      </c>
      <c r="M657" s="114">
        <v>0.21599999999980354</v>
      </c>
      <c r="N657" s="416">
        <v>0.19199999999982537</v>
      </c>
      <c r="O657" s="114">
        <v>0.19200000000037107</v>
      </c>
      <c r="P657" s="114">
        <v>0.21599999999980354</v>
      </c>
      <c r="Q657" s="114">
        <v>0.16799999999984719</v>
      </c>
      <c r="R657" s="114">
        <v>0.21600000000034925</v>
      </c>
      <c r="S657" s="114">
        <v>0.21599999999980354</v>
      </c>
      <c r="T657" s="114">
        <v>0.16799999999984719</v>
      </c>
      <c r="U657" s="114">
        <v>0.16800000000039289</v>
      </c>
      <c r="V657" s="416">
        <v>0.19199999999982537</v>
      </c>
      <c r="W657" s="114">
        <v>0.19199999999982537</v>
      </c>
      <c r="X657" s="114">
        <v>0.22800000000006548</v>
      </c>
      <c r="Y657" s="114">
        <v>0.22800000000006548</v>
      </c>
      <c r="Z657" s="114">
        <v>0.16799999999984719</v>
      </c>
      <c r="AA657" s="114">
        <v>0.21600000000034925</v>
      </c>
      <c r="AB657" s="117">
        <v>0.21599999999980354</v>
      </c>
      <c r="AC657" s="530">
        <f>SUM(E657:AB657)</f>
        <v>4.8</v>
      </c>
      <c r="AD657" s="658"/>
    </row>
    <row r="658" spans="1:30" s="4" customFormat="1" ht="12">
      <c r="A658" s="2246"/>
      <c r="B658" s="2117"/>
      <c r="C658" s="11" t="s">
        <v>8</v>
      </c>
      <c r="D658" s="1005" t="s">
        <v>466</v>
      </c>
      <c r="E658" s="1734">
        <v>27</v>
      </c>
      <c r="F658" s="1734">
        <v>28</v>
      </c>
      <c r="G658" s="1734">
        <v>30</v>
      </c>
      <c r="H658" s="1904">
        <v>29</v>
      </c>
      <c r="I658" s="1734">
        <v>28</v>
      </c>
      <c r="J658" s="1734">
        <v>29</v>
      </c>
      <c r="K658" s="1734">
        <v>28</v>
      </c>
      <c r="L658" s="1734">
        <v>30</v>
      </c>
      <c r="M658" s="1734">
        <v>28</v>
      </c>
      <c r="N658" s="1904">
        <v>31</v>
      </c>
      <c r="O658" s="1734">
        <v>30</v>
      </c>
      <c r="P658" s="1734">
        <v>30</v>
      </c>
      <c r="Q658" s="1734">
        <v>30</v>
      </c>
      <c r="R658" s="1734">
        <v>29</v>
      </c>
      <c r="S658" s="1734">
        <v>28</v>
      </c>
      <c r="T658" s="1734">
        <v>28</v>
      </c>
      <c r="U658" s="1734">
        <v>29</v>
      </c>
      <c r="V658" s="1904">
        <v>28</v>
      </c>
      <c r="W658" s="1734">
        <v>29</v>
      </c>
      <c r="X658" s="1734">
        <v>29</v>
      </c>
      <c r="Y658" s="1734">
        <v>28</v>
      </c>
      <c r="Z658" s="1734">
        <v>27</v>
      </c>
      <c r="AA658" s="1734">
        <v>27</v>
      </c>
      <c r="AB658" s="1735">
        <v>28</v>
      </c>
      <c r="AC658" s="529"/>
    </row>
    <row r="659" spans="1:30" s="4" customFormat="1" ht="12" thickBot="1">
      <c r="A659" s="2247"/>
      <c r="B659" s="2118"/>
      <c r="C659" s="46" t="s">
        <v>16</v>
      </c>
      <c r="D659" s="46"/>
      <c r="E659" s="486">
        <f t="shared" ref="E659:AC659" si="167">E657/E654</f>
        <v>0.9380863039391093</v>
      </c>
      <c r="F659" s="486">
        <f t="shared" si="167"/>
        <v>0.76045627376572833</v>
      </c>
      <c r="G659" s="486">
        <f t="shared" si="167"/>
        <v>0.85388994307322708</v>
      </c>
      <c r="H659" s="462">
        <f t="shared" si="167"/>
        <v>0.85470085470007728</v>
      </c>
      <c r="I659" s="486">
        <f t="shared" si="167"/>
        <v>0.66603235014427875</v>
      </c>
      <c r="J659" s="486">
        <f t="shared" si="167"/>
        <v>0.66476733143339339</v>
      </c>
      <c r="K659" s="486">
        <f t="shared" si="167"/>
        <v>0.76045627376356695</v>
      </c>
      <c r="L659" s="486">
        <f t="shared" si="167"/>
        <v>0.85714285714424299</v>
      </c>
      <c r="M659" s="486">
        <f t="shared" si="167"/>
        <v>0.86042065009481983</v>
      </c>
      <c r="N659" s="462">
        <f t="shared" si="167"/>
        <v>0.75685903500404195</v>
      </c>
      <c r="O659" s="486">
        <f t="shared" si="167"/>
        <v>0.74626865671786036</v>
      </c>
      <c r="P659" s="486">
        <f t="shared" si="167"/>
        <v>0.82342177493063262</v>
      </c>
      <c r="Q659" s="486">
        <f t="shared" si="167"/>
        <v>0.65543071160989075</v>
      </c>
      <c r="R659" s="486">
        <f t="shared" si="167"/>
        <v>0.83565459610162951</v>
      </c>
      <c r="S659" s="486">
        <f t="shared" si="167"/>
        <v>0.83955223880520669</v>
      </c>
      <c r="T659" s="486">
        <f t="shared" si="167"/>
        <v>0.64874884151933587</v>
      </c>
      <c r="U659" s="486">
        <f t="shared" si="167"/>
        <v>0.65116279069919725</v>
      </c>
      <c r="V659" s="462">
        <f t="shared" si="167"/>
        <v>0.7633587786252598</v>
      </c>
      <c r="W659" s="486">
        <f t="shared" si="167"/>
        <v>0.76701821668194858</v>
      </c>
      <c r="X659" s="486">
        <f t="shared" si="167"/>
        <v>0.90648854961858083</v>
      </c>
      <c r="Y659" s="486">
        <f t="shared" si="167"/>
        <v>0.9082217973233967</v>
      </c>
      <c r="Z659" s="486">
        <f t="shared" si="167"/>
        <v>0.67114093959670496</v>
      </c>
      <c r="AA659" s="486">
        <f t="shared" si="167"/>
        <v>0.86538461538601463</v>
      </c>
      <c r="AB659" s="310">
        <f t="shared" si="167"/>
        <v>0.8695652173905134</v>
      </c>
      <c r="AC659" s="587">
        <f t="shared" si="167"/>
        <v>0.78823946715012005</v>
      </c>
    </row>
    <row r="660" spans="1:30" s="4" customFormat="1" ht="11.25">
      <c r="A660" s="2245" t="s">
        <v>101</v>
      </c>
      <c r="B660" s="2116" t="s">
        <v>42</v>
      </c>
      <c r="C660" s="10" t="s">
        <v>484</v>
      </c>
      <c r="D660" s="1015" t="s">
        <v>871</v>
      </c>
      <c r="E660" s="706">
        <v>8.2619999999999999E-2</v>
      </c>
      <c r="F660" s="706">
        <v>8.7120000000000003E-2</v>
      </c>
      <c r="G660" s="706">
        <v>8.3879999999999996E-2</v>
      </c>
      <c r="H660" s="440">
        <v>9.0719999999999995E-2</v>
      </c>
      <c r="I660" s="706">
        <v>9.5939999999999998E-2</v>
      </c>
      <c r="J660" s="706">
        <v>8.2619999999999999E-2</v>
      </c>
      <c r="K660" s="706">
        <v>5.3100000000000001E-2</v>
      </c>
      <c r="L660" s="706">
        <v>5.2740000000000002E-2</v>
      </c>
      <c r="M660" s="706">
        <v>3.2399999999999998E-2</v>
      </c>
      <c r="N660" s="440">
        <v>2.8799999999999999E-2</v>
      </c>
      <c r="O660" s="706">
        <v>3.4020000000000002E-2</v>
      </c>
      <c r="P660" s="706">
        <v>5.058E-2</v>
      </c>
      <c r="Q660" s="706">
        <v>4.8420000000000005E-2</v>
      </c>
      <c r="R660" s="706">
        <v>4.7880000000000006E-2</v>
      </c>
      <c r="S660" s="706">
        <v>2.3219999999999998E-2</v>
      </c>
      <c r="T660" s="706">
        <v>2.8799999999999997E-3</v>
      </c>
      <c r="U660" s="706">
        <v>3.5999999999999997E-4</v>
      </c>
      <c r="V660" s="440">
        <v>1.4399999999999999E-3</v>
      </c>
      <c r="W660" s="706">
        <v>1.6200000000000001E-3</v>
      </c>
      <c r="X660" s="706">
        <v>9.1799999999999989E-3</v>
      </c>
      <c r="Y660" s="706">
        <v>1.4579999999999999E-2</v>
      </c>
      <c r="Z660" s="706">
        <v>8.4600000000000005E-3</v>
      </c>
      <c r="AA660" s="706">
        <v>1.9800000000000002E-2</v>
      </c>
      <c r="AB660" s="1929">
        <v>3.5459999999999998E-2</v>
      </c>
      <c r="AC660" s="544">
        <f>SUM(E660:AB660)</f>
        <v>0.98784000000000027</v>
      </c>
    </row>
    <row r="661" spans="1:30" s="4" customFormat="1" ht="11.25">
      <c r="A661" s="2246"/>
      <c r="B661" s="2117"/>
      <c r="C661" s="11" t="s">
        <v>485</v>
      </c>
      <c r="D661" s="1005" t="s">
        <v>871</v>
      </c>
      <c r="E661" s="707">
        <v>0.31950000000000001</v>
      </c>
      <c r="F661" s="707">
        <v>0.31644</v>
      </c>
      <c r="G661" s="707">
        <v>0.31769999999999998</v>
      </c>
      <c r="H661" s="443">
        <v>0.31751999999999997</v>
      </c>
      <c r="I661" s="707">
        <v>0.32454</v>
      </c>
      <c r="J661" s="707">
        <v>0.32382</v>
      </c>
      <c r="K661" s="707">
        <v>0.31895999999999997</v>
      </c>
      <c r="L661" s="707">
        <v>0.31860000000000005</v>
      </c>
      <c r="M661" s="707">
        <v>0.32274000000000003</v>
      </c>
      <c r="N661" s="443">
        <v>0.32472000000000001</v>
      </c>
      <c r="O661" s="707">
        <v>0.32706000000000002</v>
      </c>
      <c r="P661" s="707">
        <v>0.32651999999999998</v>
      </c>
      <c r="Q661" s="707">
        <v>0.33083999999999997</v>
      </c>
      <c r="R661" s="707">
        <v>0.33804000000000001</v>
      </c>
      <c r="S661" s="707">
        <v>0.33606000000000003</v>
      </c>
      <c r="T661" s="707">
        <v>0.33948</v>
      </c>
      <c r="U661" s="707">
        <v>0.33857999999999999</v>
      </c>
      <c r="V661" s="443">
        <v>0.3402</v>
      </c>
      <c r="W661" s="707">
        <v>0.34001999999999999</v>
      </c>
      <c r="X661" s="707">
        <v>0.34686</v>
      </c>
      <c r="Y661" s="707">
        <v>0.34920000000000001</v>
      </c>
      <c r="Z661" s="707">
        <v>0.34848000000000001</v>
      </c>
      <c r="AA661" s="707">
        <v>0.34145999999999999</v>
      </c>
      <c r="AB661" s="1930">
        <v>0.33732000000000001</v>
      </c>
      <c r="AC661" s="530">
        <f>SUM(E661:AB661)</f>
        <v>7.9446600000000007</v>
      </c>
      <c r="AD661" s="658"/>
    </row>
    <row r="662" spans="1:30" s="4" customFormat="1" ht="12">
      <c r="A662" s="2246"/>
      <c r="B662" s="2117"/>
      <c r="C662" s="11" t="s">
        <v>8</v>
      </c>
      <c r="D662" s="1005" t="s">
        <v>466</v>
      </c>
      <c r="E662" s="1734">
        <v>31</v>
      </c>
      <c r="F662" s="1734">
        <v>31</v>
      </c>
      <c r="G662" s="1734">
        <v>29</v>
      </c>
      <c r="H662" s="1904">
        <v>35</v>
      </c>
      <c r="I662" s="1734">
        <v>34</v>
      </c>
      <c r="J662" s="1734">
        <v>30</v>
      </c>
      <c r="K662" s="1734">
        <v>33</v>
      </c>
      <c r="L662" s="1734">
        <v>31</v>
      </c>
      <c r="M662" s="1734">
        <v>30</v>
      </c>
      <c r="N662" s="1904">
        <v>28</v>
      </c>
      <c r="O662" s="1734">
        <v>30</v>
      </c>
      <c r="P662" s="1734">
        <v>29</v>
      </c>
      <c r="Q662" s="1734">
        <v>29</v>
      </c>
      <c r="R662" s="1734">
        <v>31</v>
      </c>
      <c r="S662" s="1734">
        <v>33</v>
      </c>
      <c r="T662" s="1734">
        <v>31</v>
      </c>
      <c r="U662" s="1734">
        <v>32</v>
      </c>
      <c r="V662" s="1904">
        <v>34</v>
      </c>
      <c r="W662" s="1734">
        <v>34</v>
      </c>
      <c r="X662" s="1734">
        <v>34</v>
      </c>
      <c r="Y662" s="1734">
        <v>34</v>
      </c>
      <c r="Z662" s="1734">
        <v>31</v>
      </c>
      <c r="AA662" s="1734">
        <v>33</v>
      </c>
      <c r="AB662" s="1735">
        <v>33</v>
      </c>
      <c r="AC662" s="1873"/>
    </row>
    <row r="663" spans="1:30" s="4" customFormat="1" ht="12" thickBot="1">
      <c r="A663" s="2247"/>
      <c r="B663" s="2118"/>
      <c r="C663" s="46" t="s">
        <v>16</v>
      </c>
      <c r="D663" s="46"/>
      <c r="E663" s="486">
        <f t="shared" ref="E663:AC663" si="168">E661/E660</f>
        <v>3.8671023965141615</v>
      </c>
      <c r="F663" s="486">
        <f t="shared" si="168"/>
        <v>3.6322314049586777</v>
      </c>
      <c r="G663" s="486">
        <f t="shared" si="168"/>
        <v>3.7875536480686693</v>
      </c>
      <c r="H663" s="462">
        <f t="shared" si="168"/>
        <v>3.5</v>
      </c>
      <c r="I663" s="486">
        <f t="shared" si="168"/>
        <v>3.3827392120075048</v>
      </c>
      <c r="J663" s="486">
        <f t="shared" si="168"/>
        <v>3.9193899782135078</v>
      </c>
      <c r="K663" s="486">
        <f t="shared" si="168"/>
        <v>6.0067796610169486</v>
      </c>
      <c r="L663" s="486">
        <f t="shared" si="168"/>
        <v>6.040955631399318</v>
      </c>
      <c r="M663" s="486">
        <f t="shared" si="168"/>
        <v>9.9611111111111121</v>
      </c>
      <c r="N663" s="462">
        <f t="shared" si="168"/>
        <v>11.275</v>
      </c>
      <c r="O663" s="486">
        <f t="shared" si="168"/>
        <v>9.6137566137566139</v>
      </c>
      <c r="P663" s="486">
        <f t="shared" si="168"/>
        <v>6.4555160142348749</v>
      </c>
      <c r="Q663" s="486">
        <f t="shared" si="168"/>
        <v>6.8327137546468384</v>
      </c>
      <c r="R663" s="486">
        <f t="shared" si="168"/>
        <v>7.0601503759398492</v>
      </c>
      <c r="S663" s="486">
        <f t="shared" si="168"/>
        <v>14.472868217054266</v>
      </c>
      <c r="T663" s="486">
        <f t="shared" si="168"/>
        <v>117.87500000000001</v>
      </c>
      <c r="U663" s="486">
        <f t="shared" si="168"/>
        <v>940.50000000000011</v>
      </c>
      <c r="V663" s="462">
        <f t="shared" si="168"/>
        <v>236.25000000000003</v>
      </c>
      <c r="W663" s="486">
        <f t="shared" si="168"/>
        <v>209.88888888888886</v>
      </c>
      <c r="X663" s="486">
        <f t="shared" si="168"/>
        <v>37.7843137254902</v>
      </c>
      <c r="Y663" s="486">
        <f t="shared" si="168"/>
        <v>23.950617283950621</v>
      </c>
      <c r="Z663" s="486">
        <f t="shared" si="168"/>
        <v>41.191489361702125</v>
      </c>
      <c r="AA663" s="486">
        <f t="shared" si="168"/>
        <v>17.245454545454542</v>
      </c>
      <c r="AB663" s="310">
        <f t="shared" si="168"/>
        <v>9.5126903553299496</v>
      </c>
      <c r="AC663" s="585">
        <f t="shared" si="168"/>
        <v>8.0424562682215726</v>
      </c>
    </row>
    <row r="664" spans="1:30" s="4" customFormat="1" ht="11.25">
      <c r="A664" s="2245" t="s">
        <v>109</v>
      </c>
      <c r="B664" s="2116" t="s">
        <v>43</v>
      </c>
      <c r="C664" s="10" t="s">
        <v>484</v>
      </c>
      <c r="D664" s="1015" t="s">
        <v>480</v>
      </c>
      <c r="E664" s="706">
        <v>0.30096000000000001</v>
      </c>
      <c r="F664" s="706">
        <v>0.30143999999999999</v>
      </c>
      <c r="G664" s="706">
        <v>0.3</v>
      </c>
      <c r="H664" s="440">
        <v>0.30024000000000001</v>
      </c>
      <c r="I664" s="706">
        <v>0.30143999999999999</v>
      </c>
      <c r="J664" s="706">
        <v>0.30287999999999998</v>
      </c>
      <c r="K664" s="706">
        <v>0.30216000000000004</v>
      </c>
      <c r="L664" s="706">
        <v>0.30695999999999996</v>
      </c>
      <c r="M664" s="706">
        <v>0.32544000000000001</v>
      </c>
      <c r="N664" s="440">
        <v>0.33168000000000003</v>
      </c>
      <c r="O664" s="706">
        <v>0.33216000000000001</v>
      </c>
      <c r="P664" s="706">
        <v>0.32688</v>
      </c>
      <c r="Q664" s="706">
        <v>0.32303999999999999</v>
      </c>
      <c r="R664" s="706">
        <v>0.32568000000000003</v>
      </c>
      <c r="S664" s="706">
        <v>0.33239999999999997</v>
      </c>
      <c r="T664" s="706">
        <v>0.34056000000000003</v>
      </c>
      <c r="U664" s="706">
        <v>0.33288000000000001</v>
      </c>
      <c r="V664" s="440">
        <v>0.32088</v>
      </c>
      <c r="W664" s="706">
        <v>0.31656000000000001</v>
      </c>
      <c r="X664" s="706">
        <v>0.31224000000000002</v>
      </c>
      <c r="Y664" s="706">
        <v>0.31056</v>
      </c>
      <c r="Z664" s="706">
        <v>0.30887999999999999</v>
      </c>
      <c r="AA664" s="706">
        <v>0.30719999999999997</v>
      </c>
      <c r="AB664" s="1929">
        <v>0.30743999999999999</v>
      </c>
      <c r="AC664" s="575">
        <f>SUM(E664:AB664)</f>
        <v>7.5705600000000004</v>
      </c>
      <c r="AD664" s="658"/>
    </row>
    <row r="665" spans="1:30" s="4" customFormat="1" ht="11.25">
      <c r="A665" s="2246"/>
      <c r="B665" s="2117"/>
      <c r="C665" s="11" t="s">
        <v>485</v>
      </c>
      <c r="D665" s="1005" t="s">
        <v>480</v>
      </c>
      <c r="E665" s="707">
        <v>0.25056</v>
      </c>
      <c r="F665" s="707">
        <v>0.24815999999999999</v>
      </c>
      <c r="G665" s="707">
        <v>0.25103999999999999</v>
      </c>
      <c r="H665" s="443">
        <v>0.25224000000000002</v>
      </c>
      <c r="I665" s="707">
        <v>0.25440000000000002</v>
      </c>
      <c r="J665" s="707">
        <v>0.25296000000000002</v>
      </c>
      <c r="K665" s="707">
        <v>0.24503999999999998</v>
      </c>
      <c r="L665" s="707">
        <v>0.23832</v>
      </c>
      <c r="M665" s="707">
        <v>0.24456</v>
      </c>
      <c r="N665" s="443">
        <v>0.24768000000000001</v>
      </c>
      <c r="O665" s="707">
        <v>0.24815999999999999</v>
      </c>
      <c r="P665" s="707">
        <v>0.24696000000000001</v>
      </c>
      <c r="Q665" s="707">
        <v>0.24815999999999999</v>
      </c>
      <c r="R665" s="707">
        <v>0.25344</v>
      </c>
      <c r="S665" s="707">
        <v>0.25272</v>
      </c>
      <c r="T665" s="707">
        <v>0.25607999999999997</v>
      </c>
      <c r="U665" s="707">
        <v>0.24696000000000001</v>
      </c>
      <c r="V665" s="443">
        <v>0.24431999999999998</v>
      </c>
      <c r="W665" s="707">
        <v>0.24671999999999999</v>
      </c>
      <c r="X665" s="707">
        <v>0.25008000000000002</v>
      </c>
      <c r="Y665" s="707">
        <v>0.24647999999999998</v>
      </c>
      <c r="Z665" s="707">
        <v>0.24575999999999998</v>
      </c>
      <c r="AA665" s="707">
        <v>0.24287999999999998</v>
      </c>
      <c r="AB665" s="1930">
        <v>0.24480000000000002</v>
      </c>
      <c r="AC665" s="530">
        <f>SUM(E665:AB665)</f>
        <v>5.958479999999998</v>
      </c>
      <c r="AD665" s="658"/>
    </row>
    <row r="666" spans="1:30" s="4" customFormat="1" ht="12">
      <c r="A666" s="2246"/>
      <c r="B666" s="2117"/>
      <c r="C666" s="11" t="s">
        <v>8</v>
      </c>
      <c r="D666" s="1005" t="s">
        <v>466</v>
      </c>
      <c r="E666" s="1734">
        <v>39</v>
      </c>
      <c r="F666" s="1734">
        <v>33</v>
      </c>
      <c r="G666" s="1734">
        <v>33</v>
      </c>
      <c r="H666" s="1904">
        <v>34</v>
      </c>
      <c r="I666" s="1734">
        <v>34</v>
      </c>
      <c r="J666" s="1734">
        <v>31</v>
      </c>
      <c r="K666" s="1734">
        <v>35</v>
      </c>
      <c r="L666" s="1734">
        <v>34</v>
      </c>
      <c r="M666" s="1734">
        <v>39</v>
      </c>
      <c r="N666" s="1904">
        <v>36</v>
      </c>
      <c r="O666" s="1734">
        <v>38</v>
      </c>
      <c r="P666" s="1734">
        <v>34</v>
      </c>
      <c r="Q666" s="1734">
        <v>37</v>
      </c>
      <c r="R666" s="1734">
        <v>38</v>
      </c>
      <c r="S666" s="1734">
        <v>42</v>
      </c>
      <c r="T666" s="1734">
        <v>40</v>
      </c>
      <c r="U666" s="1734">
        <v>36</v>
      </c>
      <c r="V666" s="1904">
        <v>36</v>
      </c>
      <c r="W666" s="1734">
        <v>36</v>
      </c>
      <c r="X666" s="1734">
        <v>36</v>
      </c>
      <c r="Y666" s="1734">
        <v>34</v>
      </c>
      <c r="Z666" s="1734">
        <v>36</v>
      </c>
      <c r="AA666" s="1734">
        <v>34</v>
      </c>
      <c r="AB666" s="1735">
        <v>37</v>
      </c>
      <c r="AC666" s="529"/>
    </row>
    <row r="667" spans="1:30" s="4" customFormat="1" ht="12" thickBot="1">
      <c r="A667" s="2261"/>
      <c r="B667" s="2142"/>
      <c r="C667" s="45" t="s">
        <v>16</v>
      </c>
      <c r="D667" s="45"/>
      <c r="E667" s="170">
        <f t="shared" ref="E667:AC667" si="169">E665/E664</f>
        <v>0.83253588516746413</v>
      </c>
      <c r="F667" s="170">
        <f t="shared" si="169"/>
        <v>0.82324840764331209</v>
      </c>
      <c r="G667" s="170">
        <f t="shared" si="169"/>
        <v>0.83679999999999999</v>
      </c>
      <c r="H667" s="438">
        <f t="shared" si="169"/>
        <v>0.84012789768185459</v>
      </c>
      <c r="I667" s="170">
        <f t="shared" si="169"/>
        <v>0.8439490445859873</v>
      </c>
      <c r="J667" s="170">
        <f t="shared" si="169"/>
        <v>0.83518225039619665</v>
      </c>
      <c r="K667" s="170">
        <f t="shared" si="169"/>
        <v>0.81096108022239854</v>
      </c>
      <c r="L667" s="170">
        <f t="shared" si="169"/>
        <v>0.77638780297107124</v>
      </c>
      <c r="M667" s="170">
        <f t="shared" si="169"/>
        <v>0.75147492625368728</v>
      </c>
      <c r="N667" s="438">
        <f t="shared" si="169"/>
        <v>0.74674384949348771</v>
      </c>
      <c r="O667" s="170">
        <f t="shared" si="169"/>
        <v>0.74710982658959535</v>
      </c>
      <c r="P667" s="170">
        <f t="shared" si="169"/>
        <v>0.75550660792951541</v>
      </c>
      <c r="Q667" s="170">
        <f t="shared" si="169"/>
        <v>0.76820208023774139</v>
      </c>
      <c r="R667" s="170">
        <f t="shared" si="169"/>
        <v>0.77818717759764178</v>
      </c>
      <c r="S667" s="170">
        <f t="shared" si="169"/>
        <v>0.76028880866425996</v>
      </c>
      <c r="T667" s="170">
        <f t="shared" si="169"/>
        <v>0.75193798449612392</v>
      </c>
      <c r="U667" s="170">
        <f t="shared" si="169"/>
        <v>0.74188896899783707</v>
      </c>
      <c r="V667" s="438">
        <f t="shared" si="169"/>
        <v>0.76140613313388172</v>
      </c>
      <c r="W667" s="170">
        <f t="shared" si="169"/>
        <v>0.77937831690674753</v>
      </c>
      <c r="X667" s="170">
        <f t="shared" si="169"/>
        <v>0.80092236740968492</v>
      </c>
      <c r="Y667" s="170">
        <f t="shared" si="169"/>
        <v>0.79366306027820699</v>
      </c>
      <c r="Z667" s="170">
        <f t="shared" si="169"/>
        <v>0.79564879564879565</v>
      </c>
      <c r="AA667" s="170">
        <f t="shared" si="169"/>
        <v>0.79062500000000002</v>
      </c>
      <c r="AB667" s="122">
        <f t="shared" si="169"/>
        <v>0.79625292740046849</v>
      </c>
      <c r="AC667" s="587">
        <f t="shared" si="169"/>
        <v>0.78705934567588098</v>
      </c>
    </row>
    <row r="668" spans="1:30" s="4" customFormat="1" ht="11.25">
      <c r="A668" s="2155" t="s">
        <v>110</v>
      </c>
      <c r="B668" s="2227" t="s">
        <v>31</v>
      </c>
      <c r="C668" s="63" t="s">
        <v>484</v>
      </c>
      <c r="D668" s="63"/>
      <c r="E668" s="124"/>
      <c r="F668" s="124"/>
      <c r="G668" s="124"/>
      <c r="H668" s="442"/>
      <c r="I668" s="124"/>
      <c r="J668" s="124"/>
      <c r="K668" s="124"/>
      <c r="L668" s="124"/>
      <c r="M668" s="124"/>
      <c r="N668" s="442"/>
      <c r="O668" s="124"/>
      <c r="P668" s="124"/>
      <c r="Q668" s="124"/>
      <c r="R668" s="124"/>
      <c r="S668" s="124"/>
      <c r="T668" s="124"/>
      <c r="U668" s="124"/>
      <c r="V668" s="442"/>
      <c r="W668" s="124"/>
      <c r="X668" s="124"/>
      <c r="Y668" s="124"/>
      <c r="Z668" s="124"/>
      <c r="AA668" s="124"/>
      <c r="AB668" s="124"/>
      <c r="AC668" s="123">
        <f>SUM(E668:AB668)</f>
        <v>0</v>
      </c>
    </row>
    <row r="669" spans="1:30" s="4" customFormat="1" ht="11.25">
      <c r="A669" s="2242"/>
      <c r="B669" s="2117"/>
      <c r="C669" s="11" t="s">
        <v>485</v>
      </c>
      <c r="D669" s="11"/>
      <c r="E669" s="88"/>
      <c r="F669" s="88"/>
      <c r="G669" s="88"/>
      <c r="H669" s="418"/>
      <c r="I669" s="88"/>
      <c r="J669" s="88"/>
      <c r="K669" s="88"/>
      <c r="L669" s="88"/>
      <c r="M669" s="88"/>
      <c r="N669" s="418"/>
      <c r="O669" s="88"/>
      <c r="P669" s="88"/>
      <c r="Q669" s="88"/>
      <c r="R669" s="88"/>
      <c r="S669" s="88"/>
      <c r="T669" s="88"/>
      <c r="U669" s="88"/>
      <c r="V669" s="418"/>
      <c r="W669" s="88"/>
      <c r="X669" s="88"/>
      <c r="Y669" s="88"/>
      <c r="Z669" s="88"/>
      <c r="AA669" s="88"/>
      <c r="AB669" s="88"/>
      <c r="AC669" s="123">
        <f>SUM(E669:AB669)</f>
        <v>0</v>
      </c>
    </row>
    <row r="670" spans="1:30" s="4" customFormat="1" ht="11.25">
      <c r="A670" s="2242"/>
      <c r="B670" s="2117"/>
      <c r="C670" s="11" t="s">
        <v>8</v>
      </c>
      <c r="D670" s="11"/>
      <c r="E670" s="88"/>
      <c r="F670" s="88"/>
      <c r="G670" s="88"/>
      <c r="H670" s="418"/>
      <c r="I670" s="88"/>
      <c r="J670" s="88"/>
      <c r="K670" s="88"/>
      <c r="L670" s="88"/>
      <c r="M670" s="88"/>
      <c r="N670" s="418"/>
      <c r="O670" s="88"/>
      <c r="P670" s="88"/>
      <c r="Q670" s="88"/>
      <c r="R670" s="88"/>
      <c r="S670" s="88"/>
      <c r="T670" s="88"/>
      <c r="U670" s="88"/>
      <c r="V670" s="418"/>
      <c r="W670" s="88"/>
      <c r="X670" s="88"/>
      <c r="Y670" s="88"/>
      <c r="Z670" s="88"/>
      <c r="AA670" s="88"/>
      <c r="AB670" s="88"/>
      <c r="AC670" s="117"/>
    </row>
    <row r="671" spans="1:30" s="4" customFormat="1" ht="12" thickBot="1">
      <c r="A671" s="2243"/>
      <c r="B671" s="2118"/>
      <c r="C671" s="46" t="s">
        <v>16</v>
      </c>
      <c r="D671" s="46"/>
      <c r="E671" s="96"/>
      <c r="F671" s="96"/>
      <c r="G671" s="96"/>
      <c r="H671" s="439"/>
      <c r="I671" s="96"/>
      <c r="J671" s="96"/>
      <c r="K671" s="96"/>
      <c r="L671" s="96"/>
      <c r="M671" s="96"/>
      <c r="N671" s="439"/>
      <c r="O671" s="96"/>
      <c r="P671" s="96"/>
      <c r="Q671" s="96"/>
      <c r="R671" s="96"/>
      <c r="S671" s="96"/>
      <c r="T671" s="96"/>
      <c r="U671" s="96"/>
      <c r="V671" s="439"/>
      <c r="W671" s="96"/>
      <c r="X671" s="96"/>
      <c r="Y671" s="96"/>
      <c r="Z671" s="96"/>
      <c r="AA671" s="96"/>
      <c r="AB671" s="96"/>
      <c r="AC671" s="310"/>
    </row>
    <row r="672" spans="1:30" s="4" customFormat="1" ht="11.25">
      <c r="A672" s="2245" t="s">
        <v>111</v>
      </c>
      <c r="B672" s="2116" t="s">
        <v>41</v>
      </c>
      <c r="C672" s="10" t="s">
        <v>484</v>
      </c>
      <c r="D672" s="1015" t="s">
        <v>871</v>
      </c>
      <c r="E672" s="225">
        <v>7.3079999999999992E-2</v>
      </c>
      <c r="F672" s="225">
        <v>7.0559999999999998E-2</v>
      </c>
      <c r="G672" s="225">
        <v>7.1279999999999996E-2</v>
      </c>
      <c r="H672" s="440">
        <v>7.0919999999999997E-2</v>
      </c>
      <c r="I672" s="225">
        <v>7.4520000000000003E-2</v>
      </c>
      <c r="J672" s="225">
        <v>7.5240000000000001E-2</v>
      </c>
      <c r="K672" s="225">
        <v>7.9200000000000007E-2</v>
      </c>
      <c r="L672" s="225">
        <v>8.6040000000000005E-2</v>
      </c>
      <c r="M672" s="225">
        <v>9.6840000000000009E-2</v>
      </c>
      <c r="N672" s="440">
        <v>9.8280000000000006E-2</v>
      </c>
      <c r="O672" s="225">
        <v>9.6840000000000009E-2</v>
      </c>
      <c r="P672" s="225">
        <v>9.6120000000000011E-2</v>
      </c>
      <c r="Q672" s="225">
        <v>9.6840000000000009E-2</v>
      </c>
      <c r="R672" s="225">
        <v>9.468E-2</v>
      </c>
      <c r="S672" s="225">
        <v>9.2519999999999991E-2</v>
      </c>
      <c r="T672" s="225">
        <v>9.468E-2</v>
      </c>
      <c r="U672" s="225">
        <v>9.2159999999999992E-2</v>
      </c>
      <c r="V672" s="440">
        <v>8.2799999999999999E-2</v>
      </c>
      <c r="W672" s="225">
        <v>8.9279999999999998E-2</v>
      </c>
      <c r="X672" s="225">
        <v>9.0719999999999995E-2</v>
      </c>
      <c r="Y672" s="225">
        <v>8.7120000000000003E-2</v>
      </c>
      <c r="Z672" s="225">
        <v>8.7840000000000001E-2</v>
      </c>
      <c r="AA672" s="225">
        <v>8.4239999999999995E-2</v>
      </c>
      <c r="AB672" s="996">
        <v>7.9920000000000005E-2</v>
      </c>
      <c r="AC672" s="575">
        <f>SUM(E672:AB672)</f>
        <v>2.0617200000000002</v>
      </c>
      <c r="AD672" s="658"/>
    </row>
    <row r="673" spans="1:31" s="4" customFormat="1" ht="11.25">
      <c r="A673" s="2246"/>
      <c r="B673" s="2117"/>
      <c r="C673" s="11" t="s">
        <v>485</v>
      </c>
      <c r="D673" s="1005" t="s">
        <v>871</v>
      </c>
      <c r="E673" s="264">
        <v>7.4880000000000002E-2</v>
      </c>
      <c r="F673" s="264">
        <v>7.3439999999999991E-2</v>
      </c>
      <c r="G673" s="264">
        <v>7.596E-2</v>
      </c>
      <c r="H673" s="443">
        <v>7.7040000000000011E-2</v>
      </c>
      <c r="I673" s="264">
        <v>7.740000000000001E-2</v>
      </c>
      <c r="J673" s="264">
        <v>7.776000000000001E-2</v>
      </c>
      <c r="K673" s="264">
        <v>7.6319999999999999E-2</v>
      </c>
      <c r="L673" s="264">
        <v>7.5600000000000001E-2</v>
      </c>
      <c r="M673" s="264">
        <v>7.740000000000001E-2</v>
      </c>
      <c r="N673" s="443">
        <v>7.4880000000000002E-2</v>
      </c>
      <c r="O673" s="264">
        <v>7.4520000000000003E-2</v>
      </c>
      <c r="P673" s="264">
        <v>7.3799999999999991E-2</v>
      </c>
      <c r="Q673" s="264">
        <v>7.5240000000000001E-2</v>
      </c>
      <c r="R673" s="264">
        <v>7.5240000000000001E-2</v>
      </c>
      <c r="S673" s="264">
        <v>7.596E-2</v>
      </c>
      <c r="T673" s="264">
        <v>7.596E-2</v>
      </c>
      <c r="U673" s="264">
        <v>7.596E-2</v>
      </c>
      <c r="V673" s="443">
        <v>7.4880000000000002E-2</v>
      </c>
      <c r="W673" s="264">
        <v>7.7040000000000011E-2</v>
      </c>
      <c r="X673" s="264">
        <v>7.8120000000000009E-2</v>
      </c>
      <c r="Y673" s="264">
        <v>7.6319999999999999E-2</v>
      </c>
      <c r="Z673" s="264">
        <v>7.5600000000000001E-2</v>
      </c>
      <c r="AA673" s="264">
        <v>7.3799999999999991E-2</v>
      </c>
      <c r="AB673" s="1808">
        <v>7.3799999999999991E-2</v>
      </c>
      <c r="AC673" s="530">
        <f>SUM(E673:AB673)</f>
        <v>1.8169200000000001</v>
      </c>
      <c r="AD673" s="658"/>
    </row>
    <row r="674" spans="1:31" s="4" customFormat="1" ht="11.25">
      <c r="A674" s="2246"/>
      <c r="B674" s="2117"/>
      <c r="C674" s="11" t="s">
        <v>484</v>
      </c>
      <c r="D674" s="1005" t="s">
        <v>507</v>
      </c>
      <c r="E674" s="114">
        <v>7.1999999999934519E-2</v>
      </c>
      <c r="F674" s="114">
        <v>7.1999999999934519E-2</v>
      </c>
      <c r="G674" s="114">
        <v>9.0000000000327415E-2</v>
      </c>
      <c r="H674" s="416">
        <v>8.9999999999508876E-2</v>
      </c>
      <c r="I674" s="114">
        <v>7.1999999999934519E-2</v>
      </c>
      <c r="J674" s="114">
        <v>5.4000000000360163E-2</v>
      </c>
      <c r="K674" s="114">
        <v>5.3999999999541616E-2</v>
      </c>
      <c r="L674" s="114">
        <v>0.10799999999990177</v>
      </c>
      <c r="M674" s="114">
        <v>0.10800000000072033</v>
      </c>
      <c r="N674" s="416">
        <v>8.9999999999508876E-2</v>
      </c>
      <c r="O674" s="114">
        <v>9.0000000000327415E-2</v>
      </c>
      <c r="P674" s="114">
        <v>8.9999999999508876E-2</v>
      </c>
      <c r="Q674" s="114">
        <v>9.0000000000327415E-2</v>
      </c>
      <c r="R674" s="114">
        <v>0.10799999999990177</v>
      </c>
      <c r="S674" s="114">
        <v>0.10799999999990177</v>
      </c>
      <c r="T674" s="114">
        <v>7.1999999999934519E-2</v>
      </c>
      <c r="U674" s="114">
        <v>7.1999999999934519E-2</v>
      </c>
      <c r="V674" s="416">
        <v>9.0000000000327415E-2</v>
      </c>
      <c r="W674" s="114">
        <v>9.0000000000327415E-2</v>
      </c>
      <c r="X674" s="114">
        <v>7.1999999999934519E-2</v>
      </c>
      <c r="Y674" s="114">
        <v>0.10799999999990177</v>
      </c>
      <c r="Z674" s="114">
        <v>0.10799999999990177</v>
      </c>
      <c r="AA674" s="114">
        <v>7.1999999999934519E-2</v>
      </c>
      <c r="AB674" s="117">
        <v>0.10799999999990177</v>
      </c>
      <c r="AC674" s="530">
        <f>SUM(E674:AB674)</f>
        <v>2.0879999999997381</v>
      </c>
      <c r="AD674" s="658"/>
    </row>
    <row r="675" spans="1:31" s="4" customFormat="1" ht="11.25">
      <c r="A675" s="2246"/>
      <c r="B675" s="2117"/>
      <c r="C675" s="11" t="s">
        <v>485</v>
      </c>
      <c r="D675" s="1005" t="s">
        <v>507</v>
      </c>
      <c r="E675" s="114">
        <v>0</v>
      </c>
      <c r="F675" s="114">
        <v>0</v>
      </c>
      <c r="G675" s="114">
        <v>0</v>
      </c>
      <c r="H675" s="416">
        <v>0</v>
      </c>
      <c r="I675" s="114">
        <v>0</v>
      </c>
      <c r="J675" s="114">
        <v>0</v>
      </c>
      <c r="K675" s="114">
        <v>0</v>
      </c>
      <c r="L675" s="114">
        <v>0</v>
      </c>
      <c r="M675" s="114">
        <v>0</v>
      </c>
      <c r="N675" s="416">
        <v>0</v>
      </c>
      <c r="O675" s="114">
        <v>0</v>
      </c>
      <c r="P675" s="114">
        <v>0</v>
      </c>
      <c r="Q675" s="114">
        <v>0</v>
      </c>
      <c r="R675" s="114">
        <v>0</v>
      </c>
      <c r="S675" s="114">
        <v>0</v>
      </c>
      <c r="T675" s="114">
        <v>0</v>
      </c>
      <c r="U675" s="114">
        <v>0</v>
      </c>
      <c r="V675" s="416">
        <v>0</v>
      </c>
      <c r="W675" s="114">
        <v>0</v>
      </c>
      <c r="X675" s="114">
        <v>0</v>
      </c>
      <c r="Y675" s="114">
        <v>0</v>
      </c>
      <c r="Z675" s="114">
        <v>0</v>
      </c>
      <c r="AA675" s="114">
        <v>0</v>
      </c>
      <c r="AB675" s="117">
        <v>0</v>
      </c>
      <c r="AC675" s="530">
        <f>SUM(E675:AB675)</f>
        <v>0</v>
      </c>
      <c r="AD675" s="658" t="s">
        <v>465</v>
      </c>
    </row>
    <row r="676" spans="1:31" s="4" customFormat="1" ht="12">
      <c r="A676" s="2246"/>
      <c r="B676" s="2117"/>
      <c r="C676" s="11" t="s">
        <v>8</v>
      </c>
      <c r="D676" s="1005" t="s">
        <v>466</v>
      </c>
      <c r="E676" s="950">
        <v>0</v>
      </c>
      <c r="F676" s="950">
        <v>0</v>
      </c>
      <c r="G676" s="950">
        <v>0</v>
      </c>
      <c r="H676" s="1931">
        <v>0</v>
      </c>
      <c r="I676" s="950">
        <v>0</v>
      </c>
      <c r="J676" s="950">
        <v>0</v>
      </c>
      <c r="K676" s="950">
        <v>0</v>
      </c>
      <c r="L676" s="950">
        <v>0</v>
      </c>
      <c r="M676" s="950">
        <v>0</v>
      </c>
      <c r="N676" s="1931">
        <v>0</v>
      </c>
      <c r="O676" s="950">
        <v>1</v>
      </c>
      <c r="P676" s="950">
        <v>0</v>
      </c>
      <c r="Q676" s="950">
        <v>0</v>
      </c>
      <c r="R676" s="950">
        <v>0</v>
      </c>
      <c r="S676" s="950">
        <v>0</v>
      </c>
      <c r="T676" s="950">
        <v>0</v>
      </c>
      <c r="U676" s="950">
        <v>0</v>
      </c>
      <c r="V676" s="1931">
        <v>0</v>
      </c>
      <c r="W676" s="950">
        <v>0</v>
      </c>
      <c r="X676" s="950">
        <v>0</v>
      </c>
      <c r="Y676" s="950">
        <v>0</v>
      </c>
      <c r="Z676" s="950">
        <v>2</v>
      </c>
      <c r="AA676" s="950">
        <v>0</v>
      </c>
      <c r="AB676" s="951">
        <v>0</v>
      </c>
      <c r="AC676" s="529"/>
      <c r="AD676" s="102"/>
    </row>
    <row r="677" spans="1:31" s="4" customFormat="1" ht="12" thickBot="1">
      <c r="A677" s="2247"/>
      <c r="B677" s="2118"/>
      <c r="C677" s="46" t="s">
        <v>16</v>
      </c>
      <c r="D677" s="46"/>
      <c r="E677" s="486">
        <f t="shared" ref="E677:AC677" si="170">E675/E672</f>
        <v>0</v>
      </c>
      <c r="F677" s="486">
        <f t="shared" si="170"/>
        <v>0</v>
      </c>
      <c r="G677" s="486">
        <f t="shared" si="170"/>
        <v>0</v>
      </c>
      <c r="H677" s="462">
        <f t="shared" si="170"/>
        <v>0</v>
      </c>
      <c r="I677" s="486">
        <f t="shared" si="170"/>
        <v>0</v>
      </c>
      <c r="J677" s="486">
        <f t="shared" si="170"/>
        <v>0</v>
      </c>
      <c r="K677" s="486">
        <f t="shared" si="170"/>
        <v>0</v>
      </c>
      <c r="L677" s="486">
        <f t="shared" si="170"/>
        <v>0</v>
      </c>
      <c r="M677" s="486">
        <f t="shared" si="170"/>
        <v>0</v>
      </c>
      <c r="N677" s="462">
        <f t="shared" si="170"/>
        <v>0</v>
      </c>
      <c r="O677" s="486">
        <f t="shared" si="170"/>
        <v>0</v>
      </c>
      <c r="P677" s="486">
        <f t="shared" si="170"/>
        <v>0</v>
      </c>
      <c r="Q677" s="486">
        <f t="shared" si="170"/>
        <v>0</v>
      </c>
      <c r="R677" s="486">
        <f t="shared" si="170"/>
        <v>0</v>
      </c>
      <c r="S677" s="486">
        <f t="shared" si="170"/>
        <v>0</v>
      </c>
      <c r="T677" s="486">
        <f t="shared" si="170"/>
        <v>0</v>
      </c>
      <c r="U677" s="486">
        <f t="shared" si="170"/>
        <v>0</v>
      </c>
      <c r="V677" s="462">
        <f t="shared" si="170"/>
        <v>0</v>
      </c>
      <c r="W677" s="486">
        <f t="shared" si="170"/>
        <v>0</v>
      </c>
      <c r="X677" s="486">
        <f t="shared" si="170"/>
        <v>0</v>
      </c>
      <c r="Y677" s="486">
        <f t="shared" si="170"/>
        <v>0</v>
      </c>
      <c r="Z677" s="486">
        <f t="shared" si="170"/>
        <v>0</v>
      </c>
      <c r="AA677" s="486">
        <f t="shared" si="170"/>
        <v>0</v>
      </c>
      <c r="AB677" s="310">
        <f t="shared" si="170"/>
        <v>0</v>
      </c>
      <c r="AC677" s="585">
        <f t="shared" si="170"/>
        <v>0</v>
      </c>
    </row>
    <row r="678" spans="1:31" s="4" customFormat="1" ht="11.25">
      <c r="A678" s="2245" t="s">
        <v>103</v>
      </c>
      <c r="B678" s="2116" t="s">
        <v>22</v>
      </c>
      <c r="C678" s="10" t="s">
        <v>484</v>
      </c>
      <c r="D678" s="1015" t="s">
        <v>871</v>
      </c>
      <c r="E678" s="225">
        <v>0.62255999999999989</v>
      </c>
      <c r="F678" s="225">
        <v>0.58440000000000003</v>
      </c>
      <c r="G678" s="225">
        <v>0.56855999999999995</v>
      </c>
      <c r="H678" s="440">
        <v>0.56088000000000005</v>
      </c>
      <c r="I678" s="225">
        <v>0.56976000000000004</v>
      </c>
      <c r="J678" s="225">
        <v>0.59567999999999999</v>
      </c>
      <c r="K678" s="225">
        <v>0.69816</v>
      </c>
      <c r="L678" s="225">
        <v>0.75072000000000005</v>
      </c>
      <c r="M678" s="225">
        <v>0.77664</v>
      </c>
      <c r="N678" s="440">
        <v>0.79176000000000002</v>
      </c>
      <c r="O678" s="225">
        <v>0.79512000000000005</v>
      </c>
      <c r="P678" s="225">
        <v>0.80544000000000004</v>
      </c>
      <c r="Q678" s="225">
        <v>0.85511999999999999</v>
      </c>
      <c r="R678" s="225">
        <v>0.87503999999999993</v>
      </c>
      <c r="S678" s="225">
        <v>0.89232</v>
      </c>
      <c r="T678" s="225">
        <v>0.91608000000000001</v>
      </c>
      <c r="U678" s="225">
        <v>0.94079999999999997</v>
      </c>
      <c r="V678" s="440">
        <v>0.95399999999999996</v>
      </c>
      <c r="W678" s="225">
        <v>0.98015999999999992</v>
      </c>
      <c r="X678" s="225">
        <v>0.96720000000000006</v>
      </c>
      <c r="Y678" s="225">
        <v>0.96528000000000003</v>
      </c>
      <c r="Z678" s="225">
        <v>0.92591999999999997</v>
      </c>
      <c r="AA678" s="225">
        <v>0.83208000000000004</v>
      </c>
      <c r="AB678" s="996">
        <v>0.72960000000000003</v>
      </c>
      <c r="AC678" s="575">
        <f>SUM(E678:AB678)</f>
        <v>18.953280000000003</v>
      </c>
      <c r="AD678" s="4">
        <f>MAX(E678:AB678)</f>
        <v>0.98015999999999992</v>
      </c>
      <c r="AE678" s="4">
        <f>MIN(E678:AB678)</f>
        <v>0.56088000000000005</v>
      </c>
    </row>
    <row r="679" spans="1:31" s="4" customFormat="1" ht="11.25">
      <c r="A679" s="2246"/>
      <c r="B679" s="2117"/>
      <c r="C679" s="11" t="s">
        <v>485</v>
      </c>
      <c r="D679" s="1005" t="s">
        <v>871</v>
      </c>
      <c r="E679" s="264">
        <v>0.17976</v>
      </c>
      <c r="F679" s="264">
        <v>0.17591999999999999</v>
      </c>
      <c r="G679" s="264">
        <v>0.17543999999999998</v>
      </c>
      <c r="H679" s="443">
        <v>0.17784</v>
      </c>
      <c r="I679" s="264">
        <v>0.17808000000000002</v>
      </c>
      <c r="J679" s="264">
        <v>0.17784</v>
      </c>
      <c r="K679" s="264">
        <v>0.18815999999999999</v>
      </c>
      <c r="L679" s="264">
        <v>0.17663999999999999</v>
      </c>
      <c r="M679" s="264">
        <v>0.18624000000000002</v>
      </c>
      <c r="N679" s="443">
        <v>0.18768000000000001</v>
      </c>
      <c r="O679" s="264">
        <v>0.19416</v>
      </c>
      <c r="P679" s="264">
        <v>0.19775999999999999</v>
      </c>
      <c r="Q679" s="264">
        <v>0.20544000000000001</v>
      </c>
      <c r="R679" s="264">
        <v>0.20471999999999999</v>
      </c>
      <c r="S679" s="264">
        <v>0.20111999999999999</v>
      </c>
      <c r="T679" s="264">
        <v>0.19896</v>
      </c>
      <c r="U679" s="264">
        <v>0.19728000000000001</v>
      </c>
      <c r="V679" s="443">
        <v>0.19872000000000001</v>
      </c>
      <c r="W679" s="264">
        <v>0.20352000000000001</v>
      </c>
      <c r="X679" s="264">
        <v>0.20976</v>
      </c>
      <c r="Y679" s="264">
        <v>0.20304</v>
      </c>
      <c r="Z679" s="264">
        <v>0.20327999999999999</v>
      </c>
      <c r="AA679" s="264">
        <v>0.20088</v>
      </c>
      <c r="AB679" s="1808">
        <v>0.18984000000000001</v>
      </c>
      <c r="AC679" s="530">
        <f>SUM(E679:AB679)</f>
        <v>4.6120800000000006</v>
      </c>
    </row>
    <row r="680" spans="1:31" s="4" customFormat="1" ht="11.25">
      <c r="A680" s="2246"/>
      <c r="B680" s="2117"/>
      <c r="C680" s="11" t="s">
        <v>484</v>
      </c>
      <c r="D680" s="1005" t="s">
        <v>507</v>
      </c>
      <c r="E680" s="114">
        <v>0.76799999999930146</v>
      </c>
      <c r="F680" s="114">
        <v>0.57599999999947615</v>
      </c>
      <c r="G680" s="114">
        <v>0.6240000000005238</v>
      </c>
      <c r="H680" s="416">
        <v>0.6</v>
      </c>
      <c r="I680" s="114">
        <v>0.49199999999982535</v>
      </c>
      <c r="J680" s="114">
        <v>0.49199999999982535</v>
      </c>
      <c r="K680" s="114">
        <v>0.57599999999947615</v>
      </c>
      <c r="L680" s="114">
        <v>0.88800000000192081</v>
      </c>
      <c r="M680" s="114">
        <v>0.8879999999975553</v>
      </c>
      <c r="N680" s="416">
        <v>0.74400000000314315</v>
      </c>
      <c r="O680" s="114">
        <v>0.7199999999982537</v>
      </c>
      <c r="P680" s="114">
        <v>0.84000000000087305</v>
      </c>
      <c r="Q680" s="114">
        <v>0.76799999999930146</v>
      </c>
      <c r="R680" s="114">
        <v>0.98399999999965071</v>
      </c>
      <c r="S680" s="114">
        <v>0.88800000000192081</v>
      </c>
      <c r="T680" s="114">
        <v>0.7199999999982537</v>
      </c>
      <c r="U680" s="114">
        <v>0.93599999999860295</v>
      </c>
      <c r="V680" s="416">
        <v>0.84000000000087305</v>
      </c>
      <c r="W680" s="114">
        <v>0.93600000000296857</v>
      </c>
      <c r="X680" s="114">
        <v>0.7919999999998254</v>
      </c>
      <c r="Y680" s="114">
        <v>0.55199999999895222</v>
      </c>
      <c r="Z680" s="114">
        <v>0.50399999999790446</v>
      </c>
      <c r="AA680" s="114">
        <v>0.55200000000331784</v>
      </c>
      <c r="AB680" s="117">
        <v>0.7919999999998254</v>
      </c>
      <c r="AC680" s="530">
        <f>SUM(E680:AB680)</f>
        <v>17.472000000001572</v>
      </c>
    </row>
    <row r="681" spans="1:31" s="4" customFormat="1" ht="11.25">
      <c r="A681" s="2246"/>
      <c r="B681" s="2117"/>
      <c r="C681" s="11" t="s">
        <v>485</v>
      </c>
      <c r="D681" s="1005" t="s">
        <v>507</v>
      </c>
      <c r="E681" s="114">
        <v>0.2400000000008731</v>
      </c>
      <c r="F681" s="114">
        <v>0.16799999999930151</v>
      </c>
      <c r="G681" s="114">
        <v>0.19199999999982537</v>
      </c>
      <c r="H681" s="416">
        <v>0.19199999999982537</v>
      </c>
      <c r="I681" s="114">
        <v>0.14400000000096042</v>
      </c>
      <c r="J681" s="114">
        <v>0.11999999999825377</v>
      </c>
      <c r="K681" s="114">
        <v>0.19199999999982537</v>
      </c>
      <c r="L681" s="114">
        <v>0.21600000000034925</v>
      </c>
      <c r="M681" s="114">
        <v>0.21600000000034925</v>
      </c>
      <c r="N681" s="416">
        <v>0.16799999999930151</v>
      </c>
      <c r="O681" s="114">
        <v>0.1680000000014843</v>
      </c>
      <c r="P681" s="114">
        <v>0.19199999999982537</v>
      </c>
      <c r="Q681" s="114">
        <v>0.21600000000034925</v>
      </c>
      <c r="R681" s="114">
        <v>0.21600000000034925</v>
      </c>
      <c r="S681" s="114">
        <v>0.21599999999816646</v>
      </c>
      <c r="T681" s="114">
        <v>0.1680000000014843</v>
      </c>
      <c r="U681" s="114">
        <v>0.16799999999930151</v>
      </c>
      <c r="V681" s="416">
        <v>0.20400000000008731</v>
      </c>
      <c r="W681" s="114">
        <v>0.20400000000008731</v>
      </c>
      <c r="X681" s="114">
        <v>0.21600000000034925</v>
      </c>
      <c r="Y681" s="114">
        <v>0.21600000000034925</v>
      </c>
      <c r="Z681" s="114">
        <v>0.21599999999816646</v>
      </c>
      <c r="AA681" s="114">
        <v>0.19200000000200815</v>
      </c>
      <c r="AB681" s="117">
        <v>0.21599999999816646</v>
      </c>
      <c r="AC681" s="530">
        <f>SUM(E681:AB681)</f>
        <v>4.6559999999990387</v>
      </c>
    </row>
    <row r="682" spans="1:31" s="4" customFormat="1" ht="12">
      <c r="A682" s="2246"/>
      <c r="B682" s="2117"/>
      <c r="C682" s="11" t="s">
        <v>8</v>
      </c>
      <c r="D682" s="1005" t="s">
        <v>466</v>
      </c>
      <c r="E682" s="1734">
        <v>60</v>
      </c>
      <c r="F682" s="1734">
        <v>54</v>
      </c>
      <c r="G682" s="1734">
        <v>54</v>
      </c>
      <c r="H682" s="1904">
        <v>52</v>
      </c>
      <c r="I682" s="1734">
        <v>53</v>
      </c>
      <c r="J682" s="1734">
        <v>54</v>
      </c>
      <c r="K682" s="1734">
        <v>66</v>
      </c>
      <c r="L682" s="1734">
        <v>75</v>
      </c>
      <c r="M682" s="1734">
        <v>77</v>
      </c>
      <c r="N682" s="1904">
        <v>73</v>
      </c>
      <c r="O682" s="1734">
        <v>75</v>
      </c>
      <c r="P682" s="1734">
        <v>79</v>
      </c>
      <c r="Q682" s="1734">
        <v>79</v>
      </c>
      <c r="R682" s="1734">
        <v>84</v>
      </c>
      <c r="S682" s="1734">
        <v>84</v>
      </c>
      <c r="T682" s="1734">
        <v>91</v>
      </c>
      <c r="U682" s="1734">
        <v>93</v>
      </c>
      <c r="V682" s="1904">
        <v>93</v>
      </c>
      <c r="W682" s="1734">
        <v>95</v>
      </c>
      <c r="X682" s="1734">
        <v>89</v>
      </c>
      <c r="Y682" s="1734">
        <v>92</v>
      </c>
      <c r="Z682" s="1734">
        <v>84</v>
      </c>
      <c r="AA682" s="1734">
        <v>81</v>
      </c>
      <c r="AB682" s="1735">
        <v>64</v>
      </c>
      <c r="AC682" s="529"/>
      <c r="AD682" s="273">
        <f>MAX(E682:AB682)</f>
        <v>95</v>
      </c>
    </row>
    <row r="683" spans="1:31" s="4" customFormat="1" ht="12" thickBot="1">
      <c r="A683" s="2261"/>
      <c r="B683" s="2142"/>
      <c r="C683" s="45" t="s">
        <v>16</v>
      </c>
      <c r="D683" s="45"/>
      <c r="E683" s="170">
        <f t="shared" ref="E683:AC683" si="171">E681/E678</f>
        <v>0.38550501156655287</v>
      </c>
      <c r="F683" s="170">
        <f t="shared" si="171"/>
        <v>0.28747433264767541</v>
      </c>
      <c r="G683" s="170">
        <f t="shared" si="171"/>
        <v>0.33769523005456836</v>
      </c>
      <c r="H683" s="438">
        <f t="shared" si="171"/>
        <v>0.34231921266549947</v>
      </c>
      <c r="I683" s="170">
        <f t="shared" si="171"/>
        <v>0.25273799494692573</v>
      </c>
      <c r="J683" s="170">
        <f t="shared" si="171"/>
        <v>0.20145044318804353</v>
      </c>
      <c r="K683" s="170">
        <f t="shared" si="171"/>
        <v>0.27500859401831296</v>
      </c>
      <c r="L683" s="170">
        <f t="shared" si="171"/>
        <v>0.2877237851667056</v>
      </c>
      <c r="M683" s="170">
        <f t="shared" si="171"/>
        <v>0.27812113720687737</v>
      </c>
      <c r="N683" s="438">
        <f t="shared" si="171"/>
        <v>0.21218551075995443</v>
      </c>
      <c r="O683" s="170">
        <f t="shared" si="171"/>
        <v>0.21128886206042394</v>
      </c>
      <c r="P683" s="170">
        <f t="shared" si="171"/>
        <v>0.23837902264579031</v>
      </c>
      <c r="Q683" s="170">
        <f t="shared" si="171"/>
        <v>0.2525961268597966</v>
      </c>
      <c r="R683" s="170">
        <f t="shared" si="171"/>
        <v>0.24684585847544027</v>
      </c>
      <c r="S683" s="170">
        <f t="shared" si="171"/>
        <v>0.24206562667895651</v>
      </c>
      <c r="T683" s="170">
        <f t="shared" si="171"/>
        <v>0.18339009693638578</v>
      </c>
      <c r="U683" s="170">
        <f t="shared" si="171"/>
        <v>0.17857142857068614</v>
      </c>
      <c r="V683" s="438">
        <f t="shared" si="171"/>
        <v>0.2138364779875129</v>
      </c>
      <c r="W683" s="170">
        <f t="shared" si="171"/>
        <v>0.20812928501478056</v>
      </c>
      <c r="X683" s="170">
        <f t="shared" si="171"/>
        <v>0.22332506203510052</v>
      </c>
      <c r="Y683" s="170">
        <f t="shared" si="171"/>
        <v>0.22376926902074967</v>
      </c>
      <c r="Z683" s="170">
        <f t="shared" si="171"/>
        <v>0.23328149299957499</v>
      </c>
      <c r="AA683" s="170">
        <f t="shared" si="171"/>
        <v>0.23074704355591785</v>
      </c>
      <c r="AB683" s="122">
        <f t="shared" si="171"/>
        <v>0.2960526315764343</v>
      </c>
      <c r="AC683" s="587">
        <f t="shared" si="171"/>
        <v>0.24565668844648725</v>
      </c>
    </row>
    <row r="684" spans="1:31" s="4" customFormat="1" ht="11.25">
      <c r="A684" s="2155" t="s">
        <v>119</v>
      </c>
      <c r="B684" s="2227" t="s">
        <v>31</v>
      </c>
      <c r="C684" s="63" t="s">
        <v>484</v>
      </c>
      <c r="D684" s="63"/>
      <c r="E684" s="124"/>
      <c r="F684" s="124"/>
      <c r="G684" s="124"/>
      <c r="H684" s="442"/>
      <c r="I684" s="124"/>
      <c r="J684" s="124"/>
      <c r="K684" s="124"/>
      <c r="L684" s="124"/>
      <c r="M684" s="124"/>
      <c r="N684" s="442"/>
      <c r="O684" s="124"/>
      <c r="P684" s="124"/>
      <c r="Q684" s="124"/>
      <c r="R684" s="124"/>
      <c r="S684" s="124"/>
      <c r="T684" s="124"/>
      <c r="U684" s="124"/>
      <c r="V684" s="442"/>
      <c r="W684" s="124"/>
      <c r="X684" s="124"/>
      <c r="Y684" s="124"/>
      <c r="Z684" s="124"/>
      <c r="AA684" s="124"/>
      <c r="AB684" s="124"/>
      <c r="AC684" s="123">
        <f>SUM(E684:AB684)</f>
        <v>0</v>
      </c>
    </row>
    <row r="685" spans="1:31" s="4" customFormat="1" ht="11.25">
      <c r="A685" s="2242"/>
      <c r="B685" s="2117"/>
      <c r="C685" s="11" t="s">
        <v>485</v>
      </c>
      <c r="D685" s="11"/>
      <c r="E685" s="88"/>
      <c r="F685" s="88"/>
      <c r="G685" s="88"/>
      <c r="H685" s="418"/>
      <c r="I685" s="88"/>
      <c r="J685" s="88"/>
      <c r="K685" s="88"/>
      <c r="L685" s="88"/>
      <c r="M685" s="88"/>
      <c r="N685" s="418"/>
      <c r="O685" s="88"/>
      <c r="P685" s="88"/>
      <c r="Q685" s="88"/>
      <c r="R685" s="88"/>
      <c r="S685" s="88"/>
      <c r="T685" s="88"/>
      <c r="U685" s="88"/>
      <c r="V685" s="418"/>
      <c r="W685" s="88"/>
      <c r="X685" s="88"/>
      <c r="Y685" s="88"/>
      <c r="Z685" s="88"/>
      <c r="AA685" s="88"/>
      <c r="AB685" s="88"/>
      <c r="AC685" s="123">
        <f>SUM(E685:AB685)</f>
        <v>0</v>
      </c>
    </row>
    <row r="686" spans="1:31" s="4" customFormat="1" ht="11.25">
      <c r="A686" s="2242"/>
      <c r="B686" s="2117"/>
      <c r="C686" s="11" t="s">
        <v>8</v>
      </c>
      <c r="D686" s="11"/>
      <c r="E686" s="88"/>
      <c r="F686" s="88"/>
      <c r="G686" s="88"/>
      <c r="H686" s="418"/>
      <c r="I686" s="88"/>
      <c r="J686" s="88"/>
      <c r="K686" s="88"/>
      <c r="L686" s="88"/>
      <c r="M686" s="88"/>
      <c r="N686" s="418"/>
      <c r="O686" s="88"/>
      <c r="P686" s="88"/>
      <c r="Q686" s="88"/>
      <c r="R686" s="88"/>
      <c r="S686" s="88"/>
      <c r="T686" s="88"/>
      <c r="U686" s="88"/>
      <c r="V686" s="418"/>
      <c r="W686" s="88"/>
      <c r="X686" s="88"/>
      <c r="Y686" s="88"/>
      <c r="Z686" s="88"/>
      <c r="AA686" s="88"/>
      <c r="AB686" s="88"/>
      <c r="AC686" s="117"/>
    </row>
    <row r="687" spans="1:31" s="4" customFormat="1" ht="12" thickBot="1">
      <c r="A687" s="2243"/>
      <c r="B687" s="2118"/>
      <c r="C687" s="46" t="s">
        <v>16</v>
      </c>
      <c r="D687" s="46"/>
      <c r="E687" s="96"/>
      <c r="F687" s="96"/>
      <c r="G687" s="96"/>
      <c r="H687" s="439"/>
      <c r="I687" s="96"/>
      <c r="J687" s="96"/>
      <c r="K687" s="96"/>
      <c r="L687" s="96"/>
      <c r="M687" s="96"/>
      <c r="N687" s="439"/>
      <c r="O687" s="96"/>
      <c r="P687" s="96"/>
      <c r="Q687" s="96"/>
      <c r="R687" s="96"/>
      <c r="S687" s="96"/>
      <c r="T687" s="96"/>
      <c r="U687" s="96"/>
      <c r="V687" s="439"/>
      <c r="W687" s="96"/>
      <c r="X687" s="96"/>
      <c r="Y687" s="96"/>
      <c r="Z687" s="96"/>
      <c r="AA687" s="96"/>
      <c r="AB687" s="96"/>
      <c r="AC687" s="310"/>
    </row>
    <row r="688" spans="1:31" s="4" customFormat="1" ht="11.25">
      <c r="A688" s="2113" t="s">
        <v>121</v>
      </c>
      <c r="B688" s="2116" t="s">
        <v>43</v>
      </c>
      <c r="C688" s="10" t="s">
        <v>484</v>
      </c>
      <c r="D688" s="1015" t="s">
        <v>480</v>
      </c>
      <c r="E688" s="706">
        <v>0.75072000000000005</v>
      </c>
      <c r="F688" s="706">
        <v>0.74808000000000008</v>
      </c>
      <c r="G688" s="706">
        <v>0.74520000000000008</v>
      </c>
      <c r="H688" s="440">
        <v>0.74855999999999989</v>
      </c>
      <c r="I688" s="706">
        <v>0.72311999999999999</v>
      </c>
      <c r="J688" s="706">
        <v>0.72023999999999999</v>
      </c>
      <c r="K688" s="706">
        <v>0.73224</v>
      </c>
      <c r="L688" s="706">
        <v>0.75984000000000007</v>
      </c>
      <c r="M688" s="706">
        <v>0.82247999999999999</v>
      </c>
      <c r="N688" s="440">
        <v>0.90888000000000002</v>
      </c>
      <c r="O688" s="706">
        <v>0.80688000000000004</v>
      </c>
      <c r="P688" s="706">
        <v>0.79727999999999999</v>
      </c>
      <c r="Q688" s="706">
        <v>0.74520000000000008</v>
      </c>
      <c r="R688" s="706">
        <v>0.78791999999999995</v>
      </c>
      <c r="S688" s="706">
        <v>0.59855999999999998</v>
      </c>
      <c r="T688" s="706">
        <v>0.51527999999999996</v>
      </c>
      <c r="U688" s="706">
        <v>0.51144000000000001</v>
      </c>
      <c r="V688" s="440">
        <v>0.50183999999999995</v>
      </c>
      <c r="W688" s="706">
        <v>0.50448000000000004</v>
      </c>
      <c r="X688" s="706">
        <v>0.50495999999999996</v>
      </c>
      <c r="Y688" s="706">
        <v>0.50136000000000003</v>
      </c>
      <c r="Z688" s="706">
        <v>0.50231999999999999</v>
      </c>
      <c r="AA688" s="706">
        <v>0.50087999999999999</v>
      </c>
      <c r="AB688" s="1929">
        <v>0.49919999999999998</v>
      </c>
      <c r="AC688" s="575">
        <f>SUM(E688:AB688)</f>
        <v>15.936959999999999</v>
      </c>
    </row>
    <row r="689" spans="1:31" s="4" customFormat="1" ht="11.25">
      <c r="A689" s="2242"/>
      <c r="B689" s="2117"/>
      <c r="C689" s="11" t="s">
        <v>485</v>
      </c>
      <c r="D689" s="1005" t="s">
        <v>480</v>
      </c>
      <c r="E689" s="707">
        <v>0.19656000000000001</v>
      </c>
      <c r="F689" s="707">
        <v>0.19296000000000002</v>
      </c>
      <c r="G689" s="707">
        <v>0.19512000000000002</v>
      </c>
      <c r="H689" s="443">
        <v>0.1968</v>
      </c>
      <c r="I689" s="707">
        <v>0.19656000000000001</v>
      </c>
      <c r="J689" s="707">
        <v>0.18168000000000001</v>
      </c>
      <c r="K689" s="707">
        <v>0.18384</v>
      </c>
      <c r="L689" s="707">
        <v>0.19031999999999999</v>
      </c>
      <c r="M689" s="707">
        <v>0.21024000000000001</v>
      </c>
      <c r="N689" s="443">
        <v>0.21840000000000001</v>
      </c>
      <c r="O689" s="707">
        <v>0.21984000000000001</v>
      </c>
      <c r="P689" s="707">
        <v>0.22512000000000001</v>
      </c>
      <c r="Q689" s="707">
        <v>0.19728000000000001</v>
      </c>
      <c r="R689" s="707">
        <v>0.22872000000000001</v>
      </c>
      <c r="S689" s="707">
        <v>0.29904000000000003</v>
      </c>
      <c r="T689" s="707">
        <v>0.38160000000000005</v>
      </c>
      <c r="U689" s="707">
        <v>0.37536000000000003</v>
      </c>
      <c r="V689" s="443">
        <v>0.37680000000000002</v>
      </c>
      <c r="W689" s="707">
        <v>0.37775999999999998</v>
      </c>
      <c r="X689" s="707">
        <v>0.38304000000000005</v>
      </c>
      <c r="Y689" s="707">
        <v>0.38016</v>
      </c>
      <c r="Z689" s="707">
        <v>0.38063999999999998</v>
      </c>
      <c r="AA689" s="707">
        <v>0.37824000000000002</v>
      </c>
      <c r="AB689" s="1930">
        <v>0.38039999999999996</v>
      </c>
      <c r="AC689" s="530">
        <f>SUM(E689:AB689)</f>
        <v>6.5464800000000007</v>
      </c>
      <c r="AD689" s="658"/>
    </row>
    <row r="690" spans="1:31" s="4" customFormat="1" ht="12">
      <c r="A690" s="2242"/>
      <c r="B690" s="2117"/>
      <c r="C690" s="11" t="s">
        <v>8</v>
      </c>
      <c r="D690" s="1005" t="s">
        <v>466</v>
      </c>
      <c r="E690" s="1734">
        <v>68</v>
      </c>
      <c r="F690" s="1734">
        <v>66</v>
      </c>
      <c r="G690" s="1734">
        <v>68</v>
      </c>
      <c r="H690" s="1904">
        <v>67</v>
      </c>
      <c r="I690" s="1734">
        <v>78</v>
      </c>
      <c r="J690" s="1734">
        <v>63</v>
      </c>
      <c r="K690" s="1734">
        <v>70</v>
      </c>
      <c r="L690" s="1734">
        <v>70</v>
      </c>
      <c r="M690" s="1734">
        <v>91</v>
      </c>
      <c r="N690" s="1904">
        <v>82</v>
      </c>
      <c r="O690" s="1734">
        <v>77</v>
      </c>
      <c r="P690" s="1734">
        <v>88</v>
      </c>
      <c r="Q690" s="1734">
        <v>68</v>
      </c>
      <c r="R690" s="1734">
        <v>76</v>
      </c>
      <c r="S690" s="1734">
        <v>62</v>
      </c>
      <c r="T690" s="1734">
        <v>60</v>
      </c>
      <c r="U690" s="1734">
        <v>57</v>
      </c>
      <c r="V690" s="1904">
        <v>56</v>
      </c>
      <c r="W690" s="1734">
        <v>60</v>
      </c>
      <c r="X690" s="1734">
        <v>58</v>
      </c>
      <c r="Y690" s="1734">
        <v>56</v>
      </c>
      <c r="Z690" s="1734">
        <v>56</v>
      </c>
      <c r="AA690" s="1734">
        <v>55</v>
      </c>
      <c r="AB690" s="1735">
        <v>55</v>
      </c>
      <c r="AC690" s="529"/>
    </row>
    <row r="691" spans="1:31" s="4" customFormat="1" ht="12" thickBot="1">
      <c r="A691" s="2243"/>
      <c r="B691" s="2118"/>
      <c r="C691" s="46" t="s">
        <v>16</v>
      </c>
      <c r="D691" s="46"/>
      <c r="E691" s="486">
        <f t="shared" ref="E691:AC691" si="172">E689/E688</f>
        <v>0.2618286445012788</v>
      </c>
      <c r="F691" s="486">
        <f t="shared" si="172"/>
        <v>0.25794032723772858</v>
      </c>
      <c r="G691" s="486">
        <f t="shared" si="172"/>
        <v>0.26183574879227051</v>
      </c>
      <c r="H691" s="462">
        <f t="shared" si="172"/>
        <v>0.26290477717217059</v>
      </c>
      <c r="I691" s="486">
        <f t="shared" si="172"/>
        <v>0.27182210421506808</v>
      </c>
      <c r="J691" s="486">
        <f t="shared" si="172"/>
        <v>0.25224925024991673</v>
      </c>
      <c r="K691" s="486">
        <f t="shared" si="172"/>
        <v>0.25106522451655194</v>
      </c>
      <c r="L691" s="486">
        <f t="shared" si="172"/>
        <v>0.25047378395451669</v>
      </c>
      <c r="M691" s="486">
        <f t="shared" si="172"/>
        <v>0.25561715786402101</v>
      </c>
      <c r="N691" s="462">
        <f t="shared" si="172"/>
        <v>0.24029574861367839</v>
      </c>
      <c r="O691" s="486">
        <f t="shared" si="172"/>
        <v>0.27245687091017251</v>
      </c>
      <c r="P691" s="486">
        <f t="shared" si="172"/>
        <v>0.28236002408187844</v>
      </c>
      <c r="Q691" s="486">
        <f t="shared" si="172"/>
        <v>0.26473429951690819</v>
      </c>
      <c r="R691" s="486">
        <f t="shared" si="172"/>
        <v>0.29028327749010052</v>
      </c>
      <c r="S691" s="486">
        <f t="shared" si="172"/>
        <v>0.49959903769045716</v>
      </c>
      <c r="T691" s="486">
        <f t="shared" si="172"/>
        <v>0.74056823474615763</v>
      </c>
      <c r="U691" s="486">
        <f t="shared" si="172"/>
        <v>0.73392773345847029</v>
      </c>
      <c r="V691" s="462">
        <f t="shared" si="172"/>
        <v>0.75083692013390735</v>
      </c>
      <c r="W691" s="486">
        <f t="shared" si="172"/>
        <v>0.74881065651760215</v>
      </c>
      <c r="X691" s="486">
        <f t="shared" si="172"/>
        <v>0.75855513307984801</v>
      </c>
      <c r="Y691" s="486">
        <f t="shared" si="172"/>
        <v>0.75825753949258012</v>
      </c>
      <c r="Z691" s="486">
        <f t="shared" si="172"/>
        <v>0.75776397515527949</v>
      </c>
      <c r="AA691" s="486">
        <f t="shared" si="172"/>
        <v>0.75515093435553426</v>
      </c>
      <c r="AB691" s="310">
        <f t="shared" si="172"/>
        <v>0.76201923076923073</v>
      </c>
      <c r="AC691" s="585">
        <f t="shared" si="172"/>
        <v>0.41077344738268784</v>
      </c>
    </row>
    <row r="692" spans="1:31" s="4" customFormat="1" ht="11.25">
      <c r="A692" s="2245" t="s">
        <v>112</v>
      </c>
      <c r="B692" s="2116" t="s">
        <v>44</v>
      </c>
      <c r="C692" s="10" t="s">
        <v>484</v>
      </c>
      <c r="D692" s="1015" t="s">
        <v>480</v>
      </c>
      <c r="E692" s="706">
        <v>0.20663999999999999</v>
      </c>
      <c r="F692" s="706">
        <v>0.2064</v>
      </c>
      <c r="G692" s="706">
        <v>0.2064</v>
      </c>
      <c r="H692" s="440">
        <v>0.20880000000000001</v>
      </c>
      <c r="I692" s="706">
        <v>0.20712</v>
      </c>
      <c r="J692" s="706">
        <v>0.20544000000000001</v>
      </c>
      <c r="K692" s="706">
        <v>0.2016</v>
      </c>
      <c r="L692" s="706">
        <v>0.19968</v>
      </c>
      <c r="M692" s="706">
        <v>0.20496</v>
      </c>
      <c r="N692" s="440">
        <v>0.19536000000000001</v>
      </c>
      <c r="O692" s="706">
        <v>0.19319999999999998</v>
      </c>
      <c r="P692" s="706">
        <v>0.1956</v>
      </c>
      <c r="Q692" s="706">
        <v>0.20808000000000001</v>
      </c>
      <c r="R692" s="706">
        <v>0.1968</v>
      </c>
      <c r="S692" s="706">
        <v>0.20976</v>
      </c>
      <c r="T692" s="706">
        <v>0.20496</v>
      </c>
      <c r="U692" s="706">
        <v>0.20496</v>
      </c>
      <c r="V692" s="440">
        <v>0.20519999999999999</v>
      </c>
      <c r="W692" s="706">
        <v>0.20496</v>
      </c>
      <c r="X692" s="706">
        <v>0.20808000000000001</v>
      </c>
      <c r="Y692" s="706">
        <v>0.20760000000000001</v>
      </c>
      <c r="Z692" s="706">
        <v>0.20519999999999999</v>
      </c>
      <c r="AA692" s="706">
        <v>0.20760000000000001</v>
      </c>
      <c r="AB692" s="1929">
        <v>0.20688000000000001</v>
      </c>
      <c r="AC692" s="575">
        <f>SUM(E692:AB692)</f>
        <v>4.9012799999999999</v>
      </c>
      <c r="AD692" s="658"/>
    </row>
    <row r="693" spans="1:31" s="4" customFormat="1" ht="11.25">
      <c r="A693" s="2246"/>
      <c r="B693" s="2117"/>
      <c r="C693" s="11" t="s">
        <v>485</v>
      </c>
      <c r="D693" s="1005" t="s">
        <v>480</v>
      </c>
      <c r="E693" s="707">
        <v>2.7359999999999999E-2</v>
      </c>
      <c r="F693" s="707">
        <v>2.7120000000000002E-2</v>
      </c>
      <c r="G693" s="707">
        <v>2.7600000000000003E-2</v>
      </c>
      <c r="H693" s="443">
        <v>2.784E-2</v>
      </c>
      <c r="I693" s="707">
        <v>2.784E-2</v>
      </c>
      <c r="J693" s="707">
        <v>2.7600000000000003E-2</v>
      </c>
      <c r="K693" s="707">
        <v>2.6879999999999998E-2</v>
      </c>
      <c r="L693" s="707">
        <v>2.6159999999999999E-2</v>
      </c>
      <c r="M693" s="707">
        <v>2.6879999999999998E-2</v>
      </c>
      <c r="N693" s="443">
        <v>1.8720000000000001E-2</v>
      </c>
      <c r="O693" s="707">
        <v>1.7760000000000001E-2</v>
      </c>
      <c r="P693" s="707">
        <v>1.7760000000000001E-2</v>
      </c>
      <c r="Q693" s="707">
        <v>1.992E-2</v>
      </c>
      <c r="R693" s="707">
        <v>1.8239999999999999E-2</v>
      </c>
      <c r="S693" s="707">
        <v>2.9520000000000001E-2</v>
      </c>
      <c r="T693" s="707">
        <v>2.6879999999999998E-2</v>
      </c>
      <c r="U693" s="707">
        <v>2.7359999999999999E-2</v>
      </c>
      <c r="V693" s="443">
        <v>2.6879999999999998E-2</v>
      </c>
      <c r="W693" s="707">
        <v>2.664E-2</v>
      </c>
      <c r="X693" s="707">
        <v>2.7120000000000002E-2</v>
      </c>
      <c r="Y693" s="707">
        <v>2.6879999999999998E-2</v>
      </c>
      <c r="Z693" s="707">
        <v>2.7120000000000002E-2</v>
      </c>
      <c r="AA693" s="707">
        <v>2.8559999999999999E-2</v>
      </c>
      <c r="AB693" s="1930">
        <v>2.9520000000000001E-2</v>
      </c>
      <c r="AC693" s="530">
        <f>SUM(E693:AB693)</f>
        <v>0.61416000000000004</v>
      </c>
      <c r="AD693" s="658"/>
    </row>
    <row r="694" spans="1:31" s="4" customFormat="1" ht="12">
      <c r="A694" s="2246"/>
      <c r="B694" s="2117"/>
      <c r="C694" s="11" t="s">
        <v>8</v>
      </c>
      <c r="D694" s="1005" t="s">
        <v>466</v>
      </c>
      <c r="E694" s="1734">
        <v>14</v>
      </c>
      <c r="F694" s="1734">
        <v>14</v>
      </c>
      <c r="G694" s="1734">
        <v>16</v>
      </c>
      <c r="H694" s="1904">
        <v>17</v>
      </c>
      <c r="I694" s="1734">
        <v>14</v>
      </c>
      <c r="J694" s="1734">
        <v>15</v>
      </c>
      <c r="K694" s="1734">
        <v>16</v>
      </c>
      <c r="L694" s="1734">
        <v>10</v>
      </c>
      <c r="M694" s="1734">
        <v>16</v>
      </c>
      <c r="N694" s="1904">
        <v>15</v>
      </c>
      <c r="O694" s="1734">
        <v>13</v>
      </c>
      <c r="P694" s="1734">
        <v>10</v>
      </c>
      <c r="Q694" s="1734">
        <v>14</v>
      </c>
      <c r="R694" s="1734">
        <v>16</v>
      </c>
      <c r="S694" s="1734">
        <v>14</v>
      </c>
      <c r="T694" s="1734">
        <v>16</v>
      </c>
      <c r="U694" s="1734">
        <v>13</v>
      </c>
      <c r="V694" s="1904">
        <v>15</v>
      </c>
      <c r="W694" s="1734">
        <v>14</v>
      </c>
      <c r="X694" s="1734">
        <v>15</v>
      </c>
      <c r="Y694" s="1734">
        <v>17</v>
      </c>
      <c r="Z694" s="1734">
        <v>18</v>
      </c>
      <c r="AA694" s="1734">
        <v>17</v>
      </c>
      <c r="AB694" s="1735">
        <v>15</v>
      </c>
      <c r="AC694" s="529"/>
    </row>
    <row r="695" spans="1:31" s="4" customFormat="1" ht="12" thickBot="1">
      <c r="A695" s="2247"/>
      <c r="B695" s="2118"/>
      <c r="C695" s="46" t="s">
        <v>16</v>
      </c>
      <c r="D695" s="46"/>
      <c r="E695" s="486">
        <f t="shared" ref="E695:AC695" si="173">E693/E692</f>
        <v>0.13240418118466898</v>
      </c>
      <c r="F695" s="486">
        <f t="shared" si="173"/>
        <v>0.1313953488372093</v>
      </c>
      <c r="G695" s="486">
        <f t="shared" si="173"/>
        <v>0.13372093023255816</v>
      </c>
      <c r="H695" s="462">
        <f t="shared" si="173"/>
        <v>0.13333333333333333</v>
      </c>
      <c r="I695" s="486">
        <f t="shared" si="173"/>
        <v>0.13441483198146004</v>
      </c>
      <c r="J695" s="486">
        <f t="shared" si="173"/>
        <v>0.13434579439252337</v>
      </c>
      <c r="K695" s="486">
        <f t="shared" si="173"/>
        <v>0.13333333333333333</v>
      </c>
      <c r="L695" s="486">
        <f t="shared" si="173"/>
        <v>0.13100961538461539</v>
      </c>
      <c r="M695" s="486">
        <f t="shared" si="173"/>
        <v>0.13114754098360654</v>
      </c>
      <c r="N695" s="462">
        <f t="shared" si="173"/>
        <v>9.5823095823095825E-2</v>
      </c>
      <c r="O695" s="486">
        <f t="shared" si="173"/>
        <v>9.1925465838509329E-2</v>
      </c>
      <c r="P695" s="486">
        <f t="shared" si="173"/>
        <v>9.0797546012269942E-2</v>
      </c>
      <c r="Q695" s="486">
        <f t="shared" si="173"/>
        <v>9.5732410611303345E-2</v>
      </c>
      <c r="R695" s="486">
        <f t="shared" si="173"/>
        <v>9.2682926829268292E-2</v>
      </c>
      <c r="S695" s="486">
        <f t="shared" si="173"/>
        <v>0.14073226544622425</v>
      </c>
      <c r="T695" s="486">
        <f t="shared" si="173"/>
        <v>0.13114754098360654</v>
      </c>
      <c r="U695" s="486">
        <f t="shared" si="173"/>
        <v>0.1334894613583138</v>
      </c>
      <c r="V695" s="462">
        <f t="shared" si="173"/>
        <v>0.13099415204678361</v>
      </c>
      <c r="W695" s="486">
        <f t="shared" si="173"/>
        <v>0.12997658079625293</v>
      </c>
      <c r="X695" s="486">
        <f t="shared" si="173"/>
        <v>0.13033448673587081</v>
      </c>
      <c r="Y695" s="486">
        <f t="shared" si="173"/>
        <v>0.12947976878612716</v>
      </c>
      <c r="Z695" s="486">
        <f t="shared" si="173"/>
        <v>0.13216374269005848</v>
      </c>
      <c r="AA695" s="486">
        <f t="shared" si="173"/>
        <v>0.1375722543352601</v>
      </c>
      <c r="AB695" s="310">
        <f t="shared" si="173"/>
        <v>0.14269141531322505</v>
      </c>
      <c r="AC695" s="585">
        <f t="shared" si="173"/>
        <v>0.12530604250318286</v>
      </c>
    </row>
    <row r="696" spans="1:31" s="4" customFormat="1" ht="11.25">
      <c r="A696" s="2245" t="s">
        <v>95</v>
      </c>
      <c r="B696" s="2116" t="s">
        <v>260</v>
      </c>
      <c r="C696" s="10" t="s">
        <v>484</v>
      </c>
      <c r="D696" s="1015" t="s">
        <v>480</v>
      </c>
      <c r="E696" s="706">
        <v>0.58679999999999999</v>
      </c>
      <c r="F696" s="706">
        <v>0.5706</v>
      </c>
      <c r="G696" s="706">
        <v>0.56447999999999998</v>
      </c>
      <c r="H696" s="440">
        <v>0.55512000000000006</v>
      </c>
      <c r="I696" s="706">
        <v>0.54900000000000004</v>
      </c>
      <c r="J696" s="706">
        <v>0.55458000000000007</v>
      </c>
      <c r="K696" s="706">
        <v>0.58194000000000001</v>
      </c>
      <c r="L696" s="706">
        <v>0.59921999999999997</v>
      </c>
      <c r="M696" s="706">
        <v>0.61560000000000004</v>
      </c>
      <c r="N696" s="440">
        <v>0.6048</v>
      </c>
      <c r="O696" s="706">
        <v>0.60372000000000003</v>
      </c>
      <c r="P696" s="706">
        <v>0.60246</v>
      </c>
      <c r="Q696" s="706">
        <v>0.60821999999999998</v>
      </c>
      <c r="R696" s="706">
        <v>0.60533999999999999</v>
      </c>
      <c r="S696" s="706">
        <v>0.63936000000000004</v>
      </c>
      <c r="T696" s="706">
        <v>0.66095999999999999</v>
      </c>
      <c r="U696" s="706">
        <v>0.66888000000000003</v>
      </c>
      <c r="V696" s="440">
        <v>0.66437999999999997</v>
      </c>
      <c r="W696" s="706">
        <v>0.66365999999999992</v>
      </c>
      <c r="X696" s="706">
        <v>0.65286</v>
      </c>
      <c r="Y696" s="706">
        <v>0.64637999999999995</v>
      </c>
      <c r="Z696" s="706">
        <v>0.64008000000000009</v>
      </c>
      <c r="AA696" s="706">
        <v>0.62820000000000009</v>
      </c>
      <c r="AB696" s="1929">
        <v>0.61236000000000002</v>
      </c>
      <c r="AC696" s="575">
        <f>SUM(E696:AB696)</f>
        <v>14.678999999999998</v>
      </c>
      <c r="AD696" s="658"/>
    </row>
    <row r="697" spans="1:31" s="4" customFormat="1" ht="11.25">
      <c r="A697" s="2246"/>
      <c r="B697" s="2117"/>
      <c r="C697" s="11" t="s">
        <v>485</v>
      </c>
      <c r="D697" s="1005" t="s">
        <v>480</v>
      </c>
      <c r="E697" s="707">
        <v>5.3280000000000001E-2</v>
      </c>
      <c r="F697" s="707">
        <v>4.8420000000000005E-2</v>
      </c>
      <c r="G697" s="707">
        <v>4.8240000000000005E-2</v>
      </c>
      <c r="H697" s="443">
        <v>4.9140000000000003E-2</v>
      </c>
      <c r="I697" s="707">
        <v>4.4999999999999998E-2</v>
      </c>
      <c r="J697" s="707">
        <v>4.3200000000000002E-2</v>
      </c>
      <c r="K697" s="707">
        <v>4.3380000000000002E-2</v>
      </c>
      <c r="L697" s="707">
        <v>4.2299999999999997E-2</v>
      </c>
      <c r="M697" s="707">
        <v>4.4819999999999999E-2</v>
      </c>
      <c r="N697" s="443">
        <v>3.1320000000000001E-2</v>
      </c>
      <c r="O697" s="707">
        <v>3.15E-2</v>
      </c>
      <c r="P697" s="707">
        <v>3.7260000000000001E-2</v>
      </c>
      <c r="Q697" s="707">
        <v>3.9780000000000003E-2</v>
      </c>
      <c r="R697" s="707">
        <v>3.15E-2</v>
      </c>
      <c r="S697" s="707">
        <v>3.7260000000000001E-2</v>
      </c>
      <c r="T697" s="707">
        <v>3.2399999999999998E-2</v>
      </c>
      <c r="U697" s="707">
        <v>3.2399999999999998E-2</v>
      </c>
      <c r="V697" s="443">
        <v>3.006E-2</v>
      </c>
      <c r="W697" s="707">
        <v>3.1140000000000001E-2</v>
      </c>
      <c r="X697" s="707">
        <v>3.1320000000000001E-2</v>
      </c>
      <c r="Y697" s="707">
        <v>3.1140000000000001E-2</v>
      </c>
      <c r="Z697" s="707">
        <v>2.9159999999999998E-2</v>
      </c>
      <c r="AA697" s="707">
        <v>3.0960000000000001E-2</v>
      </c>
      <c r="AB697" s="1930">
        <v>3.5279999999999999E-2</v>
      </c>
      <c r="AC697" s="530">
        <f>SUM(E697:AB697)</f>
        <v>0.91025999999999985</v>
      </c>
      <c r="AD697" s="42"/>
    </row>
    <row r="698" spans="1:31" s="4" customFormat="1" ht="12">
      <c r="A698" s="2246"/>
      <c r="B698" s="2117"/>
      <c r="C698" s="11" t="s">
        <v>8</v>
      </c>
      <c r="D698" s="1005" t="s">
        <v>466</v>
      </c>
      <c r="E698" s="1734">
        <v>48</v>
      </c>
      <c r="F698" s="1734">
        <v>46</v>
      </c>
      <c r="G698" s="1734">
        <v>47</v>
      </c>
      <c r="H698" s="1904">
        <v>49</v>
      </c>
      <c r="I698" s="1734">
        <v>49</v>
      </c>
      <c r="J698" s="1734">
        <v>48</v>
      </c>
      <c r="K698" s="1734">
        <v>55</v>
      </c>
      <c r="L698" s="1734">
        <v>54</v>
      </c>
      <c r="M698" s="1734">
        <v>53</v>
      </c>
      <c r="N698" s="1904">
        <v>55</v>
      </c>
      <c r="O698" s="1734">
        <v>55</v>
      </c>
      <c r="P698" s="1734">
        <v>52</v>
      </c>
      <c r="Q698" s="1734">
        <v>52</v>
      </c>
      <c r="R698" s="1734">
        <v>54</v>
      </c>
      <c r="S698" s="1734">
        <v>60</v>
      </c>
      <c r="T698" s="1734">
        <v>59</v>
      </c>
      <c r="U698" s="1734">
        <v>62</v>
      </c>
      <c r="V698" s="1904">
        <v>60</v>
      </c>
      <c r="W698" s="1734">
        <v>60</v>
      </c>
      <c r="X698" s="1734">
        <v>58</v>
      </c>
      <c r="Y698" s="1734">
        <v>56</v>
      </c>
      <c r="Z698" s="1734">
        <v>57</v>
      </c>
      <c r="AA698" s="1734">
        <v>56</v>
      </c>
      <c r="AB698" s="1735">
        <v>51</v>
      </c>
      <c r="AC698" s="529"/>
    </row>
    <row r="699" spans="1:31" s="4" customFormat="1" ht="12" thickBot="1">
      <c r="A699" s="2247"/>
      <c r="B699" s="2118"/>
      <c r="C699" s="46" t="s">
        <v>16</v>
      </c>
      <c r="D699" s="46"/>
      <c r="E699" s="486">
        <f t="shared" ref="E699:AC699" si="174">E697/E696</f>
        <v>9.0797546012269942E-2</v>
      </c>
      <c r="F699" s="486">
        <f t="shared" si="174"/>
        <v>8.485804416403786E-2</v>
      </c>
      <c r="G699" s="486">
        <f t="shared" si="174"/>
        <v>8.5459183673469399E-2</v>
      </c>
      <c r="H699" s="462">
        <f t="shared" si="174"/>
        <v>8.8521400778210108E-2</v>
      </c>
      <c r="I699" s="486">
        <f t="shared" si="174"/>
        <v>8.1967213114754092E-2</v>
      </c>
      <c r="J699" s="486">
        <f t="shared" si="174"/>
        <v>7.7896786757546244E-2</v>
      </c>
      <c r="K699" s="486">
        <f t="shared" si="174"/>
        <v>7.4543767398700903E-2</v>
      </c>
      <c r="L699" s="486">
        <f t="shared" si="174"/>
        <v>7.0591769300090118E-2</v>
      </c>
      <c r="M699" s="486">
        <f t="shared" si="174"/>
        <v>7.280701754385964E-2</v>
      </c>
      <c r="N699" s="462">
        <f t="shared" si="174"/>
        <v>5.1785714285714289E-2</v>
      </c>
      <c r="O699" s="486">
        <f t="shared" si="174"/>
        <v>5.2176505664877755E-2</v>
      </c>
      <c r="P699" s="486">
        <f t="shared" si="174"/>
        <v>6.1846429638482227E-2</v>
      </c>
      <c r="Q699" s="486">
        <f t="shared" si="174"/>
        <v>6.5403965670316672E-2</v>
      </c>
      <c r="R699" s="486">
        <f t="shared" si="174"/>
        <v>5.2036871840618497E-2</v>
      </c>
      <c r="S699" s="486">
        <f t="shared" si="174"/>
        <v>5.8277027027027029E-2</v>
      </c>
      <c r="T699" s="486">
        <f t="shared" si="174"/>
        <v>4.9019607843137254E-2</v>
      </c>
      <c r="U699" s="486">
        <f t="shared" si="174"/>
        <v>4.843918191603875E-2</v>
      </c>
      <c r="V699" s="462">
        <f t="shared" si="174"/>
        <v>4.5245191005147657E-2</v>
      </c>
      <c r="W699" s="486">
        <f t="shared" si="174"/>
        <v>4.6921616490371583E-2</v>
      </c>
      <c r="X699" s="486">
        <f t="shared" si="174"/>
        <v>4.7973531844499588E-2</v>
      </c>
      <c r="Y699" s="486">
        <f t="shared" si="174"/>
        <v>4.8175995544416601E-2</v>
      </c>
      <c r="Z699" s="486">
        <f t="shared" si="174"/>
        <v>4.5556805399325072E-2</v>
      </c>
      <c r="AA699" s="486">
        <f t="shared" si="174"/>
        <v>4.9283667621776502E-2</v>
      </c>
      <c r="AB699" s="310">
        <f t="shared" si="174"/>
        <v>5.761316872427983E-2</v>
      </c>
      <c r="AC699" s="587">
        <f t="shared" si="174"/>
        <v>6.2011036174126302E-2</v>
      </c>
    </row>
    <row r="700" spans="1:31" s="4" customFormat="1" ht="11.25">
      <c r="A700" s="2113" t="s">
        <v>113</v>
      </c>
      <c r="B700" s="2116" t="s">
        <v>22</v>
      </c>
      <c r="C700" s="10" t="s">
        <v>484</v>
      </c>
      <c r="D700" s="1015" t="s">
        <v>871</v>
      </c>
      <c r="E700" s="225">
        <v>0.32303999999999999</v>
      </c>
      <c r="F700" s="225">
        <v>0.30912000000000001</v>
      </c>
      <c r="G700" s="225">
        <v>0.30407999999999996</v>
      </c>
      <c r="H700" s="440">
        <v>0.30287999999999998</v>
      </c>
      <c r="I700" s="225">
        <v>0.3024</v>
      </c>
      <c r="J700" s="225">
        <v>0.30792000000000003</v>
      </c>
      <c r="K700" s="225">
        <v>0.36216000000000004</v>
      </c>
      <c r="L700" s="225">
        <v>0.39648</v>
      </c>
      <c r="M700" s="225">
        <v>0.47808</v>
      </c>
      <c r="N700" s="440">
        <v>0.47520000000000001</v>
      </c>
      <c r="O700" s="225">
        <v>0.51600000000000001</v>
      </c>
      <c r="P700" s="225">
        <v>0.51168000000000002</v>
      </c>
      <c r="Q700" s="225">
        <v>0.46367999999999998</v>
      </c>
      <c r="R700" s="225">
        <v>0.50304000000000004</v>
      </c>
      <c r="S700" s="225">
        <v>0.53303999999999996</v>
      </c>
      <c r="T700" s="225">
        <v>0.53232000000000002</v>
      </c>
      <c r="U700" s="225">
        <v>0.47687999999999997</v>
      </c>
      <c r="V700" s="440">
        <v>0.45624000000000003</v>
      </c>
      <c r="W700" s="225">
        <v>0.40895999999999999</v>
      </c>
      <c r="X700" s="225">
        <v>0.41736000000000001</v>
      </c>
      <c r="Y700" s="225">
        <v>0.40007999999999999</v>
      </c>
      <c r="Z700" s="225">
        <v>0.37104000000000004</v>
      </c>
      <c r="AA700" s="225">
        <v>0.34416000000000002</v>
      </c>
      <c r="AB700" s="996">
        <v>0.31944</v>
      </c>
      <c r="AC700" s="544">
        <f>SUM(E700:AB700)</f>
        <v>9.8152800000000031</v>
      </c>
      <c r="AD700" s="4">
        <f>MAX(E700:AB700)</f>
        <v>0.53303999999999996</v>
      </c>
      <c r="AE700" s="4">
        <f>MIN(E700:AB700)</f>
        <v>0.3024</v>
      </c>
    </row>
    <row r="701" spans="1:31" s="4" customFormat="1" ht="11.25">
      <c r="A701" s="2242"/>
      <c r="B701" s="2117"/>
      <c r="C701" s="11" t="s">
        <v>485</v>
      </c>
      <c r="D701" s="1005" t="s">
        <v>871</v>
      </c>
      <c r="E701" s="264">
        <v>0.13704</v>
      </c>
      <c r="F701" s="264">
        <v>0.13463999999999998</v>
      </c>
      <c r="G701" s="264">
        <v>0.13536000000000001</v>
      </c>
      <c r="H701" s="443">
        <v>0.13800000000000001</v>
      </c>
      <c r="I701" s="264">
        <v>0.13728000000000001</v>
      </c>
      <c r="J701" s="264">
        <v>0.13800000000000001</v>
      </c>
      <c r="K701" s="264">
        <v>0.1356</v>
      </c>
      <c r="L701" s="264">
        <v>0.13608000000000001</v>
      </c>
      <c r="M701" s="264">
        <v>0.18575999999999998</v>
      </c>
      <c r="N701" s="443">
        <v>0.16200000000000001</v>
      </c>
      <c r="O701" s="264">
        <v>0.18480000000000002</v>
      </c>
      <c r="P701" s="264">
        <v>0.17808000000000002</v>
      </c>
      <c r="Q701" s="264">
        <v>0.14928</v>
      </c>
      <c r="R701" s="264">
        <v>0.19391999999999998</v>
      </c>
      <c r="S701" s="264">
        <v>0.18984000000000001</v>
      </c>
      <c r="T701" s="264">
        <v>0.19463999999999998</v>
      </c>
      <c r="U701" s="264">
        <v>0.17232</v>
      </c>
      <c r="V701" s="443">
        <v>0.16968</v>
      </c>
      <c r="W701" s="264">
        <v>0.13752</v>
      </c>
      <c r="X701" s="264">
        <v>0.13847999999999999</v>
      </c>
      <c r="Y701" s="264">
        <v>0.13632</v>
      </c>
      <c r="Z701" s="264">
        <v>0.1356</v>
      </c>
      <c r="AA701" s="264">
        <v>0.13344</v>
      </c>
      <c r="AB701" s="1808">
        <v>0.1308</v>
      </c>
      <c r="AC701" s="544">
        <f>SUM(E701:AB701)</f>
        <v>3.6844799999999998</v>
      </c>
    </row>
    <row r="702" spans="1:31" s="4" customFormat="1" ht="11.25">
      <c r="A702" s="2242"/>
      <c r="B702" s="2117"/>
      <c r="C702" s="11" t="s">
        <v>484</v>
      </c>
      <c r="D702" s="1005" t="s">
        <v>507</v>
      </c>
      <c r="E702" s="114">
        <v>0.38399999999965073</v>
      </c>
      <c r="F702" s="114">
        <v>0.31199999999807915</v>
      </c>
      <c r="G702" s="114">
        <v>0.31200000000244471</v>
      </c>
      <c r="H702" s="416">
        <v>0.28799999999755527</v>
      </c>
      <c r="I702" s="114">
        <v>0.26400000000139695</v>
      </c>
      <c r="J702" s="114">
        <v>0.28799999999755527</v>
      </c>
      <c r="K702" s="114">
        <v>0.33600000000296859</v>
      </c>
      <c r="L702" s="114">
        <v>0.47999999999738063</v>
      </c>
      <c r="M702" s="114">
        <v>0.4800000000017462</v>
      </c>
      <c r="N702" s="416">
        <v>0.45600000000122232</v>
      </c>
      <c r="O702" s="114">
        <v>0.45599999999685675</v>
      </c>
      <c r="P702" s="114">
        <v>0.4800000000017462</v>
      </c>
      <c r="Q702" s="114">
        <v>0.4800000000017462</v>
      </c>
      <c r="R702" s="114">
        <v>0.57599999999947615</v>
      </c>
      <c r="S702" s="114">
        <v>0.57599999999947615</v>
      </c>
      <c r="T702" s="114">
        <v>0.40800000000017461</v>
      </c>
      <c r="U702" s="114">
        <v>0.40800000000017461</v>
      </c>
      <c r="V702" s="416">
        <v>0.45599999999685675</v>
      </c>
      <c r="W702" s="114">
        <v>0.45600000000122232</v>
      </c>
      <c r="X702" s="114">
        <v>0.4800000000017462</v>
      </c>
      <c r="Y702" s="114">
        <v>0.45599999999685675</v>
      </c>
      <c r="Z702" s="114">
        <v>0.36000000000349247</v>
      </c>
      <c r="AA702" s="114">
        <v>0.33599999999860303</v>
      </c>
      <c r="AB702" s="117">
        <v>0.33599999999860303</v>
      </c>
      <c r="AC702" s="544">
        <f>SUM(E702:AB702)</f>
        <v>9.8639999999970307</v>
      </c>
    </row>
    <row r="703" spans="1:31" s="4" customFormat="1" ht="11.25">
      <c r="A703" s="2242"/>
      <c r="B703" s="2117"/>
      <c r="C703" s="11" t="s">
        <v>485</v>
      </c>
      <c r="D703" s="1005" t="s">
        <v>507</v>
      </c>
      <c r="E703" s="114">
        <v>0.38399999999965073</v>
      </c>
      <c r="F703" s="114">
        <v>0.31199999999807915</v>
      </c>
      <c r="G703" s="114">
        <v>0.31200000000244471</v>
      </c>
      <c r="H703" s="416">
        <v>0.28799999999755527</v>
      </c>
      <c r="I703" s="114">
        <v>0.26400000000139695</v>
      </c>
      <c r="J703" s="114">
        <v>0.28799999999755527</v>
      </c>
      <c r="K703" s="114">
        <v>0.33600000000296859</v>
      </c>
      <c r="L703" s="114">
        <v>0.47999999999738063</v>
      </c>
      <c r="M703" s="114">
        <v>0.4800000000017462</v>
      </c>
      <c r="N703" s="416">
        <v>0.45600000000122232</v>
      </c>
      <c r="O703" s="114">
        <v>0.45599999999685675</v>
      </c>
      <c r="P703" s="114">
        <v>0.4800000000017462</v>
      </c>
      <c r="Q703" s="114">
        <v>0.4800000000017462</v>
      </c>
      <c r="R703" s="114">
        <v>0.57599999999947615</v>
      </c>
      <c r="S703" s="114">
        <v>0.57599999999947615</v>
      </c>
      <c r="T703" s="114">
        <v>0.40800000000017461</v>
      </c>
      <c r="U703" s="114">
        <v>0.40800000000017461</v>
      </c>
      <c r="V703" s="416">
        <v>0.45599999999685675</v>
      </c>
      <c r="W703" s="114">
        <v>0.45600000000122232</v>
      </c>
      <c r="X703" s="114">
        <v>0.4800000000017462</v>
      </c>
      <c r="Y703" s="114">
        <v>0.45599999999685675</v>
      </c>
      <c r="Z703" s="114">
        <v>0.36000000000349247</v>
      </c>
      <c r="AA703" s="114">
        <v>0.33599999999860303</v>
      </c>
      <c r="AB703" s="117">
        <v>0.33599999999860303</v>
      </c>
      <c r="AC703" s="544">
        <f>SUM(E703:AB703)</f>
        <v>9.8639999999970307</v>
      </c>
      <c r="AD703" s="355">
        <f>AC700/SQRT(AC700*AC700+AC703*AC703)</f>
        <v>0.70535403510815275</v>
      </c>
      <c r="AE703" s="42"/>
    </row>
    <row r="704" spans="1:31" s="4" customFormat="1" ht="12">
      <c r="A704" s="2242"/>
      <c r="B704" s="2117"/>
      <c r="C704" s="11" t="s">
        <v>8</v>
      </c>
      <c r="D704" s="1005" t="s">
        <v>466</v>
      </c>
      <c r="E704" s="1734">
        <v>34</v>
      </c>
      <c r="F704" s="1734">
        <v>31</v>
      </c>
      <c r="G704" s="1734">
        <v>33</v>
      </c>
      <c r="H704" s="1904">
        <v>31</v>
      </c>
      <c r="I704" s="1734">
        <v>29</v>
      </c>
      <c r="J704" s="1734">
        <v>36</v>
      </c>
      <c r="K704" s="1734">
        <v>40</v>
      </c>
      <c r="L704" s="1734">
        <v>44</v>
      </c>
      <c r="M704" s="1734">
        <v>49</v>
      </c>
      <c r="N704" s="1904">
        <v>46</v>
      </c>
      <c r="O704" s="1734">
        <v>51</v>
      </c>
      <c r="P704" s="1734">
        <v>45</v>
      </c>
      <c r="Q704" s="1734">
        <v>45</v>
      </c>
      <c r="R704" s="1734">
        <v>51</v>
      </c>
      <c r="S704" s="1734">
        <v>48</v>
      </c>
      <c r="T704" s="1734">
        <v>49</v>
      </c>
      <c r="U704" s="1734">
        <v>48</v>
      </c>
      <c r="V704" s="1904">
        <v>42</v>
      </c>
      <c r="W704" s="1734">
        <v>42</v>
      </c>
      <c r="X704" s="1734">
        <v>42</v>
      </c>
      <c r="Y704" s="1734">
        <v>39</v>
      </c>
      <c r="Z704" s="1734">
        <v>39</v>
      </c>
      <c r="AA704" s="1734">
        <v>34</v>
      </c>
      <c r="AB704" s="1735">
        <v>31</v>
      </c>
      <c r="AC704" s="529"/>
      <c r="AD704" s="273">
        <f>MAX(E704:AB704)</f>
        <v>51</v>
      </c>
    </row>
    <row r="705" spans="1:32" s="4" customFormat="1" ht="12" thickBot="1">
      <c r="A705" s="2243"/>
      <c r="B705" s="2118"/>
      <c r="C705" s="46" t="s">
        <v>16</v>
      </c>
      <c r="D705" s="46"/>
      <c r="E705" s="486">
        <f t="shared" ref="E705:AC705" si="175">E703/E700</f>
        <v>1.188707280831014</v>
      </c>
      <c r="F705" s="486">
        <f t="shared" si="175"/>
        <v>1.0093167701801213</v>
      </c>
      <c r="G705" s="486">
        <f t="shared" si="175"/>
        <v>1.0260457774350327</v>
      </c>
      <c r="H705" s="462">
        <f t="shared" si="175"/>
        <v>0.95087163232156391</v>
      </c>
      <c r="I705" s="486">
        <f t="shared" si="175"/>
        <v>0.87301587302049255</v>
      </c>
      <c r="J705" s="486">
        <f t="shared" si="175"/>
        <v>0.93530787216665123</v>
      </c>
      <c r="K705" s="486">
        <f t="shared" si="175"/>
        <v>0.92776673294391587</v>
      </c>
      <c r="L705" s="486">
        <f t="shared" si="175"/>
        <v>1.2106537530200279</v>
      </c>
      <c r="M705" s="486">
        <f t="shared" si="175"/>
        <v>1.0040160642606806</v>
      </c>
      <c r="N705" s="462">
        <f t="shared" si="175"/>
        <v>0.95959595959853183</v>
      </c>
      <c r="O705" s="486">
        <f t="shared" si="175"/>
        <v>0.88372093022646658</v>
      </c>
      <c r="P705" s="486">
        <f t="shared" si="175"/>
        <v>0.93808630394337511</v>
      </c>
      <c r="Q705" s="486">
        <f t="shared" si="175"/>
        <v>1.0351966873743663</v>
      </c>
      <c r="R705" s="486">
        <f t="shared" si="175"/>
        <v>1.1450381679378898</v>
      </c>
      <c r="S705" s="486">
        <f t="shared" si="175"/>
        <v>1.0805943268788012</v>
      </c>
      <c r="T705" s="486">
        <f t="shared" si="175"/>
        <v>0.7664562669074515</v>
      </c>
      <c r="U705" s="486">
        <f t="shared" si="175"/>
        <v>0.85556114745884637</v>
      </c>
      <c r="V705" s="462">
        <f t="shared" si="175"/>
        <v>0.99947396106622988</v>
      </c>
      <c r="W705" s="486">
        <f t="shared" si="175"/>
        <v>1.1150234741813927</v>
      </c>
      <c r="X705" s="486">
        <f t="shared" si="175"/>
        <v>1.1500862564734191</v>
      </c>
      <c r="Y705" s="486">
        <f t="shared" si="175"/>
        <v>1.1397720455830254</v>
      </c>
      <c r="Z705" s="486">
        <f t="shared" si="175"/>
        <v>0.97024579561096491</v>
      </c>
      <c r="AA705" s="486">
        <f t="shared" si="175"/>
        <v>0.97629009762495067</v>
      </c>
      <c r="AB705" s="310">
        <f t="shared" si="175"/>
        <v>1.0518407212578356</v>
      </c>
      <c r="AC705" s="585">
        <f t="shared" si="175"/>
        <v>1.0049636892678586</v>
      </c>
    </row>
    <row r="706" spans="1:32" s="4" customFormat="1" ht="11.25">
      <c r="A706" s="2113" t="s">
        <v>105</v>
      </c>
      <c r="B706" s="2116" t="s">
        <v>46</v>
      </c>
      <c r="C706" s="10" t="s">
        <v>484</v>
      </c>
      <c r="D706" s="1015" t="s">
        <v>480</v>
      </c>
      <c r="E706" s="706">
        <v>1.08E-3</v>
      </c>
      <c r="F706" s="706">
        <v>1.08E-3</v>
      </c>
      <c r="G706" s="706">
        <v>1.4399999999999999E-3</v>
      </c>
      <c r="H706" s="440">
        <v>1.08E-3</v>
      </c>
      <c r="I706" s="706">
        <v>1.08E-3</v>
      </c>
      <c r="J706" s="706">
        <v>1.4399999999999999E-3</v>
      </c>
      <c r="K706" s="706">
        <v>1.08E-3</v>
      </c>
      <c r="L706" s="706">
        <v>1.08E-3</v>
      </c>
      <c r="M706" s="706">
        <v>1.4399999999999999E-3</v>
      </c>
      <c r="N706" s="440">
        <v>2.16E-3</v>
      </c>
      <c r="O706" s="706">
        <v>1.8E-3</v>
      </c>
      <c r="P706" s="706">
        <v>1.8E-3</v>
      </c>
      <c r="Q706" s="706">
        <v>2.16E-3</v>
      </c>
      <c r="R706" s="706">
        <v>1.8E-3</v>
      </c>
      <c r="S706" s="706">
        <v>2.16E-3</v>
      </c>
      <c r="T706" s="706">
        <v>2.16E-3</v>
      </c>
      <c r="U706" s="706">
        <v>2.5200000000000001E-3</v>
      </c>
      <c r="V706" s="440">
        <v>1.4399999999999999E-3</v>
      </c>
      <c r="W706" s="706">
        <v>1.08E-3</v>
      </c>
      <c r="X706" s="706">
        <v>1.08E-3</v>
      </c>
      <c r="Y706" s="706">
        <v>1.4399999999999999E-3</v>
      </c>
      <c r="Z706" s="706">
        <v>1.08E-3</v>
      </c>
      <c r="AA706" s="706">
        <v>1.08E-3</v>
      </c>
      <c r="AB706" s="1929">
        <v>1.08E-3</v>
      </c>
      <c r="AC706" s="575">
        <f>SUM(E706:AB706)</f>
        <v>3.5639999999999991E-2</v>
      </c>
      <c r="AD706" s="658"/>
    </row>
    <row r="707" spans="1:32" s="4" customFormat="1" ht="11.25">
      <c r="A707" s="2242"/>
      <c r="B707" s="2117"/>
      <c r="C707" s="11" t="s">
        <v>485</v>
      </c>
      <c r="D707" s="1005" t="s">
        <v>480</v>
      </c>
      <c r="E707" s="707">
        <v>0</v>
      </c>
      <c r="F707" s="707">
        <v>0</v>
      </c>
      <c r="G707" s="707">
        <v>0</v>
      </c>
      <c r="H707" s="443">
        <v>0</v>
      </c>
      <c r="I707" s="707">
        <v>0</v>
      </c>
      <c r="J707" s="707">
        <v>0</v>
      </c>
      <c r="K707" s="707">
        <v>0</v>
      </c>
      <c r="L707" s="707">
        <v>0</v>
      </c>
      <c r="M707" s="707">
        <v>0</v>
      </c>
      <c r="N707" s="443">
        <v>0</v>
      </c>
      <c r="O707" s="707">
        <v>0</v>
      </c>
      <c r="P707" s="707">
        <v>0</v>
      </c>
      <c r="Q707" s="707">
        <v>0</v>
      </c>
      <c r="R707" s="707">
        <v>0</v>
      </c>
      <c r="S707" s="707">
        <v>0</v>
      </c>
      <c r="T707" s="707">
        <v>0</v>
      </c>
      <c r="U707" s="707">
        <v>0</v>
      </c>
      <c r="V707" s="443">
        <v>0</v>
      </c>
      <c r="W707" s="707">
        <v>0</v>
      </c>
      <c r="X707" s="707">
        <v>0</v>
      </c>
      <c r="Y707" s="707">
        <v>0</v>
      </c>
      <c r="Z707" s="707">
        <v>0</v>
      </c>
      <c r="AA707" s="707">
        <v>0</v>
      </c>
      <c r="AB707" s="1930">
        <v>0</v>
      </c>
      <c r="AC707" s="530">
        <f>SUM(E707:AB707)</f>
        <v>0</v>
      </c>
      <c r="AD707" s="658"/>
    </row>
    <row r="708" spans="1:32" s="4" customFormat="1" ht="12">
      <c r="A708" s="2242"/>
      <c r="B708" s="2117"/>
      <c r="C708" s="11" t="s">
        <v>8</v>
      </c>
      <c r="D708" s="1005" t="s">
        <v>466</v>
      </c>
      <c r="E708" s="715">
        <v>0</v>
      </c>
      <c r="F708" s="715">
        <v>0</v>
      </c>
      <c r="G708" s="715">
        <v>0</v>
      </c>
      <c r="H708" s="762">
        <v>0</v>
      </c>
      <c r="I708" s="715">
        <v>0</v>
      </c>
      <c r="J708" s="715">
        <v>0</v>
      </c>
      <c r="K708" s="715">
        <v>0</v>
      </c>
      <c r="L708" s="715">
        <v>0</v>
      </c>
      <c r="M708" s="715">
        <v>0</v>
      </c>
      <c r="N708" s="762">
        <v>0</v>
      </c>
      <c r="O708" s="715">
        <v>0</v>
      </c>
      <c r="P708" s="715">
        <v>0</v>
      </c>
      <c r="Q708" s="715">
        <v>0</v>
      </c>
      <c r="R708" s="715">
        <v>0</v>
      </c>
      <c r="S708" s="715">
        <v>0</v>
      </c>
      <c r="T708" s="715">
        <v>0</v>
      </c>
      <c r="U708" s="715">
        <v>0</v>
      </c>
      <c r="V708" s="762">
        <v>0</v>
      </c>
      <c r="W708" s="715">
        <v>0</v>
      </c>
      <c r="X708" s="715">
        <v>0</v>
      </c>
      <c r="Y708" s="715">
        <v>0</v>
      </c>
      <c r="Z708" s="715">
        <v>0</v>
      </c>
      <c r="AA708" s="715">
        <v>0</v>
      </c>
      <c r="AB708" s="716">
        <v>0</v>
      </c>
      <c r="AC708" s="529"/>
      <c r="AD708" s="102"/>
    </row>
    <row r="709" spans="1:32" s="4" customFormat="1" ht="12" thickBot="1">
      <c r="A709" s="2259"/>
      <c r="B709" s="2142"/>
      <c r="C709" s="45" t="s">
        <v>16</v>
      </c>
      <c r="D709" s="45"/>
      <c r="E709" s="97">
        <f t="shared" ref="E709:AC709" si="176">E707/E706</f>
        <v>0</v>
      </c>
      <c r="F709" s="97">
        <f t="shared" si="176"/>
        <v>0</v>
      </c>
      <c r="G709" s="97">
        <f t="shared" si="176"/>
        <v>0</v>
      </c>
      <c r="H709" s="437">
        <f t="shared" si="176"/>
        <v>0</v>
      </c>
      <c r="I709" s="97">
        <f t="shared" si="176"/>
        <v>0</v>
      </c>
      <c r="J709" s="97">
        <f t="shared" si="176"/>
        <v>0</v>
      </c>
      <c r="K709" s="97">
        <f t="shared" si="176"/>
        <v>0</v>
      </c>
      <c r="L709" s="97">
        <f t="shared" si="176"/>
        <v>0</v>
      </c>
      <c r="M709" s="97">
        <f t="shared" si="176"/>
        <v>0</v>
      </c>
      <c r="N709" s="437">
        <f t="shared" si="176"/>
        <v>0</v>
      </c>
      <c r="O709" s="97">
        <f t="shared" si="176"/>
        <v>0</v>
      </c>
      <c r="P709" s="97">
        <f t="shared" si="176"/>
        <v>0</v>
      </c>
      <c r="Q709" s="97">
        <f t="shared" si="176"/>
        <v>0</v>
      </c>
      <c r="R709" s="97">
        <f t="shared" si="176"/>
        <v>0</v>
      </c>
      <c r="S709" s="97">
        <f t="shared" si="176"/>
        <v>0</v>
      </c>
      <c r="T709" s="97">
        <f t="shared" si="176"/>
        <v>0</v>
      </c>
      <c r="U709" s="97">
        <f t="shared" si="176"/>
        <v>0</v>
      </c>
      <c r="V709" s="437">
        <f t="shared" si="176"/>
        <v>0</v>
      </c>
      <c r="W709" s="97">
        <f t="shared" si="176"/>
        <v>0</v>
      </c>
      <c r="X709" s="97">
        <f t="shared" si="176"/>
        <v>0</v>
      </c>
      <c r="Y709" s="97">
        <f t="shared" si="176"/>
        <v>0</v>
      </c>
      <c r="Z709" s="97">
        <f t="shared" si="176"/>
        <v>0</v>
      </c>
      <c r="AA709" s="97">
        <f t="shared" si="176"/>
        <v>0</v>
      </c>
      <c r="AB709" s="1920">
        <f t="shared" si="176"/>
        <v>0</v>
      </c>
      <c r="AC709" s="587">
        <f t="shared" si="176"/>
        <v>0</v>
      </c>
    </row>
    <row r="710" spans="1:32" s="4" customFormat="1" ht="11.25">
      <c r="A710" s="2155" t="s">
        <v>116</v>
      </c>
      <c r="B710" s="2227" t="s">
        <v>31</v>
      </c>
      <c r="C710" s="63" t="s">
        <v>484</v>
      </c>
      <c r="D710" s="63"/>
      <c r="E710" s="124"/>
      <c r="F710" s="124"/>
      <c r="G710" s="124"/>
      <c r="H710" s="442"/>
      <c r="I710" s="124"/>
      <c r="J710" s="124"/>
      <c r="K710" s="124"/>
      <c r="L710" s="124"/>
      <c r="M710" s="124"/>
      <c r="N710" s="442"/>
      <c r="O710" s="124"/>
      <c r="P710" s="124"/>
      <c r="Q710" s="124"/>
      <c r="R710" s="124"/>
      <c r="S710" s="124"/>
      <c r="T710" s="124"/>
      <c r="U710" s="124"/>
      <c r="V710" s="442"/>
      <c r="W710" s="124"/>
      <c r="X710" s="124"/>
      <c r="Y710" s="124"/>
      <c r="Z710" s="124"/>
      <c r="AA710" s="124"/>
      <c r="AB710" s="124"/>
      <c r="AC710" s="123">
        <f>SUM(E710:AB710)</f>
        <v>0</v>
      </c>
    </row>
    <row r="711" spans="1:32" s="658" customFormat="1" ht="11.25">
      <c r="A711" s="2242"/>
      <c r="B711" s="2117"/>
      <c r="C711" s="11" t="s">
        <v>485</v>
      </c>
      <c r="D711" s="11"/>
      <c r="E711" s="82"/>
      <c r="F711" s="82"/>
      <c r="G711" s="82"/>
      <c r="H711" s="418"/>
      <c r="I711" s="82"/>
      <c r="J711" s="82"/>
      <c r="K711" s="82"/>
      <c r="L711" s="82"/>
      <c r="M711" s="82"/>
      <c r="N711" s="418"/>
      <c r="O711" s="82"/>
      <c r="P711" s="82"/>
      <c r="Q711" s="82"/>
      <c r="R711" s="82"/>
      <c r="S711" s="82"/>
      <c r="T711" s="82"/>
      <c r="U711" s="82"/>
      <c r="V711" s="418"/>
      <c r="W711" s="82"/>
      <c r="X711" s="82"/>
      <c r="Y711" s="82"/>
      <c r="Z711" s="82"/>
      <c r="AA711" s="82"/>
      <c r="AB711" s="82"/>
      <c r="AC711" s="123">
        <f>SUM(E711:AB711)</f>
        <v>0</v>
      </c>
    </row>
    <row r="712" spans="1:32" s="658" customFormat="1" ht="11.25">
      <c r="A712" s="2242"/>
      <c r="B712" s="2117"/>
      <c r="C712" s="11" t="s">
        <v>8</v>
      </c>
      <c r="D712" s="11"/>
      <c r="E712" s="82"/>
      <c r="F712" s="82"/>
      <c r="G712" s="82"/>
      <c r="H712" s="418"/>
      <c r="I712" s="82"/>
      <c r="J712" s="82"/>
      <c r="K712" s="82"/>
      <c r="L712" s="82"/>
      <c r="M712" s="82"/>
      <c r="N712" s="418"/>
      <c r="O712" s="82"/>
      <c r="P712" s="82"/>
      <c r="Q712" s="82"/>
      <c r="R712" s="82"/>
      <c r="S712" s="82"/>
      <c r="T712" s="82"/>
      <c r="U712" s="82"/>
      <c r="V712" s="418"/>
      <c r="W712" s="82"/>
      <c r="X712" s="82"/>
      <c r="Y712" s="82"/>
      <c r="Z712" s="82"/>
      <c r="AA712" s="82"/>
      <c r="AB712" s="82"/>
      <c r="AC712" s="116"/>
    </row>
    <row r="713" spans="1:32" s="658" customFormat="1" ht="12" thickBot="1">
      <c r="A713" s="2243"/>
      <c r="B713" s="2118"/>
      <c r="C713" s="46" t="s">
        <v>16</v>
      </c>
      <c r="D713" s="46"/>
      <c r="E713" s="90"/>
      <c r="F713" s="90"/>
      <c r="G713" s="90"/>
      <c r="H713" s="439"/>
      <c r="I713" s="90"/>
      <c r="J713" s="90"/>
      <c r="K713" s="90"/>
      <c r="L713" s="90"/>
      <c r="M713" s="90"/>
      <c r="N713" s="439"/>
      <c r="O713" s="90"/>
      <c r="P713" s="90"/>
      <c r="Q713" s="90"/>
      <c r="R713" s="90"/>
      <c r="S713" s="90"/>
      <c r="T713" s="90"/>
      <c r="U713" s="90"/>
      <c r="V713" s="439"/>
      <c r="W713" s="90"/>
      <c r="X713" s="90"/>
      <c r="Y713" s="90"/>
      <c r="Z713" s="90"/>
      <c r="AA713" s="90"/>
      <c r="AB713" s="90"/>
      <c r="AC713" s="179"/>
    </row>
    <row r="714" spans="1:32" s="658" customFormat="1" ht="11.25">
      <c r="A714" s="52"/>
      <c r="B714" s="49" t="s">
        <v>18</v>
      </c>
      <c r="C714" s="10" t="s">
        <v>484</v>
      </c>
      <c r="D714" s="1015" t="s">
        <v>507</v>
      </c>
      <c r="E714" s="220">
        <v>2.8000000000029106E-2</v>
      </c>
      <c r="F714" s="220">
        <v>0.02</v>
      </c>
      <c r="G714" s="220">
        <v>2.4000000000014551E-2</v>
      </c>
      <c r="H714" s="440">
        <v>2.3999999999941794E-2</v>
      </c>
      <c r="I714" s="220">
        <v>0.02</v>
      </c>
      <c r="J714" s="220">
        <v>0.02</v>
      </c>
      <c r="K714" s="220">
        <v>0.02</v>
      </c>
      <c r="L714" s="220">
        <v>0.02</v>
      </c>
      <c r="M714" s="220">
        <v>2.4000000000014551E-2</v>
      </c>
      <c r="N714" s="440">
        <v>0.02</v>
      </c>
      <c r="O714" s="220">
        <v>0.02</v>
      </c>
      <c r="P714" s="220">
        <v>2.4000000000014551E-2</v>
      </c>
      <c r="Q714" s="220">
        <v>0.02</v>
      </c>
      <c r="R714" s="220">
        <v>2.4000000000014551E-2</v>
      </c>
      <c r="S714" s="220">
        <v>0.02</v>
      </c>
      <c r="T714" s="220">
        <v>0.02</v>
      </c>
      <c r="U714" s="220">
        <v>2.4000000000014551E-2</v>
      </c>
      <c r="V714" s="440">
        <v>0.02</v>
      </c>
      <c r="W714" s="220">
        <v>2.3999999999941794E-2</v>
      </c>
      <c r="X714" s="220">
        <v>2.4000000000014551E-2</v>
      </c>
      <c r="Y714" s="220">
        <v>2.8000000000029106E-2</v>
      </c>
      <c r="Z714" s="220">
        <v>2.4000000000014551E-2</v>
      </c>
      <c r="AA714" s="220">
        <v>2.7999999999956345E-2</v>
      </c>
      <c r="AB714" s="220">
        <v>2.4000000000014551E-2</v>
      </c>
      <c r="AC714" s="120">
        <f>SUM(E714:AB714)</f>
        <v>0.54400000000001469</v>
      </c>
      <c r="AD714" s="658" t="s">
        <v>483</v>
      </c>
      <c r="AF714" s="571">
        <f>MAX(G714:AB714)</f>
        <v>2.8000000000029106E-2</v>
      </c>
    </row>
    <row r="715" spans="1:32" s="658" customFormat="1" ht="11.25">
      <c r="A715" s="60"/>
      <c r="B715" s="47" t="s">
        <v>19</v>
      </c>
      <c r="C715" s="11" t="s">
        <v>484</v>
      </c>
      <c r="D715" s="1005"/>
      <c r="E715" s="82"/>
      <c r="F715" s="82"/>
      <c r="G715" s="82"/>
      <c r="H715" s="418"/>
      <c r="I715" s="82"/>
      <c r="J715" s="82"/>
      <c r="K715" s="82"/>
      <c r="L715" s="82"/>
      <c r="M715" s="82"/>
      <c r="N715" s="418"/>
      <c r="O715" s="82"/>
      <c r="P715" s="82"/>
      <c r="Q715" s="82"/>
      <c r="R715" s="82"/>
      <c r="S715" s="82"/>
      <c r="T715" s="82"/>
      <c r="U715" s="82"/>
      <c r="V715" s="418"/>
      <c r="W715" s="82"/>
      <c r="X715" s="82"/>
      <c r="Y715" s="82"/>
      <c r="Z715" s="82"/>
      <c r="AA715" s="82"/>
      <c r="AB715" s="82"/>
      <c r="AC715" s="123">
        <f>SUM(E715:AB715)</f>
        <v>0</v>
      </c>
      <c r="AF715" s="571"/>
    </row>
    <row r="716" spans="1:32" s="658" customFormat="1" ht="12" thickBot="1">
      <c r="A716" s="61"/>
      <c r="B716" s="62" t="s">
        <v>172</v>
      </c>
      <c r="C716" s="46" t="s">
        <v>484</v>
      </c>
      <c r="D716" s="1006" t="s">
        <v>507</v>
      </c>
      <c r="E716" s="655">
        <v>1.3599999999996726E-2</v>
      </c>
      <c r="F716" s="655">
        <v>1.1300000000001092E-2</v>
      </c>
      <c r="G716" s="655">
        <v>1.1900000000000546E-2</v>
      </c>
      <c r="H716" s="656">
        <v>1.1900000000000546E-2</v>
      </c>
      <c r="I716" s="655">
        <v>1.0700000000001637E-2</v>
      </c>
      <c r="J716" s="655">
        <v>9.4999999999981818E-3</v>
      </c>
      <c r="K716" s="655">
        <v>9.6000000000003635E-3</v>
      </c>
      <c r="L716" s="655">
        <v>1.1599999999998546E-2</v>
      </c>
      <c r="M716" s="655">
        <v>1.2699999999999819E-2</v>
      </c>
      <c r="N716" s="656">
        <v>1.0100000000002184E-2</v>
      </c>
      <c r="O716" s="655">
        <v>1.1199999999998909E-2</v>
      </c>
      <c r="P716" s="655">
        <v>9.4000000000005451E-3</v>
      </c>
      <c r="Q716" s="655">
        <v>1.2399999999997817E-2</v>
      </c>
      <c r="R716" s="655">
        <v>1.1200000000003455E-2</v>
      </c>
      <c r="S716" s="655">
        <v>1.1799999999998364E-2</v>
      </c>
      <c r="T716" s="655">
        <v>1.0700000000001637E-2</v>
      </c>
      <c r="U716" s="655">
        <v>1.0499999999997272E-2</v>
      </c>
      <c r="V716" s="656">
        <v>1.1400000000003274E-2</v>
      </c>
      <c r="W716" s="655">
        <v>1.1799999999998364E-2</v>
      </c>
      <c r="X716" s="655">
        <v>1.2799999999997454E-2</v>
      </c>
      <c r="Y716" s="655">
        <v>1.2900000000004184E-2</v>
      </c>
      <c r="Z716" s="655">
        <v>1.0599999999999455E-2</v>
      </c>
      <c r="AA716" s="655">
        <v>1.2999999999997272E-2</v>
      </c>
      <c r="AB716" s="655">
        <v>1.1600000000003092E-2</v>
      </c>
      <c r="AC716" s="121">
        <f>SUM(E716:AB716)</f>
        <v>0.27420000000000072</v>
      </c>
      <c r="AD716" s="571">
        <f>MAX(E716:AB716)</f>
        <v>1.3599999999996726E-2</v>
      </c>
    </row>
    <row r="717" spans="1:32" s="658" customFormat="1" ht="10.5" customHeight="1">
      <c r="A717" s="2113" t="s">
        <v>152</v>
      </c>
      <c r="B717" s="2202"/>
      <c r="C717" s="10" t="s">
        <v>484</v>
      </c>
      <c r="D717" s="10"/>
      <c r="E717" s="108">
        <f t="shared" ref="E717:AC717" si="177">E640+E644+E648+E654+E660+E664+E668+E672+E678+E684+E688+E692+E696+E700+E706+E710</f>
        <v>5.2171799999999999</v>
      </c>
      <c r="F717" s="108">
        <f t="shared" si="177"/>
        <v>5.0227200000000005</v>
      </c>
      <c r="G717" s="108">
        <f t="shared" si="177"/>
        <v>4.982759999999999</v>
      </c>
      <c r="H717" s="415">
        <f t="shared" si="177"/>
        <v>4.8891600000000004</v>
      </c>
      <c r="I717" s="108">
        <f t="shared" si="177"/>
        <v>4.8828600000000009</v>
      </c>
      <c r="J717" s="108">
        <f t="shared" si="177"/>
        <v>4.9635599999999993</v>
      </c>
      <c r="K717" s="108">
        <f t="shared" si="177"/>
        <v>5.3562000000000012</v>
      </c>
      <c r="L717" s="108">
        <f t="shared" si="177"/>
        <v>5.6243999999999996</v>
      </c>
      <c r="M717" s="108">
        <f t="shared" si="177"/>
        <v>5.9986799999999993</v>
      </c>
      <c r="N717" s="415">
        <f t="shared" si="177"/>
        <v>6.0897600000000001</v>
      </c>
      <c r="O717" s="108">
        <f t="shared" si="177"/>
        <v>6.0289799999999998</v>
      </c>
      <c r="P717" s="108">
        <f t="shared" si="177"/>
        <v>6.0287999999999995</v>
      </c>
      <c r="Q717" s="108">
        <f t="shared" si="177"/>
        <v>6.0185999999999993</v>
      </c>
      <c r="R717" s="108">
        <f t="shared" si="177"/>
        <v>6.1421400000000004</v>
      </c>
      <c r="S717" s="108">
        <f t="shared" si="177"/>
        <v>6.1205399999999992</v>
      </c>
      <c r="T717" s="108">
        <f t="shared" si="177"/>
        <v>6.15</v>
      </c>
      <c r="U717" s="108">
        <f t="shared" si="177"/>
        <v>6.1477199999999987</v>
      </c>
      <c r="V717" s="415">
        <f t="shared" si="177"/>
        <v>6.0643799999999999</v>
      </c>
      <c r="W717" s="108">
        <f t="shared" si="177"/>
        <v>6.049199999999999</v>
      </c>
      <c r="X717" s="108">
        <f t="shared" si="177"/>
        <v>5.9568000000000012</v>
      </c>
      <c r="Y717" s="108">
        <f t="shared" si="177"/>
        <v>5.8552800000000005</v>
      </c>
      <c r="Z717" s="108">
        <f t="shared" si="177"/>
        <v>5.728019999999999</v>
      </c>
      <c r="AA717" s="108">
        <f t="shared" si="177"/>
        <v>5.4784800000000011</v>
      </c>
      <c r="AB717" s="108">
        <f t="shared" si="177"/>
        <v>5.1486600000000005</v>
      </c>
      <c r="AC717" s="123">
        <f t="shared" si="177"/>
        <v>135.94487999999998</v>
      </c>
    </row>
    <row r="718" spans="1:32" s="658" customFormat="1" ht="10.5" customHeight="1" thickBot="1">
      <c r="A718" s="2157"/>
      <c r="B718" s="2158"/>
      <c r="C718" s="45" t="s">
        <v>485</v>
      </c>
      <c r="D718" s="45"/>
      <c r="E718" s="125">
        <f t="shared" ref="E718:AC718" si="178">E641+E645+E651+E657+E661+E665+E669+E675+E681+E685+E689+E693+E697+E703+E707+E711</f>
        <v>2.4069000000014409</v>
      </c>
      <c r="F718" s="125">
        <f t="shared" si="178"/>
        <v>2.0892599999967914</v>
      </c>
      <c r="G718" s="125">
        <f t="shared" si="178"/>
        <v>2.17590000000382</v>
      </c>
      <c r="H718" s="438">
        <f t="shared" si="178"/>
        <v>2.1474599999967476</v>
      </c>
      <c r="I718" s="125">
        <f t="shared" si="178"/>
        <v>1.8907800000013533</v>
      </c>
      <c r="J718" s="125">
        <f t="shared" si="178"/>
        <v>1.9182599999974899</v>
      </c>
      <c r="K718" s="125">
        <f t="shared" si="178"/>
        <v>2.1216600000016586</v>
      </c>
      <c r="L718" s="125">
        <f t="shared" si="178"/>
        <v>2.3788199999986905</v>
      </c>
      <c r="M718" s="125">
        <f t="shared" si="178"/>
        <v>2.3936400000019864</v>
      </c>
      <c r="N718" s="438">
        <f t="shared" si="178"/>
        <v>2.213279999998865</v>
      </c>
      <c r="O718" s="125">
        <f t="shared" si="178"/>
        <v>2.2186799999994107</v>
      </c>
      <c r="P718" s="125">
        <f t="shared" si="178"/>
        <v>2.2499400000010259</v>
      </c>
      <c r="Q718" s="125">
        <f t="shared" si="178"/>
        <v>2.3493000000025535</v>
      </c>
      <c r="R718" s="125">
        <f t="shared" si="178"/>
        <v>2.5796999999996504</v>
      </c>
      <c r="S718" s="125">
        <f t="shared" si="178"/>
        <v>2.5861199999970097</v>
      </c>
      <c r="T718" s="125">
        <f t="shared" si="178"/>
        <v>2.3352000000016808</v>
      </c>
      <c r="U718" s="125">
        <f t="shared" si="178"/>
        <v>2.3395800000005678</v>
      </c>
      <c r="V718" s="438">
        <f t="shared" si="178"/>
        <v>2.5128599999968571</v>
      </c>
      <c r="W718" s="125">
        <f t="shared" si="178"/>
        <v>2.5159200000012225</v>
      </c>
      <c r="X718" s="125">
        <f t="shared" si="178"/>
        <v>2.6293800000027723</v>
      </c>
      <c r="Y718" s="125">
        <f t="shared" si="178"/>
        <v>2.5670999999973585</v>
      </c>
      <c r="Z718" s="125">
        <f t="shared" si="178"/>
        <v>2.4301199999999348</v>
      </c>
      <c r="AA718" s="125">
        <f t="shared" si="178"/>
        <v>2.5158600000014846</v>
      </c>
      <c r="AB718" s="125">
        <f t="shared" si="178"/>
        <v>2.3584799999972716</v>
      </c>
      <c r="AC718" s="121">
        <f t="shared" si="178"/>
        <v>55.92419999999764</v>
      </c>
    </row>
    <row r="719" spans="1:32" s="658" customFormat="1" ht="10.5" customHeight="1">
      <c r="A719" s="2108" t="s">
        <v>153</v>
      </c>
      <c r="B719" s="2109"/>
      <c r="C719" s="12" t="s">
        <v>484</v>
      </c>
      <c r="D719" s="12"/>
      <c r="E719" s="111">
        <f t="shared" ref="E719:AC719" si="179">E600+E606+E612-E717</f>
        <v>-0.17598000000000003</v>
      </c>
      <c r="F719" s="111">
        <f t="shared" si="179"/>
        <v>-7.2720000000001228E-2</v>
      </c>
      <c r="G719" s="111">
        <f t="shared" si="179"/>
        <v>-0.13535999999999859</v>
      </c>
      <c r="H719" s="436">
        <f t="shared" si="179"/>
        <v>-3.8160000000000416E-2</v>
      </c>
      <c r="I719" s="111">
        <f t="shared" si="179"/>
        <v>-1.2060000000000848E-2</v>
      </c>
      <c r="J719" s="111">
        <f t="shared" si="179"/>
        <v>0.13704000000000072</v>
      </c>
      <c r="K719" s="111">
        <f t="shared" si="179"/>
        <v>6.6599999999999326E-2</v>
      </c>
      <c r="L719" s="111">
        <f t="shared" si="179"/>
        <v>0.10800000000000054</v>
      </c>
      <c r="M719" s="111">
        <f t="shared" si="179"/>
        <v>-5.4479999999998974E-2</v>
      </c>
      <c r="N719" s="436">
        <f t="shared" si="179"/>
        <v>-6.3959999999999795E-2</v>
      </c>
      <c r="O719" s="111">
        <f t="shared" si="179"/>
        <v>-7.0979999999999599E-2</v>
      </c>
      <c r="P719" s="111">
        <f t="shared" si="179"/>
        <v>-4.919999999999991E-2</v>
      </c>
      <c r="Q719" s="111">
        <f t="shared" si="179"/>
        <v>-3.2399999999999096E-2</v>
      </c>
      <c r="R719" s="111">
        <f t="shared" si="179"/>
        <v>1.2599999999993727E-3</v>
      </c>
      <c r="S719" s="111">
        <f t="shared" si="179"/>
        <v>-1.5539999999998777E-2</v>
      </c>
      <c r="T719" s="111">
        <f t="shared" si="179"/>
        <v>-6.6000000000000725E-2</v>
      </c>
      <c r="U719" s="111">
        <f t="shared" si="179"/>
        <v>-0.13871999999999929</v>
      </c>
      <c r="V719" s="436">
        <f t="shared" si="179"/>
        <v>-8.8979999999999393E-2</v>
      </c>
      <c r="W719" s="111">
        <f t="shared" si="179"/>
        <v>-0.16379999999999928</v>
      </c>
      <c r="X719" s="111">
        <f t="shared" si="179"/>
        <v>-0.1440000000000019</v>
      </c>
      <c r="Y719" s="111">
        <f t="shared" si="179"/>
        <v>-0.12588000000000044</v>
      </c>
      <c r="Z719" s="111">
        <f t="shared" si="179"/>
        <v>-0.18701999999999952</v>
      </c>
      <c r="AA719" s="111">
        <f t="shared" si="179"/>
        <v>-0.24648000000000092</v>
      </c>
      <c r="AB719" s="111">
        <f t="shared" si="179"/>
        <v>-0.22686000000000028</v>
      </c>
      <c r="AC719" s="123">
        <f t="shared" si="179"/>
        <v>-1.7956800000000044</v>
      </c>
    </row>
    <row r="720" spans="1:32" s="658" customFormat="1" ht="10.5" customHeight="1" thickBot="1">
      <c r="A720" s="2110"/>
      <c r="B720" s="2111"/>
      <c r="C720" s="9" t="s">
        <v>485</v>
      </c>
      <c r="D720" s="234"/>
      <c r="E720" s="111">
        <f t="shared" ref="E720:AC720" si="180">E603+E609+E615-E718</f>
        <v>5.3099999984043578E-2</v>
      </c>
      <c r="F720" s="111">
        <f t="shared" si="180"/>
        <v>-0.10925999998631397</v>
      </c>
      <c r="G720" s="111">
        <f t="shared" si="180"/>
        <v>-7.5900000015279634E-2</v>
      </c>
      <c r="H720" s="436">
        <f t="shared" si="180"/>
        <v>-4.7459999983650913E-2</v>
      </c>
      <c r="I720" s="111">
        <f t="shared" si="180"/>
        <v>-0.15078000000430003</v>
      </c>
      <c r="J720" s="111">
        <f t="shared" si="180"/>
        <v>-5.8259999984174859E-2</v>
      </c>
      <c r="K720" s="111">
        <f t="shared" si="180"/>
        <v>-0.26166000002381384</v>
      </c>
      <c r="L720" s="111">
        <f t="shared" si="180"/>
        <v>-0.15881999998843144</v>
      </c>
      <c r="M720" s="111">
        <f t="shared" si="180"/>
        <v>-0.29364000001344603</v>
      </c>
      <c r="N720" s="436">
        <f t="shared" si="180"/>
        <v>-0.11327999998576832</v>
      </c>
      <c r="O720" s="111">
        <f t="shared" si="180"/>
        <v>-0.3586799999997381</v>
      </c>
      <c r="P720" s="111">
        <f t="shared" si="180"/>
        <v>-0.26994000001237639</v>
      </c>
      <c r="Q720" s="111">
        <f t="shared" si="180"/>
        <v>-0.36930000000026153</v>
      </c>
      <c r="R720" s="111">
        <f t="shared" si="180"/>
        <v>-0.17969999998546227</v>
      </c>
      <c r="S720" s="111">
        <f t="shared" si="180"/>
        <v>-0.30612000000999728</v>
      </c>
      <c r="T720" s="111">
        <f t="shared" si="180"/>
        <v>-0.35519999999120344</v>
      </c>
      <c r="U720" s="111">
        <f t="shared" si="180"/>
        <v>-0.47958000000089518</v>
      </c>
      <c r="V720" s="436">
        <f t="shared" si="180"/>
        <v>-0.41286000001104517</v>
      </c>
      <c r="W720" s="111">
        <f t="shared" si="180"/>
        <v>-0.41592000000176821</v>
      </c>
      <c r="X720" s="111">
        <f t="shared" si="180"/>
        <v>-0.58937999999644219</v>
      </c>
      <c r="Y720" s="111">
        <f t="shared" si="180"/>
        <v>-0.40709999999113755</v>
      </c>
      <c r="Z720" s="111">
        <f t="shared" si="180"/>
        <v>-0.21012000000604658</v>
      </c>
      <c r="AA720" s="111">
        <f t="shared" si="180"/>
        <v>-0.41586000000203027</v>
      </c>
      <c r="AB720" s="111">
        <f t="shared" si="180"/>
        <v>-0.37847999998679427</v>
      </c>
      <c r="AC720" s="121">
        <f t="shared" si="180"/>
        <v>-6.3641999999963303</v>
      </c>
    </row>
    <row r="721" spans="1:29" s="32" customFormat="1" ht="10.5" customHeight="1">
      <c r="A721" s="2167" t="s">
        <v>9</v>
      </c>
      <c r="B721" s="2168"/>
      <c r="C721" s="14" t="s">
        <v>484</v>
      </c>
      <c r="D721" s="14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  <c r="AB721" s="20"/>
      <c r="AC721" s="343"/>
    </row>
    <row r="722" spans="1:29" s="32" customFormat="1" ht="10.5" customHeight="1" thickBot="1">
      <c r="A722" s="2169"/>
      <c r="B722" s="2170"/>
      <c r="C722" s="15" t="s">
        <v>485</v>
      </c>
      <c r="D722" s="15"/>
      <c r="E722" s="93"/>
      <c r="F722" s="93"/>
      <c r="G722" s="93"/>
      <c r="H722" s="93"/>
      <c r="I722" s="93"/>
      <c r="J722" s="93"/>
      <c r="K722" s="93"/>
      <c r="L722" s="93"/>
      <c r="M722" s="93"/>
      <c r="N722" s="93"/>
      <c r="O722" s="93"/>
      <c r="P722" s="93"/>
      <c r="Q722" s="93"/>
      <c r="R722" s="93"/>
      <c r="S722" s="93"/>
      <c r="T722" s="93"/>
      <c r="U722" s="93"/>
      <c r="V722" s="93"/>
      <c r="W722" s="93"/>
      <c r="X722" s="93"/>
      <c r="Y722" s="93"/>
      <c r="Z722" s="93"/>
      <c r="AA722" s="93"/>
      <c r="AB722" s="93"/>
      <c r="AC722" s="344"/>
    </row>
    <row r="723" spans="1:29" s="72" customFormat="1" ht="30" customHeight="1" thickBot="1">
      <c r="A723" s="282"/>
      <c r="B723" s="71"/>
      <c r="C723" s="283" t="s">
        <v>281</v>
      </c>
      <c r="E723" s="101"/>
      <c r="F723" s="101"/>
      <c r="G723" s="101"/>
      <c r="H723" s="446">
        <f>H640+H644+H648+H654+H660+H664+H672+H678+H688+H692+H696+H700+H706</f>
        <v>4.8891600000000004</v>
      </c>
      <c r="I723" s="101"/>
      <c r="J723" s="101"/>
      <c r="K723" s="101"/>
      <c r="L723" s="101"/>
      <c r="M723" s="101"/>
      <c r="N723" s="449">
        <f>N640+N644+N648+N654+N660+N664+N672+N678+N688+N692+N696+N700+N706</f>
        <v>6.0897600000000001</v>
      </c>
      <c r="O723" s="101"/>
      <c r="P723" s="101"/>
      <c r="Q723" s="101"/>
      <c r="R723" s="101"/>
      <c r="S723" s="101"/>
      <c r="T723" s="101"/>
      <c r="U723" s="101"/>
      <c r="V723" s="446">
        <f>V640+V644+V648+V654+V660+V664+V672+V678+V688+V692+V696+V700+V706</f>
        <v>6.0643799999999999</v>
      </c>
      <c r="W723" s="823"/>
      <c r="X723" s="823"/>
      <c r="Y723" s="284">
        <f>Y640+Y644+Y648+Y654+Y660+Y664+Y672+Y678+Y688+Y692+Y696+Y700+Y706</f>
        <v>5.8552800000000005</v>
      </c>
      <c r="Z723" s="101"/>
      <c r="AA723" s="101"/>
      <c r="AB723" s="101"/>
      <c r="AC723" s="823"/>
    </row>
    <row r="724" spans="1:29" s="658" customFormat="1" ht="28.5" customHeight="1">
      <c r="A724" s="761" t="s">
        <v>17</v>
      </c>
      <c r="B724" s="79" t="s">
        <v>5</v>
      </c>
      <c r="C724" s="6" t="s">
        <v>14</v>
      </c>
      <c r="D724" s="6" t="s">
        <v>499</v>
      </c>
      <c r="E724" s="2119" t="s">
        <v>15</v>
      </c>
      <c r="F724" s="2119"/>
      <c r="G724" s="2119"/>
      <c r="H724" s="2119"/>
      <c r="I724" s="2119"/>
      <c r="J724" s="2119"/>
      <c r="K724" s="2119"/>
      <c r="L724" s="2119"/>
      <c r="M724" s="2119"/>
      <c r="N724" s="2119"/>
      <c r="O724" s="2119"/>
      <c r="P724" s="2119"/>
      <c r="Q724" s="2119"/>
      <c r="R724" s="2119"/>
      <c r="S724" s="2119"/>
      <c r="T724" s="2119"/>
      <c r="U724" s="2119"/>
      <c r="V724" s="2119"/>
      <c r="W724" s="2119"/>
      <c r="X724" s="2119"/>
      <c r="Y724" s="2119"/>
      <c r="Z724" s="2119"/>
      <c r="AA724" s="2119"/>
      <c r="AB724" s="2119"/>
      <c r="AC724" s="2253" t="s">
        <v>10</v>
      </c>
    </row>
    <row r="725" spans="1:29" s="13" customFormat="1" ht="12.75" customHeight="1" thickBot="1">
      <c r="A725" s="2121" t="s">
        <v>174</v>
      </c>
      <c r="B725" s="2122"/>
      <c r="C725" s="17"/>
      <c r="D725" s="17"/>
      <c r="E725" s="18">
        <v>1</v>
      </c>
      <c r="F725" s="18">
        <v>2</v>
      </c>
      <c r="G725" s="18">
        <v>3</v>
      </c>
      <c r="H725" s="18">
        <v>4</v>
      </c>
      <c r="I725" s="18">
        <v>5</v>
      </c>
      <c r="J725" s="18">
        <v>6</v>
      </c>
      <c r="K725" s="18">
        <v>7</v>
      </c>
      <c r="L725" s="18">
        <v>8</v>
      </c>
      <c r="M725" s="18">
        <v>9</v>
      </c>
      <c r="N725" s="18">
        <v>10</v>
      </c>
      <c r="O725" s="18">
        <v>11</v>
      </c>
      <c r="P725" s="18">
        <v>12</v>
      </c>
      <c r="Q725" s="18">
        <v>13</v>
      </c>
      <c r="R725" s="18">
        <v>14</v>
      </c>
      <c r="S725" s="18">
        <v>15</v>
      </c>
      <c r="T725" s="18">
        <v>16</v>
      </c>
      <c r="U725" s="18">
        <v>17</v>
      </c>
      <c r="V725" s="18">
        <v>18</v>
      </c>
      <c r="W725" s="18">
        <v>19</v>
      </c>
      <c r="X725" s="18">
        <v>20</v>
      </c>
      <c r="Y725" s="18">
        <v>21</v>
      </c>
      <c r="Z725" s="18">
        <v>22</v>
      </c>
      <c r="AA725" s="18">
        <v>23</v>
      </c>
      <c r="AB725" s="18">
        <v>24</v>
      </c>
      <c r="AC725" s="2254"/>
    </row>
    <row r="726" spans="1:29" s="13" customFormat="1" ht="12.75" customHeight="1">
      <c r="A726" s="19" t="s">
        <v>6</v>
      </c>
      <c r="B726" s="20"/>
      <c r="C726" s="21"/>
      <c r="D726" s="1015"/>
      <c r="E726" s="20">
        <v>11</v>
      </c>
      <c r="F726" s="20">
        <v>11</v>
      </c>
      <c r="G726" s="20">
        <v>11</v>
      </c>
      <c r="H726" s="20">
        <v>11</v>
      </c>
      <c r="I726" s="20">
        <v>11</v>
      </c>
      <c r="J726" s="20">
        <v>11</v>
      </c>
      <c r="K726" s="20">
        <v>11</v>
      </c>
      <c r="L726" s="20">
        <v>11</v>
      </c>
      <c r="M726" s="20">
        <v>11</v>
      </c>
      <c r="N726" s="20">
        <v>11</v>
      </c>
      <c r="O726" s="20">
        <v>11</v>
      </c>
      <c r="P726" s="20">
        <v>11</v>
      </c>
      <c r="Q726" s="20">
        <v>11</v>
      </c>
      <c r="R726" s="20">
        <v>11</v>
      </c>
      <c r="S726" s="20">
        <v>11</v>
      </c>
      <c r="T726" s="20">
        <v>11</v>
      </c>
      <c r="U726" s="20">
        <v>11</v>
      </c>
      <c r="V726" s="20">
        <v>11</v>
      </c>
      <c r="W726" s="20">
        <v>11</v>
      </c>
      <c r="X726" s="20">
        <v>11</v>
      </c>
      <c r="Y726" s="20">
        <v>11</v>
      </c>
      <c r="Z726" s="20">
        <v>11</v>
      </c>
      <c r="AA726" s="20">
        <v>11</v>
      </c>
      <c r="AB726" s="20">
        <v>11</v>
      </c>
      <c r="AC726" s="340"/>
    </row>
    <row r="727" spans="1:29" s="13" customFormat="1" ht="12.75" customHeight="1" thickBot="1">
      <c r="A727" s="36" t="s">
        <v>7</v>
      </c>
      <c r="B727" s="37"/>
      <c r="C727" s="38"/>
      <c r="D727" s="1006"/>
      <c r="E727" s="37">
        <v>8</v>
      </c>
      <c r="F727" s="37">
        <v>8</v>
      </c>
      <c r="G727" s="37">
        <v>8</v>
      </c>
      <c r="H727" s="37">
        <v>8</v>
      </c>
      <c r="I727" s="37">
        <v>8</v>
      </c>
      <c r="J727" s="37">
        <v>8</v>
      </c>
      <c r="K727" s="37">
        <v>8</v>
      </c>
      <c r="L727" s="37">
        <v>8</v>
      </c>
      <c r="M727" s="37">
        <v>8</v>
      </c>
      <c r="N727" s="37">
        <v>8</v>
      </c>
      <c r="O727" s="37">
        <v>8</v>
      </c>
      <c r="P727" s="37">
        <v>8</v>
      </c>
      <c r="Q727" s="37">
        <v>8</v>
      </c>
      <c r="R727" s="37">
        <v>8</v>
      </c>
      <c r="S727" s="37">
        <v>8</v>
      </c>
      <c r="T727" s="37">
        <v>8</v>
      </c>
      <c r="U727" s="37">
        <v>8</v>
      </c>
      <c r="V727" s="37">
        <v>8</v>
      </c>
      <c r="W727" s="37">
        <v>8</v>
      </c>
      <c r="X727" s="37">
        <v>8</v>
      </c>
      <c r="Y727" s="37">
        <v>8</v>
      </c>
      <c r="Z727" s="37">
        <v>8</v>
      </c>
      <c r="AA727" s="37">
        <v>8</v>
      </c>
      <c r="AB727" s="37">
        <v>8</v>
      </c>
      <c r="AC727" s="341"/>
    </row>
    <row r="728" spans="1:29" s="658" customFormat="1" ht="12" customHeight="1">
      <c r="A728" s="2296" t="s">
        <v>11</v>
      </c>
      <c r="B728" s="2304" t="s">
        <v>131</v>
      </c>
      <c r="C728" s="805" t="s">
        <v>851</v>
      </c>
      <c r="D728" s="1104" t="s">
        <v>466</v>
      </c>
      <c r="E728" s="1660">
        <v>53</v>
      </c>
      <c r="F728" s="1660">
        <v>53</v>
      </c>
      <c r="G728" s="1660">
        <v>53</v>
      </c>
      <c r="H728" s="1904">
        <v>52</v>
      </c>
      <c r="I728" s="1660">
        <v>52</v>
      </c>
      <c r="J728" s="1660">
        <v>53</v>
      </c>
      <c r="K728" s="1660">
        <v>52</v>
      </c>
      <c r="L728" s="1660">
        <v>56</v>
      </c>
      <c r="M728" s="1660">
        <v>58</v>
      </c>
      <c r="N728" s="1904">
        <v>57</v>
      </c>
      <c r="O728" s="1660">
        <v>57</v>
      </c>
      <c r="P728" s="1660">
        <v>57</v>
      </c>
      <c r="Q728" s="1660">
        <v>56</v>
      </c>
      <c r="R728" s="1660">
        <v>56</v>
      </c>
      <c r="S728" s="1660">
        <v>57</v>
      </c>
      <c r="T728" s="1660">
        <v>56</v>
      </c>
      <c r="U728" s="1660">
        <v>57</v>
      </c>
      <c r="V728" s="1904">
        <v>48</v>
      </c>
      <c r="W728" s="1660">
        <v>47</v>
      </c>
      <c r="X728" s="1660">
        <v>47</v>
      </c>
      <c r="Y728" s="1660">
        <v>46</v>
      </c>
      <c r="Z728" s="1660">
        <v>46</v>
      </c>
      <c r="AA728" s="1660">
        <v>45</v>
      </c>
      <c r="AB728" s="1660">
        <v>52</v>
      </c>
      <c r="AC728" s="843"/>
    </row>
    <row r="729" spans="1:29" s="658" customFormat="1" ht="10.5" customHeight="1">
      <c r="A729" s="2297"/>
      <c r="B729" s="2305"/>
      <c r="C729" s="806" t="s">
        <v>853</v>
      </c>
      <c r="D729" s="1090" t="s">
        <v>466</v>
      </c>
      <c r="E729" s="1661">
        <v>19</v>
      </c>
      <c r="F729" s="1661">
        <v>19</v>
      </c>
      <c r="G729" s="1661">
        <v>18</v>
      </c>
      <c r="H729" s="1904">
        <v>18</v>
      </c>
      <c r="I729" s="1661">
        <v>18</v>
      </c>
      <c r="J729" s="1661">
        <v>19</v>
      </c>
      <c r="K729" s="1661">
        <v>20</v>
      </c>
      <c r="L729" s="1661">
        <v>21</v>
      </c>
      <c r="M729" s="1661">
        <v>21</v>
      </c>
      <c r="N729" s="1904">
        <v>22</v>
      </c>
      <c r="O729" s="1661">
        <v>21</v>
      </c>
      <c r="P729" s="1661">
        <v>22</v>
      </c>
      <c r="Q729" s="1661">
        <v>21</v>
      </c>
      <c r="R729" s="1661">
        <v>22</v>
      </c>
      <c r="S729" s="1661">
        <v>23</v>
      </c>
      <c r="T729" s="1661">
        <v>22</v>
      </c>
      <c r="U729" s="1661">
        <v>22</v>
      </c>
      <c r="V729" s="1904">
        <v>22</v>
      </c>
      <c r="W729" s="1661">
        <v>22</v>
      </c>
      <c r="X729" s="1661">
        <v>22</v>
      </c>
      <c r="Y729" s="1661">
        <v>21</v>
      </c>
      <c r="Z729" s="1661">
        <v>21</v>
      </c>
      <c r="AA729" s="1661">
        <v>20</v>
      </c>
      <c r="AB729" s="1661">
        <v>18</v>
      </c>
      <c r="AC729" s="844"/>
    </row>
    <row r="730" spans="1:29" s="658" customFormat="1" ht="10.5" customHeight="1">
      <c r="A730" s="2297"/>
      <c r="B730" s="2305"/>
      <c r="C730" s="806" t="s">
        <v>857</v>
      </c>
      <c r="D730" s="1090" t="s">
        <v>507</v>
      </c>
      <c r="E730" s="845">
        <v>3.3000000000120053</v>
      </c>
      <c r="F730" s="845">
        <v>2.9700000000048021</v>
      </c>
      <c r="G730" s="845">
        <v>2.9700000000048021</v>
      </c>
      <c r="H730" s="846">
        <v>3.2999999999519787</v>
      </c>
      <c r="I730" s="845">
        <v>3.3000000000120053</v>
      </c>
      <c r="J730" s="845">
        <v>3.3000000000120053</v>
      </c>
      <c r="K730" s="845">
        <v>3.9600000000264117</v>
      </c>
      <c r="L730" s="845">
        <v>3.9599999999663851</v>
      </c>
      <c r="M730" s="845">
        <v>3.9600000000264117</v>
      </c>
      <c r="N730" s="846">
        <v>3.9599999999663851</v>
      </c>
      <c r="O730" s="845">
        <v>3.9600000000264117</v>
      </c>
      <c r="P730" s="845">
        <v>4.6199999999807915</v>
      </c>
      <c r="Q730" s="845">
        <v>3.9600000000264117</v>
      </c>
      <c r="R730" s="845">
        <v>3.9599999999663851</v>
      </c>
      <c r="S730" s="845">
        <v>3.9600000000264117</v>
      </c>
      <c r="T730" s="845">
        <v>4.6199999999807915</v>
      </c>
      <c r="U730" s="845">
        <v>3.9600000000264117</v>
      </c>
      <c r="V730" s="846">
        <v>3.9599999999663851</v>
      </c>
      <c r="W730" s="845">
        <v>4.6200000000408181</v>
      </c>
      <c r="X730" s="845">
        <v>4.6200000000408181</v>
      </c>
      <c r="Y730" s="845">
        <v>3.9599999999663851</v>
      </c>
      <c r="Z730" s="845">
        <v>3.9600000000264117</v>
      </c>
      <c r="AA730" s="845">
        <v>3.9599999999663851</v>
      </c>
      <c r="AB730" s="845">
        <v>3.9600000000264117</v>
      </c>
      <c r="AC730" s="844">
        <f>SUM(E730:AB730)</f>
        <v>93.060000000050422</v>
      </c>
    </row>
    <row r="731" spans="1:29" s="658" customFormat="1" ht="10.5" customHeight="1" thickBot="1">
      <c r="A731" s="2297"/>
      <c r="B731" s="2305"/>
      <c r="C731" s="807" t="s">
        <v>16</v>
      </c>
      <c r="D731" s="807"/>
      <c r="E731" s="847">
        <f t="shared" ref="E731:AC731" si="181">E729/E728</f>
        <v>0.35849056603773582</v>
      </c>
      <c r="F731" s="847">
        <f t="shared" si="181"/>
        <v>0.35849056603773582</v>
      </c>
      <c r="G731" s="847">
        <f t="shared" si="181"/>
        <v>0.33962264150943394</v>
      </c>
      <c r="H731" s="848">
        <f t="shared" si="181"/>
        <v>0.34615384615384615</v>
      </c>
      <c r="I731" s="847">
        <f t="shared" si="181"/>
        <v>0.34615384615384615</v>
      </c>
      <c r="J731" s="847">
        <f t="shared" si="181"/>
        <v>0.35849056603773582</v>
      </c>
      <c r="K731" s="847">
        <f t="shared" si="181"/>
        <v>0.38461538461538464</v>
      </c>
      <c r="L731" s="847">
        <f t="shared" si="181"/>
        <v>0.375</v>
      </c>
      <c r="M731" s="847">
        <f t="shared" si="181"/>
        <v>0.36206896551724138</v>
      </c>
      <c r="N731" s="848">
        <f t="shared" si="181"/>
        <v>0.38596491228070173</v>
      </c>
      <c r="O731" s="847">
        <f t="shared" si="181"/>
        <v>0.36842105263157893</v>
      </c>
      <c r="P731" s="847">
        <f t="shared" si="181"/>
        <v>0.38596491228070173</v>
      </c>
      <c r="Q731" s="847">
        <f t="shared" si="181"/>
        <v>0.375</v>
      </c>
      <c r="R731" s="847">
        <f t="shared" si="181"/>
        <v>0.39285714285714285</v>
      </c>
      <c r="S731" s="847">
        <f t="shared" si="181"/>
        <v>0.40350877192982454</v>
      </c>
      <c r="T731" s="847">
        <f t="shared" si="181"/>
        <v>0.39285714285714285</v>
      </c>
      <c r="U731" s="847">
        <f t="shared" si="181"/>
        <v>0.38596491228070173</v>
      </c>
      <c r="V731" s="848">
        <f t="shared" si="181"/>
        <v>0.45833333333333331</v>
      </c>
      <c r="W731" s="847">
        <f t="shared" si="181"/>
        <v>0.46808510638297873</v>
      </c>
      <c r="X731" s="847">
        <f t="shared" si="181"/>
        <v>0.46808510638297873</v>
      </c>
      <c r="Y731" s="847">
        <f t="shared" si="181"/>
        <v>0.45652173913043476</v>
      </c>
      <c r="Z731" s="847">
        <f t="shared" si="181"/>
        <v>0.45652173913043476</v>
      </c>
      <c r="AA731" s="847">
        <f t="shared" si="181"/>
        <v>0.44444444444444442</v>
      </c>
      <c r="AB731" s="847">
        <f t="shared" si="181"/>
        <v>0.34615384615384615</v>
      </c>
      <c r="AC731" s="849" t="e">
        <f t="shared" si="181"/>
        <v>#DIV/0!</v>
      </c>
    </row>
    <row r="732" spans="1:29" s="658" customFormat="1" ht="10.5" customHeight="1" thickBot="1">
      <c r="A732" s="2336"/>
      <c r="B732" s="2326"/>
      <c r="C732" s="811" t="s">
        <v>13</v>
      </c>
      <c r="D732" s="1869" t="s">
        <v>466</v>
      </c>
      <c r="E732" s="1870">
        <v>115.15000152587891</v>
      </c>
      <c r="F732" s="1870">
        <v>115.51999664306641</v>
      </c>
      <c r="G732" s="1870">
        <v>115.61000061035156</v>
      </c>
      <c r="H732" s="1909">
        <v>115.66999816894531</v>
      </c>
      <c r="I732" s="1870">
        <v>115.93000030517578</v>
      </c>
      <c r="J732" s="1870">
        <v>115.66999816894531</v>
      </c>
      <c r="K732" s="1870">
        <v>114.26999664306641</v>
      </c>
      <c r="L732" s="1870">
        <v>113.83000183105469</v>
      </c>
      <c r="M732" s="1870">
        <v>114.27999877929687</v>
      </c>
      <c r="N732" s="1909">
        <v>114.48000335693359</v>
      </c>
      <c r="O732" s="1870">
        <v>114.51000213623047</v>
      </c>
      <c r="P732" s="1870">
        <v>114.80999755859375</v>
      </c>
      <c r="Q732" s="1870">
        <v>115.40000152587891</v>
      </c>
      <c r="R732" s="1870">
        <v>115.18000030517578</v>
      </c>
      <c r="S732" s="1870">
        <v>114.72000122070312</v>
      </c>
      <c r="T732" s="1870">
        <v>114.37000274658203</v>
      </c>
      <c r="U732" s="1870">
        <v>114.15000152587891</v>
      </c>
      <c r="V732" s="1909">
        <v>115.27999877929687</v>
      </c>
      <c r="W732" s="1870">
        <v>115.91000366210937</v>
      </c>
      <c r="X732" s="1870">
        <v>116.29000091552734</v>
      </c>
      <c r="Y732" s="1870">
        <v>115.93000030517578</v>
      </c>
      <c r="Z732" s="1870">
        <v>116.20999908447266</v>
      </c>
      <c r="AA732" s="1870">
        <v>115.73999786376953</v>
      </c>
      <c r="AB732" s="1870">
        <v>115.43000030517578</v>
      </c>
      <c r="AC732" s="825"/>
    </row>
    <row r="733" spans="1:29" s="4" customFormat="1" ht="10.5" customHeight="1">
      <c r="A733" s="2313" t="s">
        <v>12</v>
      </c>
      <c r="B733" s="2314" t="s">
        <v>130</v>
      </c>
      <c r="C733" s="817" t="s">
        <v>852</v>
      </c>
      <c r="D733" s="1129" t="s">
        <v>466</v>
      </c>
      <c r="E733" s="1659">
        <v>43</v>
      </c>
      <c r="F733" s="1659">
        <v>43</v>
      </c>
      <c r="G733" s="1659">
        <v>43</v>
      </c>
      <c r="H733" s="1904">
        <v>43</v>
      </c>
      <c r="I733" s="1659">
        <v>43</v>
      </c>
      <c r="J733" s="1659">
        <v>44</v>
      </c>
      <c r="K733" s="1659">
        <v>47</v>
      </c>
      <c r="L733" s="1659">
        <v>46</v>
      </c>
      <c r="M733" s="1659">
        <v>48</v>
      </c>
      <c r="N733" s="1904">
        <v>48</v>
      </c>
      <c r="O733" s="1659">
        <v>47</v>
      </c>
      <c r="P733" s="1659">
        <v>48</v>
      </c>
      <c r="Q733" s="1659">
        <v>48</v>
      </c>
      <c r="R733" s="1659">
        <v>48</v>
      </c>
      <c r="S733" s="1659">
        <v>50</v>
      </c>
      <c r="T733" s="1659">
        <v>49</v>
      </c>
      <c r="U733" s="1659">
        <v>47</v>
      </c>
      <c r="V733" s="1904">
        <v>54</v>
      </c>
      <c r="W733" s="1659">
        <v>54</v>
      </c>
      <c r="X733" s="1659">
        <v>54</v>
      </c>
      <c r="Y733" s="1659">
        <v>55</v>
      </c>
      <c r="Z733" s="1659">
        <v>55</v>
      </c>
      <c r="AA733" s="1659">
        <v>53</v>
      </c>
      <c r="AB733" s="1659">
        <v>44</v>
      </c>
      <c r="AC733" s="851"/>
    </row>
    <row r="734" spans="1:29" s="4" customFormat="1" ht="10.5" customHeight="1">
      <c r="A734" s="2313"/>
      <c r="B734" s="2314"/>
      <c r="C734" s="806" t="s">
        <v>854</v>
      </c>
      <c r="D734" s="1129" t="s">
        <v>466</v>
      </c>
      <c r="E734" s="1662">
        <v>22</v>
      </c>
      <c r="F734" s="1662">
        <v>22</v>
      </c>
      <c r="G734" s="1662">
        <v>22</v>
      </c>
      <c r="H734" s="1904">
        <v>22</v>
      </c>
      <c r="I734" s="1662">
        <v>22</v>
      </c>
      <c r="J734" s="1662">
        <v>23</v>
      </c>
      <c r="K734" s="1662">
        <v>24</v>
      </c>
      <c r="L734" s="1662">
        <v>25</v>
      </c>
      <c r="M734" s="1662">
        <v>26</v>
      </c>
      <c r="N734" s="1904">
        <v>26</v>
      </c>
      <c r="O734" s="1662">
        <v>26</v>
      </c>
      <c r="P734" s="1662">
        <v>27</v>
      </c>
      <c r="Q734" s="1662">
        <v>26</v>
      </c>
      <c r="R734" s="1662">
        <v>26</v>
      </c>
      <c r="S734" s="1662">
        <v>27</v>
      </c>
      <c r="T734" s="1662">
        <v>27</v>
      </c>
      <c r="U734" s="1662">
        <v>25</v>
      </c>
      <c r="V734" s="1904">
        <v>24</v>
      </c>
      <c r="W734" s="1662">
        <v>25</v>
      </c>
      <c r="X734" s="1662">
        <v>25</v>
      </c>
      <c r="Y734" s="1662">
        <v>25</v>
      </c>
      <c r="Z734" s="1662">
        <v>24</v>
      </c>
      <c r="AA734" s="1662">
        <v>23</v>
      </c>
      <c r="AB734" s="1662">
        <v>22</v>
      </c>
      <c r="AC734" s="851"/>
    </row>
    <row r="735" spans="1:29" s="4" customFormat="1" ht="10.5" customHeight="1">
      <c r="A735" s="2313"/>
      <c r="B735" s="2314"/>
      <c r="C735" s="806" t="s">
        <v>856</v>
      </c>
      <c r="D735" s="1090" t="s">
        <v>507</v>
      </c>
      <c r="E735" s="852">
        <v>4.4000000000160071</v>
      </c>
      <c r="F735" s="852">
        <v>4.4000000000160071</v>
      </c>
      <c r="G735" s="852">
        <v>3.5199999999967986</v>
      </c>
      <c r="H735" s="846">
        <v>4.3999999999359716</v>
      </c>
      <c r="I735" s="852">
        <v>4.4000000000160071</v>
      </c>
      <c r="J735" s="852">
        <v>4.4000000000160071</v>
      </c>
      <c r="K735" s="852">
        <v>4.4000000000160071</v>
      </c>
      <c r="L735" s="852">
        <v>5.2799999999551801</v>
      </c>
      <c r="M735" s="852">
        <v>5.2800000000352156</v>
      </c>
      <c r="N735" s="846">
        <v>5.2799999999551801</v>
      </c>
      <c r="O735" s="852">
        <v>5.2800000000352156</v>
      </c>
      <c r="P735" s="852">
        <v>4.4000000000160071</v>
      </c>
      <c r="Q735" s="852">
        <v>5.2799999999551801</v>
      </c>
      <c r="R735" s="852">
        <v>6.1600000000544242</v>
      </c>
      <c r="S735" s="852">
        <v>4.4000000000160071</v>
      </c>
      <c r="T735" s="852">
        <v>6.1599999999743886</v>
      </c>
      <c r="U735" s="852">
        <v>6.1599999999743886</v>
      </c>
      <c r="V735" s="846">
        <v>4.4000000000160071</v>
      </c>
      <c r="W735" s="852">
        <v>4.4000000000160071</v>
      </c>
      <c r="X735" s="852">
        <v>5.2799999999551801</v>
      </c>
      <c r="Y735" s="852">
        <v>4.4000000000160071</v>
      </c>
      <c r="Z735" s="852">
        <v>4.4000000000160071</v>
      </c>
      <c r="AA735" s="852">
        <v>5.2799999999551801</v>
      </c>
      <c r="AB735" s="852">
        <v>4.4000000000160071</v>
      </c>
      <c r="AC735" s="851"/>
    </row>
    <row r="736" spans="1:29" s="4" customFormat="1" ht="10.5" customHeight="1" thickBot="1">
      <c r="A736" s="2313"/>
      <c r="B736" s="2314"/>
      <c r="C736" s="853" t="s">
        <v>16</v>
      </c>
      <c r="D736" s="807"/>
      <c r="E736" s="847">
        <f t="shared" ref="E736:AC736" si="182">E734/E733</f>
        <v>0.51162790697674421</v>
      </c>
      <c r="F736" s="847">
        <f t="shared" si="182"/>
        <v>0.51162790697674421</v>
      </c>
      <c r="G736" s="847">
        <f t="shared" si="182"/>
        <v>0.51162790697674421</v>
      </c>
      <c r="H736" s="848">
        <f t="shared" si="182"/>
        <v>0.51162790697674421</v>
      </c>
      <c r="I736" s="847">
        <f t="shared" si="182"/>
        <v>0.51162790697674421</v>
      </c>
      <c r="J736" s="847">
        <f t="shared" si="182"/>
        <v>0.52272727272727271</v>
      </c>
      <c r="K736" s="847">
        <f t="shared" si="182"/>
        <v>0.51063829787234039</v>
      </c>
      <c r="L736" s="847">
        <f t="shared" si="182"/>
        <v>0.54347826086956519</v>
      </c>
      <c r="M736" s="847">
        <f t="shared" si="182"/>
        <v>0.54166666666666663</v>
      </c>
      <c r="N736" s="848">
        <f t="shared" si="182"/>
        <v>0.54166666666666663</v>
      </c>
      <c r="O736" s="847">
        <f t="shared" si="182"/>
        <v>0.55319148936170215</v>
      </c>
      <c r="P736" s="847">
        <f t="shared" si="182"/>
        <v>0.5625</v>
      </c>
      <c r="Q736" s="847">
        <f t="shared" si="182"/>
        <v>0.54166666666666663</v>
      </c>
      <c r="R736" s="847">
        <f t="shared" si="182"/>
        <v>0.54166666666666663</v>
      </c>
      <c r="S736" s="847">
        <f t="shared" si="182"/>
        <v>0.54</v>
      </c>
      <c r="T736" s="847">
        <f t="shared" si="182"/>
        <v>0.55102040816326525</v>
      </c>
      <c r="U736" s="847">
        <f t="shared" si="182"/>
        <v>0.53191489361702127</v>
      </c>
      <c r="V736" s="848">
        <f t="shared" si="182"/>
        <v>0.44444444444444442</v>
      </c>
      <c r="W736" s="847">
        <f t="shared" si="182"/>
        <v>0.46296296296296297</v>
      </c>
      <c r="X736" s="847">
        <f t="shared" si="182"/>
        <v>0.46296296296296297</v>
      </c>
      <c r="Y736" s="847">
        <f t="shared" si="182"/>
        <v>0.45454545454545453</v>
      </c>
      <c r="Z736" s="847">
        <f t="shared" si="182"/>
        <v>0.43636363636363634</v>
      </c>
      <c r="AA736" s="847">
        <f t="shared" si="182"/>
        <v>0.43396226415094341</v>
      </c>
      <c r="AB736" s="847">
        <f t="shared" si="182"/>
        <v>0.5</v>
      </c>
      <c r="AC736" s="854" t="e">
        <f t="shared" si="182"/>
        <v>#DIV/0!</v>
      </c>
    </row>
    <row r="737" spans="1:30" s="4" customFormat="1" ht="10.5" customHeight="1" thickBot="1">
      <c r="A737" s="2327"/>
      <c r="B737" s="2328"/>
      <c r="C737" s="811" t="s">
        <v>13</v>
      </c>
      <c r="D737" s="1869" t="s">
        <v>466</v>
      </c>
      <c r="E737" s="1870">
        <v>117.68000030517578</v>
      </c>
      <c r="F737" s="1870">
        <v>117.91000366210937</v>
      </c>
      <c r="G737" s="1870">
        <v>118.01000213623047</v>
      </c>
      <c r="H737" s="1909">
        <v>118.09999847412109</v>
      </c>
      <c r="I737" s="1870">
        <v>118.29000091552734</v>
      </c>
      <c r="J737" s="1870">
        <v>118.01000213623047</v>
      </c>
      <c r="K737" s="1870">
        <v>116.11000061035156</v>
      </c>
      <c r="L737" s="1870">
        <v>116.23000335693359</v>
      </c>
      <c r="M737" s="1870">
        <v>116.63999938964844</v>
      </c>
      <c r="N737" s="1909">
        <v>116.80000305175781</v>
      </c>
      <c r="O737" s="1870">
        <v>116.91000366210937</v>
      </c>
      <c r="P737" s="1870">
        <v>117.08000183105469</v>
      </c>
      <c r="Q737" s="1870">
        <v>117.73999786376953</v>
      </c>
      <c r="R737" s="1870">
        <v>117.48000335693359</v>
      </c>
      <c r="S737" s="1870">
        <v>117.08000183105469</v>
      </c>
      <c r="T737" s="1870">
        <v>116.37999725341797</v>
      </c>
      <c r="U737" s="1870">
        <v>116.29000091552734</v>
      </c>
      <c r="V737" s="1909">
        <v>116.02999877929687</v>
      </c>
      <c r="W737" s="1870">
        <v>116.48999786376953</v>
      </c>
      <c r="X737" s="1870">
        <v>116.88999938964844</v>
      </c>
      <c r="Y737" s="1870">
        <v>116.72000122070312</v>
      </c>
      <c r="Z737" s="1870">
        <v>116.94000244140625</v>
      </c>
      <c r="AA737" s="1870">
        <v>116.38999938964844</v>
      </c>
      <c r="AB737" s="1870">
        <v>117.20999908447266</v>
      </c>
      <c r="AC737" s="825"/>
    </row>
    <row r="738" spans="1:30" s="4" customFormat="1" ht="10.5" customHeight="1">
      <c r="A738" s="2333" t="s">
        <v>220</v>
      </c>
      <c r="B738" s="2334" t="s">
        <v>221</v>
      </c>
      <c r="C738" s="855" t="s">
        <v>484</v>
      </c>
      <c r="D738" s="1664" t="s">
        <v>506</v>
      </c>
      <c r="E738" s="856">
        <f>E764+E775</f>
        <v>3.8283</v>
      </c>
      <c r="F738" s="856">
        <f t="shared" ref="F738:AA738" si="183">F764+F775</f>
        <v>3.8576999999999999</v>
      </c>
      <c r="G738" s="856">
        <f t="shared" si="183"/>
        <v>3.8576999999999999</v>
      </c>
      <c r="H738" s="857">
        <f t="shared" si="183"/>
        <v>3.8051999999999997</v>
      </c>
      <c r="I738" s="856">
        <f>I764+I775</f>
        <v>3.8115000000000001</v>
      </c>
      <c r="J738" s="856">
        <f t="shared" si="183"/>
        <v>3.8584000000000001</v>
      </c>
      <c r="K738" s="856">
        <f t="shared" si="183"/>
        <v>3.7736999999999998</v>
      </c>
      <c r="L738" s="856">
        <f t="shared" si="183"/>
        <v>3.4195000000000002</v>
      </c>
      <c r="M738" s="856">
        <f t="shared" si="183"/>
        <v>3.4979</v>
      </c>
      <c r="N738" s="857">
        <f t="shared" si="183"/>
        <v>3.4754999999999998</v>
      </c>
      <c r="O738" s="856">
        <f t="shared" si="183"/>
        <v>3.5042</v>
      </c>
      <c r="P738" s="856">
        <f>P764+P775</f>
        <v>3.5329000000000002</v>
      </c>
      <c r="Q738" s="856">
        <f t="shared" si="183"/>
        <v>3.4811000000000001</v>
      </c>
      <c r="R738" s="856">
        <f t="shared" si="183"/>
        <v>3.4993000000000003</v>
      </c>
      <c r="S738" s="856">
        <f t="shared" si="183"/>
        <v>3.5496999999999996</v>
      </c>
      <c r="T738" s="856">
        <f t="shared" si="183"/>
        <v>3.5084</v>
      </c>
      <c r="U738" s="856">
        <f t="shared" si="183"/>
        <v>3.5175000000000001</v>
      </c>
      <c r="V738" s="857">
        <f t="shared" si="183"/>
        <v>2.7614999999999998</v>
      </c>
      <c r="W738" s="856">
        <f t="shared" si="183"/>
        <v>2.1286999999999998</v>
      </c>
      <c r="X738" s="856">
        <f t="shared" si="183"/>
        <v>2.1280000000000001</v>
      </c>
      <c r="Y738" s="856">
        <f t="shared" si="183"/>
        <v>2.1511</v>
      </c>
      <c r="Z738" s="856">
        <f t="shared" si="183"/>
        <v>2.1469</v>
      </c>
      <c r="AA738" s="856">
        <f t="shared" si="183"/>
        <v>2.1259000000000001</v>
      </c>
      <c r="AB738" s="856">
        <f>AB764+AB775</f>
        <v>2.9568000000000003</v>
      </c>
      <c r="AC738" s="858">
        <f>SUM(E738:AB738)</f>
        <v>78.177399999999992</v>
      </c>
      <c r="AD738" s="119">
        <f>MAX(E738:AB738)</f>
        <v>3.8584000000000001</v>
      </c>
    </row>
    <row r="739" spans="1:30" s="4" customFormat="1" ht="10.5" customHeight="1">
      <c r="A739" s="2313"/>
      <c r="B739" s="2335"/>
      <c r="C739" s="859" t="s">
        <v>485</v>
      </c>
      <c r="D739" s="1658" t="s">
        <v>506</v>
      </c>
      <c r="E739" s="860">
        <f>E765+E776</f>
        <v>3.1114999999999999</v>
      </c>
      <c r="F739" s="860">
        <f t="shared" ref="F739:AA739" si="184">F765+F776</f>
        <v>3.0841999999999996</v>
      </c>
      <c r="G739" s="860">
        <f t="shared" si="184"/>
        <v>3.1086999999999998</v>
      </c>
      <c r="H739" s="892">
        <f t="shared" si="184"/>
        <v>3.1108000000000002</v>
      </c>
      <c r="I739" s="860">
        <f t="shared" si="184"/>
        <v>3.1360000000000001</v>
      </c>
      <c r="J739" s="860">
        <f t="shared" si="184"/>
        <v>3.1598000000000002</v>
      </c>
      <c r="K739" s="860">
        <f t="shared" si="184"/>
        <v>3.0575999999999999</v>
      </c>
      <c r="L739" s="860">
        <f t="shared" si="184"/>
        <v>2.8574000000000002</v>
      </c>
      <c r="M739" s="860">
        <f t="shared" si="184"/>
        <v>3.0148999999999999</v>
      </c>
      <c r="N739" s="892">
        <f t="shared" si="184"/>
        <v>3.0366</v>
      </c>
      <c r="O739" s="860">
        <f t="shared" si="184"/>
        <v>3.0541</v>
      </c>
      <c r="P739" s="860">
        <f t="shared" si="184"/>
        <v>3.0870000000000002</v>
      </c>
      <c r="Q739" s="860">
        <f t="shared" si="184"/>
        <v>3.1086999999999998</v>
      </c>
      <c r="R739" s="860">
        <f t="shared" si="184"/>
        <v>3.1583999999999999</v>
      </c>
      <c r="S739" s="860">
        <f t="shared" si="184"/>
        <v>3.1381000000000001</v>
      </c>
      <c r="T739" s="860">
        <f t="shared" si="184"/>
        <v>3.0680999999999998</v>
      </c>
      <c r="U739" s="860">
        <f t="shared" si="184"/>
        <v>3.0310000000000001</v>
      </c>
      <c r="V739" s="892">
        <f t="shared" si="184"/>
        <v>2.5850999999999997</v>
      </c>
      <c r="W739" s="860">
        <f t="shared" si="184"/>
        <v>2.1139999999999999</v>
      </c>
      <c r="X739" s="860">
        <f t="shared" si="184"/>
        <v>2.1343000000000001</v>
      </c>
      <c r="Y739" s="860">
        <f t="shared" si="184"/>
        <v>2.1259000000000001</v>
      </c>
      <c r="Z739" s="860">
        <f t="shared" si="184"/>
        <v>2.1273</v>
      </c>
      <c r="AA739" s="860">
        <f t="shared" si="184"/>
        <v>2.0972</v>
      </c>
      <c r="AB739" s="860">
        <f>AB765+AB776</f>
        <v>2.5661999999999998</v>
      </c>
      <c r="AC739" s="862">
        <f>SUM(E739:AB739)</f>
        <v>68.07289999999999</v>
      </c>
    </row>
    <row r="740" spans="1:30" s="4" customFormat="1" ht="10.5" customHeight="1">
      <c r="A740" s="2313"/>
      <c r="B740" s="2335"/>
      <c r="C740" s="806" t="s">
        <v>8</v>
      </c>
      <c r="D740" s="1090" t="s">
        <v>466</v>
      </c>
      <c r="E740" s="1663">
        <v>74</v>
      </c>
      <c r="F740" s="1663">
        <v>73</v>
      </c>
      <c r="G740" s="1663">
        <v>73</v>
      </c>
      <c r="H740" s="1904">
        <v>72</v>
      </c>
      <c r="I740" s="1663">
        <v>74</v>
      </c>
      <c r="J740" s="1663">
        <v>74</v>
      </c>
      <c r="K740" s="1663">
        <v>66</v>
      </c>
      <c r="L740" s="1663">
        <v>70</v>
      </c>
      <c r="M740" s="1663">
        <v>69</v>
      </c>
      <c r="N740" s="1904">
        <v>69</v>
      </c>
      <c r="O740" s="1663">
        <v>70</v>
      </c>
      <c r="P740" s="1663">
        <v>71</v>
      </c>
      <c r="Q740" s="1663">
        <v>70</v>
      </c>
      <c r="R740" s="1663">
        <v>71</v>
      </c>
      <c r="S740" s="1663">
        <v>71</v>
      </c>
      <c r="T740" s="1663">
        <v>70</v>
      </c>
      <c r="U740" s="1663">
        <v>71</v>
      </c>
      <c r="V740" s="1904">
        <v>45</v>
      </c>
      <c r="W740" s="1663">
        <v>44</v>
      </c>
      <c r="X740" s="1663">
        <v>44</v>
      </c>
      <c r="Y740" s="1663">
        <v>45</v>
      </c>
      <c r="Z740" s="1663">
        <v>44</v>
      </c>
      <c r="AA740" s="1663">
        <v>43</v>
      </c>
      <c r="AB740" s="1663">
        <v>69</v>
      </c>
      <c r="AC740" s="863"/>
    </row>
    <row r="741" spans="1:30" s="4" customFormat="1" ht="10.5" customHeight="1" thickBot="1">
      <c r="A741" s="2313"/>
      <c r="B741" s="2335"/>
      <c r="C741" s="859" t="s">
        <v>16</v>
      </c>
      <c r="D741" s="1658"/>
      <c r="E741" s="864">
        <f>E739/E738</f>
        <v>0.81276284512707986</v>
      </c>
      <c r="F741" s="864">
        <f t="shared" ref="F741:AC741" si="185">F739/F738</f>
        <v>0.79949192524042811</v>
      </c>
      <c r="G741" s="864">
        <f t="shared" si="185"/>
        <v>0.8058428597350753</v>
      </c>
      <c r="H741" s="861">
        <f t="shared" si="185"/>
        <v>0.81751287711552623</v>
      </c>
      <c r="I741" s="864">
        <f t="shared" si="185"/>
        <v>0.82277318640955011</v>
      </c>
      <c r="J741" s="864">
        <f t="shared" si="185"/>
        <v>0.81894049346879538</v>
      </c>
      <c r="K741" s="864">
        <f t="shared" si="185"/>
        <v>0.81023928770172515</v>
      </c>
      <c r="L741" s="864">
        <f t="shared" si="185"/>
        <v>0.83561924257932441</v>
      </c>
      <c r="M741" s="864">
        <f t="shared" si="185"/>
        <v>0.86191715029017413</v>
      </c>
      <c r="N741" s="861">
        <f t="shared" si="185"/>
        <v>0.87371601208459215</v>
      </c>
      <c r="O741" s="864">
        <f t="shared" si="185"/>
        <v>0.87155413503795442</v>
      </c>
      <c r="P741" s="864">
        <f t="shared" si="185"/>
        <v>0.87378640776699035</v>
      </c>
      <c r="Q741" s="864">
        <f t="shared" si="185"/>
        <v>0.89302232053086661</v>
      </c>
      <c r="R741" s="864">
        <f t="shared" si="185"/>
        <v>0.90258051610322054</v>
      </c>
      <c r="S741" s="864">
        <f t="shared" si="185"/>
        <v>0.8840465391441531</v>
      </c>
      <c r="T741" s="864">
        <f t="shared" si="185"/>
        <v>0.87450119712689545</v>
      </c>
      <c r="U741" s="864">
        <f t="shared" si="185"/>
        <v>0.86169154228855727</v>
      </c>
      <c r="V741" s="861">
        <f t="shared" si="185"/>
        <v>0.93612167300380222</v>
      </c>
      <c r="W741" s="864">
        <f t="shared" si="185"/>
        <v>0.99309437684972046</v>
      </c>
      <c r="X741" s="864">
        <f t="shared" si="185"/>
        <v>1.0029605263157895</v>
      </c>
      <c r="Y741" s="864">
        <f t="shared" si="185"/>
        <v>0.98828506345590639</v>
      </c>
      <c r="Z741" s="864">
        <f t="shared" si="185"/>
        <v>0.99087055754809261</v>
      </c>
      <c r="AA741" s="864">
        <f t="shared" si="185"/>
        <v>0.98649983536384578</v>
      </c>
      <c r="AB741" s="864">
        <f t="shared" si="185"/>
        <v>0.86789772727272707</v>
      </c>
      <c r="AC741" s="862">
        <f t="shared" si="185"/>
        <v>0.87074909116957067</v>
      </c>
    </row>
    <row r="742" spans="1:30" s="4" customFormat="1" ht="10.5" customHeight="1">
      <c r="A742" s="2333" t="s">
        <v>132</v>
      </c>
      <c r="B742" s="2345" t="s">
        <v>133</v>
      </c>
      <c r="C742" s="855" t="s">
        <v>484</v>
      </c>
      <c r="D742" s="1664" t="s">
        <v>506</v>
      </c>
      <c r="E742" s="856">
        <f>E770</f>
        <v>1.8032000000000001</v>
      </c>
      <c r="F742" s="856">
        <f t="shared" ref="F742:AB742" si="186">F770</f>
        <v>1.8010999999999999</v>
      </c>
      <c r="G742" s="856">
        <f t="shared" si="186"/>
        <v>1.7927</v>
      </c>
      <c r="H742" s="857">
        <f t="shared" si="186"/>
        <v>1.7975999999999999</v>
      </c>
      <c r="I742" s="856">
        <f t="shared" si="186"/>
        <v>1.7892000000000001</v>
      </c>
      <c r="J742" s="856">
        <f t="shared" si="186"/>
        <v>1.7899</v>
      </c>
      <c r="K742" s="856">
        <f t="shared" si="186"/>
        <v>1.7899</v>
      </c>
      <c r="L742" s="856">
        <f t="shared" si="186"/>
        <v>1.8437999999999999</v>
      </c>
      <c r="M742" s="856">
        <f t="shared" si="186"/>
        <v>1.8514999999999999</v>
      </c>
      <c r="N742" s="857">
        <f t="shared" si="186"/>
        <v>1.8500999999999999</v>
      </c>
      <c r="O742" s="856">
        <f t="shared" si="186"/>
        <v>1.8466</v>
      </c>
      <c r="P742" s="856">
        <f t="shared" si="186"/>
        <v>1.8500999999999999</v>
      </c>
      <c r="Q742" s="856">
        <f t="shared" si="186"/>
        <v>1.8535999999999999</v>
      </c>
      <c r="R742" s="856">
        <f t="shared" si="186"/>
        <v>1.8452</v>
      </c>
      <c r="S742" s="856">
        <f t="shared" si="186"/>
        <v>1.8480000000000001</v>
      </c>
      <c r="T742" s="856">
        <f t="shared" si="186"/>
        <v>1.855</v>
      </c>
      <c r="U742" s="856">
        <f t="shared" si="186"/>
        <v>1.8466</v>
      </c>
      <c r="V742" s="857">
        <f t="shared" si="186"/>
        <v>2.7923</v>
      </c>
      <c r="W742" s="856">
        <f t="shared" si="186"/>
        <v>3.4762</v>
      </c>
      <c r="X742" s="856">
        <f t="shared" si="186"/>
        <v>3.4699</v>
      </c>
      <c r="Y742" s="856">
        <f t="shared" si="186"/>
        <v>3.4748000000000001</v>
      </c>
      <c r="Z742" s="856">
        <f t="shared" si="186"/>
        <v>3.4685000000000001</v>
      </c>
      <c r="AA742" s="856">
        <f t="shared" si="186"/>
        <v>3.4769000000000001</v>
      </c>
      <c r="AB742" s="856">
        <f t="shared" si="186"/>
        <v>2.5319000000000003</v>
      </c>
      <c r="AC742" s="858">
        <f>SUM(E742:AB742)</f>
        <v>53.744599999999998</v>
      </c>
      <c r="AD742" s="119">
        <f>MAX(E742:AB742)</f>
        <v>3.4769000000000001</v>
      </c>
    </row>
    <row r="743" spans="1:30" s="4" customFormat="1" ht="10.5" customHeight="1">
      <c r="A743" s="2313"/>
      <c r="B743" s="2314"/>
      <c r="C743" s="859" t="s">
        <v>485</v>
      </c>
      <c r="D743" s="1658" t="s">
        <v>506</v>
      </c>
      <c r="E743" s="860">
        <f>E771</f>
        <v>0.29960000000000003</v>
      </c>
      <c r="F743" s="860">
        <f t="shared" ref="F743:AB743" si="187">F771</f>
        <v>0.27860000000000001</v>
      </c>
      <c r="G743" s="860">
        <f t="shared" si="187"/>
        <v>0.2989</v>
      </c>
      <c r="H743" s="892">
        <f t="shared" si="187"/>
        <v>0.30939999999999995</v>
      </c>
      <c r="I743" s="860">
        <f t="shared" si="187"/>
        <v>0.31919999999999998</v>
      </c>
      <c r="J743" s="860">
        <f t="shared" si="187"/>
        <v>0.31780000000000003</v>
      </c>
      <c r="K743" s="860">
        <f t="shared" si="187"/>
        <v>0.27579999999999999</v>
      </c>
      <c r="L743" s="860">
        <f t="shared" si="187"/>
        <v>0.26039999999999996</v>
      </c>
      <c r="M743" s="860">
        <f t="shared" si="187"/>
        <v>0.28770000000000001</v>
      </c>
      <c r="N743" s="892">
        <f t="shared" si="187"/>
        <v>0.2898</v>
      </c>
      <c r="O743" s="860">
        <f t="shared" si="187"/>
        <v>0.30030000000000001</v>
      </c>
      <c r="P743" s="860">
        <f t="shared" si="187"/>
        <v>0.30660000000000004</v>
      </c>
      <c r="Q743" s="860">
        <f t="shared" si="187"/>
        <v>0.32969999999999999</v>
      </c>
      <c r="R743" s="860">
        <f t="shared" si="187"/>
        <v>0.33460000000000001</v>
      </c>
      <c r="S743" s="860">
        <f t="shared" si="187"/>
        <v>0.31360000000000005</v>
      </c>
      <c r="T743" s="860">
        <f t="shared" si="187"/>
        <v>0.28489999999999999</v>
      </c>
      <c r="U743" s="860">
        <f t="shared" si="187"/>
        <v>0.2702</v>
      </c>
      <c r="V743" s="892">
        <f t="shared" si="187"/>
        <v>0.62790000000000001</v>
      </c>
      <c r="W743" s="860">
        <f t="shared" si="187"/>
        <v>0.88970000000000005</v>
      </c>
      <c r="X743" s="860">
        <f t="shared" si="187"/>
        <v>0.95340000000000003</v>
      </c>
      <c r="Y743" s="860">
        <f t="shared" si="187"/>
        <v>0.93799999999999994</v>
      </c>
      <c r="Z743" s="860">
        <f t="shared" si="187"/>
        <v>0.93940000000000001</v>
      </c>
      <c r="AA743" s="860">
        <f t="shared" si="187"/>
        <v>0.90439999999999998</v>
      </c>
      <c r="AB743" s="860">
        <f t="shared" si="187"/>
        <v>0.96599999999999997</v>
      </c>
      <c r="AC743" s="851">
        <f>SUM(E743:AB743)</f>
        <v>11.295900000000003</v>
      </c>
    </row>
    <row r="744" spans="1:30" s="4" customFormat="1" ht="10.5" customHeight="1">
      <c r="A744" s="2313"/>
      <c r="B744" s="2314"/>
      <c r="C744" s="806" t="s">
        <v>8</v>
      </c>
      <c r="D744" s="1090" t="s">
        <v>466</v>
      </c>
      <c r="E744" s="1665">
        <v>27</v>
      </c>
      <c r="F744" s="1665">
        <v>27</v>
      </c>
      <c r="G744" s="1665">
        <v>27</v>
      </c>
      <c r="H744" s="1904">
        <v>28</v>
      </c>
      <c r="I744" s="1665">
        <v>27</v>
      </c>
      <c r="J744" s="1665">
        <v>27</v>
      </c>
      <c r="K744" s="1665">
        <v>29</v>
      </c>
      <c r="L744" s="1665">
        <v>29</v>
      </c>
      <c r="M744" s="1665">
        <v>28</v>
      </c>
      <c r="N744" s="1904">
        <v>29</v>
      </c>
      <c r="O744" s="1665">
        <v>28</v>
      </c>
      <c r="P744" s="1665">
        <v>28</v>
      </c>
      <c r="Q744" s="1665">
        <v>28</v>
      </c>
      <c r="R744" s="1665">
        <v>30</v>
      </c>
      <c r="S744" s="1665">
        <v>28</v>
      </c>
      <c r="T744" s="1665">
        <v>29</v>
      </c>
      <c r="U744" s="1665">
        <v>28</v>
      </c>
      <c r="V744" s="1904">
        <v>55</v>
      </c>
      <c r="W744" s="1665">
        <v>54</v>
      </c>
      <c r="X744" s="1665">
        <v>55</v>
      </c>
      <c r="Y744" s="1665">
        <v>56</v>
      </c>
      <c r="Z744" s="1665">
        <v>55</v>
      </c>
      <c r="AA744" s="1665">
        <v>55</v>
      </c>
      <c r="AB744" s="1665">
        <v>32</v>
      </c>
      <c r="AC744" s="863"/>
    </row>
    <row r="745" spans="1:30" s="4" customFormat="1" ht="10.5" customHeight="1" thickBot="1">
      <c r="A745" s="2313"/>
      <c r="B745" s="2314"/>
      <c r="C745" s="853" t="s">
        <v>16</v>
      </c>
      <c r="D745" s="853"/>
      <c r="E745" s="865">
        <f>E743/E742</f>
        <v>0.16614906832298137</v>
      </c>
      <c r="F745" s="865">
        <f t="shared" ref="F745:AC745" si="188">F743/F742</f>
        <v>0.15468324912553441</v>
      </c>
      <c r="G745" s="865">
        <f t="shared" si="188"/>
        <v>0.16673174541194846</v>
      </c>
      <c r="H745" s="848">
        <f t="shared" si="188"/>
        <v>0.17211838006230529</v>
      </c>
      <c r="I745" s="865">
        <f t="shared" si="188"/>
        <v>0.17840375586854457</v>
      </c>
      <c r="J745" s="865">
        <f t="shared" si="188"/>
        <v>0.17755181853734847</v>
      </c>
      <c r="K745" s="865">
        <f t="shared" si="188"/>
        <v>0.15408682049276495</v>
      </c>
      <c r="L745" s="865">
        <f t="shared" si="188"/>
        <v>0.14123006833712984</v>
      </c>
      <c r="M745" s="865">
        <f t="shared" si="188"/>
        <v>0.15538752362948963</v>
      </c>
      <c r="N745" s="848">
        <f t="shared" si="188"/>
        <v>0.15664018161180479</v>
      </c>
      <c r="O745" s="865">
        <f t="shared" si="188"/>
        <v>0.16262319939347991</v>
      </c>
      <c r="P745" s="865">
        <f t="shared" si="188"/>
        <v>0.16572077185017028</v>
      </c>
      <c r="Q745" s="865">
        <f t="shared" si="188"/>
        <v>0.17787009063444109</v>
      </c>
      <c r="R745" s="865">
        <f t="shared" si="188"/>
        <v>0.18133535660091049</v>
      </c>
      <c r="S745" s="865">
        <f t="shared" si="188"/>
        <v>0.16969696969696971</v>
      </c>
      <c r="T745" s="865">
        <f t="shared" si="188"/>
        <v>0.15358490566037736</v>
      </c>
      <c r="U745" s="865">
        <f t="shared" si="188"/>
        <v>0.14632297194844579</v>
      </c>
      <c r="V745" s="848">
        <f t="shared" si="188"/>
        <v>0.22486838806718476</v>
      </c>
      <c r="W745" s="865">
        <f t="shared" si="188"/>
        <v>0.25594039468385021</v>
      </c>
      <c r="X745" s="865">
        <f t="shared" si="188"/>
        <v>0.27476296146863022</v>
      </c>
      <c r="Y745" s="865">
        <f t="shared" si="188"/>
        <v>0.2699435938759065</v>
      </c>
      <c r="Z745" s="865">
        <f t="shared" si="188"/>
        <v>0.27083753784056508</v>
      </c>
      <c r="AA745" s="865">
        <f t="shared" si="188"/>
        <v>0.26011677068653111</v>
      </c>
      <c r="AB745" s="865">
        <f t="shared" si="188"/>
        <v>0.38153165606856504</v>
      </c>
      <c r="AC745" s="854">
        <f t="shared" si="188"/>
        <v>0.21017739456615184</v>
      </c>
    </row>
    <row r="746" spans="1:30" s="658" customFormat="1" ht="10.5" customHeight="1">
      <c r="A746" s="2296" t="s">
        <v>122</v>
      </c>
      <c r="B746" s="2304" t="s">
        <v>150</v>
      </c>
      <c r="C746" s="805" t="s">
        <v>484</v>
      </c>
      <c r="D746" s="1104" t="s">
        <v>480</v>
      </c>
      <c r="E746" s="225">
        <v>2.4131999999999998</v>
      </c>
      <c r="F746" s="225">
        <v>2.3988</v>
      </c>
      <c r="G746" s="225">
        <v>2.3975999999999997</v>
      </c>
      <c r="H746" s="440">
        <v>2.4005999999999998</v>
      </c>
      <c r="I746" s="225">
        <v>2.3633999999999999</v>
      </c>
      <c r="J746" s="225">
        <v>2.3460000000000001</v>
      </c>
      <c r="K746" s="225">
        <v>2.3208000000000002</v>
      </c>
      <c r="L746" s="225">
        <v>2.3298000000000001</v>
      </c>
      <c r="M746" s="225">
        <v>2.3724000000000003</v>
      </c>
      <c r="N746" s="440">
        <v>2.3645999999999998</v>
      </c>
      <c r="O746" s="225">
        <v>2.3568000000000002</v>
      </c>
      <c r="P746" s="225">
        <v>2.3658000000000001</v>
      </c>
      <c r="Q746" s="225">
        <v>2.3370000000000002</v>
      </c>
      <c r="R746" s="225">
        <v>2.2721999999999998</v>
      </c>
      <c r="S746" s="225">
        <v>2.2398000000000002</v>
      </c>
      <c r="T746" s="225">
        <v>2.2338</v>
      </c>
      <c r="U746" s="225">
        <v>2.2086000000000001</v>
      </c>
      <c r="V746" s="440">
        <v>2.2128000000000001</v>
      </c>
      <c r="W746" s="225">
        <v>2.1966000000000001</v>
      </c>
      <c r="X746" s="225">
        <v>2.2434000000000003</v>
      </c>
      <c r="Y746" s="225">
        <v>2.2829999999999999</v>
      </c>
      <c r="Z746" s="225">
        <v>2.3315999999999999</v>
      </c>
      <c r="AA746" s="225">
        <v>2.3370000000000002</v>
      </c>
      <c r="AB746" s="996">
        <v>2.3261999999999996</v>
      </c>
      <c r="AC746" s="1932">
        <f>SUM(E746:AB746)</f>
        <v>55.651800000000009</v>
      </c>
      <c r="AD746" s="119">
        <f>MAX(E746:AB746)</f>
        <v>2.4131999999999998</v>
      </c>
    </row>
    <row r="747" spans="1:30" s="658" customFormat="1" ht="10.5" customHeight="1">
      <c r="A747" s="2297"/>
      <c r="B747" s="2305"/>
      <c r="C747" s="806" t="s">
        <v>485</v>
      </c>
      <c r="D747" s="1090" t="s">
        <v>480</v>
      </c>
      <c r="E747" s="264">
        <v>2.6903999999999999</v>
      </c>
      <c r="F747" s="264">
        <v>2.6616</v>
      </c>
      <c r="G747" s="264">
        <v>2.6789999999999998</v>
      </c>
      <c r="H747" s="443">
        <v>2.6909999999999998</v>
      </c>
      <c r="I747" s="264">
        <v>2.6675999999999997</v>
      </c>
      <c r="J747" s="264">
        <v>2.6520000000000001</v>
      </c>
      <c r="K747" s="264">
        <v>2.5901999999999998</v>
      </c>
      <c r="L747" s="264">
        <v>2.5368000000000004</v>
      </c>
      <c r="M747" s="264">
        <v>2.5950000000000002</v>
      </c>
      <c r="N747" s="443">
        <v>2.5979999999999999</v>
      </c>
      <c r="O747" s="264">
        <v>2.601</v>
      </c>
      <c r="P747" s="264">
        <v>2.6064000000000003</v>
      </c>
      <c r="Q747" s="264">
        <v>2.6334</v>
      </c>
      <c r="R747" s="264">
        <v>2.6184000000000003</v>
      </c>
      <c r="S747" s="264">
        <v>2.5566</v>
      </c>
      <c r="T747" s="264">
        <v>2.5181999999999998</v>
      </c>
      <c r="U747" s="264">
        <v>2.4725999999999999</v>
      </c>
      <c r="V747" s="443">
        <v>2.544</v>
      </c>
      <c r="W747" s="264">
        <v>2.4611999999999998</v>
      </c>
      <c r="X747" s="264">
        <v>2.5368000000000004</v>
      </c>
      <c r="Y747" s="264">
        <v>2.556</v>
      </c>
      <c r="Z747" s="264">
        <v>2.5824000000000003</v>
      </c>
      <c r="AA747" s="264">
        <v>2.5596000000000001</v>
      </c>
      <c r="AB747" s="1808">
        <v>2.5110000000000001</v>
      </c>
      <c r="AC747" s="1933">
        <f>SUM(E747:AB747)</f>
        <v>62.119199999999999</v>
      </c>
    </row>
    <row r="748" spans="1:30" s="658" customFormat="1" ht="10.5" customHeight="1">
      <c r="A748" s="2297"/>
      <c r="B748" s="2305"/>
      <c r="C748" s="806" t="s">
        <v>484</v>
      </c>
      <c r="D748" s="1090" t="s">
        <v>507</v>
      </c>
      <c r="E748" s="864">
        <v>2.2800000000061118</v>
      </c>
      <c r="F748" s="864">
        <v>2.3999999999869033</v>
      </c>
      <c r="G748" s="864">
        <v>2.4000000000087311</v>
      </c>
      <c r="H748" s="861">
        <v>2.3999999999869033</v>
      </c>
      <c r="I748" s="864">
        <v>2.2800000000061118</v>
      </c>
      <c r="J748" s="864">
        <v>2.5200000000113505</v>
      </c>
      <c r="K748" s="864">
        <v>2.1599999999816646</v>
      </c>
      <c r="L748" s="864">
        <v>2.1600000000034925</v>
      </c>
      <c r="M748" s="864">
        <v>2.4000000000087311</v>
      </c>
      <c r="N748" s="861">
        <v>2.3999999999869033</v>
      </c>
      <c r="O748" s="864">
        <v>2.4000000000087311</v>
      </c>
      <c r="P748" s="864">
        <v>2.5200000000113505</v>
      </c>
      <c r="Q748" s="864">
        <v>2.2799999999842839</v>
      </c>
      <c r="R748" s="864">
        <v>2.1600000000034925</v>
      </c>
      <c r="S748" s="864">
        <v>2.4000000000087311</v>
      </c>
      <c r="T748" s="864">
        <v>2.0400000000008731</v>
      </c>
      <c r="U748" s="864">
        <v>2.2799999999842839</v>
      </c>
      <c r="V748" s="861">
        <v>2.1600000000034925</v>
      </c>
      <c r="W748" s="864">
        <v>2.1600000000034925</v>
      </c>
      <c r="X748" s="864">
        <v>2.2800000000061118</v>
      </c>
      <c r="Y748" s="864">
        <v>2.2800000000061118</v>
      </c>
      <c r="Z748" s="864">
        <v>2.3999999999869033</v>
      </c>
      <c r="AA748" s="864">
        <v>2.4000000000087311</v>
      </c>
      <c r="AB748" s="862">
        <v>2.3999999999869033</v>
      </c>
      <c r="AC748" s="1933">
        <f>SUM(E748:AB748)</f>
        <v>55.559999999990396</v>
      </c>
    </row>
    <row r="749" spans="1:30" s="658" customFormat="1" ht="10.5" customHeight="1">
      <c r="A749" s="2297"/>
      <c r="B749" s="2305"/>
      <c r="C749" s="806" t="s">
        <v>485</v>
      </c>
      <c r="D749" s="1090" t="s">
        <v>507</v>
      </c>
      <c r="E749" s="845">
        <v>2.639999999992142</v>
      </c>
      <c r="F749" s="845">
        <v>2.639999999992142</v>
      </c>
      <c r="G749" s="845">
        <v>2.7600000000165892</v>
      </c>
      <c r="H749" s="846">
        <v>2.3999999999869033</v>
      </c>
      <c r="I749" s="845">
        <v>2.5200000000113505</v>
      </c>
      <c r="J749" s="845">
        <v>2.639999999992142</v>
      </c>
      <c r="K749" s="845">
        <v>2.5199999999895226</v>
      </c>
      <c r="L749" s="845">
        <v>2.7600000000165892</v>
      </c>
      <c r="M749" s="845">
        <v>2.7599999999947613</v>
      </c>
      <c r="N749" s="846">
        <v>2.5199999999895226</v>
      </c>
      <c r="O749" s="845">
        <v>2.6400000000139698</v>
      </c>
      <c r="P749" s="845">
        <v>2.639999999992142</v>
      </c>
      <c r="Q749" s="845">
        <v>2.5200000000113505</v>
      </c>
      <c r="R749" s="845">
        <v>2.5199999999895226</v>
      </c>
      <c r="S749" s="845">
        <v>2.5200000000113505</v>
      </c>
      <c r="T749" s="845">
        <v>2.5199999999895226</v>
      </c>
      <c r="U749" s="845">
        <v>2.5200000000113505</v>
      </c>
      <c r="V749" s="846">
        <v>2.5199999999895226</v>
      </c>
      <c r="W749" s="845">
        <v>2.5199999999895226</v>
      </c>
      <c r="X749" s="845">
        <v>2.5200000000113505</v>
      </c>
      <c r="Y749" s="845">
        <v>2.639999999992142</v>
      </c>
      <c r="Z749" s="845">
        <v>2.5200000000113505</v>
      </c>
      <c r="AA749" s="845">
        <v>2.2800000000061118</v>
      </c>
      <c r="AB749" s="1936">
        <v>2.5199999999895226</v>
      </c>
      <c r="AC749" s="1933">
        <f>SUM(E749:AB749)</f>
        <v>61.559999999990396</v>
      </c>
    </row>
    <row r="750" spans="1:30" s="658" customFormat="1" ht="10.5" customHeight="1">
      <c r="A750" s="2297"/>
      <c r="B750" s="2305"/>
      <c r="C750" s="806" t="s">
        <v>8</v>
      </c>
      <c r="D750" s="1090" t="s">
        <v>466</v>
      </c>
      <c r="E750" s="1734">
        <v>318</v>
      </c>
      <c r="F750" s="1734">
        <v>328</v>
      </c>
      <c r="G750" s="1734">
        <v>323</v>
      </c>
      <c r="H750" s="1904">
        <v>319</v>
      </c>
      <c r="I750" s="1734">
        <v>315</v>
      </c>
      <c r="J750" s="1734">
        <v>314</v>
      </c>
      <c r="K750" s="1734">
        <v>304</v>
      </c>
      <c r="L750" s="1734">
        <v>314</v>
      </c>
      <c r="M750" s="1734">
        <v>318</v>
      </c>
      <c r="N750" s="1904">
        <v>315</v>
      </c>
      <c r="O750" s="1734">
        <v>318</v>
      </c>
      <c r="P750" s="1734">
        <v>318</v>
      </c>
      <c r="Q750" s="1734">
        <v>316</v>
      </c>
      <c r="R750" s="1734">
        <v>306</v>
      </c>
      <c r="S750" s="1734">
        <v>303</v>
      </c>
      <c r="T750" s="1734">
        <v>303</v>
      </c>
      <c r="U750" s="1734">
        <v>300</v>
      </c>
      <c r="V750" s="1904">
        <v>306</v>
      </c>
      <c r="W750" s="1734">
        <v>296</v>
      </c>
      <c r="X750" s="1734">
        <v>304</v>
      </c>
      <c r="Y750" s="1734">
        <v>307</v>
      </c>
      <c r="Z750" s="1734">
        <v>315</v>
      </c>
      <c r="AA750" s="1734">
        <v>313</v>
      </c>
      <c r="AB750" s="1735">
        <v>310</v>
      </c>
      <c r="AC750" s="1934"/>
    </row>
    <row r="751" spans="1:30" s="658" customFormat="1" ht="10.5" customHeight="1" thickBot="1">
      <c r="A751" s="2298"/>
      <c r="B751" s="2310"/>
      <c r="C751" s="807" t="s">
        <v>16</v>
      </c>
      <c r="D751" s="807"/>
      <c r="E751" s="847">
        <f>E747/E746</f>
        <v>1.1148682247637991</v>
      </c>
      <c r="F751" s="847">
        <f t="shared" ref="F751:AB751" si="189">F747/F746</f>
        <v>1.1095547773886942</v>
      </c>
      <c r="G751" s="847">
        <f t="shared" si="189"/>
        <v>1.1173673673673674</v>
      </c>
      <c r="H751" s="848">
        <f t="shared" si="189"/>
        <v>1.1209697575606099</v>
      </c>
      <c r="I751" s="847">
        <f t="shared" si="189"/>
        <v>1.1287128712871286</v>
      </c>
      <c r="J751" s="847">
        <f t="shared" si="189"/>
        <v>1.1304347826086956</v>
      </c>
      <c r="K751" s="847">
        <f t="shared" si="189"/>
        <v>1.1160806618407444</v>
      </c>
      <c r="L751" s="847">
        <f t="shared" si="189"/>
        <v>1.0888488282255988</v>
      </c>
      <c r="M751" s="847">
        <f t="shared" si="189"/>
        <v>1.0938290338897318</v>
      </c>
      <c r="N751" s="848">
        <f t="shared" si="189"/>
        <v>1.0987059122050242</v>
      </c>
      <c r="O751" s="847">
        <f t="shared" si="189"/>
        <v>1.1036150712830957</v>
      </c>
      <c r="P751" s="847">
        <f t="shared" si="189"/>
        <v>1.1016992137966017</v>
      </c>
      <c r="Q751" s="847">
        <f t="shared" si="189"/>
        <v>1.1268292682926828</v>
      </c>
      <c r="R751" s="847">
        <f t="shared" si="189"/>
        <v>1.1523633482968052</v>
      </c>
      <c r="S751" s="847">
        <f t="shared" si="189"/>
        <v>1.1414412001071523</v>
      </c>
      <c r="T751" s="847">
        <f t="shared" si="189"/>
        <v>1.1273166800966961</v>
      </c>
      <c r="U751" s="847">
        <f t="shared" si="189"/>
        <v>1.1195327356696549</v>
      </c>
      <c r="V751" s="848">
        <f t="shared" si="189"/>
        <v>1.1496746203904555</v>
      </c>
      <c r="W751" s="847">
        <f t="shared" si="189"/>
        <v>1.1204588910133841</v>
      </c>
      <c r="X751" s="847">
        <f t="shared" si="189"/>
        <v>1.1307836319871625</v>
      </c>
      <c r="Y751" s="847">
        <f t="shared" si="189"/>
        <v>1.1195795006570304</v>
      </c>
      <c r="Z751" s="847">
        <f t="shared" si="189"/>
        <v>1.1075656201749873</v>
      </c>
      <c r="AA751" s="847">
        <f t="shared" si="189"/>
        <v>1.0952503209242619</v>
      </c>
      <c r="AB751" s="849">
        <f t="shared" si="189"/>
        <v>1.0794428681970598</v>
      </c>
      <c r="AC751" s="1935">
        <f>AC747/AC746</f>
        <v>1.1162118745485319</v>
      </c>
    </row>
    <row r="752" spans="1:30" s="4" customFormat="1" ht="10.5" customHeight="1">
      <c r="A752" s="2296" t="s">
        <v>112</v>
      </c>
      <c r="B752" s="2304" t="s">
        <v>151</v>
      </c>
      <c r="C752" s="805" t="s">
        <v>484</v>
      </c>
      <c r="D752" s="1104" t="s">
        <v>480</v>
      </c>
      <c r="E752" s="225">
        <v>2.4510000000000001</v>
      </c>
      <c r="F752" s="225">
        <v>2.4276</v>
      </c>
      <c r="G752" s="225">
        <v>2.3592</v>
      </c>
      <c r="H752" s="440">
        <v>2.34</v>
      </c>
      <c r="I752" s="225">
        <v>2.3069999999999999</v>
      </c>
      <c r="J752" s="225">
        <v>2.3849999999999998</v>
      </c>
      <c r="K752" s="225">
        <v>2.4731999999999998</v>
      </c>
      <c r="L752" s="225">
        <v>2.4605999999999999</v>
      </c>
      <c r="M752" s="225">
        <v>2.4929999999999999</v>
      </c>
      <c r="N752" s="440">
        <v>2.4762</v>
      </c>
      <c r="O752" s="225">
        <v>2.3946000000000001</v>
      </c>
      <c r="P752" s="225">
        <v>2.3688000000000002</v>
      </c>
      <c r="Q752" s="225">
        <v>2.3784000000000001</v>
      </c>
      <c r="R752" s="225">
        <v>2.4624000000000001</v>
      </c>
      <c r="S752" s="225">
        <v>2.4984000000000002</v>
      </c>
      <c r="T752" s="225">
        <v>2.4876</v>
      </c>
      <c r="U752" s="225">
        <v>2.4060000000000001</v>
      </c>
      <c r="V752" s="440">
        <v>2.3975999999999997</v>
      </c>
      <c r="W752" s="225">
        <v>2.3975999999999997</v>
      </c>
      <c r="X752" s="225">
        <v>2.3633999999999999</v>
      </c>
      <c r="Y752" s="225">
        <v>2.3868</v>
      </c>
      <c r="Z752" s="225">
        <v>2.4083999999999999</v>
      </c>
      <c r="AA752" s="225">
        <v>2.4251999999999998</v>
      </c>
      <c r="AB752" s="996">
        <v>2.4138000000000002</v>
      </c>
      <c r="AC752" s="1937">
        <f>SUM(E752:AB752)</f>
        <v>57.961799999999982</v>
      </c>
      <c r="AD752" s="119">
        <f>MAX(E752:AB752)</f>
        <v>2.4984000000000002</v>
      </c>
    </row>
    <row r="753" spans="1:117" s="4" customFormat="1" ht="10.5" customHeight="1">
      <c r="A753" s="2297"/>
      <c r="B753" s="2305"/>
      <c r="C753" s="806" t="s">
        <v>485</v>
      </c>
      <c r="D753" s="1090" t="s">
        <v>480</v>
      </c>
      <c r="E753" s="264">
        <v>2.1041999999999996</v>
      </c>
      <c r="F753" s="264">
        <v>2.0741999999999998</v>
      </c>
      <c r="G753" s="264">
        <v>2.0394000000000001</v>
      </c>
      <c r="H753" s="443">
        <v>2.0219999999999998</v>
      </c>
      <c r="I753" s="264">
        <v>2.0009999999999999</v>
      </c>
      <c r="J753" s="264">
        <v>2.052</v>
      </c>
      <c r="K753" s="264">
        <v>2.0688</v>
      </c>
      <c r="L753" s="264">
        <v>2.0076000000000001</v>
      </c>
      <c r="M753" s="264">
        <v>2.0382000000000002</v>
      </c>
      <c r="N753" s="443">
        <v>2.0286</v>
      </c>
      <c r="O753" s="264">
        <v>1.9842</v>
      </c>
      <c r="P753" s="264">
        <v>1.9692000000000001</v>
      </c>
      <c r="Q753" s="264">
        <v>2.0142000000000002</v>
      </c>
      <c r="R753" s="264">
        <v>2.0741999999999998</v>
      </c>
      <c r="S753" s="264">
        <v>2.0711999999999997</v>
      </c>
      <c r="T753" s="264">
        <v>2.0411999999999999</v>
      </c>
      <c r="U753" s="264">
        <v>1.9650000000000001</v>
      </c>
      <c r="V753" s="443">
        <v>1.9224000000000001</v>
      </c>
      <c r="W753" s="264">
        <v>1.9097999999999999</v>
      </c>
      <c r="X753" s="264">
        <v>1.9254</v>
      </c>
      <c r="Y753" s="264">
        <v>1.9265999999999999</v>
      </c>
      <c r="Z753" s="264">
        <v>1.9775999999999998</v>
      </c>
      <c r="AA753" s="264">
        <v>1.9812000000000001</v>
      </c>
      <c r="AB753" s="1808">
        <v>2.004</v>
      </c>
      <c r="AC753" s="1938">
        <f>SUM(E753:AB753)</f>
        <v>48.202200000000012</v>
      </c>
    </row>
    <row r="754" spans="1:117" s="4" customFormat="1" ht="10.5" customHeight="1">
      <c r="A754" s="2297"/>
      <c r="B754" s="2305"/>
      <c r="C754" s="806" t="s">
        <v>484</v>
      </c>
      <c r="D754" s="1090" t="s">
        <v>507</v>
      </c>
      <c r="E754" s="864">
        <v>2.2800000000061118</v>
      </c>
      <c r="F754" s="864">
        <v>2.2799999999951979</v>
      </c>
      <c r="G754" s="864">
        <v>2.2800000000061118</v>
      </c>
      <c r="H754" s="861">
        <v>2.3999999999978172</v>
      </c>
      <c r="I754" s="864">
        <v>2.3999999999978172</v>
      </c>
      <c r="J754" s="864">
        <v>2.1600000000034925</v>
      </c>
      <c r="K754" s="864">
        <v>2.2799999999951979</v>
      </c>
      <c r="L754" s="864">
        <v>2.2800000000061118</v>
      </c>
      <c r="M754" s="864">
        <v>2.639999999992142</v>
      </c>
      <c r="N754" s="861">
        <v>2.5200000000004366</v>
      </c>
      <c r="O754" s="864">
        <v>2.5200000000004366</v>
      </c>
      <c r="P754" s="864">
        <v>2.6400000000030559</v>
      </c>
      <c r="Q754" s="864">
        <v>2.3999999999978172</v>
      </c>
      <c r="R754" s="864">
        <v>2.3999999999978172</v>
      </c>
      <c r="S754" s="864">
        <v>2.5200000000004366</v>
      </c>
      <c r="T754" s="864">
        <v>2.4000000000087311</v>
      </c>
      <c r="U754" s="864">
        <v>2.2799999999951979</v>
      </c>
      <c r="V754" s="861">
        <v>2.3999999999978172</v>
      </c>
      <c r="W754" s="864">
        <v>2.3999999999978172</v>
      </c>
      <c r="X754" s="864">
        <v>2.4000000000087311</v>
      </c>
      <c r="Y754" s="864">
        <v>2.5200000000004366</v>
      </c>
      <c r="Z754" s="864">
        <v>2.3999999999978172</v>
      </c>
      <c r="AA754" s="864">
        <v>2.3999999999978172</v>
      </c>
      <c r="AB754" s="862">
        <v>2.5200000000004366</v>
      </c>
      <c r="AC754" s="1938">
        <f>SUM(E754:AB754)</f>
        <v>57.720000000004802</v>
      </c>
    </row>
    <row r="755" spans="1:117" s="4" customFormat="1" ht="10.5" customHeight="1">
      <c r="A755" s="2297"/>
      <c r="B755" s="2305"/>
      <c r="C755" s="806" t="s">
        <v>485</v>
      </c>
      <c r="D755" s="1090" t="s">
        <v>507</v>
      </c>
      <c r="E755" s="864">
        <v>1.9199999999982538</v>
      </c>
      <c r="F755" s="864">
        <v>2.0400000000008731</v>
      </c>
      <c r="G755" s="864">
        <v>2.0400000000008731</v>
      </c>
      <c r="H755" s="861">
        <v>2.0400000000008731</v>
      </c>
      <c r="I755" s="864">
        <v>2.0400000000008731</v>
      </c>
      <c r="J755" s="864">
        <v>1.9199999999982538</v>
      </c>
      <c r="K755" s="864">
        <v>2.0400000000008731</v>
      </c>
      <c r="L755" s="864">
        <v>2.0400000000008731</v>
      </c>
      <c r="M755" s="864">
        <v>2.0400000000008731</v>
      </c>
      <c r="N755" s="861">
        <v>2.0400000000008731</v>
      </c>
      <c r="O755" s="864">
        <v>2.0400000000008731</v>
      </c>
      <c r="P755" s="864">
        <v>2.0399999999899592</v>
      </c>
      <c r="Q755" s="864">
        <v>2.0400000000008731</v>
      </c>
      <c r="R755" s="864">
        <v>2.0400000000008731</v>
      </c>
      <c r="S755" s="864">
        <v>2.0400000000008731</v>
      </c>
      <c r="T755" s="864">
        <v>1.9199999999982538</v>
      </c>
      <c r="U755" s="864">
        <v>2.0400000000008731</v>
      </c>
      <c r="V755" s="861">
        <v>1.9199999999982538</v>
      </c>
      <c r="W755" s="864">
        <v>1.9200000000091677</v>
      </c>
      <c r="X755" s="864">
        <v>1.9199999999982538</v>
      </c>
      <c r="Y755" s="864">
        <v>1.7999999999956344</v>
      </c>
      <c r="Z755" s="864">
        <v>2.0400000000008731</v>
      </c>
      <c r="AA755" s="864">
        <v>2.1600000000034925</v>
      </c>
      <c r="AB755" s="862">
        <v>1.9199999999982538</v>
      </c>
      <c r="AC755" s="1938">
        <f>SUM(E755:AB755)</f>
        <v>48</v>
      </c>
    </row>
    <row r="756" spans="1:117" s="4" customFormat="1" ht="10.5" customHeight="1">
      <c r="A756" s="2297"/>
      <c r="B756" s="2305"/>
      <c r="C756" s="806" t="s">
        <v>8</v>
      </c>
      <c r="D756" s="1090" t="s">
        <v>466</v>
      </c>
      <c r="E756" s="1734">
        <v>292</v>
      </c>
      <c r="F756" s="1734">
        <v>286</v>
      </c>
      <c r="G756" s="1734">
        <v>273</v>
      </c>
      <c r="H756" s="1904">
        <v>270</v>
      </c>
      <c r="I756" s="1734">
        <v>275</v>
      </c>
      <c r="J756" s="1734">
        <v>293</v>
      </c>
      <c r="K756" s="1734">
        <v>284</v>
      </c>
      <c r="L756" s="1734">
        <v>290</v>
      </c>
      <c r="M756" s="1734">
        <v>295</v>
      </c>
      <c r="N756" s="1904">
        <v>292</v>
      </c>
      <c r="O756" s="1734">
        <v>281</v>
      </c>
      <c r="P756" s="1734">
        <v>273</v>
      </c>
      <c r="Q756" s="1734">
        <v>281</v>
      </c>
      <c r="R756" s="1734">
        <v>296</v>
      </c>
      <c r="S756" s="1734">
        <v>296</v>
      </c>
      <c r="T756" s="1734">
        <v>278</v>
      </c>
      <c r="U756" s="1734">
        <v>279</v>
      </c>
      <c r="V756" s="1904">
        <v>285</v>
      </c>
      <c r="W756" s="1734">
        <v>277</v>
      </c>
      <c r="X756" s="1734">
        <v>277</v>
      </c>
      <c r="Y756" s="1734">
        <v>283</v>
      </c>
      <c r="Z756" s="1734">
        <v>286</v>
      </c>
      <c r="AA756" s="1734">
        <v>290</v>
      </c>
      <c r="AB756" s="1735">
        <v>286</v>
      </c>
      <c r="AC756" s="1939"/>
      <c r="AD756" s="273"/>
      <c r="AE756" s="273"/>
      <c r="AF756" s="273"/>
      <c r="AG756" s="273"/>
      <c r="AH756" s="273"/>
      <c r="AI756" s="273"/>
      <c r="AJ756" s="273"/>
      <c r="AK756" s="273"/>
      <c r="AL756" s="273"/>
      <c r="AM756" s="273"/>
      <c r="AN756" s="273"/>
      <c r="AO756" s="273"/>
      <c r="AP756" s="273"/>
      <c r="AQ756" s="273"/>
      <c r="AR756" s="273"/>
      <c r="AS756" s="273"/>
      <c r="AT756" s="273"/>
      <c r="AU756" s="273"/>
      <c r="AV756" s="273"/>
      <c r="AW756" s="273"/>
      <c r="AX756" s="273"/>
      <c r="AY756" s="273"/>
      <c r="AZ756" s="273"/>
      <c r="BA756" s="273"/>
      <c r="BB756" s="273"/>
      <c r="BC756" s="273"/>
      <c r="BD756" s="273"/>
      <c r="BE756" s="273"/>
      <c r="BF756" s="273"/>
      <c r="BG756" s="273"/>
      <c r="BH756" s="273"/>
      <c r="BI756" s="273"/>
      <c r="BJ756" s="273"/>
      <c r="BK756" s="273"/>
      <c r="BL756" s="273"/>
      <c r="BM756" s="273"/>
      <c r="BN756" s="273"/>
      <c r="BO756" s="273"/>
      <c r="BP756" s="273"/>
      <c r="BQ756" s="273"/>
      <c r="BR756" s="273"/>
      <c r="BS756" s="273"/>
      <c r="BT756" s="273"/>
      <c r="BU756" s="273"/>
      <c r="BV756" s="273"/>
      <c r="BW756" s="273"/>
      <c r="BX756" s="273"/>
      <c r="BY756" s="273"/>
      <c r="BZ756" s="273"/>
      <c r="CA756" s="273"/>
      <c r="CB756" s="273"/>
      <c r="CC756" s="273"/>
      <c r="CD756" s="273"/>
      <c r="CE756" s="273"/>
      <c r="CF756" s="273"/>
      <c r="CG756" s="273"/>
      <c r="CH756" s="273"/>
      <c r="CI756" s="273"/>
      <c r="CJ756" s="273"/>
      <c r="CK756" s="273"/>
      <c r="CL756" s="273"/>
      <c r="CM756" s="273"/>
      <c r="CN756" s="273"/>
      <c r="CO756" s="273"/>
      <c r="CP756" s="273"/>
      <c r="CQ756" s="273"/>
      <c r="CR756" s="273"/>
      <c r="CS756" s="273"/>
      <c r="CT756" s="273"/>
      <c r="CU756" s="273"/>
      <c r="CV756" s="273"/>
      <c r="CW756" s="273"/>
      <c r="CX756" s="273"/>
      <c r="CY756" s="273"/>
      <c r="CZ756" s="273"/>
      <c r="DA756" s="273"/>
      <c r="DB756" s="273"/>
      <c r="DC756" s="273"/>
      <c r="DD756" s="273"/>
      <c r="DE756" s="273"/>
      <c r="DF756" s="273"/>
      <c r="DG756" s="273"/>
      <c r="DH756" s="273"/>
      <c r="DI756" s="273"/>
      <c r="DJ756" s="273"/>
      <c r="DK756" s="273"/>
      <c r="DL756" s="273"/>
      <c r="DM756" s="273"/>
    </row>
    <row r="757" spans="1:117" s="4" customFormat="1" ht="10.5" customHeight="1" thickBot="1">
      <c r="A757" s="2303"/>
      <c r="B757" s="2306"/>
      <c r="C757" s="816" t="s">
        <v>16</v>
      </c>
      <c r="D757" s="816"/>
      <c r="E757" s="866">
        <f>E753/E752</f>
        <v>0.85850673194614424</v>
      </c>
      <c r="F757" s="866">
        <f t="shared" ref="F757:AB757" si="190">F753/F752</f>
        <v>0.8544241225902125</v>
      </c>
      <c r="G757" s="866">
        <f t="shared" si="190"/>
        <v>0.86444557477110895</v>
      </c>
      <c r="H757" s="867">
        <f t="shared" si="190"/>
        <v>0.86410256410256403</v>
      </c>
      <c r="I757" s="866">
        <f t="shared" si="190"/>
        <v>0.86736020806241865</v>
      </c>
      <c r="J757" s="866">
        <f t="shared" si="190"/>
        <v>0.86037735849056618</v>
      </c>
      <c r="K757" s="866">
        <f t="shared" si="190"/>
        <v>0.83648714216399811</v>
      </c>
      <c r="L757" s="866">
        <f t="shared" si="190"/>
        <v>0.81589856132650573</v>
      </c>
      <c r="M757" s="866">
        <f t="shared" si="190"/>
        <v>0.81756919374247905</v>
      </c>
      <c r="N757" s="867">
        <f t="shared" si="190"/>
        <v>0.81923915677247394</v>
      </c>
      <c r="O757" s="866">
        <f t="shared" si="190"/>
        <v>0.82861438236031071</v>
      </c>
      <c r="P757" s="866">
        <f t="shared" si="190"/>
        <v>0.83130699088145887</v>
      </c>
      <c r="Q757" s="866">
        <f t="shared" si="190"/>
        <v>0.84687184661957626</v>
      </c>
      <c r="R757" s="866">
        <f t="shared" si="190"/>
        <v>0.84234892787524351</v>
      </c>
      <c r="S757" s="866">
        <f t="shared" si="190"/>
        <v>0.829010566762728</v>
      </c>
      <c r="T757" s="866">
        <f t="shared" si="190"/>
        <v>0.8205499276410998</v>
      </c>
      <c r="U757" s="866">
        <f t="shared" si="190"/>
        <v>0.81670822942643395</v>
      </c>
      <c r="V757" s="867">
        <f t="shared" si="190"/>
        <v>0.80180180180180194</v>
      </c>
      <c r="W757" s="866">
        <f t="shared" si="190"/>
        <v>0.79654654654654666</v>
      </c>
      <c r="X757" s="866">
        <f t="shared" si="190"/>
        <v>0.81467377506981464</v>
      </c>
      <c r="Y757" s="866">
        <f t="shared" si="190"/>
        <v>0.80718954248366004</v>
      </c>
      <c r="Z757" s="866">
        <f t="shared" si="190"/>
        <v>0.82112605879422018</v>
      </c>
      <c r="AA757" s="866">
        <f t="shared" si="190"/>
        <v>0.81692231568530438</v>
      </c>
      <c r="AB757" s="868">
        <f t="shared" si="190"/>
        <v>0.83022619935371611</v>
      </c>
      <c r="AC757" s="1935">
        <f>AC753/AC752</f>
        <v>0.8316201360206209</v>
      </c>
    </row>
    <row r="758" spans="1:117" s="658" customFormat="1" ht="10.5" customHeight="1">
      <c r="A758" s="323" t="s">
        <v>516</v>
      </c>
      <c r="B758" s="324"/>
      <c r="C758" s="541"/>
      <c r="D758" s="541"/>
      <c r="E758" s="262">
        <f>E738+E742+E746+E752</f>
        <v>10.495699999999999</v>
      </c>
      <c r="F758" s="262">
        <f t="shared" ref="F758:AA759" si="191">F738+F742+F746+F752</f>
        <v>10.485199999999999</v>
      </c>
      <c r="G758" s="262">
        <f t="shared" si="191"/>
        <v>10.407199999999998</v>
      </c>
      <c r="H758" s="262">
        <f t="shared" si="191"/>
        <v>10.343399999999999</v>
      </c>
      <c r="I758" s="262">
        <f>I738+I742+I746+I752</f>
        <v>10.271100000000001</v>
      </c>
      <c r="J758" s="262">
        <f t="shared" si="191"/>
        <v>10.379300000000001</v>
      </c>
      <c r="K758" s="262">
        <f t="shared" si="191"/>
        <v>10.3576</v>
      </c>
      <c r="L758" s="262">
        <f>L738+L742+L746+L752</f>
        <v>10.053699999999999</v>
      </c>
      <c r="M758" s="262">
        <f t="shared" si="191"/>
        <v>10.2148</v>
      </c>
      <c r="N758" s="262">
        <f t="shared" si="191"/>
        <v>10.166399999999999</v>
      </c>
      <c r="O758" s="262">
        <f t="shared" si="191"/>
        <v>10.1022</v>
      </c>
      <c r="P758" s="262">
        <f>P738+P742+P746+P752</f>
        <v>10.117599999999999</v>
      </c>
      <c r="Q758" s="262">
        <f t="shared" si="191"/>
        <v>10.0501</v>
      </c>
      <c r="R758" s="262">
        <f t="shared" si="191"/>
        <v>10.0791</v>
      </c>
      <c r="S758" s="262">
        <f t="shared" si="191"/>
        <v>10.135899999999999</v>
      </c>
      <c r="T758" s="262">
        <f t="shared" si="191"/>
        <v>10.084800000000001</v>
      </c>
      <c r="U758" s="262">
        <f>U738+U742+U746+U752</f>
        <v>9.9787000000000017</v>
      </c>
      <c r="V758" s="262">
        <f>V738+V742+V746+V752</f>
        <v>10.164200000000001</v>
      </c>
      <c r="W758" s="262">
        <f t="shared" si="191"/>
        <v>10.1991</v>
      </c>
      <c r="X758" s="262">
        <f t="shared" si="191"/>
        <v>10.204700000000001</v>
      </c>
      <c r="Y758" s="262">
        <f t="shared" si="191"/>
        <v>10.2957</v>
      </c>
      <c r="Z758" s="262">
        <f>Z738+Z742+Z746+Z752</f>
        <v>10.355399999999999</v>
      </c>
      <c r="AA758" s="262">
        <f>AA738+AA742+AA746+AA752</f>
        <v>10.365</v>
      </c>
      <c r="AB758" s="262">
        <f>AB738+AB742+AB746+AB752</f>
        <v>10.2287</v>
      </c>
      <c r="AC758" s="542"/>
      <c r="AD758" s="119"/>
      <c r="AE758" s="119"/>
      <c r="AF758" s="119"/>
      <c r="AG758" s="119"/>
      <c r="AH758" s="119"/>
      <c r="AI758" s="119"/>
      <c r="AJ758" s="119"/>
      <c r="AK758" s="119"/>
      <c r="AL758" s="119"/>
      <c r="AM758" s="119"/>
      <c r="AN758" s="119"/>
      <c r="AO758" s="119"/>
      <c r="AP758" s="119"/>
      <c r="AQ758" s="119"/>
      <c r="AR758" s="119"/>
      <c r="AS758" s="119"/>
      <c r="AT758" s="119"/>
      <c r="AU758" s="119"/>
      <c r="AV758" s="119"/>
      <c r="AW758" s="119"/>
      <c r="AX758" s="119"/>
      <c r="AY758" s="119"/>
      <c r="AZ758" s="119"/>
      <c r="BA758" s="119"/>
      <c r="BB758" s="119"/>
      <c r="BC758" s="119"/>
      <c r="BD758" s="119"/>
      <c r="BE758" s="119"/>
      <c r="BF758" s="119"/>
      <c r="BG758" s="119"/>
      <c r="BH758" s="119"/>
      <c r="BI758" s="119"/>
      <c r="BJ758" s="119"/>
      <c r="BK758" s="119"/>
      <c r="BL758" s="119"/>
      <c r="BM758" s="119"/>
      <c r="BN758" s="119"/>
      <c r="BO758" s="119"/>
      <c r="BP758" s="119"/>
      <c r="BQ758" s="119"/>
      <c r="BR758" s="119"/>
      <c r="BS758" s="119"/>
      <c r="BT758" s="119"/>
      <c r="BU758" s="119"/>
      <c r="BV758" s="119"/>
      <c r="BW758" s="119"/>
      <c r="BX758" s="119"/>
      <c r="BY758" s="119"/>
      <c r="BZ758" s="119"/>
    </row>
    <row r="759" spans="1:117" s="658" customFormat="1" ht="10.5" customHeight="1">
      <c r="A759" s="252" t="s">
        <v>517</v>
      </c>
      <c r="B759" s="253"/>
      <c r="C759" s="254"/>
      <c r="D759" s="254"/>
      <c r="E759" s="255">
        <f>E739+E743+E747+E753</f>
        <v>8.2057000000000002</v>
      </c>
      <c r="F759" s="255">
        <f t="shared" si="191"/>
        <v>8.0985999999999994</v>
      </c>
      <c r="G759" s="255">
        <f t="shared" si="191"/>
        <v>8.1259999999999994</v>
      </c>
      <c r="H759" s="255">
        <f t="shared" si="191"/>
        <v>8.1332000000000004</v>
      </c>
      <c r="I759" s="255">
        <f t="shared" si="191"/>
        <v>8.1237999999999992</v>
      </c>
      <c r="J759" s="255">
        <f t="shared" si="191"/>
        <v>8.1815999999999995</v>
      </c>
      <c r="K759" s="255">
        <f t="shared" si="191"/>
        <v>7.9923999999999999</v>
      </c>
      <c r="L759" s="255">
        <f>L739+L743+L747+L753</f>
        <v>7.6622000000000003</v>
      </c>
      <c r="M759" s="255">
        <f t="shared" si="191"/>
        <v>7.9358000000000004</v>
      </c>
      <c r="N759" s="255">
        <f t="shared" si="191"/>
        <v>7.9530000000000003</v>
      </c>
      <c r="O759" s="255">
        <f t="shared" si="191"/>
        <v>7.9396000000000004</v>
      </c>
      <c r="P759" s="255">
        <f>P739+P743+P747+P753</f>
        <v>7.9691999999999998</v>
      </c>
      <c r="Q759" s="255">
        <f t="shared" si="191"/>
        <v>8.0860000000000003</v>
      </c>
      <c r="R759" s="255">
        <f t="shared" si="191"/>
        <v>8.1855999999999991</v>
      </c>
      <c r="S759" s="255">
        <f t="shared" si="191"/>
        <v>8.0794999999999995</v>
      </c>
      <c r="T759" s="255">
        <f t="shared" si="191"/>
        <v>7.9123999999999999</v>
      </c>
      <c r="U759" s="255">
        <f t="shared" si="191"/>
        <v>7.7387999999999995</v>
      </c>
      <c r="V759" s="255">
        <f t="shared" si="191"/>
        <v>7.6793999999999993</v>
      </c>
      <c r="W759" s="255">
        <f t="shared" si="191"/>
        <v>7.3746999999999998</v>
      </c>
      <c r="X759" s="255">
        <f t="shared" si="191"/>
        <v>7.5499000000000001</v>
      </c>
      <c r="Y759" s="255">
        <f t="shared" si="191"/>
        <v>7.5465</v>
      </c>
      <c r="Z759" s="255">
        <f t="shared" si="191"/>
        <v>7.6267000000000005</v>
      </c>
      <c r="AA759" s="255">
        <f t="shared" si="191"/>
        <v>7.5423999999999998</v>
      </c>
      <c r="AB759" s="255">
        <f>AB739+AB743+AB747+AB753</f>
        <v>8.0472000000000001</v>
      </c>
      <c r="AC759" s="256"/>
      <c r="AD759" s="119"/>
      <c r="AE759" s="119"/>
      <c r="AF759" s="119"/>
      <c r="AG759" s="119"/>
      <c r="AH759" s="119"/>
      <c r="AI759" s="119"/>
      <c r="AJ759" s="119"/>
      <c r="AK759" s="119"/>
      <c r="AL759" s="119"/>
      <c r="AM759" s="119"/>
      <c r="AN759" s="119"/>
      <c r="AO759" s="119"/>
      <c r="AP759" s="119"/>
      <c r="AQ759" s="119"/>
      <c r="AR759" s="119"/>
      <c r="AS759" s="119"/>
      <c r="AT759" s="119"/>
      <c r="AU759" s="119"/>
      <c r="AV759" s="119"/>
      <c r="AW759" s="119"/>
      <c r="AX759" s="119"/>
      <c r="AY759" s="119"/>
      <c r="AZ759" s="119"/>
      <c r="BA759" s="119"/>
      <c r="BB759" s="119"/>
      <c r="BC759" s="119"/>
      <c r="BD759" s="119"/>
      <c r="BE759" s="119"/>
      <c r="BF759" s="119"/>
      <c r="BG759" s="119"/>
      <c r="BH759" s="119"/>
      <c r="BI759" s="119"/>
      <c r="BJ759" s="119"/>
      <c r="BK759" s="119"/>
      <c r="BL759" s="119"/>
      <c r="BM759" s="119"/>
      <c r="BN759" s="119"/>
      <c r="BO759" s="119"/>
      <c r="BP759" s="119"/>
      <c r="BQ759" s="119"/>
      <c r="BR759" s="119"/>
      <c r="BS759" s="119"/>
      <c r="BT759" s="119"/>
      <c r="BU759" s="119"/>
      <c r="BV759" s="119"/>
      <c r="BW759" s="119"/>
      <c r="BX759" s="119"/>
      <c r="BY759" s="119"/>
      <c r="BZ759" s="119"/>
    </row>
    <row r="760" spans="1:117" s="658" customFormat="1" ht="10.5" customHeight="1" thickBot="1">
      <c r="A760" s="257" t="s">
        <v>518</v>
      </c>
      <c r="B760" s="258"/>
      <c r="C760" s="259"/>
      <c r="D760" s="259"/>
      <c r="E760" s="260">
        <f>SQRT(E758*E758+E759*E759)</f>
        <v>13.322658555258405</v>
      </c>
      <c r="F760" s="260">
        <f t="shared" ref="F760:AB760" si="192">SQRT(F758*F758+F759*F759)</f>
        <v>13.248650535054503</v>
      </c>
      <c r="G760" s="260">
        <f t="shared" si="192"/>
        <v>13.203851250298149</v>
      </c>
      <c r="H760" s="260">
        <f t="shared" si="192"/>
        <v>13.1580722676234</v>
      </c>
      <c r="I760" s="260">
        <f t="shared" si="192"/>
        <v>13.09548096291236</v>
      </c>
      <c r="J760" s="260">
        <f t="shared" si="192"/>
        <v>13.216219090572007</v>
      </c>
      <c r="K760" s="260">
        <f t="shared" si="192"/>
        <v>13.082749539756541</v>
      </c>
      <c r="L760" s="260">
        <f t="shared" si="192"/>
        <v>12.64065633303904</v>
      </c>
      <c r="M760" s="260">
        <f t="shared" si="192"/>
        <v>12.93518692095325</v>
      </c>
      <c r="N760" s="260">
        <f t="shared" si="192"/>
        <v>12.907590710895663</v>
      </c>
      <c r="O760" s="260">
        <f t="shared" si="192"/>
        <v>12.848801228130196</v>
      </c>
      <c r="P760" s="260">
        <f t="shared" si="192"/>
        <v>12.879207211626031</v>
      </c>
      <c r="Q760" s="260">
        <f t="shared" si="192"/>
        <v>12.899143615372301</v>
      </c>
      <c r="R760" s="260">
        <f t="shared" si="192"/>
        <v>12.984309922749071</v>
      </c>
      <c r="S760" s="260">
        <f t="shared" si="192"/>
        <v>12.962051884636166</v>
      </c>
      <c r="T760" s="260">
        <f t="shared" si="192"/>
        <v>12.818317549507034</v>
      </c>
      <c r="U760" s="260">
        <f t="shared" si="192"/>
        <v>12.627884982450546</v>
      </c>
      <c r="V760" s="260">
        <f t="shared" si="192"/>
        <v>12.739079480088034</v>
      </c>
      <c r="W760" s="260">
        <f t="shared" si="192"/>
        <v>12.586017674387717</v>
      </c>
      <c r="X760" s="260">
        <f t="shared" si="192"/>
        <v>12.6939706987215</v>
      </c>
      <c r="Y760" s="260">
        <f t="shared" si="192"/>
        <v>12.765230148336535</v>
      </c>
      <c r="Z760" s="260">
        <f>SQRT(Z758*Z758+Z759*Z759)</f>
        <v>12.860826647226064</v>
      </c>
      <c r="AA760" s="260">
        <f t="shared" si="192"/>
        <v>12.818776180275558</v>
      </c>
      <c r="AB760" s="260">
        <f t="shared" si="192"/>
        <v>13.014750536602691</v>
      </c>
      <c r="AC760" s="261"/>
      <c r="AD760" s="119">
        <f>MAX(E760:AB760)</f>
        <v>13.322658555258405</v>
      </c>
      <c r="AE760" s="119"/>
      <c r="AF760" s="119"/>
      <c r="AG760" s="119"/>
      <c r="AH760" s="119"/>
      <c r="AI760" s="119"/>
      <c r="AJ760" s="119"/>
      <c r="AK760" s="119"/>
      <c r="AL760" s="119"/>
      <c r="AM760" s="119"/>
      <c r="AN760" s="119"/>
      <c r="AO760" s="119"/>
      <c r="AP760" s="119"/>
      <c r="AQ760" s="119"/>
      <c r="AR760" s="119"/>
      <c r="AS760" s="119"/>
      <c r="AT760" s="119"/>
      <c r="AU760" s="119"/>
      <c r="AV760" s="119"/>
      <c r="AW760" s="119"/>
      <c r="AX760" s="119"/>
      <c r="AY760" s="119"/>
      <c r="AZ760" s="119"/>
      <c r="BA760" s="119"/>
      <c r="BB760" s="119"/>
      <c r="BC760" s="119"/>
      <c r="BD760" s="119"/>
      <c r="BE760" s="119"/>
      <c r="BF760" s="119"/>
      <c r="BG760" s="119"/>
      <c r="BH760" s="119"/>
      <c r="BI760" s="119"/>
      <c r="BJ760" s="119"/>
      <c r="BK760" s="119"/>
      <c r="BL760" s="119"/>
      <c r="BM760" s="119"/>
      <c r="BN760" s="119"/>
      <c r="BO760" s="119"/>
      <c r="BP760" s="119"/>
      <c r="BQ760" s="119"/>
      <c r="BR760" s="119"/>
      <c r="BS760" s="119"/>
      <c r="BT760" s="119"/>
      <c r="BU760" s="119"/>
      <c r="BV760" s="119"/>
      <c r="BW760" s="119"/>
      <c r="BX760" s="119"/>
      <c r="BY760" s="119"/>
      <c r="BZ760" s="119"/>
    </row>
    <row r="761" spans="1:117" s="13" customFormat="1" ht="10.5" customHeight="1" thickBot="1">
      <c r="A761" s="23" t="s">
        <v>136</v>
      </c>
      <c r="B761" s="24"/>
      <c r="C761" s="25"/>
      <c r="D761" s="25"/>
      <c r="E761" s="145">
        <v>1</v>
      </c>
      <c r="F761" s="145">
        <v>2</v>
      </c>
      <c r="G761" s="145">
        <v>3</v>
      </c>
      <c r="H761" s="145">
        <v>4</v>
      </c>
      <c r="I761" s="145">
        <v>5</v>
      </c>
      <c r="J761" s="145">
        <v>6</v>
      </c>
      <c r="K761" s="145">
        <v>7</v>
      </c>
      <c r="L761" s="145">
        <v>8</v>
      </c>
      <c r="M761" s="145">
        <v>9</v>
      </c>
      <c r="N761" s="145">
        <v>10</v>
      </c>
      <c r="O761" s="145">
        <v>11</v>
      </c>
      <c r="P761" s="145">
        <v>12</v>
      </c>
      <c r="Q761" s="145">
        <v>13</v>
      </c>
      <c r="R761" s="145">
        <v>14</v>
      </c>
      <c r="S761" s="145">
        <v>15</v>
      </c>
      <c r="T761" s="145">
        <v>16</v>
      </c>
      <c r="U761" s="145">
        <v>17</v>
      </c>
      <c r="V761" s="145">
        <v>18</v>
      </c>
      <c r="W761" s="145">
        <v>19</v>
      </c>
      <c r="X761" s="145">
        <v>20</v>
      </c>
      <c r="Y761" s="145">
        <v>21</v>
      </c>
      <c r="Z761" s="145">
        <v>22</v>
      </c>
      <c r="AA761" s="145">
        <v>23</v>
      </c>
      <c r="AB761" s="145">
        <v>24</v>
      </c>
      <c r="AC761" s="342"/>
    </row>
    <row r="762" spans="1:117" s="32" customFormat="1" ht="12.75" customHeight="1">
      <c r="A762" s="827" t="s">
        <v>137</v>
      </c>
      <c r="B762" s="828"/>
      <c r="C762" s="829" t="s">
        <v>13</v>
      </c>
      <c r="D762" s="829" t="s">
        <v>466</v>
      </c>
      <c r="E762" s="1870">
        <v>38.880001068115234</v>
      </c>
      <c r="F762" s="1870">
        <v>38.970001220703125</v>
      </c>
      <c r="G762" s="1870">
        <v>39.020000457763672</v>
      </c>
      <c r="H762" s="1870">
        <v>39.040000915527344</v>
      </c>
      <c r="I762" s="1870">
        <v>39.130001068115234</v>
      </c>
      <c r="J762" s="1870">
        <v>39.040000915527344</v>
      </c>
      <c r="K762" s="1870">
        <v>38.659999847412109</v>
      </c>
      <c r="L762" s="1870">
        <v>38.450000762939453</v>
      </c>
      <c r="M762" s="1870">
        <v>38.580001831054687</v>
      </c>
      <c r="N762" s="1870">
        <v>38.669998168945313</v>
      </c>
      <c r="O762" s="1870">
        <v>38.659999847412109</v>
      </c>
      <c r="P762" s="1870">
        <v>38.75</v>
      </c>
      <c r="Q762" s="1870">
        <v>38.979999542236328</v>
      </c>
      <c r="R762" s="1870">
        <v>38.939998626708984</v>
      </c>
      <c r="S762" s="1870">
        <v>38.75</v>
      </c>
      <c r="T762" s="1870">
        <v>38.650001525878906</v>
      </c>
      <c r="U762" s="1870">
        <v>38.560001373291016</v>
      </c>
      <c r="V762" s="1870">
        <v>39.200000762939453</v>
      </c>
      <c r="W762" s="1870">
        <v>38.729999542236328</v>
      </c>
      <c r="X762" s="1870">
        <v>38.849998474121094</v>
      </c>
      <c r="Y762" s="1870">
        <v>38.709999084472656</v>
      </c>
      <c r="Z762" s="1870">
        <v>38.799999237060547</v>
      </c>
      <c r="AA762" s="1870">
        <v>38.619998931884766</v>
      </c>
      <c r="AB762" s="1870">
        <v>38.310001373291016</v>
      </c>
      <c r="AC762" s="833"/>
    </row>
    <row r="763" spans="1:117" s="32" customFormat="1" ht="12.75" customHeight="1" thickBot="1">
      <c r="A763" s="830" t="s">
        <v>138</v>
      </c>
      <c r="B763" s="831"/>
      <c r="C763" s="832" t="s">
        <v>13</v>
      </c>
      <c r="D763" s="1867" t="s">
        <v>466</v>
      </c>
      <c r="E763" s="1919">
        <v>38.619998931884766</v>
      </c>
      <c r="F763" s="1919">
        <v>38.729999542236328</v>
      </c>
      <c r="G763" s="1919">
        <v>38.779998779296875</v>
      </c>
      <c r="H763" s="1919">
        <v>38.830001831054687</v>
      </c>
      <c r="I763" s="1919">
        <v>38.860000610351562</v>
      </c>
      <c r="J763" s="1919">
        <v>38.700000762939453</v>
      </c>
      <c r="K763" s="1919">
        <v>38.159999847412109</v>
      </c>
      <c r="L763" s="1919">
        <v>38.169998168945313</v>
      </c>
      <c r="M763" s="1919">
        <v>38.319999694824219</v>
      </c>
      <c r="N763" s="1919">
        <v>38.409999847412109</v>
      </c>
      <c r="O763" s="1919">
        <v>38.450000762939453</v>
      </c>
      <c r="P763" s="1919">
        <v>38.479999542236328</v>
      </c>
      <c r="Q763" s="1919">
        <v>38.639999389648438</v>
      </c>
      <c r="R763" s="1919">
        <v>38.580001831054687</v>
      </c>
      <c r="S763" s="1919">
        <v>38.389999389648438</v>
      </c>
      <c r="T763" s="1919">
        <v>38.220001220703125</v>
      </c>
      <c r="U763" s="1919">
        <v>38.25</v>
      </c>
      <c r="V763" s="1919">
        <v>37.930000305175781</v>
      </c>
      <c r="W763" s="1919">
        <v>38.099998474121094</v>
      </c>
      <c r="X763" s="1919">
        <v>38.189998626708984</v>
      </c>
      <c r="Y763" s="1919">
        <v>38.119998931884766</v>
      </c>
      <c r="Z763" s="1919">
        <v>38.159999847412109</v>
      </c>
      <c r="AA763" s="1919">
        <v>38.029998779296875</v>
      </c>
      <c r="AB763" s="1919">
        <v>38.290000915527344</v>
      </c>
      <c r="AC763" s="870"/>
    </row>
    <row r="764" spans="1:117" s="658" customFormat="1" ht="10.5" customHeight="1">
      <c r="A764" s="2140" t="s">
        <v>176</v>
      </c>
      <c r="B764" s="2116" t="s">
        <v>178</v>
      </c>
      <c r="C764" s="10" t="s">
        <v>484</v>
      </c>
      <c r="D764" s="1015" t="s">
        <v>480</v>
      </c>
      <c r="E764" s="225">
        <v>3.8283</v>
      </c>
      <c r="F764" s="225">
        <v>3.8576999999999999</v>
      </c>
      <c r="G764" s="225">
        <v>3.8576999999999999</v>
      </c>
      <c r="H764" s="440">
        <v>3.8051999999999997</v>
      </c>
      <c r="I764" s="225">
        <v>3.8115000000000001</v>
      </c>
      <c r="J764" s="225">
        <v>3.8584000000000001</v>
      </c>
      <c r="K764" s="225">
        <v>3.7736999999999998</v>
      </c>
      <c r="L764" s="225">
        <v>3.4195000000000002</v>
      </c>
      <c r="M764" s="225">
        <v>3.4979</v>
      </c>
      <c r="N764" s="440">
        <v>3.4754999999999998</v>
      </c>
      <c r="O764" s="225">
        <v>3.5042</v>
      </c>
      <c r="P764" s="225">
        <v>3.5329000000000002</v>
      </c>
      <c r="Q764" s="225">
        <v>3.4811000000000001</v>
      </c>
      <c r="R764" s="225">
        <v>3.4993000000000003</v>
      </c>
      <c r="S764" s="225">
        <v>3.5496999999999996</v>
      </c>
      <c r="T764" s="225">
        <v>3.5084</v>
      </c>
      <c r="U764" s="225">
        <v>3.5175000000000001</v>
      </c>
      <c r="V764" s="440">
        <v>2.7614999999999998</v>
      </c>
      <c r="W764" s="225">
        <v>2.1286999999999998</v>
      </c>
      <c r="X764" s="225">
        <v>2.1280000000000001</v>
      </c>
      <c r="Y764" s="225">
        <v>2.1511</v>
      </c>
      <c r="Z764" s="225">
        <v>2.1469</v>
      </c>
      <c r="AA764" s="225">
        <v>2.1259000000000001</v>
      </c>
      <c r="AB764" s="996">
        <v>2.9568000000000003</v>
      </c>
      <c r="AC764" s="575">
        <f>SUM(E764:AB764)</f>
        <v>78.177399999999992</v>
      </c>
    </row>
    <row r="765" spans="1:117" s="658" customFormat="1" ht="10.5" customHeight="1">
      <c r="A765" s="2138"/>
      <c r="B765" s="2117"/>
      <c r="C765" s="11" t="s">
        <v>485</v>
      </c>
      <c r="D765" s="1005" t="s">
        <v>480</v>
      </c>
      <c r="E765" s="264">
        <v>3.1114999999999999</v>
      </c>
      <c r="F765" s="264">
        <v>3.0841999999999996</v>
      </c>
      <c r="G765" s="264">
        <v>3.1086999999999998</v>
      </c>
      <c r="H765" s="443">
        <v>3.1108000000000002</v>
      </c>
      <c r="I765" s="264">
        <v>3.1360000000000001</v>
      </c>
      <c r="J765" s="264">
        <v>3.1598000000000002</v>
      </c>
      <c r="K765" s="264">
        <v>3.0575999999999999</v>
      </c>
      <c r="L765" s="264">
        <v>2.8574000000000002</v>
      </c>
      <c r="M765" s="264">
        <v>3.0148999999999999</v>
      </c>
      <c r="N765" s="443">
        <v>3.0366</v>
      </c>
      <c r="O765" s="264">
        <v>3.0541</v>
      </c>
      <c r="P765" s="264">
        <v>3.0870000000000002</v>
      </c>
      <c r="Q765" s="264">
        <v>3.1086999999999998</v>
      </c>
      <c r="R765" s="264">
        <v>3.1583999999999999</v>
      </c>
      <c r="S765" s="264">
        <v>3.1381000000000001</v>
      </c>
      <c r="T765" s="264">
        <v>3.0680999999999998</v>
      </c>
      <c r="U765" s="264">
        <v>3.0310000000000001</v>
      </c>
      <c r="V765" s="443">
        <v>2.5850999999999997</v>
      </c>
      <c r="W765" s="264">
        <v>2.1139999999999999</v>
      </c>
      <c r="X765" s="264">
        <v>2.1343000000000001</v>
      </c>
      <c r="Y765" s="264">
        <v>2.1259000000000001</v>
      </c>
      <c r="Z765" s="264">
        <v>2.1273</v>
      </c>
      <c r="AA765" s="264">
        <v>2.0972</v>
      </c>
      <c r="AB765" s="1808">
        <v>2.5661999999999998</v>
      </c>
      <c r="AC765" s="530">
        <f>SUM(E765:AB765)</f>
        <v>68.07289999999999</v>
      </c>
    </row>
    <row r="766" spans="1:117" s="658" customFormat="1" ht="10.5" customHeight="1">
      <c r="A766" s="2138"/>
      <c r="B766" s="2117"/>
      <c r="C766" s="11" t="s">
        <v>484</v>
      </c>
      <c r="D766" s="1005" t="s">
        <v>507</v>
      </c>
      <c r="E766" s="88">
        <v>2.3800000000010186</v>
      </c>
      <c r="F766" s="88">
        <v>1.9599999999918509</v>
      </c>
      <c r="G766" s="88">
        <v>1.6660000000083528</v>
      </c>
      <c r="H766" s="418">
        <v>2.113999999997759</v>
      </c>
      <c r="I766" s="88">
        <v>2.6600000000071304</v>
      </c>
      <c r="J766" s="88">
        <v>2.7999999999847205</v>
      </c>
      <c r="K766" s="88">
        <v>3.7800000000061118</v>
      </c>
      <c r="L766" s="88">
        <v>5.5999999999949068</v>
      </c>
      <c r="M766" s="88">
        <v>4.9000000000050932</v>
      </c>
      <c r="N766" s="418">
        <v>5.7399999999979627</v>
      </c>
      <c r="O766" s="88">
        <v>4.9000000000050932</v>
      </c>
      <c r="P766" s="88">
        <v>4.7600000000020373</v>
      </c>
      <c r="Q766" s="88">
        <v>4.9000000000050932</v>
      </c>
      <c r="R766" s="88">
        <v>4.1999999999898137</v>
      </c>
      <c r="S766" s="88">
        <v>3.5</v>
      </c>
      <c r="T766" s="88">
        <v>2.2399999999979627</v>
      </c>
      <c r="U766" s="88">
        <v>1.680000000011205</v>
      </c>
      <c r="V766" s="418">
        <v>1.5399999999826832</v>
      </c>
      <c r="W766" s="88">
        <v>2.3800000000010186</v>
      </c>
      <c r="X766" s="88">
        <v>2.6600000000071304</v>
      </c>
      <c r="Y766" s="88">
        <v>2.3800000000010186</v>
      </c>
      <c r="Z766" s="88">
        <v>2.2399999999979627</v>
      </c>
      <c r="AA766" s="88">
        <v>2.3800000000010186</v>
      </c>
      <c r="AB766" s="89">
        <v>2.2399999999979627</v>
      </c>
      <c r="AC766" s="530">
        <f>SUM(E766:AB766)</f>
        <v>75.599999999994907</v>
      </c>
    </row>
    <row r="767" spans="1:117" s="658" customFormat="1" ht="10.5" customHeight="1">
      <c r="A767" s="2138"/>
      <c r="B767" s="2117"/>
      <c r="C767" s="11" t="s">
        <v>485</v>
      </c>
      <c r="D767" s="1005" t="s">
        <v>507</v>
      </c>
      <c r="E767" s="114">
        <v>2.9399999999877764</v>
      </c>
      <c r="F767" s="114">
        <v>2.5200000000040745</v>
      </c>
      <c r="G767" s="114">
        <v>2.7999999999847205</v>
      </c>
      <c r="H767" s="416">
        <v>2.8000000000101863</v>
      </c>
      <c r="I767" s="114">
        <v>2.9400000000132422</v>
      </c>
      <c r="J767" s="114">
        <v>2.9399999999877764</v>
      </c>
      <c r="K767" s="114">
        <v>2.9400000000132422</v>
      </c>
      <c r="L767" s="114">
        <v>3.0799999999908323</v>
      </c>
      <c r="M767" s="114">
        <v>3.2199999999938882</v>
      </c>
      <c r="N767" s="416">
        <v>3.0799999999908323</v>
      </c>
      <c r="O767" s="114">
        <v>3.0800000000162981</v>
      </c>
      <c r="P767" s="114">
        <v>3.2199999999938882</v>
      </c>
      <c r="Q767" s="114">
        <v>3.0799999999908323</v>
      </c>
      <c r="R767" s="114">
        <v>2.9400000000132422</v>
      </c>
      <c r="S767" s="114">
        <v>3.0799999999908323</v>
      </c>
      <c r="T767" s="114">
        <v>3.0800000000162981</v>
      </c>
      <c r="U767" s="114">
        <v>2.3800000000010186</v>
      </c>
      <c r="V767" s="416">
        <v>2.3800000000010186</v>
      </c>
      <c r="W767" s="114">
        <v>2.3800000000010186</v>
      </c>
      <c r="X767" s="114">
        <v>2.3799999999755528</v>
      </c>
      <c r="Y767" s="114">
        <v>2.1000000000203727</v>
      </c>
      <c r="Z767" s="114">
        <v>2.2399999999979627</v>
      </c>
      <c r="AA767" s="114">
        <v>2.0999999999949068</v>
      </c>
      <c r="AB767" s="117">
        <v>2.2399999999979627</v>
      </c>
      <c r="AC767" s="530">
        <f>SUM(E767:AB767)</f>
        <v>65.939999999987776</v>
      </c>
    </row>
    <row r="768" spans="1:117" s="658" customFormat="1" ht="10.5" customHeight="1">
      <c r="A768" s="2138"/>
      <c r="B768" s="2117"/>
      <c r="C768" s="11" t="s">
        <v>8</v>
      </c>
      <c r="D768" s="1005" t="s">
        <v>466</v>
      </c>
      <c r="E768" s="1734">
        <v>74</v>
      </c>
      <c r="F768" s="1734">
        <v>74</v>
      </c>
      <c r="G768" s="1734">
        <v>73</v>
      </c>
      <c r="H768" s="1904">
        <v>74</v>
      </c>
      <c r="I768" s="1734">
        <v>74</v>
      </c>
      <c r="J768" s="1734">
        <v>75</v>
      </c>
      <c r="K768" s="1734">
        <v>67</v>
      </c>
      <c r="L768" s="1734">
        <v>70</v>
      </c>
      <c r="M768" s="1734">
        <v>69</v>
      </c>
      <c r="N768" s="1904">
        <v>70</v>
      </c>
      <c r="O768" s="1734">
        <v>70</v>
      </c>
      <c r="P768" s="1734">
        <v>70</v>
      </c>
      <c r="Q768" s="1734">
        <v>69</v>
      </c>
      <c r="R768" s="1734">
        <v>71</v>
      </c>
      <c r="S768" s="1734">
        <v>70</v>
      </c>
      <c r="T768" s="1734">
        <v>69</v>
      </c>
      <c r="U768" s="1734">
        <v>71</v>
      </c>
      <c r="V768" s="1904">
        <v>45</v>
      </c>
      <c r="W768" s="1734">
        <v>44</v>
      </c>
      <c r="X768" s="1734">
        <v>45</v>
      </c>
      <c r="Y768" s="1734">
        <v>44</v>
      </c>
      <c r="Z768" s="1734">
        <v>44</v>
      </c>
      <c r="AA768" s="1734">
        <v>43</v>
      </c>
      <c r="AB768" s="1735">
        <v>70</v>
      </c>
      <c r="AC768" s="1866"/>
    </row>
    <row r="769" spans="1:32" s="658" customFormat="1" ht="10.5" customHeight="1" thickBot="1">
      <c r="A769" s="2139"/>
      <c r="B769" s="2118"/>
      <c r="C769" s="46" t="s">
        <v>16</v>
      </c>
      <c r="D769" s="46"/>
      <c r="E769" s="285">
        <f t="shared" ref="E769:AC769" si="193">E767/E764</f>
        <v>0.76796489303026838</v>
      </c>
      <c r="F769" s="285">
        <f t="shared" si="193"/>
        <v>0.65323897659332619</v>
      </c>
      <c r="G769" s="285">
        <f t="shared" si="193"/>
        <v>0.72582108509856147</v>
      </c>
      <c r="H769" s="462">
        <f t="shared" si="193"/>
        <v>0.73583517292394263</v>
      </c>
      <c r="I769" s="285">
        <f t="shared" si="193"/>
        <v>0.77134986226242741</v>
      </c>
      <c r="J769" s="285">
        <f t="shared" si="193"/>
        <v>0.76197387517825432</v>
      </c>
      <c r="K769" s="285">
        <f t="shared" si="193"/>
        <v>0.77907623817824478</v>
      </c>
      <c r="L769" s="285">
        <f t="shared" si="193"/>
        <v>0.90071647901471918</v>
      </c>
      <c r="M769" s="285">
        <f t="shared" si="193"/>
        <v>0.92055233139709203</v>
      </c>
      <c r="N769" s="462">
        <f t="shared" si="193"/>
        <v>0.88620342396513663</v>
      </c>
      <c r="O769" s="285">
        <f t="shared" si="193"/>
        <v>0.87894526568583364</v>
      </c>
      <c r="P769" s="285">
        <f t="shared" si="193"/>
        <v>0.91143253417698999</v>
      </c>
      <c r="Q769" s="285">
        <f t="shared" si="193"/>
        <v>0.88477780011801788</v>
      </c>
      <c r="R769" s="285">
        <f t="shared" si="193"/>
        <v>0.84016803361050552</v>
      </c>
      <c r="S769" s="285">
        <f t="shared" si="193"/>
        <v>0.86767895878266688</v>
      </c>
      <c r="T769" s="285">
        <f t="shared" si="193"/>
        <v>0.87789305666865181</v>
      </c>
      <c r="U769" s="285">
        <f t="shared" si="193"/>
        <v>0.67661691542317515</v>
      </c>
      <c r="V769" s="462">
        <f t="shared" si="193"/>
        <v>0.86185044359986196</v>
      </c>
      <c r="W769" s="285">
        <f t="shared" si="193"/>
        <v>1.118053271950495</v>
      </c>
      <c r="X769" s="285">
        <f t="shared" si="193"/>
        <v>1.1184210526200906</v>
      </c>
      <c r="Y769" s="285">
        <f t="shared" si="193"/>
        <v>0.9762447120172808</v>
      </c>
      <c r="Z769" s="285">
        <f t="shared" si="193"/>
        <v>1.0433648516456111</v>
      </c>
      <c r="AA769" s="285">
        <f t="shared" si="193"/>
        <v>0.98781692459424564</v>
      </c>
      <c r="AB769" s="179">
        <f t="shared" si="193"/>
        <v>0.75757575757506845</v>
      </c>
      <c r="AC769" s="607">
        <f t="shared" si="193"/>
        <v>0.84346627030302601</v>
      </c>
    </row>
    <row r="770" spans="1:32" s="658" customFormat="1" ht="10.5" customHeight="1">
      <c r="A770" s="2140" t="s">
        <v>177</v>
      </c>
      <c r="B770" s="2116" t="s">
        <v>178</v>
      </c>
      <c r="C770" s="10" t="s">
        <v>484</v>
      </c>
      <c r="D770" s="1015" t="s">
        <v>480</v>
      </c>
      <c r="E770" s="225">
        <v>1.8032000000000001</v>
      </c>
      <c r="F770" s="225">
        <v>1.8010999999999999</v>
      </c>
      <c r="G770" s="225">
        <v>1.7927</v>
      </c>
      <c r="H770" s="440">
        <v>1.7975999999999999</v>
      </c>
      <c r="I770" s="225">
        <v>1.7892000000000001</v>
      </c>
      <c r="J770" s="225">
        <v>1.7899</v>
      </c>
      <c r="K770" s="225">
        <v>1.7899</v>
      </c>
      <c r="L770" s="225">
        <v>1.8437999999999999</v>
      </c>
      <c r="M770" s="225">
        <v>1.8514999999999999</v>
      </c>
      <c r="N770" s="440">
        <v>1.8500999999999999</v>
      </c>
      <c r="O770" s="225">
        <v>1.8466</v>
      </c>
      <c r="P770" s="225">
        <v>1.8500999999999999</v>
      </c>
      <c r="Q770" s="225">
        <v>1.8535999999999999</v>
      </c>
      <c r="R770" s="225">
        <v>1.8452</v>
      </c>
      <c r="S770" s="225">
        <v>1.8480000000000001</v>
      </c>
      <c r="T770" s="225">
        <v>1.855</v>
      </c>
      <c r="U770" s="225">
        <v>1.8466</v>
      </c>
      <c r="V770" s="440">
        <v>2.7923</v>
      </c>
      <c r="W770" s="225">
        <v>3.4762</v>
      </c>
      <c r="X770" s="225">
        <v>3.4699</v>
      </c>
      <c r="Y770" s="225">
        <v>3.4748000000000001</v>
      </c>
      <c r="Z770" s="225">
        <v>3.4685000000000001</v>
      </c>
      <c r="AA770" s="225">
        <v>3.4769000000000001</v>
      </c>
      <c r="AB770" s="996">
        <v>2.5319000000000003</v>
      </c>
      <c r="AC770" s="575">
        <f>SUM(E770:AB770)</f>
        <v>53.744599999999998</v>
      </c>
    </row>
    <row r="771" spans="1:32" s="658" customFormat="1" ht="10.5" customHeight="1">
      <c r="A771" s="2138"/>
      <c r="B771" s="2117"/>
      <c r="C771" s="11" t="s">
        <v>485</v>
      </c>
      <c r="D771" s="1005" t="s">
        <v>480</v>
      </c>
      <c r="E771" s="264">
        <v>0.29960000000000003</v>
      </c>
      <c r="F771" s="264">
        <v>0.27860000000000001</v>
      </c>
      <c r="G771" s="264">
        <v>0.2989</v>
      </c>
      <c r="H771" s="443">
        <v>0.30939999999999995</v>
      </c>
      <c r="I771" s="264">
        <v>0.31919999999999998</v>
      </c>
      <c r="J771" s="264">
        <v>0.31780000000000003</v>
      </c>
      <c r="K771" s="264">
        <v>0.27579999999999999</v>
      </c>
      <c r="L771" s="264">
        <v>0.26039999999999996</v>
      </c>
      <c r="M771" s="264">
        <v>0.28770000000000001</v>
      </c>
      <c r="N771" s="443">
        <v>0.2898</v>
      </c>
      <c r="O771" s="264">
        <v>0.30030000000000001</v>
      </c>
      <c r="P771" s="264">
        <v>0.30660000000000004</v>
      </c>
      <c r="Q771" s="264">
        <v>0.32969999999999999</v>
      </c>
      <c r="R771" s="264">
        <v>0.33460000000000001</v>
      </c>
      <c r="S771" s="264">
        <v>0.31360000000000005</v>
      </c>
      <c r="T771" s="264">
        <v>0.28489999999999999</v>
      </c>
      <c r="U771" s="264">
        <v>0.2702</v>
      </c>
      <c r="V771" s="443">
        <v>0.62790000000000001</v>
      </c>
      <c r="W771" s="264">
        <v>0.88970000000000005</v>
      </c>
      <c r="X771" s="264">
        <v>0.95340000000000003</v>
      </c>
      <c r="Y771" s="264">
        <v>0.93799999999999994</v>
      </c>
      <c r="Z771" s="264">
        <v>0.93940000000000001</v>
      </c>
      <c r="AA771" s="264">
        <v>0.90439999999999998</v>
      </c>
      <c r="AB771" s="1808">
        <v>0.96599999999999997</v>
      </c>
      <c r="AC771" s="530">
        <f>SUM(E771:AB771)</f>
        <v>11.295900000000003</v>
      </c>
    </row>
    <row r="772" spans="1:32" s="658" customFormat="1" ht="10.5" customHeight="1">
      <c r="A772" s="2138"/>
      <c r="B772" s="2117"/>
      <c r="C772" s="11" t="s">
        <v>484</v>
      </c>
      <c r="D772" s="1005" t="s">
        <v>507</v>
      </c>
      <c r="E772" s="82">
        <v>2.0999999999949068</v>
      </c>
      <c r="F772" s="82">
        <v>1.4000000000050932</v>
      </c>
      <c r="G772" s="82">
        <v>1.819999999988795</v>
      </c>
      <c r="H772" s="418">
        <v>1.820000000001528</v>
      </c>
      <c r="I772" s="82">
        <v>1.679999999998472</v>
      </c>
      <c r="J772" s="82">
        <v>1.820000000001528</v>
      </c>
      <c r="K772" s="82">
        <v>1.679999999998472</v>
      </c>
      <c r="L772" s="82">
        <v>1.820000000001528</v>
      </c>
      <c r="M772" s="82">
        <v>1.820000000001528</v>
      </c>
      <c r="N772" s="418">
        <v>1.9600000000045839</v>
      </c>
      <c r="O772" s="82">
        <v>1.9600000000045839</v>
      </c>
      <c r="P772" s="82">
        <v>1.9599999999918509</v>
      </c>
      <c r="Q772" s="82">
        <v>1.820000000001528</v>
      </c>
      <c r="R772" s="82">
        <v>1.820000000001528</v>
      </c>
      <c r="S772" s="82">
        <v>1.820000000001528</v>
      </c>
      <c r="T772" s="82">
        <v>1.9599999999918509</v>
      </c>
      <c r="U772" s="82">
        <v>2.9400000000005093</v>
      </c>
      <c r="V772" s="418">
        <v>3.0800000000035652</v>
      </c>
      <c r="W772" s="82">
        <v>3.2200000000066211</v>
      </c>
      <c r="X772" s="82">
        <v>2.9400000000005093</v>
      </c>
      <c r="Y772" s="82">
        <v>3.0799999999908323</v>
      </c>
      <c r="Z772" s="82">
        <v>2.7999999999974534</v>
      </c>
      <c r="AA772" s="82">
        <v>2.9400000000005093</v>
      </c>
      <c r="AB772" s="83">
        <v>3.0800000000035652</v>
      </c>
      <c r="AC772" s="530">
        <f>SUM(E772:AB772)</f>
        <v>53.33999999999287</v>
      </c>
    </row>
    <row r="773" spans="1:32" s="658" customFormat="1" ht="10.5" customHeight="1">
      <c r="A773" s="2138"/>
      <c r="B773" s="2117"/>
      <c r="C773" s="11" t="s">
        <v>485</v>
      </c>
      <c r="D773" s="1005" t="s">
        <v>507</v>
      </c>
      <c r="E773" s="82">
        <v>0.41999999999961801</v>
      </c>
      <c r="F773" s="82">
        <v>0.27999999999974534</v>
      </c>
      <c r="G773" s="82">
        <v>0.27999999999974534</v>
      </c>
      <c r="H773" s="418">
        <v>0.27999999999974534</v>
      </c>
      <c r="I773" s="82">
        <v>0.27999999999974534</v>
      </c>
      <c r="J773" s="82">
        <v>0.27999999999974534</v>
      </c>
      <c r="K773" s="82">
        <v>0.28000000000292857</v>
      </c>
      <c r="L773" s="82">
        <v>0.27999999999974534</v>
      </c>
      <c r="M773" s="82">
        <v>0.27999999999974534</v>
      </c>
      <c r="N773" s="418">
        <v>0.27999999999974534</v>
      </c>
      <c r="O773" s="82">
        <v>0.27999999999974534</v>
      </c>
      <c r="P773" s="82">
        <v>0.41999999999961801</v>
      </c>
      <c r="Q773" s="82">
        <v>0.27999999999974534</v>
      </c>
      <c r="R773" s="82">
        <v>0.41999999999961801</v>
      </c>
      <c r="S773" s="82">
        <v>0.35000000000127329</v>
      </c>
      <c r="T773" s="82">
        <v>0.34999999999809006</v>
      </c>
      <c r="U773" s="82">
        <v>0.56000000000267391</v>
      </c>
      <c r="V773" s="418">
        <v>0.69999999999936335</v>
      </c>
      <c r="W773" s="82">
        <v>0.83999999999923602</v>
      </c>
      <c r="X773" s="82">
        <v>0.83999999999923602</v>
      </c>
      <c r="Y773" s="82">
        <v>0.83999999999923602</v>
      </c>
      <c r="Z773" s="82">
        <v>0.98000000000229193</v>
      </c>
      <c r="AA773" s="82">
        <v>0.83999999999923602</v>
      </c>
      <c r="AB773" s="83">
        <v>0.9799999999991087</v>
      </c>
      <c r="AC773" s="530">
        <f>SUM(E773:AB773)</f>
        <v>11.619999999998981</v>
      </c>
    </row>
    <row r="774" spans="1:32" s="658" customFormat="1" ht="10.5" customHeight="1" thickBot="1">
      <c r="A774" s="2141"/>
      <c r="B774" s="2142"/>
      <c r="C774" s="45" t="s">
        <v>8</v>
      </c>
      <c r="D774" s="1009" t="s">
        <v>466</v>
      </c>
      <c r="E774" s="1614">
        <v>27</v>
      </c>
      <c r="F774" s="1614">
        <v>27</v>
      </c>
      <c r="G774" s="1614">
        <v>27</v>
      </c>
      <c r="H774" s="1908">
        <v>28</v>
      </c>
      <c r="I774" s="1614">
        <v>27</v>
      </c>
      <c r="J774" s="1614">
        <v>27</v>
      </c>
      <c r="K774" s="1614">
        <v>29</v>
      </c>
      <c r="L774" s="1614">
        <v>29</v>
      </c>
      <c r="M774" s="1614">
        <v>28</v>
      </c>
      <c r="N774" s="1908">
        <v>29</v>
      </c>
      <c r="O774" s="1614">
        <v>28</v>
      </c>
      <c r="P774" s="1614">
        <v>28</v>
      </c>
      <c r="Q774" s="1614">
        <v>28</v>
      </c>
      <c r="R774" s="1614">
        <v>30</v>
      </c>
      <c r="S774" s="1614">
        <v>28</v>
      </c>
      <c r="T774" s="1614">
        <v>29</v>
      </c>
      <c r="U774" s="1614">
        <v>28</v>
      </c>
      <c r="V774" s="1908">
        <v>55</v>
      </c>
      <c r="W774" s="1614">
        <v>54</v>
      </c>
      <c r="X774" s="1614">
        <v>55</v>
      </c>
      <c r="Y774" s="1614">
        <v>56</v>
      </c>
      <c r="Z774" s="1614">
        <v>55</v>
      </c>
      <c r="AA774" s="1614">
        <v>55</v>
      </c>
      <c r="AB774" s="1615">
        <v>32</v>
      </c>
      <c r="AC774" s="604">
        <f t="shared" ref="AC774" si="194">AC773/AC770</f>
        <v>0.21620776785014648</v>
      </c>
    </row>
    <row r="775" spans="1:32" s="658" customFormat="1" ht="10.5" customHeight="1">
      <c r="A775" s="2137" t="s">
        <v>179</v>
      </c>
      <c r="B775" s="2197" t="s">
        <v>262</v>
      </c>
      <c r="C775" s="63" t="s">
        <v>484</v>
      </c>
      <c r="D775" s="1010" t="s">
        <v>507</v>
      </c>
      <c r="E775" s="979"/>
      <c r="F775" s="124"/>
      <c r="G775" s="124"/>
      <c r="H775" s="442"/>
      <c r="I775" s="124"/>
      <c r="J775" s="124"/>
      <c r="K775" s="124"/>
      <c r="L775" s="124"/>
      <c r="M775" s="124"/>
      <c r="N775" s="442"/>
      <c r="O775" s="124"/>
      <c r="P775" s="124"/>
      <c r="Q775" s="124"/>
      <c r="R775" s="124"/>
      <c r="S775" s="124"/>
      <c r="T775" s="124"/>
      <c r="U775" s="124"/>
      <c r="V775" s="442"/>
      <c r="W775" s="124"/>
      <c r="X775" s="124"/>
      <c r="Y775" s="124"/>
      <c r="Z775" s="124"/>
      <c r="AA775" s="124"/>
      <c r="AB775" s="124"/>
      <c r="AC775" s="123">
        <f>SUM(E775:AB775)</f>
        <v>0</v>
      </c>
      <c r="AD775" s="4">
        <f>MAX(E775:AB775)</f>
        <v>0</v>
      </c>
      <c r="AE775" s="4">
        <f>MIN(E775:AB775)</f>
        <v>0</v>
      </c>
      <c r="AF775" s="4"/>
    </row>
    <row r="776" spans="1:32" s="658" customFormat="1" ht="10.5" customHeight="1">
      <c r="A776" s="2138"/>
      <c r="B776" s="2197"/>
      <c r="C776" s="11" t="s">
        <v>485</v>
      </c>
      <c r="D776" s="1005" t="s">
        <v>467</v>
      </c>
      <c r="E776" s="979"/>
      <c r="F776" s="88"/>
      <c r="G776" s="88"/>
      <c r="H776" s="417"/>
      <c r="I776" s="88"/>
      <c r="J776" s="88"/>
      <c r="K776" s="88"/>
      <c r="L776" s="88"/>
      <c r="M776" s="88"/>
      <c r="N776" s="417"/>
      <c r="O776" s="88"/>
      <c r="P776" s="88"/>
      <c r="Q776" s="88"/>
      <c r="R776" s="88"/>
      <c r="S776" s="88"/>
      <c r="T776" s="88"/>
      <c r="U776" s="88"/>
      <c r="V776" s="417"/>
      <c r="W776" s="88"/>
      <c r="X776" s="88"/>
      <c r="Y776" s="88"/>
      <c r="Z776" s="88"/>
      <c r="AA776" s="88"/>
      <c r="AB776" s="88"/>
      <c r="AC776" s="123">
        <f>SUM(E776:AB776)</f>
        <v>0</v>
      </c>
    </row>
    <row r="777" spans="1:32" s="658" customFormat="1" ht="10.5" customHeight="1">
      <c r="A777" s="2138"/>
      <c r="B777" s="2197"/>
      <c r="C777" s="11" t="s">
        <v>8</v>
      </c>
      <c r="D777" s="1005" t="s">
        <v>466</v>
      </c>
      <c r="E777" s="979" t="s">
        <v>971</v>
      </c>
      <c r="F777" s="977">
        <v>0</v>
      </c>
      <c r="G777" s="977">
        <v>0</v>
      </c>
      <c r="H777" s="1904">
        <v>0</v>
      </c>
      <c r="I777" s="977">
        <v>0</v>
      </c>
      <c r="J777" s="977">
        <v>0</v>
      </c>
      <c r="K777" s="977">
        <v>0</v>
      </c>
      <c r="L777" s="977">
        <v>0</v>
      </c>
      <c r="M777" s="977">
        <v>0</v>
      </c>
      <c r="N777" s="1904">
        <v>0</v>
      </c>
      <c r="O777" s="977">
        <v>0</v>
      </c>
      <c r="P777" s="977">
        <v>0</v>
      </c>
      <c r="Q777" s="977">
        <v>0</v>
      </c>
      <c r="R777" s="977">
        <v>0</v>
      </c>
      <c r="S777" s="977">
        <v>0</v>
      </c>
      <c r="T777" s="977">
        <v>0</v>
      </c>
      <c r="U777" s="977">
        <v>0</v>
      </c>
      <c r="V777" s="1904">
        <v>0</v>
      </c>
      <c r="W777" s="977">
        <v>0</v>
      </c>
      <c r="X777" s="977">
        <v>0</v>
      </c>
      <c r="Y777" s="977">
        <v>0</v>
      </c>
      <c r="Z777" s="977">
        <v>0</v>
      </c>
      <c r="AA777" s="977">
        <v>0</v>
      </c>
      <c r="AB777" s="977">
        <v>0</v>
      </c>
      <c r="AC777" s="117"/>
    </row>
    <row r="778" spans="1:32" s="658" customFormat="1" ht="10.5" customHeight="1" thickBot="1">
      <c r="A778" s="2138"/>
      <c r="B778" s="2274"/>
      <c r="C778" s="11" t="s">
        <v>16</v>
      </c>
      <c r="D778" s="11"/>
      <c r="E778" s="109" t="e">
        <f t="shared" ref="E778:AC778" si="195">E776/E775</f>
        <v>#DIV/0!</v>
      </c>
      <c r="F778" s="109" t="e">
        <f t="shared" si="195"/>
        <v>#DIV/0!</v>
      </c>
      <c r="G778" s="109" t="e">
        <f t="shared" si="195"/>
        <v>#DIV/0!</v>
      </c>
      <c r="H778" s="416" t="e">
        <f t="shared" si="195"/>
        <v>#DIV/0!</v>
      </c>
      <c r="I778" s="109" t="e">
        <f t="shared" si="195"/>
        <v>#DIV/0!</v>
      </c>
      <c r="J778" s="109" t="e">
        <f t="shared" si="195"/>
        <v>#DIV/0!</v>
      </c>
      <c r="K778" s="109" t="e">
        <f t="shared" si="195"/>
        <v>#DIV/0!</v>
      </c>
      <c r="L778" s="109" t="e">
        <f t="shared" si="195"/>
        <v>#DIV/0!</v>
      </c>
      <c r="M778" s="109" t="e">
        <f t="shared" si="195"/>
        <v>#DIV/0!</v>
      </c>
      <c r="N778" s="416" t="e">
        <f t="shared" si="195"/>
        <v>#DIV/0!</v>
      </c>
      <c r="O778" s="109" t="e">
        <f t="shared" si="195"/>
        <v>#DIV/0!</v>
      </c>
      <c r="P778" s="109" t="e">
        <f t="shared" si="195"/>
        <v>#DIV/0!</v>
      </c>
      <c r="Q778" s="109" t="e">
        <f t="shared" si="195"/>
        <v>#DIV/0!</v>
      </c>
      <c r="R778" s="109" t="e">
        <f t="shared" si="195"/>
        <v>#DIV/0!</v>
      </c>
      <c r="S778" s="109" t="e">
        <f t="shared" si="195"/>
        <v>#DIV/0!</v>
      </c>
      <c r="T778" s="109" t="e">
        <f t="shared" si="195"/>
        <v>#DIV/0!</v>
      </c>
      <c r="U778" s="109" t="e">
        <f t="shared" si="195"/>
        <v>#DIV/0!</v>
      </c>
      <c r="V778" s="416" t="e">
        <f t="shared" si="195"/>
        <v>#DIV/0!</v>
      </c>
      <c r="W778" s="109" t="e">
        <f t="shared" si="195"/>
        <v>#DIV/0!</v>
      </c>
      <c r="X778" s="109" t="e">
        <f t="shared" si="195"/>
        <v>#DIV/0!</v>
      </c>
      <c r="Y778" s="109" t="e">
        <f t="shared" si="195"/>
        <v>#DIV/0!</v>
      </c>
      <c r="Z778" s="109" t="e">
        <f t="shared" si="195"/>
        <v>#DIV/0!</v>
      </c>
      <c r="AA778" s="109" t="e">
        <f t="shared" si="195"/>
        <v>#DIV/0!</v>
      </c>
      <c r="AB778" s="109" t="e">
        <f t="shared" si="195"/>
        <v>#DIV/0!</v>
      </c>
      <c r="AC778" s="116" t="e">
        <f t="shared" si="195"/>
        <v>#DIV/0!</v>
      </c>
    </row>
    <row r="779" spans="1:32" s="658" customFormat="1" ht="10.5" customHeight="1">
      <c r="A779" s="2097" t="s">
        <v>141</v>
      </c>
      <c r="B779" s="2112"/>
      <c r="C779" s="7" t="s">
        <v>484</v>
      </c>
      <c r="D779" s="7"/>
      <c r="E779" s="108">
        <f t="shared" ref="E779:AC779" si="196">E764+E770+E775</f>
        <v>5.6315</v>
      </c>
      <c r="F779" s="108">
        <f t="shared" si="196"/>
        <v>5.6587999999999994</v>
      </c>
      <c r="G779" s="108">
        <f t="shared" si="196"/>
        <v>5.6503999999999994</v>
      </c>
      <c r="H779" s="415">
        <f t="shared" si="196"/>
        <v>5.6027999999999993</v>
      </c>
      <c r="I779" s="108">
        <f t="shared" si="196"/>
        <v>5.6006999999999998</v>
      </c>
      <c r="J779" s="108">
        <f t="shared" si="196"/>
        <v>5.6482999999999999</v>
      </c>
      <c r="K779" s="108">
        <f t="shared" si="196"/>
        <v>5.5636000000000001</v>
      </c>
      <c r="L779" s="108">
        <f t="shared" si="196"/>
        <v>5.2633000000000001</v>
      </c>
      <c r="M779" s="108">
        <f t="shared" si="196"/>
        <v>5.3494000000000002</v>
      </c>
      <c r="N779" s="415">
        <f t="shared" si="196"/>
        <v>5.3255999999999997</v>
      </c>
      <c r="O779" s="108">
        <f t="shared" si="196"/>
        <v>5.3507999999999996</v>
      </c>
      <c r="P779" s="108">
        <f t="shared" si="196"/>
        <v>5.383</v>
      </c>
      <c r="Q779" s="108">
        <f t="shared" si="196"/>
        <v>5.3346999999999998</v>
      </c>
      <c r="R779" s="108">
        <f t="shared" si="196"/>
        <v>5.3445</v>
      </c>
      <c r="S779" s="108">
        <f t="shared" si="196"/>
        <v>5.3976999999999995</v>
      </c>
      <c r="T779" s="108">
        <f t="shared" si="196"/>
        <v>5.3634000000000004</v>
      </c>
      <c r="U779" s="108">
        <f t="shared" si="196"/>
        <v>5.3641000000000005</v>
      </c>
      <c r="V779" s="415">
        <f t="shared" si="196"/>
        <v>5.5537999999999998</v>
      </c>
      <c r="W779" s="108">
        <f t="shared" si="196"/>
        <v>5.6048999999999998</v>
      </c>
      <c r="X779" s="108">
        <f t="shared" si="196"/>
        <v>5.5979000000000001</v>
      </c>
      <c r="Y779" s="108">
        <f t="shared" si="196"/>
        <v>5.6258999999999997</v>
      </c>
      <c r="Z779" s="108">
        <f t="shared" si="196"/>
        <v>5.6154000000000002</v>
      </c>
      <c r="AA779" s="108">
        <f t="shared" si="196"/>
        <v>5.6028000000000002</v>
      </c>
      <c r="AB779" s="108">
        <f t="shared" si="196"/>
        <v>5.4887000000000006</v>
      </c>
      <c r="AC779" s="120">
        <f t="shared" si="196"/>
        <v>131.922</v>
      </c>
    </row>
    <row r="780" spans="1:32" s="658" customFormat="1" ht="10.5" customHeight="1" thickBot="1">
      <c r="A780" s="2110"/>
      <c r="B780" s="2111"/>
      <c r="C780" s="9" t="s">
        <v>485</v>
      </c>
      <c r="D780" s="9"/>
      <c r="E780" s="84">
        <f t="shared" ref="E780:AC780" si="197">E767+E773+E776</f>
        <v>3.3599999999873944</v>
      </c>
      <c r="F780" s="84">
        <f t="shared" si="197"/>
        <v>2.8000000000038199</v>
      </c>
      <c r="G780" s="84">
        <f t="shared" si="197"/>
        <v>3.0799999999844658</v>
      </c>
      <c r="H780" s="437">
        <f t="shared" si="197"/>
        <v>3.0800000000099317</v>
      </c>
      <c r="I780" s="84">
        <f t="shared" si="197"/>
        <v>3.2200000000129876</v>
      </c>
      <c r="J780" s="84">
        <f t="shared" si="197"/>
        <v>3.2199999999875217</v>
      </c>
      <c r="K780" s="84">
        <f t="shared" si="197"/>
        <v>3.2200000000161708</v>
      </c>
      <c r="L780" s="84">
        <f t="shared" si="197"/>
        <v>3.3599999999905776</v>
      </c>
      <c r="M780" s="84">
        <f t="shared" si="197"/>
        <v>3.4999999999936335</v>
      </c>
      <c r="N780" s="437">
        <f t="shared" si="197"/>
        <v>3.3599999999905776</v>
      </c>
      <c r="O780" s="84">
        <f t="shared" si="197"/>
        <v>3.3600000000160435</v>
      </c>
      <c r="P780" s="84">
        <f t="shared" si="197"/>
        <v>3.6399999999935062</v>
      </c>
      <c r="Q780" s="84">
        <f t="shared" si="197"/>
        <v>3.3599999999905776</v>
      </c>
      <c r="R780" s="84">
        <f t="shared" si="197"/>
        <v>3.3600000000128603</v>
      </c>
      <c r="S780" s="84">
        <f t="shared" si="197"/>
        <v>3.4299999999921056</v>
      </c>
      <c r="T780" s="84">
        <f t="shared" si="197"/>
        <v>3.4300000000143882</v>
      </c>
      <c r="U780" s="84">
        <f t="shared" si="197"/>
        <v>2.9400000000036925</v>
      </c>
      <c r="V780" s="437">
        <f t="shared" si="197"/>
        <v>3.080000000000382</v>
      </c>
      <c r="W780" s="84">
        <f t="shared" si="197"/>
        <v>3.2200000000002547</v>
      </c>
      <c r="X780" s="84">
        <f t="shared" si="197"/>
        <v>3.2199999999747888</v>
      </c>
      <c r="Y780" s="84">
        <f t="shared" si="197"/>
        <v>2.9400000000196087</v>
      </c>
      <c r="Z780" s="84">
        <f t="shared" si="197"/>
        <v>3.2200000000002547</v>
      </c>
      <c r="AA780" s="84">
        <f t="shared" si="197"/>
        <v>2.9399999999941429</v>
      </c>
      <c r="AB780" s="84">
        <f t="shared" si="197"/>
        <v>3.2199999999970714</v>
      </c>
      <c r="AC780" s="121">
        <f t="shared" si="197"/>
        <v>77.559999999986758</v>
      </c>
    </row>
    <row r="781" spans="1:32" s="658" customFormat="1" ht="10.5" customHeight="1">
      <c r="A781" s="2097" t="s">
        <v>142</v>
      </c>
      <c r="B781" s="2112"/>
      <c r="C781" s="7" t="s">
        <v>484</v>
      </c>
      <c r="D781" s="7"/>
      <c r="E781" s="80">
        <f t="shared" ref="E781:AC782" si="198">E738+E742-E779</f>
        <v>0</v>
      </c>
      <c r="F781" s="80">
        <f t="shared" si="198"/>
        <v>0</v>
      </c>
      <c r="G781" s="80">
        <f t="shared" si="198"/>
        <v>0</v>
      </c>
      <c r="H781" s="414">
        <f t="shared" si="198"/>
        <v>0</v>
      </c>
      <c r="I781" s="80">
        <f t="shared" si="198"/>
        <v>0</v>
      </c>
      <c r="J781" s="80">
        <f t="shared" si="198"/>
        <v>0</v>
      </c>
      <c r="K781" s="80">
        <f t="shared" si="198"/>
        <v>0</v>
      </c>
      <c r="L781" s="80">
        <f t="shared" si="198"/>
        <v>0</v>
      </c>
      <c r="M781" s="80">
        <f t="shared" si="198"/>
        <v>0</v>
      </c>
      <c r="N781" s="414">
        <f t="shared" si="198"/>
        <v>0</v>
      </c>
      <c r="O781" s="80">
        <f t="shared" si="198"/>
        <v>0</v>
      </c>
      <c r="P781" s="80">
        <f t="shared" si="198"/>
        <v>0</v>
      </c>
      <c r="Q781" s="80">
        <f t="shared" si="198"/>
        <v>0</v>
      </c>
      <c r="R781" s="80">
        <f t="shared" si="198"/>
        <v>0</v>
      </c>
      <c r="S781" s="80">
        <f t="shared" si="198"/>
        <v>0</v>
      </c>
      <c r="T781" s="80">
        <f t="shared" si="198"/>
        <v>0</v>
      </c>
      <c r="U781" s="80">
        <f t="shared" si="198"/>
        <v>0</v>
      </c>
      <c r="V781" s="414">
        <f t="shared" si="198"/>
        <v>0</v>
      </c>
      <c r="W781" s="80">
        <f t="shared" si="198"/>
        <v>0</v>
      </c>
      <c r="X781" s="80">
        <f t="shared" si="198"/>
        <v>0</v>
      </c>
      <c r="Y781" s="80">
        <f t="shared" si="198"/>
        <v>0</v>
      </c>
      <c r="Z781" s="80">
        <f t="shared" si="198"/>
        <v>0</v>
      </c>
      <c r="AA781" s="80">
        <f t="shared" si="198"/>
        <v>0</v>
      </c>
      <c r="AB781" s="80">
        <f t="shared" si="198"/>
        <v>0</v>
      </c>
      <c r="AC781" s="120">
        <f t="shared" si="198"/>
        <v>0</v>
      </c>
    </row>
    <row r="782" spans="1:32" s="658" customFormat="1" ht="10.5" customHeight="1" thickBot="1">
      <c r="A782" s="2110"/>
      <c r="B782" s="2111"/>
      <c r="C782" s="9" t="s">
        <v>485</v>
      </c>
      <c r="D782" s="9"/>
      <c r="E782" s="86">
        <f t="shared" si="198"/>
        <v>5.1100000012605395E-2</v>
      </c>
      <c r="F782" s="86">
        <f t="shared" si="198"/>
        <v>0.56279999999617969</v>
      </c>
      <c r="G782" s="86">
        <f t="shared" si="198"/>
        <v>0.32760000001553413</v>
      </c>
      <c r="H782" s="442">
        <f t="shared" si="198"/>
        <v>0.34019999999006867</v>
      </c>
      <c r="I782" s="86">
        <f t="shared" si="198"/>
        <v>0.23519999998701246</v>
      </c>
      <c r="J782" s="86">
        <f t="shared" si="198"/>
        <v>0.25760000001247851</v>
      </c>
      <c r="K782" s="86">
        <f t="shared" si="198"/>
        <v>0.11339999998382888</v>
      </c>
      <c r="L782" s="86">
        <f t="shared" si="198"/>
        <v>-0.24219999999057773</v>
      </c>
      <c r="M782" s="86">
        <f t="shared" si="198"/>
        <v>-0.19739999999363356</v>
      </c>
      <c r="N782" s="442">
        <f t="shared" si="198"/>
        <v>-3.3599999990577611E-2</v>
      </c>
      <c r="O782" s="86">
        <f t="shared" si="198"/>
        <v>-5.6000000160434382E-3</v>
      </c>
      <c r="P782" s="86">
        <f t="shared" si="198"/>
        <v>-0.24639999999350604</v>
      </c>
      <c r="Q782" s="86">
        <f t="shared" si="198"/>
        <v>7.8400000009422044E-2</v>
      </c>
      <c r="R782" s="86">
        <f t="shared" si="198"/>
        <v>0.13299999998713963</v>
      </c>
      <c r="S782" s="86">
        <f t="shared" si="198"/>
        <v>2.1700000007894626E-2</v>
      </c>
      <c r="T782" s="86">
        <f t="shared" si="198"/>
        <v>-7.7000000014388448E-2</v>
      </c>
      <c r="U782" s="86">
        <f t="shared" si="198"/>
        <v>0.36119999999630759</v>
      </c>
      <c r="V782" s="442">
        <f t="shared" si="198"/>
        <v>0.13299999999961765</v>
      </c>
      <c r="W782" s="86">
        <f t="shared" si="198"/>
        <v>-0.21630000000025484</v>
      </c>
      <c r="X782" s="86">
        <f t="shared" si="198"/>
        <v>-0.13229999997478892</v>
      </c>
      <c r="Y782" s="86">
        <f t="shared" si="198"/>
        <v>0.12389999998039158</v>
      </c>
      <c r="Z782" s="86">
        <f t="shared" si="198"/>
        <v>-0.15330000000025468</v>
      </c>
      <c r="AA782" s="86">
        <f t="shared" si="198"/>
        <v>6.160000000585697E-2</v>
      </c>
      <c r="AB782" s="86">
        <f t="shared" si="198"/>
        <v>0.31220000000292814</v>
      </c>
      <c r="AC782" s="121">
        <f t="shared" si="198"/>
        <v>1.8088000000132354</v>
      </c>
    </row>
    <row r="783" spans="1:32" s="13" customFormat="1" ht="10.5" customHeight="1" thickBot="1">
      <c r="A783" s="23" t="s">
        <v>147</v>
      </c>
      <c r="B783" s="24"/>
      <c r="C783" s="25"/>
      <c r="D783" s="25"/>
      <c r="E783" s="26">
        <v>1</v>
      </c>
      <c r="F783" s="26">
        <v>2</v>
      </c>
      <c r="G783" s="26">
        <v>3</v>
      </c>
      <c r="H783" s="614">
        <v>4</v>
      </c>
      <c r="I783" s="26">
        <v>5</v>
      </c>
      <c r="J783" s="26">
        <v>6</v>
      </c>
      <c r="K783" s="26">
        <v>7</v>
      </c>
      <c r="L783" s="26">
        <v>8</v>
      </c>
      <c r="M783" s="26">
        <v>9</v>
      </c>
      <c r="N783" s="614">
        <v>10</v>
      </c>
      <c r="O783" s="26">
        <v>11</v>
      </c>
      <c r="P783" s="26">
        <v>12</v>
      </c>
      <c r="Q783" s="26">
        <v>13</v>
      </c>
      <c r="R783" s="26">
        <v>14</v>
      </c>
      <c r="S783" s="26">
        <v>15</v>
      </c>
      <c r="T783" s="26">
        <v>16</v>
      </c>
      <c r="U783" s="26">
        <v>17</v>
      </c>
      <c r="V783" s="614">
        <v>18</v>
      </c>
      <c r="W783" s="26">
        <v>19</v>
      </c>
      <c r="X783" s="26">
        <v>20</v>
      </c>
      <c r="Y783" s="26">
        <v>21</v>
      </c>
      <c r="Z783" s="26">
        <v>22</v>
      </c>
      <c r="AA783" s="26">
        <v>23</v>
      </c>
      <c r="AB783" s="26">
        <v>24</v>
      </c>
      <c r="AC783" s="342"/>
    </row>
    <row r="784" spans="1:32" s="32" customFormat="1" ht="12" customHeight="1">
      <c r="A784" s="764" t="s">
        <v>148</v>
      </c>
      <c r="B784" s="419"/>
      <c r="C784" s="421" t="s">
        <v>13</v>
      </c>
      <c r="D784" s="421" t="s">
        <v>466</v>
      </c>
      <c r="E784" s="1864">
        <v>6.4600000381469727</v>
      </c>
      <c r="F784" s="1864">
        <v>6.4699997901916504</v>
      </c>
      <c r="G784" s="1864">
        <v>6.4800000190734863</v>
      </c>
      <c r="H784" s="1940">
        <v>4.5</v>
      </c>
      <c r="I784" s="1864">
        <v>6.5</v>
      </c>
      <c r="J784" s="1864">
        <v>6.4800000190734863</v>
      </c>
      <c r="K784" s="1864">
        <v>6.4200000762939453</v>
      </c>
      <c r="L784" s="1864">
        <v>4.5</v>
      </c>
      <c r="M784" s="1864">
        <v>4.5</v>
      </c>
      <c r="N784" s="1940">
        <v>6.4200000762939453</v>
      </c>
      <c r="O784" s="1864">
        <v>4.5</v>
      </c>
      <c r="P784" s="1864">
        <v>6.4499998092651367</v>
      </c>
      <c r="Q784" s="1864">
        <v>4.5</v>
      </c>
      <c r="R784" s="1864">
        <v>6.4600000381469727</v>
      </c>
      <c r="S784" s="1864">
        <v>6.440000057220459</v>
      </c>
      <c r="T784" s="1864">
        <v>4.5</v>
      </c>
      <c r="U784" s="1864">
        <v>6.4099998474121094</v>
      </c>
      <c r="V784" s="1940">
        <v>6.5100002288818359</v>
      </c>
      <c r="W784" s="1864">
        <v>6.440000057220459</v>
      </c>
      <c r="X784" s="1864">
        <v>6.4499998092651367</v>
      </c>
      <c r="Y784" s="1864">
        <v>4.5</v>
      </c>
      <c r="Z784" s="1864">
        <v>4.5</v>
      </c>
      <c r="AA784" s="1864">
        <v>6.4200000762939453</v>
      </c>
      <c r="AB784" s="1864">
        <v>6.3600001335144043</v>
      </c>
      <c r="AC784" s="765"/>
    </row>
    <row r="785" spans="1:30" s="32" customFormat="1" ht="12" customHeight="1" thickBot="1">
      <c r="A785" s="766" t="s">
        <v>149</v>
      </c>
      <c r="B785" s="767"/>
      <c r="C785" s="425" t="s">
        <v>13</v>
      </c>
      <c r="D785" s="594" t="s">
        <v>466</v>
      </c>
      <c r="E785" s="1865">
        <v>6.3899998664855957</v>
      </c>
      <c r="F785" s="1865">
        <v>6.4000000953674316</v>
      </c>
      <c r="G785" s="1865">
        <v>6.4099998474121094</v>
      </c>
      <c r="H785" s="1941">
        <v>6.4200000762939453</v>
      </c>
      <c r="I785" s="1865">
        <v>6.440000057220459</v>
      </c>
      <c r="J785" s="1865">
        <v>6.4000000953674316</v>
      </c>
      <c r="K785" s="1865">
        <v>6.309999942779541</v>
      </c>
      <c r="L785" s="1865">
        <v>6.320000171661377</v>
      </c>
      <c r="M785" s="1865">
        <v>6.3400001525878906</v>
      </c>
      <c r="N785" s="1941">
        <v>6.3499999046325684</v>
      </c>
      <c r="O785" s="1865">
        <v>6.3600001335144043</v>
      </c>
      <c r="P785" s="1865">
        <v>6.369999885559082</v>
      </c>
      <c r="Q785" s="1865">
        <v>6.4000000953674316</v>
      </c>
      <c r="R785" s="1865">
        <v>6.380000114440918</v>
      </c>
      <c r="S785" s="1865">
        <v>6.3499999046325684</v>
      </c>
      <c r="T785" s="1865">
        <v>6.320000171661377</v>
      </c>
      <c r="U785" s="1865">
        <v>6.320000171661377</v>
      </c>
      <c r="V785" s="1941">
        <v>6.2699999809265137</v>
      </c>
      <c r="W785" s="1865">
        <v>6.3000001907348633</v>
      </c>
      <c r="X785" s="1865">
        <v>6.320000171661377</v>
      </c>
      <c r="Y785" s="1865">
        <v>6.309999942779541</v>
      </c>
      <c r="Z785" s="1865">
        <v>6.320000171661377</v>
      </c>
      <c r="AA785" s="1865">
        <v>6.2899999618530273</v>
      </c>
      <c r="AB785" s="1865">
        <v>6.3299999237060547</v>
      </c>
      <c r="AC785" s="573"/>
    </row>
    <row r="786" spans="1:30" s="4" customFormat="1" ht="11.25">
      <c r="A786" s="2137" t="s">
        <v>100</v>
      </c>
      <c r="B786" s="2124" t="s">
        <v>41</v>
      </c>
      <c r="C786" s="63" t="s">
        <v>484</v>
      </c>
      <c r="D786" s="1010" t="s">
        <v>507</v>
      </c>
      <c r="E786" s="175">
        <v>0.43200000000069849</v>
      </c>
      <c r="F786" s="175">
        <v>0.45600000000122232</v>
      </c>
      <c r="G786" s="175">
        <v>0.43199999999633293</v>
      </c>
      <c r="H786" s="436">
        <v>0.45600000000122232</v>
      </c>
      <c r="I786" s="175">
        <v>0.4800000000017462</v>
      </c>
      <c r="J786" s="175">
        <v>0.47999999999738063</v>
      </c>
      <c r="K786" s="175">
        <v>0.50400000000227008</v>
      </c>
      <c r="L786" s="175">
        <v>0.40800000000017461</v>
      </c>
      <c r="M786" s="175">
        <v>0.40800000000017461</v>
      </c>
      <c r="N786" s="436">
        <v>0.38399999999965073</v>
      </c>
      <c r="O786" s="175">
        <v>0.40800000000017461</v>
      </c>
      <c r="P786" s="175">
        <v>0.50399999999790446</v>
      </c>
      <c r="Q786" s="175">
        <v>0.5280000000027939</v>
      </c>
      <c r="R786" s="175">
        <v>0.45599999999685675</v>
      </c>
      <c r="S786" s="175">
        <v>0.43200000000069849</v>
      </c>
      <c r="T786" s="175">
        <v>0.45600000000122232</v>
      </c>
      <c r="U786" s="175">
        <v>0.43200000000069849</v>
      </c>
      <c r="V786" s="436">
        <v>0.45599999999685675</v>
      </c>
      <c r="W786" s="175">
        <v>0.43200000000069849</v>
      </c>
      <c r="X786" s="175">
        <v>0.45600000000122232</v>
      </c>
      <c r="Y786" s="175">
        <v>0.45600000000122232</v>
      </c>
      <c r="Z786" s="175">
        <v>0.45599999999685675</v>
      </c>
      <c r="AA786" s="175">
        <v>0.45600000000122232</v>
      </c>
      <c r="AB786" s="175">
        <v>0.45600000000122232</v>
      </c>
      <c r="AC786" s="123">
        <f>SUM(E786:AB786)</f>
        <v>10.82400000000052</v>
      </c>
    </row>
    <row r="787" spans="1:30" s="4" customFormat="1" ht="11.25">
      <c r="A787" s="2138"/>
      <c r="B787" s="2095"/>
      <c r="C787" s="11" t="s">
        <v>485</v>
      </c>
      <c r="D787" s="1005" t="s">
        <v>467</v>
      </c>
      <c r="E787" s="114"/>
      <c r="F787" s="114"/>
      <c r="G787" s="114"/>
      <c r="H787" s="416"/>
      <c r="I787" s="114"/>
      <c r="J787" s="114"/>
      <c r="K787" s="114"/>
      <c r="L787" s="114"/>
      <c r="M787" s="114"/>
      <c r="N787" s="416"/>
      <c r="O787" s="114"/>
      <c r="P787" s="114"/>
      <c r="Q787" s="114"/>
      <c r="R787" s="114"/>
      <c r="S787" s="114"/>
      <c r="T787" s="114"/>
      <c r="U787" s="114"/>
      <c r="V787" s="416"/>
      <c r="W787" s="114"/>
      <c r="X787" s="114"/>
      <c r="Y787" s="114"/>
      <c r="Z787" s="114"/>
      <c r="AA787" s="114"/>
      <c r="AB787" s="114"/>
      <c r="AC787" s="123">
        <f>SUM(E787:AB787)</f>
        <v>0</v>
      </c>
      <c r="AD787" s="658"/>
    </row>
    <row r="788" spans="1:30" s="4" customFormat="1" ht="12">
      <c r="A788" s="2138"/>
      <c r="B788" s="2095"/>
      <c r="C788" s="11" t="s">
        <v>8</v>
      </c>
      <c r="D788" s="1005" t="s">
        <v>466</v>
      </c>
      <c r="E788" s="1666">
        <v>62</v>
      </c>
      <c r="F788" s="1666">
        <v>63</v>
      </c>
      <c r="G788" s="1666">
        <v>62</v>
      </c>
      <c r="H788" s="1904">
        <v>62</v>
      </c>
      <c r="I788" s="1666">
        <v>63</v>
      </c>
      <c r="J788" s="1666">
        <v>62</v>
      </c>
      <c r="K788" s="1666">
        <v>61</v>
      </c>
      <c r="L788" s="1666">
        <v>61</v>
      </c>
      <c r="M788" s="1666">
        <v>63</v>
      </c>
      <c r="N788" s="1904">
        <v>61</v>
      </c>
      <c r="O788" s="1666">
        <v>61</v>
      </c>
      <c r="P788" s="1666">
        <v>62</v>
      </c>
      <c r="Q788" s="1666">
        <v>64</v>
      </c>
      <c r="R788" s="1666">
        <v>62</v>
      </c>
      <c r="S788" s="1666">
        <v>62</v>
      </c>
      <c r="T788" s="1666">
        <v>62</v>
      </c>
      <c r="U788" s="1666">
        <v>62</v>
      </c>
      <c r="V788" s="1904">
        <v>64</v>
      </c>
      <c r="W788" s="1666">
        <v>62</v>
      </c>
      <c r="X788" s="1666">
        <v>62</v>
      </c>
      <c r="Y788" s="1666">
        <v>62</v>
      </c>
      <c r="Z788" s="1666">
        <v>62</v>
      </c>
      <c r="AA788" s="1666">
        <v>62</v>
      </c>
      <c r="AB788" s="1666">
        <v>61</v>
      </c>
      <c r="AC788" s="569"/>
    </row>
    <row r="789" spans="1:30" s="4" customFormat="1" ht="12" thickBot="1">
      <c r="A789" s="2141"/>
      <c r="B789" s="2136"/>
      <c r="C789" s="46" t="s">
        <v>16</v>
      </c>
      <c r="D789" s="45"/>
      <c r="E789" s="109">
        <f t="shared" ref="E789:AC789" si="199">E787/E786</f>
        <v>0</v>
      </c>
      <c r="F789" s="109">
        <f t="shared" si="199"/>
        <v>0</v>
      </c>
      <c r="G789" s="109">
        <f t="shared" si="199"/>
        <v>0</v>
      </c>
      <c r="H789" s="416">
        <f t="shared" si="199"/>
        <v>0</v>
      </c>
      <c r="I789" s="109">
        <f t="shared" si="199"/>
        <v>0</v>
      </c>
      <c r="J789" s="109">
        <f t="shared" si="199"/>
        <v>0</v>
      </c>
      <c r="K789" s="109">
        <f t="shared" si="199"/>
        <v>0</v>
      </c>
      <c r="L789" s="109">
        <f t="shared" si="199"/>
        <v>0</v>
      </c>
      <c r="M789" s="109">
        <f t="shared" si="199"/>
        <v>0</v>
      </c>
      <c r="N789" s="416">
        <f t="shared" si="199"/>
        <v>0</v>
      </c>
      <c r="O789" s="109">
        <f t="shared" si="199"/>
        <v>0</v>
      </c>
      <c r="P789" s="109">
        <f t="shared" si="199"/>
        <v>0</v>
      </c>
      <c r="Q789" s="109">
        <f t="shared" si="199"/>
        <v>0</v>
      </c>
      <c r="R789" s="109">
        <f t="shared" si="199"/>
        <v>0</v>
      </c>
      <c r="S789" s="109">
        <f t="shared" si="199"/>
        <v>0</v>
      </c>
      <c r="T789" s="109">
        <f t="shared" si="199"/>
        <v>0</v>
      </c>
      <c r="U789" s="109">
        <f t="shared" si="199"/>
        <v>0</v>
      </c>
      <c r="V789" s="416">
        <f t="shared" si="199"/>
        <v>0</v>
      </c>
      <c r="W789" s="109">
        <f t="shared" si="199"/>
        <v>0</v>
      </c>
      <c r="X789" s="109">
        <f t="shared" si="199"/>
        <v>0</v>
      </c>
      <c r="Y789" s="109">
        <f t="shared" si="199"/>
        <v>0</v>
      </c>
      <c r="Z789" s="109">
        <f t="shared" si="199"/>
        <v>0</v>
      </c>
      <c r="AA789" s="109">
        <f t="shared" si="199"/>
        <v>0</v>
      </c>
      <c r="AB789" s="109">
        <f t="shared" si="199"/>
        <v>0</v>
      </c>
      <c r="AC789" s="121">
        <f t="shared" si="199"/>
        <v>0</v>
      </c>
    </row>
    <row r="790" spans="1:30" s="4" customFormat="1" ht="11.25">
      <c r="A790" s="2140" t="s">
        <v>94</v>
      </c>
      <c r="B790" s="2094" t="s">
        <v>47</v>
      </c>
      <c r="C790" s="10" t="s">
        <v>484</v>
      </c>
      <c r="D790" s="1010" t="s">
        <v>507</v>
      </c>
      <c r="E790" s="113">
        <v>0.7919999999998254</v>
      </c>
      <c r="F790" s="113">
        <v>0.81600000000034922</v>
      </c>
      <c r="G790" s="113">
        <v>0.7919999999998254</v>
      </c>
      <c r="H790" s="415">
        <v>0.81600000000034922</v>
      </c>
      <c r="I790" s="113">
        <v>0.74399999999877764</v>
      </c>
      <c r="J790" s="113">
        <v>0.72000000000261932</v>
      </c>
      <c r="K790" s="113">
        <v>0.74399999999877764</v>
      </c>
      <c r="L790" s="113">
        <v>0.74399999999877764</v>
      </c>
      <c r="M790" s="113">
        <v>0.84000000000087305</v>
      </c>
      <c r="N790" s="415">
        <v>0.84000000000087305</v>
      </c>
      <c r="O790" s="113">
        <v>0.84000000000087305</v>
      </c>
      <c r="P790" s="113">
        <v>0.83999999999650754</v>
      </c>
      <c r="Q790" s="113">
        <v>0.72000000000261932</v>
      </c>
      <c r="R790" s="113">
        <v>0.69599999999772988</v>
      </c>
      <c r="S790" s="113">
        <v>0.6960000000020955</v>
      </c>
      <c r="T790" s="113">
        <v>0.69599999999772988</v>
      </c>
      <c r="U790" s="113">
        <v>0.6</v>
      </c>
      <c r="V790" s="415">
        <v>0.67200000000157156</v>
      </c>
      <c r="W790" s="113">
        <v>0.6240000000005238</v>
      </c>
      <c r="X790" s="113">
        <v>0.64800000000104774</v>
      </c>
      <c r="Y790" s="113">
        <v>0.7199999999982537</v>
      </c>
      <c r="Z790" s="113">
        <v>0.7199999999982537</v>
      </c>
      <c r="AA790" s="113">
        <v>0.74400000000314315</v>
      </c>
      <c r="AB790" s="113">
        <v>0.69599999999772988</v>
      </c>
      <c r="AC790" s="123">
        <f>SUM(E790:AB790)</f>
        <v>17.759999999999128</v>
      </c>
    </row>
    <row r="791" spans="1:30" s="4" customFormat="1" ht="11.25">
      <c r="A791" s="2138"/>
      <c r="B791" s="2095"/>
      <c r="C791" s="11" t="s">
        <v>485</v>
      </c>
      <c r="D791" s="1005" t="s">
        <v>467</v>
      </c>
      <c r="E791" s="114"/>
      <c r="F791" s="114"/>
      <c r="G791" s="114"/>
      <c r="H791" s="416"/>
      <c r="I791" s="114"/>
      <c r="J791" s="114"/>
      <c r="K791" s="114"/>
      <c r="L791" s="114"/>
      <c r="M791" s="114"/>
      <c r="N791" s="416"/>
      <c r="O791" s="114"/>
      <c r="P791" s="114"/>
      <c r="Q791" s="114"/>
      <c r="R791" s="114"/>
      <c r="S791" s="114"/>
      <c r="T791" s="114"/>
      <c r="U791" s="114"/>
      <c r="V791" s="416"/>
      <c r="W791" s="114"/>
      <c r="X791" s="114"/>
      <c r="Y791" s="114"/>
      <c r="Z791" s="114"/>
      <c r="AA791" s="114"/>
      <c r="AB791" s="114"/>
      <c r="AC791" s="123">
        <f>SUM(E791:AB791)</f>
        <v>0</v>
      </c>
      <c r="AD791" s="658"/>
    </row>
    <row r="792" spans="1:30" s="4" customFormat="1" ht="12">
      <c r="A792" s="2138"/>
      <c r="B792" s="2095"/>
      <c r="C792" s="11" t="s">
        <v>8</v>
      </c>
      <c r="D792" s="1005" t="s">
        <v>466</v>
      </c>
      <c r="E792" s="1667">
        <v>107</v>
      </c>
      <c r="F792" s="1667">
        <v>109</v>
      </c>
      <c r="G792" s="1667">
        <v>106</v>
      </c>
      <c r="H792" s="1904">
        <v>106</v>
      </c>
      <c r="I792" s="1667">
        <v>102</v>
      </c>
      <c r="J792" s="1667">
        <v>98</v>
      </c>
      <c r="K792" s="1667">
        <v>99</v>
      </c>
      <c r="L792" s="1667">
        <v>105</v>
      </c>
      <c r="M792" s="1667">
        <v>110</v>
      </c>
      <c r="N792" s="1904">
        <v>112</v>
      </c>
      <c r="O792" s="1667">
        <v>110</v>
      </c>
      <c r="P792" s="1667">
        <v>110</v>
      </c>
      <c r="Q792" s="1667">
        <v>105</v>
      </c>
      <c r="R792" s="1667">
        <v>97</v>
      </c>
      <c r="S792" s="1667">
        <v>95</v>
      </c>
      <c r="T792" s="1667">
        <v>94</v>
      </c>
      <c r="U792" s="1667">
        <v>91</v>
      </c>
      <c r="V792" s="1904">
        <v>88</v>
      </c>
      <c r="W792" s="1667">
        <v>87</v>
      </c>
      <c r="X792" s="1667">
        <v>96</v>
      </c>
      <c r="Y792" s="1667">
        <v>99</v>
      </c>
      <c r="Z792" s="1667">
        <v>97</v>
      </c>
      <c r="AA792" s="1667">
        <v>99</v>
      </c>
      <c r="AB792" s="1667">
        <v>99</v>
      </c>
      <c r="AC792" s="568"/>
    </row>
    <row r="793" spans="1:30" s="4" customFormat="1" ht="12" thickBot="1">
      <c r="A793" s="2141"/>
      <c r="B793" s="2136"/>
      <c r="C793" s="45" t="s">
        <v>16</v>
      </c>
      <c r="D793" s="45"/>
      <c r="E793" s="125">
        <f t="shared" ref="E793:AC793" si="200">E791/E790</f>
        <v>0</v>
      </c>
      <c r="F793" s="125">
        <f t="shared" si="200"/>
        <v>0</v>
      </c>
      <c r="G793" s="125">
        <f t="shared" si="200"/>
        <v>0</v>
      </c>
      <c r="H793" s="438">
        <f t="shared" si="200"/>
        <v>0</v>
      </c>
      <c r="I793" s="125">
        <f t="shared" si="200"/>
        <v>0</v>
      </c>
      <c r="J793" s="125">
        <f t="shared" si="200"/>
        <v>0</v>
      </c>
      <c r="K793" s="125">
        <f t="shared" si="200"/>
        <v>0</v>
      </c>
      <c r="L793" s="125">
        <f t="shared" si="200"/>
        <v>0</v>
      </c>
      <c r="M793" s="125">
        <f t="shared" si="200"/>
        <v>0</v>
      </c>
      <c r="N793" s="438">
        <f t="shared" si="200"/>
        <v>0</v>
      </c>
      <c r="O793" s="125">
        <f t="shared" si="200"/>
        <v>0</v>
      </c>
      <c r="P793" s="125">
        <f t="shared" si="200"/>
        <v>0</v>
      </c>
      <c r="Q793" s="125">
        <f t="shared" si="200"/>
        <v>0</v>
      </c>
      <c r="R793" s="125">
        <f t="shared" si="200"/>
        <v>0</v>
      </c>
      <c r="S793" s="125">
        <f t="shared" si="200"/>
        <v>0</v>
      </c>
      <c r="T793" s="125">
        <f t="shared" si="200"/>
        <v>0</v>
      </c>
      <c r="U793" s="125">
        <f t="shared" si="200"/>
        <v>0</v>
      </c>
      <c r="V793" s="438">
        <f t="shared" si="200"/>
        <v>0</v>
      </c>
      <c r="W793" s="125">
        <f t="shared" si="200"/>
        <v>0</v>
      </c>
      <c r="X793" s="125">
        <f t="shared" si="200"/>
        <v>0</v>
      </c>
      <c r="Y793" s="125">
        <f t="shared" si="200"/>
        <v>0</v>
      </c>
      <c r="Z793" s="125">
        <f t="shared" si="200"/>
        <v>0</v>
      </c>
      <c r="AA793" s="125">
        <f t="shared" si="200"/>
        <v>0</v>
      </c>
      <c r="AB793" s="125">
        <f t="shared" si="200"/>
        <v>0</v>
      </c>
      <c r="AC793" s="121">
        <f t="shared" si="200"/>
        <v>0</v>
      </c>
    </row>
    <row r="794" spans="1:30" s="4" customFormat="1" ht="11.25">
      <c r="A794" s="2137" t="s">
        <v>108</v>
      </c>
      <c r="B794" s="2124" t="s">
        <v>21</v>
      </c>
      <c r="C794" s="63" t="s">
        <v>484</v>
      </c>
      <c r="D794" s="1010" t="s">
        <v>507</v>
      </c>
      <c r="E794" s="175">
        <v>4.7999999999956341E-2</v>
      </c>
      <c r="F794" s="175">
        <v>4.7999999999956341E-2</v>
      </c>
      <c r="G794" s="175">
        <v>4.7999999999956341E-2</v>
      </c>
      <c r="H794" s="436">
        <v>7.1999999999934519E-2</v>
      </c>
      <c r="I794" s="175">
        <v>7.2000000000480208E-2</v>
      </c>
      <c r="J794" s="175">
        <v>4.7999999999956341E-2</v>
      </c>
      <c r="K794" s="175">
        <v>4.7999999999956341E-2</v>
      </c>
      <c r="L794" s="175">
        <v>7.1999999999934519E-2</v>
      </c>
      <c r="M794" s="175">
        <v>7.1999999999934519E-2</v>
      </c>
      <c r="N794" s="436">
        <v>0.10800000000017462</v>
      </c>
      <c r="O794" s="175">
        <v>0.10799999999962892</v>
      </c>
      <c r="P794" s="175">
        <v>9.5999999999912683E-2</v>
      </c>
      <c r="Q794" s="175">
        <v>7.2000000000480208E-2</v>
      </c>
      <c r="R794" s="175">
        <v>0.10799999999962892</v>
      </c>
      <c r="S794" s="175">
        <v>0.10800000000017462</v>
      </c>
      <c r="T794" s="175">
        <v>7.1999999999934519E-2</v>
      </c>
      <c r="U794" s="175">
        <v>7.1999999999934519E-2</v>
      </c>
      <c r="V794" s="436">
        <v>9.5999999999912683E-2</v>
      </c>
      <c r="W794" s="175">
        <v>7.1999999999934519E-2</v>
      </c>
      <c r="X794" s="175">
        <v>7.2000000000480208E-2</v>
      </c>
      <c r="Y794" s="175">
        <v>0.10799999999962892</v>
      </c>
      <c r="Z794" s="175">
        <v>0.10800000000017462</v>
      </c>
      <c r="AA794" s="175">
        <v>7.1999999999934519E-2</v>
      </c>
      <c r="AB794" s="175">
        <v>9.5999999999912683E-2</v>
      </c>
      <c r="AC794" s="123">
        <f>SUM(E794:AB794)</f>
        <v>1.8959999999999124</v>
      </c>
      <c r="AD794" s="658"/>
    </row>
    <row r="795" spans="1:30" s="4" customFormat="1" ht="11.25">
      <c r="A795" s="2138"/>
      <c r="B795" s="2095"/>
      <c r="C795" s="11" t="s">
        <v>485</v>
      </c>
      <c r="D795" s="1005" t="s">
        <v>467</v>
      </c>
      <c r="E795" s="88"/>
      <c r="F795" s="88"/>
      <c r="G795" s="88"/>
      <c r="H795" s="418"/>
      <c r="I795" s="88"/>
      <c r="J795" s="88"/>
      <c r="K795" s="88"/>
      <c r="L795" s="88"/>
      <c r="M795" s="88"/>
      <c r="N795" s="418"/>
      <c r="O795" s="88"/>
      <c r="P795" s="88"/>
      <c r="Q795" s="88"/>
      <c r="R795" s="88"/>
      <c r="S795" s="88"/>
      <c r="T795" s="88"/>
      <c r="U795" s="88"/>
      <c r="V795" s="418"/>
      <c r="W795" s="88"/>
      <c r="X795" s="88"/>
      <c r="Y795" s="88"/>
      <c r="Z795" s="88"/>
      <c r="AA795" s="88"/>
      <c r="AB795" s="88"/>
      <c r="AC795" s="123">
        <f>SUM(E795:AB795)</f>
        <v>0</v>
      </c>
    </row>
    <row r="796" spans="1:30" s="4" customFormat="1" ht="12">
      <c r="A796" s="2138"/>
      <c r="B796" s="2095"/>
      <c r="C796" s="11" t="s">
        <v>8</v>
      </c>
      <c r="D796" s="1005" t="s">
        <v>466</v>
      </c>
      <c r="E796" s="1668">
        <v>3</v>
      </c>
      <c r="F796" s="1668">
        <v>6</v>
      </c>
      <c r="G796" s="1668">
        <v>5</v>
      </c>
      <c r="H796" s="1904">
        <v>4</v>
      </c>
      <c r="I796" s="1668">
        <v>3</v>
      </c>
      <c r="J796" s="1668">
        <v>3</v>
      </c>
      <c r="K796" s="1668">
        <v>4</v>
      </c>
      <c r="L796" s="1668">
        <v>3</v>
      </c>
      <c r="M796" s="1668">
        <v>3</v>
      </c>
      <c r="N796" s="1904">
        <v>3</v>
      </c>
      <c r="O796" s="1668">
        <v>5</v>
      </c>
      <c r="P796" s="1668">
        <v>6</v>
      </c>
      <c r="Q796" s="1668">
        <v>3</v>
      </c>
      <c r="R796" s="1668">
        <v>3</v>
      </c>
      <c r="S796" s="1668">
        <v>4</v>
      </c>
      <c r="T796" s="1668">
        <v>4</v>
      </c>
      <c r="U796" s="1668">
        <v>3</v>
      </c>
      <c r="V796" s="1904">
        <v>3</v>
      </c>
      <c r="W796" s="1668">
        <v>5</v>
      </c>
      <c r="X796" s="1668">
        <v>3</v>
      </c>
      <c r="Y796" s="1668">
        <v>3</v>
      </c>
      <c r="Z796" s="1668">
        <v>6</v>
      </c>
      <c r="AA796" s="1668">
        <v>4</v>
      </c>
      <c r="AB796" s="1668">
        <v>4</v>
      </c>
    </row>
    <row r="797" spans="1:30" s="4" customFormat="1" ht="12" thickBot="1">
      <c r="A797" s="2139"/>
      <c r="B797" s="2096"/>
      <c r="C797" s="46" t="s">
        <v>16</v>
      </c>
      <c r="D797" s="46"/>
      <c r="E797" s="109">
        <f t="shared" ref="E797:AC797" si="201">E795/E794</f>
        <v>0</v>
      </c>
      <c r="F797" s="109">
        <f t="shared" si="201"/>
        <v>0</v>
      </c>
      <c r="G797" s="109">
        <f t="shared" si="201"/>
        <v>0</v>
      </c>
      <c r="H797" s="418">
        <f t="shared" si="201"/>
        <v>0</v>
      </c>
      <c r="I797" s="109">
        <f t="shared" si="201"/>
        <v>0</v>
      </c>
      <c r="J797" s="109">
        <f t="shared" si="201"/>
        <v>0</v>
      </c>
      <c r="K797" s="109">
        <f t="shared" si="201"/>
        <v>0</v>
      </c>
      <c r="L797" s="109">
        <f t="shared" si="201"/>
        <v>0</v>
      </c>
      <c r="M797" s="109">
        <f t="shared" si="201"/>
        <v>0</v>
      </c>
      <c r="N797" s="418">
        <f t="shared" si="201"/>
        <v>0</v>
      </c>
      <c r="O797" s="109">
        <f t="shared" si="201"/>
        <v>0</v>
      </c>
      <c r="P797" s="109">
        <f t="shared" si="201"/>
        <v>0</v>
      </c>
      <c r="Q797" s="109">
        <f t="shared" si="201"/>
        <v>0</v>
      </c>
      <c r="R797" s="109">
        <f t="shared" si="201"/>
        <v>0</v>
      </c>
      <c r="S797" s="109">
        <f t="shared" si="201"/>
        <v>0</v>
      </c>
      <c r="T797" s="109">
        <f t="shared" si="201"/>
        <v>0</v>
      </c>
      <c r="U797" s="109">
        <f t="shared" si="201"/>
        <v>0</v>
      </c>
      <c r="V797" s="418">
        <f t="shared" si="201"/>
        <v>0</v>
      </c>
      <c r="W797" s="109">
        <f t="shared" si="201"/>
        <v>0</v>
      </c>
      <c r="X797" s="109">
        <f t="shared" si="201"/>
        <v>0</v>
      </c>
      <c r="Y797" s="109">
        <f t="shared" si="201"/>
        <v>0</v>
      </c>
      <c r="Z797" s="109">
        <f t="shared" si="201"/>
        <v>0</v>
      </c>
      <c r="AA797" s="109">
        <f t="shared" si="201"/>
        <v>0</v>
      </c>
      <c r="AB797" s="109">
        <f t="shared" si="201"/>
        <v>0</v>
      </c>
      <c r="AC797" s="116">
        <f t="shared" si="201"/>
        <v>0</v>
      </c>
    </row>
    <row r="798" spans="1:30" s="4" customFormat="1" ht="11.25">
      <c r="A798" s="2140" t="s">
        <v>101</v>
      </c>
      <c r="B798" s="2094" t="s">
        <v>45</v>
      </c>
      <c r="C798" s="10" t="s">
        <v>484</v>
      </c>
      <c r="D798" s="1015" t="s">
        <v>507</v>
      </c>
      <c r="E798" s="113">
        <v>0.14400000000096042</v>
      </c>
      <c r="F798" s="113">
        <v>0.12000000000043655</v>
      </c>
      <c r="G798" s="113">
        <v>0.11999999999825377</v>
      </c>
      <c r="H798" s="415">
        <v>0.12000000000043655</v>
      </c>
      <c r="I798" s="113">
        <v>0.14400000000096042</v>
      </c>
      <c r="J798" s="113">
        <v>0.12000000000043655</v>
      </c>
      <c r="K798" s="113">
        <v>0.11999999999825377</v>
      </c>
      <c r="L798" s="113">
        <v>0.12000000000043655</v>
      </c>
      <c r="M798" s="113">
        <v>0.12000000000043655</v>
      </c>
      <c r="N798" s="415">
        <v>0.12000000000043655</v>
      </c>
      <c r="O798" s="113">
        <v>0.12000000000043655</v>
      </c>
      <c r="P798" s="113">
        <v>0.11999999999825377</v>
      </c>
      <c r="Q798" s="113">
        <v>0.12000000000043655</v>
      </c>
      <c r="R798" s="113">
        <v>0.12000000000043655</v>
      </c>
      <c r="S798" s="113">
        <v>9.5999999999912683E-2</v>
      </c>
      <c r="T798" s="113">
        <v>0.12000000000043655</v>
      </c>
      <c r="U798" s="113">
        <v>0.12000000000043655</v>
      </c>
      <c r="V798" s="415">
        <v>0.11999999999825377</v>
      </c>
      <c r="W798" s="113">
        <v>0.12000000000043655</v>
      </c>
      <c r="X798" s="113">
        <v>0.12000000000043655</v>
      </c>
      <c r="Y798" s="113">
        <v>0.12000000000043655</v>
      </c>
      <c r="Z798" s="113">
        <v>0.12000000000043655</v>
      </c>
      <c r="AA798" s="113">
        <v>0.14399999999877763</v>
      </c>
      <c r="AB798" s="113">
        <v>0.14400000000096042</v>
      </c>
      <c r="AC798" s="120">
        <f>SUM(E798:AB798)</f>
        <v>2.9520000000011355</v>
      </c>
    </row>
    <row r="799" spans="1:30" s="4" customFormat="1" ht="11.25">
      <c r="A799" s="2138"/>
      <c r="B799" s="2095"/>
      <c r="C799" s="11" t="s">
        <v>485</v>
      </c>
      <c r="D799" s="1005" t="s">
        <v>467</v>
      </c>
      <c r="E799" s="88"/>
      <c r="F799" s="88"/>
      <c r="G799" s="88"/>
      <c r="H799" s="418"/>
      <c r="I799" s="88"/>
      <c r="J799" s="88"/>
      <c r="K799" s="88"/>
      <c r="L799" s="88"/>
      <c r="M799" s="88"/>
      <c r="N799" s="418"/>
      <c r="O799" s="88"/>
      <c r="P799" s="88"/>
      <c r="Q799" s="88"/>
      <c r="R799" s="88"/>
      <c r="S799" s="88"/>
      <c r="T799" s="88"/>
      <c r="U799" s="88"/>
      <c r="V799" s="418"/>
      <c r="W799" s="88"/>
      <c r="X799" s="88"/>
      <c r="Y799" s="88"/>
      <c r="Z799" s="88"/>
      <c r="AA799" s="88"/>
      <c r="AB799" s="88"/>
      <c r="AC799" s="123">
        <f>SUM(E799:AB799)</f>
        <v>0</v>
      </c>
    </row>
    <row r="800" spans="1:30" s="4" customFormat="1" ht="12">
      <c r="A800" s="2138"/>
      <c r="B800" s="2095"/>
      <c r="C800" s="11" t="s">
        <v>8</v>
      </c>
      <c r="D800" s="1005" t="s">
        <v>466</v>
      </c>
      <c r="E800" s="1669">
        <v>28</v>
      </c>
      <c r="F800" s="1669">
        <v>28</v>
      </c>
      <c r="G800" s="1669">
        <v>30</v>
      </c>
      <c r="H800" s="1904">
        <v>28</v>
      </c>
      <c r="I800" s="1669">
        <v>27</v>
      </c>
      <c r="J800" s="1669">
        <v>30</v>
      </c>
      <c r="K800" s="1669">
        <v>26</v>
      </c>
      <c r="L800" s="1669">
        <v>27</v>
      </c>
      <c r="M800" s="1669">
        <v>25</v>
      </c>
      <c r="N800" s="1904">
        <v>25</v>
      </c>
      <c r="O800" s="1669">
        <v>24</v>
      </c>
      <c r="P800" s="1669">
        <v>24</v>
      </c>
      <c r="Q800" s="1669">
        <v>24</v>
      </c>
      <c r="R800" s="1669">
        <v>24</v>
      </c>
      <c r="S800" s="1669">
        <v>26</v>
      </c>
      <c r="T800" s="1669">
        <v>25</v>
      </c>
      <c r="U800" s="1669">
        <v>25</v>
      </c>
      <c r="V800" s="1904">
        <v>26</v>
      </c>
      <c r="W800" s="1669">
        <v>26</v>
      </c>
      <c r="X800" s="1669">
        <v>26</v>
      </c>
      <c r="Y800" s="1669">
        <v>26</v>
      </c>
      <c r="Z800" s="1669">
        <v>32</v>
      </c>
      <c r="AA800" s="1669">
        <v>32</v>
      </c>
      <c r="AB800" s="1669">
        <v>31</v>
      </c>
    </row>
    <row r="801" spans="1:29" s="4" customFormat="1" ht="12" thickBot="1">
      <c r="A801" s="2139"/>
      <c r="B801" s="2096"/>
      <c r="C801" s="46" t="s">
        <v>16</v>
      </c>
      <c r="D801" s="46"/>
      <c r="E801" s="109">
        <f t="shared" ref="E801:AC801" si="202">E799/E798</f>
        <v>0</v>
      </c>
      <c r="F801" s="109">
        <f t="shared" si="202"/>
        <v>0</v>
      </c>
      <c r="G801" s="109">
        <f t="shared" si="202"/>
        <v>0</v>
      </c>
      <c r="H801" s="444">
        <f t="shared" si="202"/>
        <v>0</v>
      </c>
      <c r="I801" s="109">
        <f t="shared" si="202"/>
        <v>0</v>
      </c>
      <c r="J801" s="109">
        <f t="shared" si="202"/>
        <v>0</v>
      </c>
      <c r="K801" s="109">
        <f t="shared" si="202"/>
        <v>0</v>
      </c>
      <c r="L801" s="109">
        <f t="shared" si="202"/>
        <v>0</v>
      </c>
      <c r="M801" s="109">
        <f t="shared" si="202"/>
        <v>0</v>
      </c>
      <c r="N801" s="444">
        <f t="shared" si="202"/>
        <v>0</v>
      </c>
      <c r="O801" s="109">
        <f t="shared" si="202"/>
        <v>0</v>
      </c>
      <c r="P801" s="109">
        <f t="shared" si="202"/>
        <v>0</v>
      </c>
      <c r="Q801" s="109">
        <f t="shared" si="202"/>
        <v>0</v>
      </c>
      <c r="R801" s="109">
        <f t="shared" si="202"/>
        <v>0</v>
      </c>
      <c r="S801" s="109">
        <f t="shared" si="202"/>
        <v>0</v>
      </c>
      <c r="T801" s="109">
        <f t="shared" si="202"/>
        <v>0</v>
      </c>
      <c r="U801" s="109">
        <f t="shared" si="202"/>
        <v>0</v>
      </c>
      <c r="V801" s="444">
        <f t="shared" si="202"/>
        <v>0</v>
      </c>
      <c r="W801" s="109">
        <f t="shared" si="202"/>
        <v>0</v>
      </c>
      <c r="X801" s="109">
        <f t="shared" si="202"/>
        <v>0</v>
      </c>
      <c r="Y801" s="109">
        <f t="shared" si="202"/>
        <v>0</v>
      </c>
      <c r="Z801" s="109">
        <f t="shared" si="202"/>
        <v>0</v>
      </c>
      <c r="AA801" s="109">
        <f t="shared" si="202"/>
        <v>0</v>
      </c>
      <c r="AB801" s="109">
        <f t="shared" si="202"/>
        <v>0</v>
      </c>
      <c r="AC801" s="116">
        <f t="shared" si="202"/>
        <v>0</v>
      </c>
    </row>
    <row r="802" spans="1:29" s="4" customFormat="1" ht="11.25">
      <c r="A802" s="2140" t="s">
        <v>109</v>
      </c>
      <c r="B802" s="2094" t="s">
        <v>43</v>
      </c>
      <c r="C802" s="10" t="s">
        <v>484</v>
      </c>
      <c r="D802" s="1010" t="s">
        <v>507</v>
      </c>
      <c r="E802" s="113">
        <v>0.55199999999895222</v>
      </c>
      <c r="F802" s="113">
        <v>0.55200000000113503</v>
      </c>
      <c r="G802" s="113">
        <v>0.55199999999895222</v>
      </c>
      <c r="H802" s="415">
        <v>0.57599999999947615</v>
      </c>
      <c r="I802" s="113">
        <v>0.55200000000113503</v>
      </c>
      <c r="J802" s="113">
        <v>0.57599999999947615</v>
      </c>
      <c r="K802" s="113">
        <v>0.55200000000113503</v>
      </c>
      <c r="L802" s="113">
        <v>0.57599999999947615</v>
      </c>
      <c r="M802" s="113">
        <v>0.6</v>
      </c>
      <c r="N802" s="415">
        <v>0.6</v>
      </c>
      <c r="O802" s="113">
        <v>0.6</v>
      </c>
      <c r="P802" s="113">
        <v>0.57599999999947615</v>
      </c>
      <c r="Q802" s="113">
        <v>0.55199999999895222</v>
      </c>
      <c r="R802" s="113">
        <v>0.55200000000113503</v>
      </c>
      <c r="S802" s="113">
        <v>0.55199999999895222</v>
      </c>
      <c r="T802" s="113">
        <v>0.55200000000113503</v>
      </c>
      <c r="U802" s="113">
        <v>0.6240000000005238</v>
      </c>
      <c r="V802" s="415">
        <v>0.50400000000008727</v>
      </c>
      <c r="W802" s="113">
        <v>0.57599999999947615</v>
      </c>
      <c r="X802" s="113">
        <v>0.57599999999947615</v>
      </c>
      <c r="Y802" s="113">
        <v>0.6240000000005238</v>
      </c>
      <c r="Z802" s="113">
        <v>0.5280000000006112</v>
      </c>
      <c r="AA802" s="113">
        <v>0.52799999999842839</v>
      </c>
      <c r="AB802" s="113">
        <v>0.55200000000113503</v>
      </c>
      <c r="AC802" s="120">
        <f>SUM(E802:AB802)</f>
        <v>13.583999999999651</v>
      </c>
    </row>
    <row r="803" spans="1:29" s="4" customFormat="1" ht="11.25">
      <c r="A803" s="2138"/>
      <c r="B803" s="2095"/>
      <c r="C803" s="11" t="s">
        <v>485</v>
      </c>
      <c r="D803" s="1005" t="s">
        <v>467</v>
      </c>
      <c r="E803" s="114"/>
      <c r="F803" s="114"/>
      <c r="G803" s="114"/>
      <c r="H803" s="416"/>
      <c r="I803" s="114"/>
      <c r="J803" s="114"/>
      <c r="K803" s="114"/>
      <c r="L803" s="114"/>
      <c r="M803" s="114"/>
      <c r="N803" s="416"/>
      <c r="O803" s="114"/>
      <c r="P803" s="114"/>
      <c r="Q803" s="114"/>
      <c r="R803" s="114"/>
      <c r="S803" s="114"/>
      <c r="T803" s="114"/>
      <c r="U803" s="114"/>
      <c r="V803" s="416"/>
      <c r="W803" s="114"/>
      <c r="X803" s="114"/>
      <c r="Y803" s="114"/>
      <c r="Z803" s="114"/>
      <c r="AA803" s="114"/>
      <c r="AB803" s="114"/>
      <c r="AC803" s="123">
        <f>SUM(E803:AB803)</f>
        <v>0</v>
      </c>
    </row>
    <row r="804" spans="1:29" s="4" customFormat="1" ht="12">
      <c r="A804" s="2138"/>
      <c r="B804" s="2095"/>
      <c r="C804" s="11" t="s">
        <v>8</v>
      </c>
      <c r="D804" s="1005" t="s">
        <v>466</v>
      </c>
      <c r="E804" s="1670">
        <v>96</v>
      </c>
      <c r="F804" s="1670">
        <v>95</v>
      </c>
      <c r="G804" s="1670">
        <v>95</v>
      </c>
      <c r="H804" s="1904">
        <v>93</v>
      </c>
      <c r="I804" s="1670">
        <v>95</v>
      </c>
      <c r="J804" s="1670">
        <v>95</v>
      </c>
      <c r="K804" s="1670">
        <v>92</v>
      </c>
      <c r="L804" s="1670">
        <v>91</v>
      </c>
      <c r="M804" s="1670">
        <v>93</v>
      </c>
      <c r="N804" s="1904">
        <v>91</v>
      </c>
      <c r="O804" s="1670">
        <v>94</v>
      </c>
      <c r="P804" s="1670">
        <v>93</v>
      </c>
      <c r="Q804" s="1670">
        <v>93</v>
      </c>
      <c r="R804" s="1670">
        <v>94</v>
      </c>
      <c r="S804" s="1670">
        <v>91</v>
      </c>
      <c r="T804" s="1670">
        <v>92</v>
      </c>
      <c r="U804" s="1670">
        <v>95</v>
      </c>
      <c r="V804" s="1904">
        <v>97</v>
      </c>
      <c r="W804" s="1670">
        <v>92</v>
      </c>
      <c r="X804" s="1670">
        <v>93</v>
      </c>
      <c r="Y804" s="1670">
        <v>92</v>
      </c>
      <c r="Z804" s="1670">
        <v>96</v>
      </c>
      <c r="AA804" s="1670">
        <v>95</v>
      </c>
      <c r="AB804" s="1670">
        <v>94</v>
      </c>
    </row>
    <row r="805" spans="1:29" s="4" customFormat="1" ht="12" thickBot="1">
      <c r="A805" s="2139"/>
      <c r="B805" s="2096"/>
      <c r="C805" s="46" t="s">
        <v>16</v>
      </c>
      <c r="D805" s="46"/>
      <c r="E805" s="109">
        <f t="shared" ref="E805:AC805" si="203">E803/E802</f>
        <v>0</v>
      </c>
      <c r="F805" s="109">
        <f t="shared" si="203"/>
        <v>0</v>
      </c>
      <c r="G805" s="109">
        <f t="shared" si="203"/>
        <v>0</v>
      </c>
      <c r="H805" s="416">
        <f t="shared" si="203"/>
        <v>0</v>
      </c>
      <c r="I805" s="109">
        <f t="shared" si="203"/>
        <v>0</v>
      </c>
      <c r="J805" s="109">
        <f t="shared" si="203"/>
        <v>0</v>
      </c>
      <c r="K805" s="109">
        <f t="shared" si="203"/>
        <v>0</v>
      </c>
      <c r="L805" s="109">
        <f t="shared" si="203"/>
        <v>0</v>
      </c>
      <c r="M805" s="109">
        <f t="shared" si="203"/>
        <v>0</v>
      </c>
      <c r="N805" s="416">
        <f t="shared" si="203"/>
        <v>0</v>
      </c>
      <c r="O805" s="109">
        <f t="shared" si="203"/>
        <v>0</v>
      </c>
      <c r="P805" s="109">
        <f t="shared" si="203"/>
        <v>0</v>
      </c>
      <c r="Q805" s="109">
        <f t="shared" si="203"/>
        <v>0</v>
      </c>
      <c r="R805" s="109">
        <f t="shared" si="203"/>
        <v>0</v>
      </c>
      <c r="S805" s="109">
        <f t="shared" si="203"/>
        <v>0</v>
      </c>
      <c r="T805" s="109">
        <f t="shared" si="203"/>
        <v>0</v>
      </c>
      <c r="U805" s="109">
        <f t="shared" si="203"/>
        <v>0</v>
      </c>
      <c r="V805" s="416">
        <f t="shared" si="203"/>
        <v>0</v>
      </c>
      <c r="W805" s="109">
        <f t="shared" si="203"/>
        <v>0</v>
      </c>
      <c r="X805" s="109">
        <f t="shared" si="203"/>
        <v>0</v>
      </c>
      <c r="Y805" s="109">
        <f t="shared" si="203"/>
        <v>0</v>
      </c>
      <c r="Z805" s="109">
        <f t="shared" si="203"/>
        <v>0</v>
      </c>
      <c r="AA805" s="109">
        <f t="shared" si="203"/>
        <v>0</v>
      </c>
      <c r="AB805" s="109">
        <f t="shared" si="203"/>
        <v>0</v>
      </c>
      <c r="AC805" s="116">
        <f t="shared" si="203"/>
        <v>0</v>
      </c>
    </row>
    <row r="806" spans="1:29" s="4" customFormat="1" ht="12.75" customHeight="1">
      <c r="A806" s="2140" t="s">
        <v>99</v>
      </c>
      <c r="B806" s="2094" t="s">
        <v>48</v>
      </c>
      <c r="C806" s="10" t="s">
        <v>484</v>
      </c>
      <c r="D806" s="1015" t="s">
        <v>507</v>
      </c>
      <c r="E806" s="113">
        <v>0.21599999999980354</v>
      </c>
      <c r="F806" s="113">
        <v>0.21599999999980354</v>
      </c>
      <c r="G806" s="113">
        <v>0.21599999999980354</v>
      </c>
      <c r="H806" s="415">
        <v>0.21599999999980354</v>
      </c>
      <c r="I806" s="113">
        <v>0.21599999999980354</v>
      </c>
      <c r="J806" s="113">
        <v>0.21599999999980354</v>
      </c>
      <c r="K806" s="113">
        <v>0.21599999999980354</v>
      </c>
      <c r="L806" s="113">
        <v>0.25200000000058936</v>
      </c>
      <c r="M806" s="113">
        <v>0.25200000000058936</v>
      </c>
      <c r="N806" s="415">
        <v>0.21599999999980354</v>
      </c>
      <c r="O806" s="113">
        <v>0.21599999999980354</v>
      </c>
      <c r="P806" s="113">
        <v>0.25200000000058936</v>
      </c>
      <c r="Q806" s="113">
        <v>0.25199999999895228</v>
      </c>
      <c r="R806" s="113">
        <v>0.21599999999980354</v>
      </c>
      <c r="S806" s="113">
        <v>0.21599999999980354</v>
      </c>
      <c r="T806" s="113">
        <v>0.21600000000144065</v>
      </c>
      <c r="U806" s="113">
        <v>0.21599999999980354</v>
      </c>
      <c r="V806" s="415">
        <v>0.21599999999980354</v>
      </c>
      <c r="W806" s="113">
        <v>0.21599999999980354</v>
      </c>
      <c r="X806" s="113">
        <v>0.25200000000058936</v>
      </c>
      <c r="Y806" s="113">
        <v>0.25199999999895228</v>
      </c>
      <c r="Z806" s="113">
        <v>0.28799999999973808</v>
      </c>
      <c r="AA806" s="113">
        <v>0.28799999999973808</v>
      </c>
      <c r="AB806" s="113">
        <v>0.28800000000137516</v>
      </c>
      <c r="AC806" s="120">
        <f>SUM(E806:AB806)</f>
        <v>5.6159999999998043</v>
      </c>
    </row>
    <row r="807" spans="1:29" s="4" customFormat="1" ht="12.75" customHeight="1">
      <c r="A807" s="2138"/>
      <c r="B807" s="2095"/>
      <c r="C807" s="11" t="s">
        <v>485</v>
      </c>
      <c r="D807" s="1005" t="s">
        <v>467</v>
      </c>
      <c r="E807" s="88"/>
      <c r="F807" s="88"/>
      <c r="G807" s="88"/>
      <c r="H807" s="418"/>
      <c r="I807" s="88"/>
      <c r="J807" s="88"/>
      <c r="K807" s="88"/>
      <c r="L807" s="88"/>
      <c r="M807" s="88"/>
      <c r="N807" s="418"/>
      <c r="O807" s="88"/>
      <c r="P807" s="88"/>
      <c r="Q807" s="88"/>
      <c r="R807" s="88"/>
      <c r="S807" s="88"/>
      <c r="T807" s="88"/>
      <c r="U807" s="88"/>
      <c r="V807" s="418"/>
      <c r="W807" s="88"/>
      <c r="X807" s="88"/>
      <c r="Y807" s="88"/>
      <c r="Z807" s="88"/>
      <c r="AA807" s="88"/>
      <c r="AB807" s="88"/>
      <c r="AC807" s="123">
        <f>SUM(E807:AB807)</f>
        <v>0</v>
      </c>
    </row>
    <row r="808" spans="1:29" s="4" customFormat="1" ht="12.75" customHeight="1">
      <c r="A808" s="2138"/>
      <c r="B808" s="2095"/>
      <c r="C808" s="11" t="s">
        <v>8</v>
      </c>
      <c r="D808" s="1005" t="s">
        <v>466</v>
      </c>
      <c r="E808" s="1671">
        <v>33</v>
      </c>
      <c r="F808" s="1671">
        <v>34</v>
      </c>
      <c r="G808" s="1671">
        <v>31</v>
      </c>
      <c r="H808" s="1904">
        <v>33</v>
      </c>
      <c r="I808" s="1671">
        <v>32</v>
      </c>
      <c r="J808" s="1671">
        <v>32</v>
      </c>
      <c r="K808" s="1671">
        <v>33</v>
      </c>
      <c r="L808" s="1671">
        <v>30</v>
      </c>
      <c r="M808" s="1671">
        <v>30</v>
      </c>
      <c r="N808" s="1904">
        <v>33</v>
      </c>
      <c r="O808" s="1671">
        <v>30</v>
      </c>
      <c r="P808" s="1671">
        <v>34</v>
      </c>
      <c r="Q808" s="1671">
        <v>33</v>
      </c>
      <c r="R808" s="1671">
        <v>33</v>
      </c>
      <c r="S808" s="1671">
        <v>32</v>
      </c>
      <c r="T808" s="1671">
        <v>35</v>
      </c>
      <c r="U808" s="1671">
        <v>34</v>
      </c>
      <c r="V808" s="1904">
        <v>34</v>
      </c>
      <c r="W808" s="1671">
        <v>34</v>
      </c>
      <c r="X808" s="1671">
        <v>33</v>
      </c>
      <c r="Y808" s="1671">
        <v>32</v>
      </c>
      <c r="Z808" s="1671">
        <v>30</v>
      </c>
      <c r="AA808" s="1671">
        <v>32</v>
      </c>
      <c r="AB808" s="1671">
        <v>30</v>
      </c>
      <c r="AC808" s="117"/>
    </row>
    <row r="809" spans="1:29" s="4" customFormat="1" ht="12.75" customHeight="1" thickBot="1">
      <c r="A809" s="2139"/>
      <c r="B809" s="2096"/>
      <c r="C809" s="46" t="s">
        <v>16</v>
      </c>
      <c r="D809" s="46"/>
      <c r="E809" s="109">
        <f t="shared" ref="E809:AC809" si="204">E807/E806</f>
        <v>0</v>
      </c>
      <c r="F809" s="109">
        <f t="shared" si="204"/>
        <v>0</v>
      </c>
      <c r="G809" s="109">
        <f t="shared" si="204"/>
        <v>0</v>
      </c>
      <c r="H809" s="418">
        <f t="shared" si="204"/>
        <v>0</v>
      </c>
      <c r="I809" s="109">
        <f t="shared" si="204"/>
        <v>0</v>
      </c>
      <c r="J809" s="109">
        <f t="shared" si="204"/>
        <v>0</v>
      </c>
      <c r="K809" s="109">
        <f t="shared" si="204"/>
        <v>0</v>
      </c>
      <c r="L809" s="109">
        <f t="shared" si="204"/>
        <v>0</v>
      </c>
      <c r="M809" s="109">
        <f t="shared" si="204"/>
        <v>0</v>
      </c>
      <c r="N809" s="418">
        <f t="shared" si="204"/>
        <v>0</v>
      </c>
      <c r="O809" s="109">
        <f t="shared" si="204"/>
        <v>0</v>
      </c>
      <c r="P809" s="109">
        <f t="shared" si="204"/>
        <v>0</v>
      </c>
      <c r="Q809" s="109">
        <f t="shared" si="204"/>
        <v>0</v>
      </c>
      <c r="R809" s="109">
        <f t="shared" si="204"/>
        <v>0</v>
      </c>
      <c r="S809" s="109">
        <f t="shared" si="204"/>
        <v>0</v>
      </c>
      <c r="T809" s="109">
        <f t="shared" si="204"/>
        <v>0</v>
      </c>
      <c r="U809" s="109">
        <f t="shared" si="204"/>
        <v>0</v>
      </c>
      <c r="V809" s="418">
        <f t="shared" si="204"/>
        <v>0</v>
      </c>
      <c r="W809" s="109">
        <f t="shared" si="204"/>
        <v>0</v>
      </c>
      <c r="X809" s="109">
        <f t="shared" si="204"/>
        <v>0</v>
      </c>
      <c r="Y809" s="109">
        <f t="shared" si="204"/>
        <v>0</v>
      </c>
      <c r="Z809" s="109">
        <f t="shared" si="204"/>
        <v>0</v>
      </c>
      <c r="AA809" s="109">
        <f t="shared" si="204"/>
        <v>0</v>
      </c>
      <c r="AB809" s="109">
        <f t="shared" si="204"/>
        <v>0</v>
      </c>
      <c r="AC809" s="116">
        <f t="shared" si="204"/>
        <v>0</v>
      </c>
    </row>
    <row r="810" spans="1:29" s="4" customFormat="1" ht="11.25">
      <c r="A810" s="2091" t="s">
        <v>118</v>
      </c>
      <c r="B810" s="2094" t="s">
        <v>41</v>
      </c>
      <c r="C810" s="10" t="s">
        <v>484</v>
      </c>
      <c r="D810" s="1015" t="s">
        <v>507</v>
      </c>
      <c r="E810" s="113">
        <v>0.52799999999842839</v>
      </c>
      <c r="F810" s="113">
        <v>0.52799999999842839</v>
      </c>
      <c r="G810" s="113">
        <v>0.5280000000027939</v>
      </c>
      <c r="H810" s="415">
        <v>0.52799999999842839</v>
      </c>
      <c r="I810" s="113">
        <v>0.57599999999947615</v>
      </c>
      <c r="J810" s="113">
        <v>0.57599999999947615</v>
      </c>
      <c r="K810" s="113">
        <v>0.57599999999947615</v>
      </c>
      <c r="L810" s="113">
        <v>0.50400000000227008</v>
      </c>
      <c r="M810" s="113">
        <v>0.50399999999790446</v>
      </c>
      <c r="N810" s="415">
        <v>0.6</v>
      </c>
      <c r="O810" s="113">
        <v>0.6</v>
      </c>
      <c r="P810" s="113">
        <v>0.64800000000104774</v>
      </c>
      <c r="Q810" s="113">
        <v>0.57599999999947615</v>
      </c>
      <c r="R810" s="113">
        <v>0.57599999999947615</v>
      </c>
      <c r="S810" s="113">
        <v>0.57599999999947615</v>
      </c>
      <c r="T810" s="113">
        <v>0.6</v>
      </c>
      <c r="U810" s="113">
        <v>0.5280000000027939</v>
      </c>
      <c r="V810" s="415">
        <v>0.55199999999895222</v>
      </c>
      <c r="W810" s="113">
        <v>0.55199999999895222</v>
      </c>
      <c r="X810" s="113">
        <v>0.55199999999895222</v>
      </c>
      <c r="Y810" s="113">
        <v>0.57600000000384166</v>
      </c>
      <c r="Z810" s="113">
        <v>0.6</v>
      </c>
      <c r="AA810" s="113">
        <v>0.6</v>
      </c>
      <c r="AB810" s="113">
        <v>0.6</v>
      </c>
      <c r="AC810" s="120">
        <f>SUM(E810:AB810)</f>
        <v>13.583999999999646</v>
      </c>
    </row>
    <row r="811" spans="1:29" s="4" customFormat="1" ht="11.25">
      <c r="A811" s="2092"/>
      <c r="B811" s="2095"/>
      <c r="C811" s="11" t="s">
        <v>485</v>
      </c>
      <c r="D811" s="1005" t="s">
        <v>467</v>
      </c>
      <c r="E811" s="88"/>
      <c r="F811" s="88"/>
      <c r="G811" s="88"/>
      <c r="H811" s="418"/>
      <c r="I811" s="88"/>
      <c r="J811" s="88"/>
      <c r="K811" s="88"/>
      <c r="L811" s="88"/>
      <c r="M811" s="88"/>
      <c r="N811" s="418"/>
      <c r="O811" s="88"/>
      <c r="P811" s="88"/>
      <c r="Q811" s="88"/>
      <c r="R811" s="88"/>
      <c r="S811" s="88"/>
      <c r="T811" s="88"/>
      <c r="U811" s="88"/>
      <c r="V811" s="418"/>
      <c r="W811" s="88"/>
      <c r="X811" s="88"/>
      <c r="Y811" s="88"/>
      <c r="Z811" s="88"/>
      <c r="AA811" s="88"/>
      <c r="AB811" s="88"/>
      <c r="AC811" s="123">
        <f>SUM(E811:AB811)</f>
        <v>0</v>
      </c>
    </row>
    <row r="812" spans="1:29" s="4" customFormat="1" ht="12">
      <c r="A812" s="2092"/>
      <c r="B812" s="2095"/>
      <c r="C812" s="11" t="s">
        <v>8</v>
      </c>
      <c r="D812" s="1005" t="s">
        <v>466</v>
      </c>
      <c r="E812" s="1672">
        <v>83</v>
      </c>
      <c r="F812" s="1672">
        <v>76</v>
      </c>
      <c r="G812" s="1672">
        <v>68</v>
      </c>
      <c r="H812" s="1904">
        <v>68</v>
      </c>
      <c r="I812" s="1672">
        <v>73</v>
      </c>
      <c r="J812" s="1672">
        <v>83</v>
      </c>
      <c r="K812" s="1672">
        <v>82</v>
      </c>
      <c r="L812" s="1672">
        <v>82</v>
      </c>
      <c r="M812" s="1672">
        <v>83</v>
      </c>
      <c r="N812" s="1904">
        <v>78</v>
      </c>
      <c r="O812" s="1672">
        <v>67</v>
      </c>
      <c r="P812" s="1672">
        <v>67</v>
      </c>
      <c r="Q812" s="1672">
        <v>75</v>
      </c>
      <c r="R812" s="1672">
        <v>82</v>
      </c>
      <c r="S812" s="1672">
        <v>83</v>
      </c>
      <c r="T812" s="1672">
        <v>83</v>
      </c>
      <c r="U812" s="1672">
        <v>79</v>
      </c>
      <c r="V812" s="1904">
        <v>76</v>
      </c>
      <c r="W812" s="1672">
        <v>66</v>
      </c>
      <c r="X812" s="1672">
        <v>64</v>
      </c>
      <c r="Y812" s="1672">
        <v>73</v>
      </c>
      <c r="Z812" s="1672">
        <v>80</v>
      </c>
      <c r="AA812" s="1672">
        <v>81</v>
      </c>
      <c r="AB812" s="1672">
        <v>83</v>
      </c>
      <c r="AC812" s="117"/>
    </row>
    <row r="813" spans="1:29" s="4" customFormat="1" ht="12" thickBot="1">
      <c r="A813" s="2093"/>
      <c r="B813" s="2096"/>
      <c r="C813" s="46" t="s">
        <v>16</v>
      </c>
      <c r="D813" s="46"/>
      <c r="E813" s="109">
        <f t="shared" ref="E813:AC813" si="205">E811/E810</f>
        <v>0</v>
      </c>
      <c r="F813" s="109">
        <f t="shared" si="205"/>
        <v>0</v>
      </c>
      <c r="G813" s="109">
        <f t="shared" si="205"/>
        <v>0</v>
      </c>
      <c r="H813" s="418">
        <f t="shared" si="205"/>
        <v>0</v>
      </c>
      <c r="I813" s="109">
        <f t="shared" si="205"/>
        <v>0</v>
      </c>
      <c r="J813" s="109">
        <f t="shared" si="205"/>
        <v>0</v>
      </c>
      <c r="K813" s="109">
        <f t="shared" si="205"/>
        <v>0</v>
      </c>
      <c r="L813" s="109">
        <f t="shared" si="205"/>
        <v>0</v>
      </c>
      <c r="M813" s="109">
        <f t="shared" si="205"/>
        <v>0</v>
      </c>
      <c r="N813" s="418">
        <f t="shared" si="205"/>
        <v>0</v>
      </c>
      <c r="O813" s="109">
        <f t="shared" si="205"/>
        <v>0</v>
      </c>
      <c r="P813" s="109">
        <f t="shared" si="205"/>
        <v>0</v>
      </c>
      <c r="Q813" s="109">
        <f t="shared" si="205"/>
        <v>0</v>
      </c>
      <c r="R813" s="109">
        <f t="shared" si="205"/>
        <v>0</v>
      </c>
      <c r="S813" s="109">
        <f t="shared" si="205"/>
        <v>0</v>
      </c>
      <c r="T813" s="109">
        <f t="shared" si="205"/>
        <v>0</v>
      </c>
      <c r="U813" s="109">
        <f t="shared" si="205"/>
        <v>0</v>
      </c>
      <c r="V813" s="418">
        <f t="shared" si="205"/>
        <v>0</v>
      </c>
      <c r="W813" s="109">
        <f t="shared" si="205"/>
        <v>0</v>
      </c>
      <c r="X813" s="109">
        <f t="shared" si="205"/>
        <v>0</v>
      </c>
      <c r="Y813" s="109">
        <f t="shared" si="205"/>
        <v>0</v>
      </c>
      <c r="Z813" s="109">
        <f t="shared" si="205"/>
        <v>0</v>
      </c>
      <c r="AA813" s="109">
        <f t="shared" si="205"/>
        <v>0</v>
      </c>
      <c r="AB813" s="109">
        <f t="shared" si="205"/>
        <v>0</v>
      </c>
      <c r="AC813" s="116">
        <f t="shared" si="205"/>
        <v>0</v>
      </c>
    </row>
    <row r="814" spans="1:29" s="4" customFormat="1" ht="11.25">
      <c r="A814" s="2140" t="s">
        <v>120</v>
      </c>
      <c r="B814" s="2094" t="s">
        <v>49</v>
      </c>
      <c r="C814" s="10" t="s">
        <v>484</v>
      </c>
      <c r="D814" s="1015" t="s">
        <v>507</v>
      </c>
      <c r="E814" s="113">
        <v>0.4800000000017462</v>
      </c>
      <c r="F814" s="113">
        <v>0.45599999999685675</v>
      </c>
      <c r="G814" s="113">
        <v>0.4800000000017462</v>
      </c>
      <c r="H814" s="414">
        <v>0.55199999999895222</v>
      </c>
      <c r="I814" s="113">
        <v>0.4800000000017462</v>
      </c>
      <c r="J814" s="113">
        <v>0.50399999999790446</v>
      </c>
      <c r="K814" s="113">
        <v>0.5040000000066357</v>
      </c>
      <c r="L814" s="113">
        <v>0.50399999999790446</v>
      </c>
      <c r="M814" s="113">
        <v>0.50399999999790446</v>
      </c>
      <c r="N814" s="414">
        <v>0.5280000000027939</v>
      </c>
      <c r="O814" s="113">
        <v>0.50399999999790446</v>
      </c>
      <c r="P814" s="113">
        <v>0.5280000000027939</v>
      </c>
      <c r="Q814" s="113">
        <v>0.50399999999790446</v>
      </c>
      <c r="R814" s="113">
        <v>0.4800000000017462</v>
      </c>
      <c r="S814" s="113">
        <v>0.4800000000017462</v>
      </c>
      <c r="T814" s="113">
        <v>0.50399999999790446</v>
      </c>
      <c r="U814" s="113">
        <v>0.4800000000017462</v>
      </c>
      <c r="V814" s="414">
        <v>0.50399999999790446</v>
      </c>
      <c r="W814" s="113">
        <v>0.4800000000017462</v>
      </c>
      <c r="X814" s="113">
        <v>0.50399999999790446</v>
      </c>
      <c r="Y814" s="113">
        <v>0.50399999999790446</v>
      </c>
      <c r="Z814" s="113">
        <v>0.50399999999790446</v>
      </c>
      <c r="AA814" s="113">
        <v>0.5040000000066357</v>
      </c>
      <c r="AB814" s="113">
        <v>0.52799999999406277</v>
      </c>
      <c r="AC814" s="120">
        <f>SUM(E814:AB814)</f>
        <v>12.000000000000002</v>
      </c>
    </row>
    <row r="815" spans="1:29" s="4" customFormat="1" ht="11.25">
      <c r="A815" s="2138"/>
      <c r="B815" s="2095"/>
      <c r="C815" s="11" t="s">
        <v>485</v>
      </c>
      <c r="D815" s="1005" t="s">
        <v>467</v>
      </c>
      <c r="E815" s="88"/>
      <c r="F815" s="88"/>
      <c r="G815" s="88"/>
      <c r="H815" s="418"/>
      <c r="I815" s="88"/>
      <c r="J815" s="88"/>
      <c r="K815" s="88"/>
      <c r="L815" s="88"/>
      <c r="M815" s="88"/>
      <c r="N815" s="418"/>
      <c r="O815" s="88"/>
      <c r="P815" s="88"/>
      <c r="Q815" s="88"/>
      <c r="R815" s="88"/>
      <c r="S815" s="88"/>
      <c r="T815" s="88"/>
      <c r="U815" s="88"/>
      <c r="V815" s="418"/>
      <c r="W815" s="88"/>
      <c r="X815" s="88"/>
      <c r="Y815" s="88"/>
      <c r="Z815" s="88"/>
      <c r="AA815" s="88"/>
      <c r="AB815" s="88"/>
      <c r="AC815" s="123">
        <f>SUM(E815:AB815)</f>
        <v>0</v>
      </c>
    </row>
    <row r="816" spans="1:29" s="4" customFormat="1" ht="12">
      <c r="A816" s="2138"/>
      <c r="B816" s="2095"/>
      <c r="C816" s="11" t="s">
        <v>8</v>
      </c>
      <c r="D816" s="1005" t="s">
        <v>466</v>
      </c>
      <c r="E816" s="1673">
        <v>67</v>
      </c>
      <c r="F816" s="1673">
        <v>66</v>
      </c>
      <c r="G816" s="1673">
        <v>66</v>
      </c>
      <c r="H816" s="1904">
        <v>67</v>
      </c>
      <c r="I816" s="1673">
        <v>65</v>
      </c>
      <c r="J816" s="1673">
        <v>66</v>
      </c>
      <c r="K816" s="1673">
        <v>65</v>
      </c>
      <c r="L816" s="1673">
        <v>63</v>
      </c>
      <c r="M816" s="1673">
        <v>67</v>
      </c>
      <c r="N816" s="1904">
        <v>65</v>
      </c>
      <c r="O816" s="1673">
        <v>66</v>
      </c>
      <c r="P816" s="1673">
        <v>66</v>
      </c>
      <c r="Q816" s="1673">
        <v>66</v>
      </c>
      <c r="R816" s="1673">
        <v>66</v>
      </c>
      <c r="S816" s="1673">
        <v>66</v>
      </c>
      <c r="T816" s="1673">
        <v>65</v>
      </c>
      <c r="U816" s="1673">
        <v>67</v>
      </c>
      <c r="V816" s="1904">
        <v>65</v>
      </c>
      <c r="W816" s="1673">
        <v>64</v>
      </c>
      <c r="X816" s="1673">
        <v>64</v>
      </c>
      <c r="Y816" s="1673">
        <v>65</v>
      </c>
      <c r="Z816" s="1673">
        <v>66</v>
      </c>
      <c r="AA816" s="1673">
        <v>66</v>
      </c>
      <c r="AB816" s="1673">
        <v>65</v>
      </c>
      <c r="AC816" s="117"/>
    </row>
    <row r="817" spans="1:30" s="4" customFormat="1" ht="12" thickBot="1">
      <c r="A817" s="2139"/>
      <c r="B817" s="2096"/>
      <c r="C817" s="46" t="s">
        <v>16</v>
      </c>
      <c r="D817" s="46"/>
      <c r="E817" s="109">
        <f t="shared" ref="E817:AC817" si="206">E815/E814</f>
        <v>0</v>
      </c>
      <c r="F817" s="109">
        <f t="shared" si="206"/>
        <v>0</v>
      </c>
      <c r="G817" s="109">
        <f t="shared" si="206"/>
        <v>0</v>
      </c>
      <c r="H817" s="439">
        <f t="shared" si="206"/>
        <v>0</v>
      </c>
      <c r="I817" s="109">
        <f t="shared" si="206"/>
        <v>0</v>
      </c>
      <c r="J817" s="109">
        <f t="shared" si="206"/>
        <v>0</v>
      </c>
      <c r="K817" s="109">
        <f t="shared" si="206"/>
        <v>0</v>
      </c>
      <c r="L817" s="109">
        <f t="shared" si="206"/>
        <v>0</v>
      </c>
      <c r="M817" s="109">
        <f t="shared" si="206"/>
        <v>0</v>
      </c>
      <c r="N817" s="439">
        <f t="shared" si="206"/>
        <v>0</v>
      </c>
      <c r="O817" s="109">
        <f t="shared" si="206"/>
        <v>0</v>
      </c>
      <c r="P817" s="109">
        <f t="shared" si="206"/>
        <v>0</v>
      </c>
      <c r="Q817" s="109">
        <f t="shared" si="206"/>
        <v>0</v>
      </c>
      <c r="R817" s="109">
        <f t="shared" si="206"/>
        <v>0</v>
      </c>
      <c r="S817" s="109">
        <f t="shared" si="206"/>
        <v>0</v>
      </c>
      <c r="T817" s="109">
        <f t="shared" si="206"/>
        <v>0</v>
      </c>
      <c r="U817" s="109">
        <f t="shared" si="206"/>
        <v>0</v>
      </c>
      <c r="V817" s="439">
        <f t="shared" si="206"/>
        <v>0</v>
      </c>
      <c r="W817" s="109">
        <f t="shared" si="206"/>
        <v>0</v>
      </c>
      <c r="X817" s="109">
        <f t="shared" si="206"/>
        <v>0</v>
      </c>
      <c r="Y817" s="109">
        <f t="shared" si="206"/>
        <v>0</v>
      </c>
      <c r="Z817" s="109">
        <f t="shared" si="206"/>
        <v>0</v>
      </c>
      <c r="AA817" s="109">
        <f t="shared" si="206"/>
        <v>0</v>
      </c>
      <c r="AB817" s="109">
        <f t="shared" si="206"/>
        <v>0</v>
      </c>
      <c r="AC817" s="116">
        <f t="shared" si="206"/>
        <v>0</v>
      </c>
    </row>
    <row r="818" spans="1:30" s="4" customFormat="1" ht="11.25">
      <c r="A818" s="2140" t="s">
        <v>111</v>
      </c>
      <c r="B818" s="2094" t="s">
        <v>45</v>
      </c>
      <c r="C818" s="10" t="s">
        <v>484</v>
      </c>
      <c r="D818" s="1015" t="s">
        <v>507</v>
      </c>
      <c r="E818" s="113">
        <v>0.22320000000127038</v>
      </c>
      <c r="F818" s="113">
        <v>0.20879999999997381</v>
      </c>
      <c r="G818" s="113">
        <v>0.23039999999946303</v>
      </c>
      <c r="H818" s="415">
        <v>0.20160000000014408</v>
      </c>
      <c r="I818" s="113">
        <v>0.21599999999980354</v>
      </c>
      <c r="J818" s="113">
        <v>0.21599999999980354</v>
      </c>
      <c r="K818" s="113">
        <v>0.23040000000110014</v>
      </c>
      <c r="L818" s="113">
        <v>0.20159999999850697</v>
      </c>
      <c r="M818" s="113">
        <v>0.21600000000144065</v>
      </c>
      <c r="N818" s="415">
        <v>0.21599999999980354</v>
      </c>
      <c r="O818" s="113">
        <v>0.23039999999946303</v>
      </c>
      <c r="P818" s="113">
        <v>0.20160000000014408</v>
      </c>
      <c r="Q818" s="113">
        <v>0.21599999999980354</v>
      </c>
      <c r="R818" s="113">
        <v>0.22680000000036671</v>
      </c>
      <c r="S818" s="113">
        <v>0.20519999999924041</v>
      </c>
      <c r="T818" s="113">
        <v>0.21599999999980354</v>
      </c>
      <c r="U818" s="113">
        <v>0.21600000000144065</v>
      </c>
      <c r="V818" s="415">
        <v>0.21599999999980354</v>
      </c>
      <c r="W818" s="113">
        <v>0.21599999999980354</v>
      </c>
      <c r="X818" s="113">
        <v>0.2412000000000262</v>
      </c>
      <c r="Y818" s="113">
        <v>0.19079999999958092</v>
      </c>
      <c r="Z818" s="113">
        <v>0.21599999999980354</v>
      </c>
      <c r="AA818" s="113">
        <v>0.21599999999980354</v>
      </c>
      <c r="AB818" s="113">
        <v>0.21599999999980354</v>
      </c>
      <c r="AC818" s="120">
        <f>SUM(E818:AB818)</f>
        <v>5.1840000000001973</v>
      </c>
    </row>
    <row r="819" spans="1:30" s="4" customFormat="1" ht="11.25">
      <c r="A819" s="2138"/>
      <c r="B819" s="2095"/>
      <c r="C819" s="11" t="s">
        <v>485</v>
      </c>
      <c r="D819" s="1005" t="s">
        <v>467</v>
      </c>
      <c r="E819" s="88"/>
      <c r="F819" s="88"/>
      <c r="G819" s="88"/>
      <c r="H819" s="418"/>
      <c r="I819" s="88"/>
      <c r="J819" s="88"/>
      <c r="K819" s="88"/>
      <c r="L819" s="88"/>
      <c r="M819" s="88"/>
      <c r="N819" s="418"/>
      <c r="O819" s="88"/>
      <c r="P819" s="88"/>
      <c r="Q819" s="88"/>
      <c r="R819" s="88"/>
      <c r="S819" s="88"/>
      <c r="T819" s="88"/>
      <c r="U819" s="88"/>
      <c r="V819" s="418"/>
      <c r="W819" s="88"/>
      <c r="X819" s="88"/>
      <c r="Y819" s="88"/>
      <c r="Z819" s="88"/>
      <c r="AA819" s="88"/>
      <c r="AB819" s="88"/>
      <c r="AC819" s="123">
        <f>SUM(E819:AB819)</f>
        <v>0</v>
      </c>
    </row>
    <row r="820" spans="1:30" s="4" customFormat="1" ht="12">
      <c r="A820" s="2138"/>
      <c r="B820" s="2095"/>
      <c r="C820" s="11" t="s">
        <v>8</v>
      </c>
      <c r="D820" s="1005" t="s">
        <v>466</v>
      </c>
      <c r="E820" s="1674">
        <v>22</v>
      </c>
      <c r="F820" s="1674">
        <v>22</v>
      </c>
      <c r="G820" s="1674">
        <v>21</v>
      </c>
      <c r="H820" s="1904">
        <v>22</v>
      </c>
      <c r="I820" s="1674">
        <v>22</v>
      </c>
      <c r="J820" s="1674">
        <v>21</v>
      </c>
      <c r="K820" s="1674">
        <v>19</v>
      </c>
      <c r="L820" s="1674">
        <v>21</v>
      </c>
      <c r="M820" s="1674">
        <v>21</v>
      </c>
      <c r="N820" s="1904">
        <v>21</v>
      </c>
      <c r="O820" s="1674">
        <v>22</v>
      </c>
      <c r="P820" s="1674">
        <v>20</v>
      </c>
      <c r="Q820" s="1674">
        <v>21</v>
      </c>
      <c r="R820" s="1674">
        <v>21</v>
      </c>
      <c r="S820" s="1674">
        <v>22</v>
      </c>
      <c r="T820" s="1674">
        <v>21</v>
      </c>
      <c r="U820" s="1674">
        <v>22</v>
      </c>
      <c r="V820" s="1904">
        <v>20</v>
      </c>
      <c r="W820" s="1674">
        <v>22</v>
      </c>
      <c r="X820" s="1674">
        <v>20</v>
      </c>
      <c r="Y820" s="1674">
        <v>20</v>
      </c>
      <c r="Z820" s="1674">
        <v>17</v>
      </c>
      <c r="AA820" s="1674">
        <v>15</v>
      </c>
      <c r="AB820" s="1674">
        <v>14</v>
      </c>
      <c r="AC820" s="117"/>
    </row>
    <row r="821" spans="1:30" s="4" customFormat="1" thickBot="1">
      <c r="A821" s="2139"/>
      <c r="B821" s="2096"/>
      <c r="C821" s="46" t="s">
        <v>16</v>
      </c>
      <c r="D821" s="46"/>
      <c r="E821" s="720">
        <v>18</v>
      </c>
      <c r="F821" s="720">
        <v>16</v>
      </c>
      <c r="G821" s="720">
        <v>18</v>
      </c>
      <c r="H821" s="439">
        <v>21</v>
      </c>
      <c r="I821" s="720">
        <v>18</v>
      </c>
      <c r="J821" s="720">
        <v>19</v>
      </c>
      <c r="K821" s="720">
        <v>17</v>
      </c>
      <c r="L821" s="720">
        <v>18</v>
      </c>
      <c r="M821" s="720">
        <v>23</v>
      </c>
      <c r="N821" s="439">
        <v>36</v>
      </c>
      <c r="O821" s="720">
        <v>34</v>
      </c>
      <c r="P821" s="720">
        <v>34</v>
      </c>
      <c r="Q821" s="720">
        <v>29</v>
      </c>
      <c r="R821" s="720">
        <v>37</v>
      </c>
      <c r="S821" s="720">
        <v>40</v>
      </c>
      <c r="T821" s="720">
        <v>17</v>
      </c>
      <c r="U821" s="720">
        <v>19</v>
      </c>
      <c r="V821" s="439">
        <v>14</v>
      </c>
      <c r="W821" s="720">
        <v>16</v>
      </c>
      <c r="X821" s="720">
        <v>16</v>
      </c>
      <c r="Y821" s="720">
        <v>15</v>
      </c>
      <c r="Z821" s="720">
        <v>17</v>
      </c>
      <c r="AA821" s="720">
        <v>17</v>
      </c>
      <c r="AB821" s="720">
        <v>19</v>
      </c>
      <c r="AC821" s="116">
        <f t="shared" ref="AC821" si="207">AC819/AC818</f>
        <v>0</v>
      </c>
    </row>
    <row r="822" spans="1:30" s="4" customFormat="1" ht="11.25">
      <c r="A822" s="2320" t="s">
        <v>103</v>
      </c>
      <c r="B822" s="2323" t="s">
        <v>43</v>
      </c>
      <c r="C822" s="697" t="s">
        <v>484</v>
      </c>
      <c r="D822" s="1015" t="s">
        <v>507</v>
      </c>
      <c r="E822" s="113">
        <v>0.98399999999965071</v>
      </c>
      <c r="F822" s="113">
        <v>0.98399999999965071</v>
      </c>
      <c r="G822" s="113">
        <v>0.98399999999965071</v>
      </c>
      <c r="H822" s="415">
        <v>0.98399999999965071</v>
      </c>
      <c r="I822" s="113">
        <v>0.86400000000139698</v>
      </c>
      <c r="J822" s="113">
        <v>0.86399999999266586</v>
      </c>
      <c r="K822" s="113">
        <v>0.86400000000139698</v>
      </c>
      <c r="L822" s="113">
        <v>0.86400000000139698</v>
      </c>
      <c r="M822" s="113">
        <v>1.0320000000006984</v>
      </c>
      <c r="N822" s="415">
        <v>1.0559999999968568</v>
      </c>
      <c r="O822" s="113">
        <v>1.0320000000006984</v>
      </c>
      <c r="P822" s="113">
        <v>1.0560000000055878</v>
      </c>
      <c r="Q822" s="113">
        <v>0.93599999999860295</v>
      </c>
      <c r="R822" s="113">
        <v>0.95999999999476127</v>
      </c>
      <c r="S822" s="113">
        <v>0.93600000000733408</v>
      </c>
      <c r="T822" s="113">
        <v>0.95999999999476127</v>
      </c>
      <c r="U822" s="113">
        <v>0.8879999999975553</v>
      </c>
      <c r="V822" s="415">
        <v>0.96000000000349239</v>
      </c>
      <c r="W822" s="113">
        <v>0.93599999999860295</v>
      </c>
      <c r="X822" s="113">
        <v>0.74400000000314315</v>
      </c>
      <c r="Y822" s="113">
        <v>0.74399999999441202</v>
      </c>
      <c r="Z822" s="113">
        <v>0.57600000000384166</v>
      </c>
      <c r="AA822" s="113">
        <v>0.55199999999895222</v>
      </c>
      <c r="AB822" s="113">
        <v>0.57600000000384166</v>
      </c>
      <c r="AC822" s="120">
        <f>SUM(E822:AB822)</f>
        <v>21.335999999998602</v>
      </c>
    </row>
    <row r="823" spans="1:30" s="4" customFormat="1" ht="11.25">
      <c r="A823" s="2321"/>
      <c r="B823" s="2324"/>
      <c r="C823" s="696" t="s">
        <v>485</v>
      </c>
      <c r="D823" s="1005" t="s">
        <v>467</v>
      </c>
      <c r="E823" s="88"/>
      <c r="F823" s="88"/>
      <c r="G823" s="88"/>
      <c r="H823" s="418"/>
      <c r="I823" s="88"/>
      <c r="J823" s="88"/>
      <c r="K823" s="88"/>
      <c r="L823" s="88"/>
      <c r="M823" s="88"/>
      <c r="N823" s="418"/>
      <c r="O823" s="88"/>
      <c r="P823" s="88"/>
      <c r="Q823" s="88"/>
      <c r="R823" s="88"/>
      <c r="S823" s="88"/>
      <c r="T823" s="88"/>
      <c r="U823" s="88"/>
      <c r="V823" s="418"/>
      <c r="W823" s="88"/>
      <c r="X823" s="88"/>
      <c r="Y823" s="88"/>
      <c r="Z823" s="88"/>
      <c r="AA823" s="88"/>
      <c r="AB823" s="88"/>
      <c r="AC823" s="123">
        <f>SUM(E823:AB823)</f>
        <v>0</v>
      </c>
    </row>
    <row r="824" spans="1:30" s="4" customFormat="1" ht="12">
      <c r="A824" s="2321"/>
      <c r="B824" s="2324"/>
      <c r="C824" s="696" t="s">
        <v>8</v>
      </c>
      <c r="D824" s="1005" t="s">
        <v>466</v>
      </c>
      <c r="E824" s="1675">
        <v>112</v>
      </c>
      <c r="F824" s="1675">
        <v>112</v>
      </c>
      <c r="G824" s="1675">
        <v>111</v>
      </c>
      <c r="H824" s="1904">
        <v>105</v>
      </c>
      <c r="I824" s="1675">
        <v>106</v>
      </c>
      <c r="J824" s="1675">
        <v>113</v>
      </c>
      <c r="K824" s="1675">
        <v>113</v>
      </c>
      <c r="L824" s="1675">
        <v>110</v>
      </c>
      <c r="M824" s="1675">
        <v>111</v>
      </c>
      <c r="N824" s="1904">
        <v>115</v>
      </c>
      <c r="O824" s="1675">
        <v>113</v>
      </c>
      <c r="P824" s="1675">
        <v>112</v>
      </c>
      <c r="Q824" s="1675">
        <v>110</v>
      </c>
      <c r="R824" s="1675">
        <v>112</v>
      </c>
      <c r="S824" s="1675">
        <v>112</v>
      </c>
      <c r="T824" s="1675">
        <v>102</v>
      </c>
      <c r="U824" s="1675">
        <v>102</v>
      </c>
      <c r="V824" s="1904">
        <v>109</v>
      </c>
      <c r="W824" s="1675">
        <v>112</v>
      </c>
      <c r="X824" s="1675">
        <v>113</v>
      </c>
      <c r="Y824" s="1675">
        <v>111</v>
      </c>
      <c r="Z824" s="1675">
        <v>113</v>
      </c>
      <c r="AA824" s="1675">
        <v>112</v>
      </c>
      <c r="AB824" s="1675">
        <v>111</v>
      </c>
      <c r="AC824" s="117"/>
    </row>
    <row r="825" spans="1:30" s="4" customFormat="1" ht="12" thickBot="1">
      <c r="A825" s="2322"/>
      <c r="B825" s="2325"/>
      <c r="C825" s="978" t="s">
        <v>16</v>
      </c>
      <c r="D825" s="46"/>
      <c r="E825" s="109">
        <f t="shared" ref="E825:AC825" si="208">E823/E822</f>
        <v>0</v>
      </c>
      <c r="F825" s="109">
        <f t="shared" si="208"/>
        <v>0</v>
      </c>
      <c r="G825" s="109">
        <f t="shared" si="208"/>
        <v>0</v>
      </c>
      <c r="H825" s="418">
        <f t="shared" si="208"/>
        <v>0</v>
      </c>
      <c r="I825" s="109">
        <f t="shared" si="208"/>
        <v>0</v>
      </c>
      <c r="J825" s="109">
        <f t="shared" si="208"/>
        <v>0</v>
      </c>
      <c r="K825" s="109">
        <f t="shared" si="208"/>
        <v>0</v>
      </c>
      <c r="L825" s="109">
        <f t="shared" si="208"/>
        <v>0</v>
      </c>
      <c r="M825" s="109">
        <f t="shared" si="208"/>
        <v>0</v>
      </c>
      <c r="N825" s="418">
        <f t="shared" si="208"/>
        <v>0</v>
      </c>
      <c r="O825" s="109">
        <f t="shared" si="208"/>
        <v>0</v>
      </c>
      <c r="P825" s="109">
        <f t="shared" si="208"/>
        <v>0</v>
      </c>
      <c r="Q825" s="109">
        <f t="shared" si="208"/>
        <v>0</v>
      </c>
      <c r="R825" s="109">
        <f t="shared" si="208"/>
        <v>0</v>
      </c>
      <c r="S825" s="109">
        <f t="shared" si="208"/>
        <v>0</v>
      </c>
      <c r="T825" s="109">
        <f>T823/T822</f>
        <v>0</v>
      </c>
      <c r="U825" s="109">
        <f>U823/U822</f>
        <v>0</v>
      </c>
      <c r="V825" s="418">
        <f t="shared" si="208"/>
        <v>0</v>
      </c>
      <c r="W825" s="109">
        <f t="shared" si="208"/>
        <v>0</v>
      </c>
      <c r="X825" s="109">
        <f t="shared" si="208"/>
        <v>0</v>
      </c>
      <c r="Y825" s="109">
        <f t="shared" si="208"/>
        <v>0</v>
      </c>
      <c r="Z825" s="109">
        <f t="shared" si="208"/>
        <v>0</v>
      </c>
      <c r="AA825" s="109">
        <f t="shared" si="208"/>
        <v>0</v>
      </c>
      <c r="AB825" s="109">
        <f t="shared" si="208"/>
        <v>0</v>
      </c>
      <c r="AC825" s="116">
        <f t="shared" si="208"/>
        <v>0</v>
      </c>
    </row>
    <row r="826" spans="1:30" s="4" customFormat="1" ht="11.25">
      <c r="A826" s="2091" t="s">
        <v>115</v>
      </c>
      <c r="B826" s="2197" t="s">
        <v>970</v>
      </c>
      <c r="C826" s="10" t="s">
        <v>484</v>
      </c>
      <c r="D826" s="1015" t="s">
        <v>507</v>
      </c>
      <c r="E826" s="743">
        <v>0.17000000000007276</v>
      </c>
      <c r="F826" s="743">
        <v>0.18000000000029104</v>
      </c>
      <c r="G826" s="743">
        <v>0.18000000000029104</v>
      </c>
      <c r="H826" s="415">
        <v>0.12999999999919964</v>
      </c>
      <c r="I826" s="743">
        <v>0.13000000000101863</v>
      </c>
      <c r="J826" s="743">
        <v>0.17999999999847205</v>
      </c>
      <c r="K826" s="743">
        <v>0.19000000000050932</v>
      </c>
      <c r="L826" s="743">
        <v>0.17000000000007276</v>
      </c>
      <c r="M826" s="743">
        <v>0.21000000000094587</v>
      </c>
      <c r="N826" s="415">
        <v>0.19999999999890861</v>
      </c>
      <c r="O826" s="743">
        <v>0.21000000000094587</v>
      </c>
      <c r="P826" s="743">
        <v>0.20999999999912689</v>
      </c>
      <c r="Q826" s="743">
        <v>0.19000000000050932</v>
      </c>
      <c r="R826" s="743">
        <v>0.19000000000050932</v>
      </c>
      <c r="S826" s="743">
        <v>0.18999999999869033</v>
      </c>
      <c r="T826" s="743">
        <v>0.19000000000050932</v>
      </c>
      <c r="U826" s="743">
        <v>0.2000000000007276</v>
      </c>
      <c r="V826" s="415">
        <v>0.19999999999890861</v>
      </c>
      <c r="W826" s="743">
        <v>0.2000000000007276</v>
      </c>
      <c r="X826" s="743">
        <v>0.19999999999890861</v>
      </c>
      <c r="Y826" s="743">
        <v>0.17000000000007276</v>
      </c>
      <c r="Z826" s="743">
        <v>0.17000000000007276</v>
      </c>
      <c r="AA826" s="743">
        <v>0.17000000000007276</v>
      </c>
      <c r="AB826" s="743">
        <v>0.17000000000007276</v>
      </c>
      <c r="AC826" s="120">
        <f>SUM(E826:AB826)</f>
        <v>4.3999999999996362</v>
      </c>
    </row>
    <row r="827" spans="1:30" s="4" customFormat="1" ht="11.25">
      <c r="A827" s="2092"/>
      <c r="B827" s="2197"/>
      <c r="C827" s="11" t="s">
        <v>485</v>
      </c>
      <c r="D827" s="1005" t="s">
        <v>467</v>
      </c>
      <c r="E827" s="88"/>
      <c r="F827" s="88"/>
      <c r="G827" s="88"/>
      <c r="H827" s="418"/>
      <c r="I827" s="88"/>
      <c r="J827" s="88"/>
      <c r="K827" s="88"/>
      <c r="L827" s="88"/>
      <c r="M827" s="88"/>
      <c r="N827" s="418"/>
      <c r="O827" s="88"/>
      <c r="P827" s="88"/>
      <c r="Q827" s="88"/>
      <c r="R827" s="88"/>
      <c r="S827" s="88"/>
      <c r="T827" s="88"/>
      <c r="U827" s="88"/>
      <c r="V827" s="418"/>
      <c r="W827" s="88"/>
      <c r="X827" s="88"/>
      <c r="Y827" s="88"/>
      <c r="Z827" s="88"/>
      <c r="AA827" s="88"/>
      <c r="AB827" s="88"/>
      <c r="AC827" s="123">
        <f>SUM(E827:AB827)</f>
        <v>0</v>
      </c>
    </row>
    <row r="828" spans="1:30" s="4" customFormat="1" ht="12">
      <c r="A828" s="2092"/>
      <c r="B828" s="2197"/>
      <c r="C828" s="11" t="s">
        <v>8</v>
      </c>
      <c r="D828" s="1005" t="s">
        <v>466</v>
      </c>
      <c r="E828" s="1676">
        <v>15</v>
      </c>
      <c r="F828" s="1676">
        <v>17</v>
      </c>
      <c r="G828" s="1676">
        <v>18</v>
      </c>
      <c r="H828" s="1904">
        <v>18</v>
      </c>
      <c r="I828" s="1676">
        <v>17</v>
      </c>
      <c r="J828" s="1676">
        <v>19</v>
      </c>
      <c r="K828" s="1676">
        <v>19</v>
      </c>
      <c r="L828" s="1676">
        <v>21</v>
      </c>
      <c r="M828" s="1676">
        <v>22</v>
      </c>
      <c r="N828" s="1904">
        <v>18</v>
      </c>
      <c r="O828" s="1676">
        <v>19</v>
      </c>
      <c r="P828" s="1676">
        <v>19</v>
      </c>
      <c r="Q828" s="1676">
        <v>20</v>
      </c>
      <c r="R828" s="1676">
        <v>22</v>
      </c>
      <c r="S828" s="1676">
        <v>23</v>
      </c>
      <c r="T828" s="1676">
        <v>21</v>
      </c>
      <c r="U828" s="1676">
        <v>19</v>
      </c>
      <c r="V828" s="1904">
        <v>24</v>
      </c>
      <c r="W828" s="1676">
        <v>22</v>
      </c>
      <c r="X828" s="1676">
        <v>23</v>
      </c>
      <c r="Y828" s="1676">
        <v>24</v>
      </c>
      <c r="Z828" s="1676">
        <v>19</v>
      </c>
      <c r="AA828" s="1676">
        <v>19</v>
      </c>
      <c r="AB828" s="1676">
        <v>19</v>
      </c>
      <c r="AC828" s="117"/>
    </row>
    <row r="829" spans="1:30" s="4" customFormat="1" ht="12" thickBot="1">
      <c r="A829" s="2093"/>
      <c r="B829" s="2274"/>
      <c r="C829" s="46" t="s">
        <v>16</v>
      </c>
      <c r="D829" s="46"/>
      <c r="E829" s="96"/>
      <c r="F829" s="96"/>
      <c r="G829" s="96"/>
      <c r="H829" s="439"/>
      <c r="I829" s="96"/>
      <c r="J829" s="96"/>
      <c r="K829" s="96"/>
      <c r="L829" s="96"/>
      <c r="M829" s="96"/>
      <c r="N829" s="439"/>
      <c r="O829" s="96"/>
      <c r="P829" s="96"/>
      <c r="Q829" s="96"/>
      <c r="R829" s="96"/>
      <c r="S829" s="96"/>
      <c r="T829" s="96"/>
      <c r="U829" s="96"/>
      <c r="V829" s="439"/>
      <c r="W829" s="96"/>
      <c r="X829" s="96"/>
      <c r="Y829" s="96"/>
      <c r="Z829" s="96"/>
      <c r="AA829" s="96"/>
      <c r="AB829" s="96"/>
      <c r="AC829" s="310"/>
    </row>
    <row r="830" spans="1:30" s="4" customFormat="1" ht="11.25">
      <c r="A830" s="58"/>
      <c r="B830" s="49" t="s">
        <v>18</v>
      </c>
      <c r="C830" s="10" t="s">
        <v>484</v>
      </c>
      <c r="D830" s="1015" t="s">
        <v>507</v>
      </c>
      <c r="E830" s="743">
        <v>4.2000000000043655E-2</v>
      </c>
      <c r="F830" s="743">
        <v>3.5999999999912685E-2</v>
      </c>
      <c r="G830" s="743">
        <v>4.2000000000043655E-2</v>
      </c>
      <c r="H830" s="414">
        <v>4.2000000000043655E-2</v>
      </c>
      <c r="I830" s="743">
        <v>3.5999999999912685E-2</v>
      </c>
      <c r="J830" s="743">
        <v>4.2000000000043655E-2</v>
      </c>
      <c r="K830" s="743">
        <v>4.2000000000043655E-2</v>
      </c>
      <c r="L830" s="743">
        <v>4.2000000000043655E-2</v>
      </c>
      <c r="M830" s="743">
        <v>4.2000000000043655E-2</v>
      </c>
      <c r="N830" s="414">
        <v>4.1999999999825378E-2</v>
      </c>
      <c r="O830" s="743">
        <v>4.2000000000043655E-2</v>
      </c>
      <c r="P830" s="743">
        <v>4.3200000000069849E-2</v>
      </c>
      <c r="Q830" s="743">
        <v>3.4799999999886491E-2</v>
      </c>
      <c r="R830" s="743">
        <v>4.2000000000043655E-2</v>
      </c>
      <c r="S830" s="743">
        <v>4.2000000000043655E-2</v>
      </c>
      <c r="T830" s="743">
        <v>4.2000000000043655E-2</v>
      </c>
      <c r="U830" s="743">
        <v>3.5999999999912685E-2</v>
      </c>
      <c r="V830" s="414">
        <v>4.2000000000043655E-2</v>
      </c>
      <c r="W830" s="743">
        <v>4.2000000000043655E-2</v>
      </c>
      <c r="X830" s="743">
        <v>3.5999999999912685E-2</v>
      </c>
      <c r="Y830" s="743">
        <v>3.6000000000130969E-2</v>
      </c>
      <c r="Z830" s="743">
        <v>4.4999999999999998E-2</v>
      </c>
      <c r="AA830" s="743">
        <v>4.4999999999999998E-2</v>
      </c>
      <c r="AB830" s="743">
        <v>4.1999999999825378E-2</v>
      </c>
      <c r="AC830" s="120">
        <f>SUM(E830:AB830)</f>
        <v>0.97799999999995646</v>
      </c>
      <c r="AD830" s="571">
        <f>MAX(E830:AB830)</f>
        <v>4.4999999999999998E-2</v>
      </c>
    </row>
    <row r="831" spans="1:30" s="4" customFormat="1" ht="12" thickBot="1">
      <c r="A831" s="59"/>
      <c r="B831" s="51" t="s">
        <v>19</v>
      </c>
      <c r="C831" s="45" t="s">
        <v>484</v>
      </c>
      <c r="D831" s="1009" t="s">
        <v>507</v>
      </c>
      <c r="E831" s="97">
        <v>2.4000000000087309E-2</v>
      </c>
      <c r="F831" s="97">
        <v>1.7999999999956343E-2</v>
      </c>
      <c r="G831" s="97">
        <v>1.7999999999956343E-2</v>
      </c>
      <c r="H831" s="437">
        <v>2.0999999999912689E-2</v>
      </c>
      <c r="I831" s="97">
        <v>2.1000000000130966E-2</v>
      </c>
      <c r="J831" s="97">
        <v>1.7999999999956343E-2</v>
      </c>
      <c r="K831" s="97">
        <v>2.0999999999912689E-2</v>
      </c>
      <c r="L831" s="97">
        <v>2.1000000000130966E-2</v>
      </c>
      <c r="M831" s="97">
        <v>1.7999999999956343E-2</v>
      </c>
      <c r="N831" s="437">
        <v>2.4000000000087309E-2</v>
      </c>
      <c r="O831" s="97">
        <v>2.3999999999869032E-2</v>
      </c>
      <c r="P831" s="97">
        <v>1.7999999999956343E-2</v>
      </c>
      <c r="Q831" s="97">
        <v>2.1000000000130966E-2</v>
      </c>
      <c r="R831" s="97">
        <v>2.0999999999912689E-2</v>
      </c>
      <c r="S831" s="97">
        <v>1.7999999999956343E-2</v>
      </c>
      <c r="T831" s="97">
        <v>1.8000000000174623E-2</v>
      </c>
      <c r="U831" s="97">
        <v>2.0999999999912689E-2</v>
      </c>
      <c r="V831" s="437">
        <v>2.0999999999912689E-2</v>
      </c>
      <c r="W831" s="97">
        <v>2.1000000000130966E-2</v>
      </c>
      <c r="X831" s="97">
        <v>2.0999999999912689E-2</v>
      </c>
      <c r="Y831" s="97">
        <v>2.1000000000130966E-2</v>
      </c>
      <c r="Z831" s="97">
        <v>2.0999999999912689E-2</v>
      </c>
      <c r="AA831" s="97">
        <v>1.7999999999956343E-2</v>
      </c>
      <c r="AB831" s="97">
        <v>1.7999999999956343E-2</v>
      </c>
      <c r="AC831" s="121">
        <f>SUM(E831:AB831)</f>
        <v>0.48599999999991267</v>
      </c>
      <c r="AD831" s="571">
        <f>MAX(E831:AB831)</f>
        <v>2.4000000000087309E-2</v>
      </c>
    </row>
    <row r="832" spans="1:30" s="658" customFormat="1" ht="10.5" customHeight="1">
      <c r="A832" s="2155" t="s">
        <v>152</v>
      </c>
      <c r="B832" s="2156"/>
      <c r="C832" s="63" t="s">
        <v>484</v>
      </c>
      <c r="D832" s="63"/>
      <c r="E832" s="111">
        <f>E786+E790+E794+E798+E802+E806+E810+E814+E818+E822+E826</f>
        <v>4.5692000000013646</v>
      </c>
      <c r="F832" s="111">
        <f t="shared" ref="F832:AC833" si="209">F786+F790+F794+F798+F802+F806+F810+F814+F818+F822+F826</f>
        <v>4.5647999999981037</v>
      </c>
      <c r="G832" s="111">
        <f t="shared" si="209"/>
        <v>4.5623999999970692</v>
      </c>
      <c r="H832" s="436">
        <f t="shared" si="209"/>
        <v>4.6515999999975977</v>
      </c>
      <c r="I832" s="111">
        <f t="shared" si="209"/>
        <v>4.4740000000063436</v>
      </c>
      <c r="J832" s="111">
        <f t="shared" si="209"/>
        <v>4.4999999999879945</v>
      </c>
      <c r="K832" s="111">
        <f t="shared" si="209"/>
        <v>4.5484000000093143</v>
      </c>
      <c r="L832" s="111">
        <f t="shared" si="209"/>
        <v>4.4155999999995403</v>
      </c>
      <c r="M832" s="111">
        <f t="shared" si="209"/>
        <v>4.7580000000009024</v>
      </c>
      <c r="N832" s="436">
        <f t="shared" si="209"/>
        <v>4.8679999999993013</v>
      </c>
      <c r="O832" s="111">
        <f t="shared" si="209"/>
        <v>4.8683999999999283</v>
      </c>
      <c r="P832" s="111">
        <f t="shared" si="209"/>
        <v>5.0316000000013439</v>
      </c>
      <c r="Q832" s="111">
        <f t="shared" si="209"/>
        <v>4.6660000000005306</v>
      </c>
      <c r="R832" s="111">
        <f t="shared" si="209"/>
        <v>4.5807999999924505</v>
      </c>
      <c r="S832" s="111">
        <f t="shared" si="209"/>
        <v>4.4872000000081238</v>
      </c>
      <c r="T832" s="111">
        <f t="shared" si="209"/>
        <v>4.5819999999948777</v>
      </c>
      <c r="U832" s="111">
        <f t="shared" si="209"/>
        <v>4.3760000000056607</v>
      </c>
      <c r="V832" s="436">
        <f t="shared" si="209"/>
        <v>4.4959999999955471</v>
      </c>
      <c r="W832" s="111">
        <f t="shared" si="209"/>
        <v>4.4240000000007056</v>
      </c>
      <c r="X832" s="111">
        <f t="shared" si="209"/>
        <v>4.3652000000021873</v>
      </c>
      <c r="Y832" s="111">
        <f t="shared" si="209"/>
        <v>4.4647999999948293</v>
      </c>
      <c r="Z832" s="111">
        <f t="shared" si="209"/>
        <v>4.2859999999976939</v>
      </c>
      <c r="AA832" s="111">
        <f t="shared" si="209"/>
        <v>4.2740000000067084</v>
      </c>
      <c r="AB832" s="111">
        <f t="shared" si="209"/>
        <v>4.3220000000001155</v>
      </c>
      <c r="AC832" s="123">
        <f t="shared" si="209"/>
        <v>109.13599999999823</v>
      </c>
    </row>
    <row r="833" spans="1:30" s="658" customFormat="1" ht="10.5" customHeight="1" thickBot="1">
      <c r="A833" s="2157"/>
      <c r="B833" s="2158"/>
      <c r="C833" s="45" t="s">
        <v>485</v>
      </c>
      <c r="D833" s="45"/>
      <c r="E833" s="125">
        <f>E787+E791+E795+E799+E803+E807+E811+E815+E819+E823+E827</f>
        <v>0</v>
      </c>
      <c r="F833" s="125">
        <f t="shared" si="209"/>
        <v>0</v>
      </c>
      <c r="G833" s="125">
        <f t="shared" si="209"/>
        <v>0</v>
      </c>
      <c r="H833" s="438">
        <f t="shared" si="209"/>
        <v>0</v>
      </c>
      <c r="I833" s="125">
        <f t="shared" si="209"/>
        <v>0</v>
      </c>
      <c r="J833" s="125">
        <f t="shared" si="209"/>
        <v>0</v>
      </c>
      <c r="K833" s="125">
        <f t="shared" si="209"/>
        <v>0</v>
      </c>
      <c r="L833" s="125">
        <f t="shared" si="209"/>
        <v>0</v>
      </c>
      <c r="M833" s="125">
        <f t="shared" si="209"/>
        <v>0</v>
      </c>
      <c r="N833" s="438">
        <f t="shared" si="209"/>
        <v>0</v>
      </c>
      <c r="O833" s="125">
        <f t="shared" si="209"/>
        <v>0</v>
      </c>
      <c r="P833" s="125">
        <f t="shared" si="209"/>
        <v>0</v>
      </c>
      <c r="Q833" s="125">
        <f t="shared" si="209"/>
        <v>0</v>
      </c>
      <c r="R833" s="125">
        <f t="shared" si="209"/>
        <v>0</v>
      </c>
      <c r="S833" s="125">
        <f t="shared" si="209"/>
        <v>0</v>
      </c>
      <c r="T833" s="125">
        <f>T787+T791+T795+T799+T803+T807+T811+T815+T819+T823+T827</f>
        <v>0</v>
      </c>
      <c r="U833" s="125">
        <f>U787+U791+U795+U799+U803+U807+U811+U815+U819+U823+U827</f>
        <v>0</v>
      </c>
      <c r="V833" s="438">
        <f t="shared" si="209"/>
        <v>0</v>
      </c>
      <c r="W833" s="125">
        <f t="shared" si="209"/>
        <v>0</v>
      </c>
      <c r="X833" s="125">
        <f t="shared" si="209"/>
        <v>0</v>
      </c>
      <c r="Y833" s="125">
        <f t="shared" si="209"/>
        <v>0</v>
      </c>
      <c r="Z833" s="125">
        <f t="shared" si="209"/>
        <v>0</v>
      </c>
      <c r="AA833" s="125">
        <f t="shared" si="209"/>
        <v>0</v>
      </c>
      <c r="AB833" s="125">
        <f t="shared" si="209"/>
        <v>0</v>
      </c>
      <c r="AC833" s="121">
        <f t="shared" si="209"/>
        <v>0</v>
      </c>
    </row>
    <row r="834" spans="1:30" s="658" customFormat="1" ht="10.5" customHeight="1">
      <c r="A834" s="2108" t="s">
        <v>153</v>
      </c>
      <c r="B834" s="2109"/>
      <c r="C834" s="12" t="s">
        <v>484</v>
      </c>
      <c r="D834" s="12"/>
      <c r="E834" s="111">
        <f>E746+E752-E832</f>
        <v>0.29499999999863569</v>
      </c>
      <c r="F834" s="111">
        <f t="shared" ref="F834:AC834" si="210">F746+F752-F832</f>
        <v>0.26160000000189587</v>
      </c>
      <c r="G834" s="111">
        <f t="shared" si="210"/>
        <v>0.19440000000293089</v>
      </c>
      <c r="H834" s="436">
        <f t="shared" si="210"/>
        <v>8.9000000002402047E-2</v>
      </c>
      <c r="I834" s="111">
        <f t="shared" si="210"/>
        <v>0.19639999999365632</v>
      </c>
      <c r="J834" s="111">
        <f t="shared" si="210"/>
        <v>0.23100000001200538</v>
      </c>
      <c r="K834" s="111">
        <f t="shared" si="210"/>
        <v>0.24559999999068616</v>
      </c>
      <c r="L834" s="111">
        <f t="shared" si="210"/>
        <v>0.37480000000045965</v>
      </c>
      <c r="M834" s="111">
        <f t="shared" si="210"/>
        <v>0.10739999999909777</v>
      </c>
      <c r="N834" s="436">
        <f t="shared" si="210"/>
        <v>-2.7199999999301561E-2</v>
      </c>
      <c r="O834" s="111">
        <f t="shared" si="210"/>
        <v>-0.11699999999992805</v>
      </c>
      <c r="P834" s="111">
        <f t="shared" si="210"/>
        <v>-0.29700000000134352</v>
      </c>
      <c r="Q834" s="111">
        <f t="shared" si="210"/>
        <v>4.939999999947009E-2</v>
      </c>
      <c r="R834" s="111">
        <f t="shared" si="210"/>
        <v>0.1538000000075499</v>
      </c>
      <c r="S834" s="111">
        <f t="shared" si="210"/>
        <v>0.25099999999187705</v>
      </c>
      <c r="T834" s="111">
        <f t="shared" si="210"/>
        <v>0.13940000000512232</v>
      </c>
      <c r="U834" s="111">
        <f t="shared" si="210"/>
        <v>0.23859999999433956</v>
      </c>
      <c r="V834" s="436">
        <f t="shared" si="210"/>
        <v>0.11440000000445316</v>
      </c>
      <c r="W834" s="111">
        <f t="shared" si="210"/>
        <v>0.17019999999929425</v>
      </c>
      <c r="X834" s="111">
        <f t="shared" si="210"/>
        <v>0.24159999999781245</v>
      </c>
      <c r="Y834" s="111">
        <f t="shared" si="210"/>
        <v>0.20500000000517105</v>
      </c>
      <c r="Z834" s="111">
        <f t="shared" si="210"/>
        <v>0.45400000000230634</v>
      </c>
      <c r="AA834" s="111">
        <f t="shared" si="210"/>
        <v>0.48819999999329156</v>
      </c>
      <c r="AB834" s="111">
        <f t="shared" si="210"/>
        <v>0.41799999999988469</v>
      </c>
      <c r="AC834" s="123">
        <f t="shared" si="210"/>
        <v>4.4776000000017575</v>
      </c>
    </row>
    <row r="835" spans="1:30" s="658" customFormat="1" ht="10.5" customHeight="1" thickBot="1">
      <c r="A835" s="2110"/>
      <c r="B835" s="2111"/>
      <c r="C835" s="9" t="s">
        <v>485</v>
      </c>
      <c r="D835" s="9"/>
      <c r="E835" s="111">
        <f t="shared" ref="E835:AC835" si="211">E749+E755-E833</f>
        <v>4.5599999999903957</v>
      </c>
      <c r="F835" s="111">
        <f t="shared" si="211"/>
        <v>4.6799999999930151</v>
      </c>
      <c r="G835" s="111">
        <f t="shared" si="211"/>
        <v>4.8000000000174623</v>
      </c>
      <c r="H835" s="436">
        <f t="shared" si="211"/>
        <v>4.4399999999877764</v>
      </c>
      <c r="I835" s="111">
        <f t="shared" si="211"/>
        <v>4.5600000000122236</v>
      </c>
      <c r="J835" s="111">
        <f t="shared" si="211"/>
        <v>4.5599999999903957</v>
      </c>
      <c r="K835" s="111">
        <f t="shared" si="211"/>
        <v>4.5599999999903957</v>
      </c>
      <c r="L835" s="111">
        <f t="shared" si="211"/>
        <v>4.8000000000174623</v>
      </c>
      <c r="M835" s="111">
        <f t="shared" si="211"/>
        <v>4.7999999999956344</v>
      </c>
      <c r="N835" s="436">
        <f t="shared" si="211"/>
        <v>4.5599999999903957</v>
      </c>
      <c r="O835" s="111">
        <f t="shared" si="211"/>
        <v>4.680000000014843</v>
      </c>
      <c r="P835" s="111">
        <f t="shared" si="211"/>
        <v>4.6799999999821011</v>
      </c>
      <c r="Q835" s="111">
        <f t="shared" si="211"/>
        <v>4.5600000000122236</v>
      </c>
      <c r="R835" s="111">
        <f t="shared" si="211"/>
        <v>4.5599999999903957</v>
      </c>
      <c r="S835" s="111">
        <f t="shared" si="211"/>
        <v>4.5600000000122236</v>
      </c>
      <c r="T835" s="111">
        <f t="shared" si="211"/>
        <v>4.4399999999877764</v>
      </c>
      <c r="U835" s="111">
        <f t="shared" si="211"/>
        <v>4.5600000000122236</v>
      </c>
      <c r="V835" s="436">
        <f t="shared" si="211"/>
        <v>4.4399999999877764</v>
      </c>
      <c r="W835" s="111">
        <f t="shared" si="211"/>
        <v>4.4399999999986903</v>
      </c>
      <c r="X835" s="111">
        <f t="shared" si="211"/>
        <v>4.4400000000096043</v>
      </c>
      <c r="Y835" s="111">
        <f t="shared" si="211"/>
        <v>4.4399999999877764</v>
      </c>
      <c r="Z835" s="111">
        <f t="shared" si="211"/>
        <v>4.5600000000122236</v>
      </c>
      <c r="AA835" s="111">
        <f t="shared" si="211"/>
        <v>4.4400000000096043</v>
      </c>
      <c r="AB835" s="111">
        <f t="shared" si="211"/>
        <v>4.4399999999877764</v>
      </c>
      <c r="AC835" s="121">
        <f t="shared" si="211"/>
        <v>109.5599999999904</v>
      </c>
    </row>
    <row r="836" spans="1:30" s="32" customFormat="1" ht="10.5" customHeight="1">
      <c r="A836" s="2167" t="s">
        <v>9</v>
      </c>
      <c r="B836" s="2168"/>
      <c r="C836" s="14" t="s">
        <v>484</v>
      </c>
      <c r="D836" s="14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  <c r="AB836" s="20"/>
      <c r="AC836" s="343"/>
    </row>
    <row r="837" spans="1:30" s="32" customFormat="1" ht="10.5" customHeight="1" thickBot="1">
      <c r="A837" s="2169"/>
      <c r="B837" s="2170"/>
      <c r="C837" s="15" t="s">
        <v>485</v>
      </c>
      <c r="D837" s="15"/>
      <c r="E837" s="93"/>
      <c r="F837" s="93"/>
      <c r="G837" s="93"/>
      <c r="H837" s="93"/>
      <c r="I837" s="93"/>
      <c r="J837" s="93"/>
      <c r="K837" s="93"/>
      <c r="L837" s="93"/>
      <c r="M837" s="93"/>
      <c r="N837" s="93"/>
      <c r="O837" s="93"/>
      <c r="P837" s="93"/>
      <c r="Q837" s="93"/>
      <c r="R837" s="93"/>
      <c r="S837" s="93"/>
      <c r="T837" s="93"/>
      <c r="U837" s="93"/>
      <c r="V837" s="93"/>
      <c r="W837" s="93"/>
      <c r="X837" s="93"/>
      <c r="Y837" s="93"/>
      <c r="Z837" s="93"/>
      <c r="AA837" s="93"/>
      <c r="AB837" s="93"/>
      <c r="AC837" s="344"/>
    </row>
    <row r="838" spans="1:30" s="72" customFormat="1" ht="30" customHeight="1" thickBot="1">
      <c r="A838" s="282"/>
      <c r="B838" s="71"/>
      <c r="C838" s="283" t="s">
        <v>281</v>
      </c>
      <c r="E838" s="101"/>
      <c r="F838" s="101"/>
      <c r="G838" s="101"/>
      <c r="H838" s="446">
        <f>H764+H770+H775+H786+H790+H794+H798+H802+H806+H810+H814+H818+H822</f>
        <v>10.124399999998396</v>
      </c>
      <c r="I838" s="823"/>
      <c r="J838" s="823"/>
      <c r="K838" s="823"/>
      <c r="L838" s="823"/>
      <c r="M838" s="823"/>
      <c r="N838" s="446">
        <f>N764+N770+N775+N786+N790+N794+N798+N802+N806+N810+N814+N818+N822</f>
        <v>9.9936000000003933</v>
      </c>
      <c r="O838" s="823"/>
      <c r="P838" s="823"/>
      <c r="Q838" s="823"/>
      <c r="R838" s="823"/>
      <c r="S838" s="823"/>
      <c r="T838" s="823"/>
      <c r="U838" s="823"/>
      <c r="V838" s="446">
        <f>V764+V770+V775+V786+V790+V794+V798+V802+V806+V810+V814+V818+V822</f>
        <v>9.849799999996641</v>
      </c>
      <c r="W838" s="823"/>
      <c r="X838" s="823"/>
      <c r="Y838" s="446">
        <f>Y764+Y770+Y775+Y786+Y790+Y794+Y798+Y802+Y806+Y810+Y814+Y818+Y822</f>
        <v>9.9206999999947563</v>
      </c>
      <c r="Z838" s="823"/>
      <c r="AA838" s="823"/>
      <c r="AB838" s="823"/>
      <c r="AC838" s="823"/>
      <c r="AD838" s="871"/>
    </row>
    <row r="839" spans="1:30" s="658" customFormat="1" ht="28.5" customHeight="1">
      <c r="A839" s="761" t="s">
        <v>17</v>
      </c>
      <c r="B839" s="79" t="s">
        <v>5</v>
      </c>
      <c r="C839" s="6" t="s">
        <v>14</v>
      </c>
      <c r="D839" s="6" t="s">
        <v>499</v>
      </c>
      <c r="E839" s="2119" t="s">
        <v>15</v>
      </c>
      <c r="F839" s="2119"/>
      <c r="G839" s="2119"/>
      <c r="H839" s="2119"/>
      <c r="I839" s="2119"/>
      <c r="J839" s="2119"/>
      <c r="K839" s="2119"/>
      <c r="L839" s="2119"/>
      <c r="M839" s="2119"/>
      <c r="N839" s="2119"/>
      <c r="O839" s="2119"/>
      <c r="P839" s="2119"/>
      <c r="Q839" s="2119"/>
      <c r="R839" s="2119"/>
      <c r="S839" s="2119"/>
      <c r="T839" s="2119"/>
      <c r="U839" s="2119"/>
      <c r="V839" s="2119"/>
      <c r="W839" s="2119"/>
      <c r="X839" s="2119"/>
      <c r="Y839" s="2119"/>
      <c r="Z839" s="2119"/>
      <c r="AA839" s="2119"/>
      <c r="AB839" s="2119"/>
      <c r="AC839" s="2253" t="s">
        <v>10</v>
      </c>
    </row>
    <row r="840" spans="1:30" s="13" customFormat="1" ht="12.75" customHeight="1" thickBot="1">
      <c r="A840" s="2121" t="s">
        <v>263</v>
      </c>
      <c r="B840" s="2122"/>
      <c r="C840" s="17"/>
      <c r="D840" s="17"/>
      <c r="E840" s="18">
        <v>1</v>
      </c>
      <c r="F840" s="18">
        <v>2</v>
      </c>
      <c r="G840" s="18">
        <v>3</v>
      </c>
      <c r="H840" s="18">
        <v>4</v>
      </c>
      <c r="I840" s="18">
        <v>5</v>
      </c>
      <c r="J840" s="18">
        <v>6</v>
      </c>
      <c r="K840" s="18">
        <v>7</v>
      </c>
      <c r="L840" s="18">
        <v>8</v>
      </c>
      <c r="M840" s="18">
        <v>9</v>
      </c>
      <c r="N840" s="18">
        <v>10</v>
      </c>
      <c r="O840" s="18">
        <v>11</v>
      </c>
      <c r="P840" s="18">
        <v>12</v>
      </c>
      <c r="Q840" s="18">
        <v>13</v>
      </c>
      <c r="R840" s="18">
        <v>14</v>
      </c>
      <c r="S840" s="18">
        <v>15</v>
      </c>
      <c r="T840" s="18">
        <v>16</v>
      </c>
      <c r="U840" s="18">
        <v>17</v>
      </c>
      <c r="V840" s="18">
        <v>18</v>
      </c>
      <c r="W840" s="18">
        <v>19</v>
      </c>
      <c r="X840" s="18">
        <v>20</v>
      </c>
      <c r="Y840" s="18">
        <v>21</v>
      </c>
      <c r="Z840" s="18">
        <v>22</v>
      </c>
      <c r="AA840" s="18">
        <v>23</v>
      </c>
      <c r="AB840" s="18">
        <v>24</v>
      </c>
      <c r="AC840" s="2254"/>
    </row>
    <row r="841" spans="1:30" s="13" customFormat="1" ht="12.75" customHeight="1">
      <c r="A841" s="19" t="s">
        <v>6</v>
      </c>
      <c r="B841" s="20"/>
      <c r="C841" s="21"/>
      <c r="D841" s="1015"/>
      <c r="E841" s="20">
        <v>4</v>
      </c>
      <c r="F841" s="20">
        <v>4</v>
      </c>
      <c r="G841" s="20">
        <v>4</v>
      </c>
      <c r="H841" s="20">
        <v>4</v>
      </c>
      <c r="I841" s="20">
        <v>4</v>
      </c>
      <c r="J841" s="20">
        <v>4</v>
      </c>
      <c r="K841" s="20">
        <v>4</v>
      </c>
      <c r="L841" s="20">
        <v>4</v>
      </c>
      <c r="M841" s="20">
        <v>4</v>
      </c>
      <c r="N841" s="20">
        <v>4</v>
      </c>
      <c r="O841" s="20">
        <v>4</v>
      </c>
      <c r="P841" s="20">
        <v>4</v>
      </c>
      <c r="Q841" s="20">
        <v>4</v>
      </c>
      <c r="R841" s="20">
        <v>4</v>
      </c>
      <c r="S841" s="20">
        <v>4</v>
      </c>
      <c r="T841" s="20">
        <v>4</v>
      </c>
      <c r="U841" s="20">
        <v>4</v>
      </c>
      <c r="V841" s="20">
        <v>4</v>
      </c>
      <c r="W841" s="20">
        <v>4</v>
      </c>
      <c r="X841" s="20">
        <v>4</v>
      </c>
      <c r="Y841" s="20">
        <v>4</v>
      </c>
      <c r="Z841" s="20">
        <v>4</v>
      </c>
      <c r="AA841" s="20">
        <v>4</v>
      </c>
      <c r="AB841" s="20">
        <v>4</v>
      </c>
      <c r="AC841" s="340"/>
    </row>
    <row r="842" spans="1:30" s="13" customFormat="1" ht="12.75" customHeight="1" thickBot="1">
      <c r="A842" s="36" t="s">
        <v>7</v>
      </c>
      <c r="B842" s="37"/>
      <c r="C842" s="38"/>
      <c r="D842" s="1006"/>
      <c r="E842" s="37">
        <v>9</v>
      </c>
      <c r="F842" s="37">
        <v>9</v>
      </c>
      <c r="G842" s="37">
        <v>9</v>
      </c>
      <c r="H842" s="37">
        <v>9</v>
      </c>
      <c r="I842" s="37">
        <v>9</v>
      </c>
      <c r="J842" s="37">
        <v>9</v>
      </c>
      <c r="K842" s="37">
        <v>9</v>
      </c>
      <c r="L842" s="37">
        <v>9</v>
      </c>
      <c r="M842" s="37">
        <v>9</v>
      </c>
      <c r="N842" s="37">
        <v>9</v>
      </c>
      <c r="O842" s="37">
        <v>9</v>
      </c>
      <c r="P842" s="37">
        <v>9</v>
      </c>
      <c r="Q842" s="37">
        <v>9</v>
      </c>
      <c r="R842" s="37">
        <v>9</v>
      </c>
      <c r="S842" s="37">
        <v>9</v>
      </c>
      <c r="T842" s="37">
        <v>9</v>
      </c>
      <c r="U842" s="37">
        <v>9</v>
      </c>
      <c r="V842" s="37">
        <v>9</v>
      </c>
      <c r="W842" s="37">
        <v>9</v>
      </c>
      <c r="X842" s="37">
        <v>9</v>
      </c>
      <c r="Y842" s="37">
        <v>9</v>
      </c>
      <c r="Z842" s="37">
        <v>9</v>
      </c>
      <c r="AA842" s="37">
        <v>9</v>
      </c>
      <c r="AB842" s="37">
        <v>9</v>
      </c>
      <c r="AC842" s="341"/>
    </row>
    <row r="843" spans="1:30" s="658" customFormat="1" ht="12" customHeight="1">
      <c r="A843" s="2113" t="s">
        <v>879</v>
      </c>
      <c r="B843" s="2094" t="s">
        <v>131</v>
      </c>
      <c r="C843" s="10" t="s">
        <v>484</v>
      </c>
      <c r="D843" s="10" t="s">
        <v>467</v>
      </c>
      <c r="E843" s="80"/>
      <c r="F843" s="80"/>
      <c r="G843" s="80"/>
      <c r="H843" s="414"/>
      <c r="I843" s="80"/>
      <c r="J843" s="80"/>
      <c r="K843" s="80"/>
      <c r="L843" s="80"/>
      <c r="M843" s="80"/>
      <c r="N843" s="414"/>
      <c r="O843" s="80"/>
      <c r="P843" s="80"/>
      <c r="Q843" s="80"/>
      <c r="R843" s="80"/>
      <c r="S843" s="80"/>
      <c r="T843" s="80"/>
      <c r="U843" s="80"/>
      <c r="V843" s="414"/>
      <c r="W843" s="80"/>
      <c r="X843" s="80"/>
      <c r="Y843" s="80"/>
      <c r="Z843" s="80"/>
      <c r="AA843" s="80"/>
      <c r="AB843" s="81"/>
      <c r="AC843" s="575">
        <f>SUM(E843:AB843)</f>
        <v>0</v>
      </c>
    </row>
    <row r="844" spans="1:30" s="658" customFormat="1" ht="10.5" customHeight="1">
      <c r="A844" s="2092"/>
      <c r="B844" s="2095"/>
      <c r="C844" s="11" t="s">
        <v>485</v>
      </c>
      <c r="D844" s="11" t="s">
        <v>467</v>
      </c>
      <c r="E844" s="82"/>
      <c r="F844" s="82"/>
      <c r="G844" s="82"/>
      <c r="H844" s="418"/>
      <c r="I844" s="82"/>
      <c r="J844" s="82"/>
      <c r="K844" s="82"/>
      <c r="L844" s="82"/>
      <c r="M844" s="82"/>
      <c r="N844" s="418"/>
      <c r="O844" s="82"/>
      <c r="P844" s="82"/>
      <c r="Q844" s="82"/>
      <c r="R844" s="82"/>
      <c r="S844" s="82"/>
      <c r="T844" s="82"/>
      <c r="U844" s="82"/>
      <c r="V844" s="418"/>
      <c r="W844" s="82"/>
      <c r="X844" s="82"/>
      <c r="Y844" s="82"/>
      <c r="Z844" s="82"/>
      <c r="AA844" s="82"/>
      <c r="AB844" s="83"/>
      <c r="AC844" s="530">
        <f>SUM(E844:AB844)</f>
        <v>0</v>
      </c>
    </row>
    <row r="845" spans="1:30" s="658" customFormat="1" ht="10.5" customHeight="1">
      <c r="A845" s="2092"/>
      <c r="B845" s="2095"/>
      <c r="C845" s="11" t="s">
        <v>8</v>
      </c>
      <c r="D845" s="1005" t="s">
        <v>466</v>
      </c>
      <c r="E845" s="1734">
        <v>15</v>
      </c>
      <c r="F845" s="1734">
        <v>15</v>
      </c>
      <c r="G845" s="1734">
        <v>15</v>
      </c>
      <c r="H845" s="1904">
        <v>15</v>
      </c>
      <c r="I845" s="1734">
        <v>15</v>
      </c>
      <c r="J845" s="1734">
        <v>16</v>
      </c>
      <c r="K845" s="1734">
        <v>16</v>
      </c>
      <c r="L845" s="1734">
        <v>15</v>
      </c>
      <c r="M845" s="1734">
        <v>15</v>
      </c>
      <c r="N845" s="1904">
        <v>15</v>
      </c>
      <c r="O845" s="1734">
        <v>16</v>
      </c>
      <c r="P845" s="1734">
        <v>16</v>
      </c>
      <c r="Q845" s="1734">
        <v>15</v>
      </c>
      <c r="R845" s="1734">
        <v>15</v>
      </c>
      <c r="S845" s="1734">
        <v>15</v>
      </c>
      <c r="T845" s="1734">
        <v>15</v>
      </c>
      <c r="U845" s="1734">
        <v>16</v>
      </c>
      <c r="V845" s="1904">
        <v>16</v>
      </c>
      <c r="W845" s="1734">
        <v>16</v>
      </c>
      <c r="X845" s="1734">
        <v>15</v>
      </c>
      <c r="Y845" s="1734">
        <v>15</v>
      </c>
      <c r="Z845" s="1734">
        <v>16</v>
      </c>
      <c r="AA845" s="1734">
        <v>15</v>
      </c>
      <c r="AB845" s="1735">
        <v>16</v>
      </c>
      <c r="AC845" s="530"/>
      <c r="AD845" s="273">
        <f>MAX(E845:AB845)</f>
        <v>16</v>
      </c>
    </row>
    <row r="846" spans="1:30" s="658" customFormat="1" ht="10.5" customHeight="1" thickBot="1">
      <c r="A846" s="2135"/>
      <c r="B846" s="2136"/>
      <c r="C846" s="45" t="s">
        <v>16</v>
      </c>
      <c r="D846" s="45"/>
      <c r="E846" s="84" t="e">
        <v>#DIV/0!</v>
      </c>
      <c r="F846" s="84" t="e">
        <v>#DIV/0!</v>
      </c>
      <c r="G846" s="84" t="e">
        <v>#DIV/0!</v>
      </c>
      <c r="H846" s="437" t="e">
        <v>#DIV/0!</v>
      </c>
      <c r="I846" s="84" t="e">
        <v>#DIV/0!</v>
      </c>
      <c r="J846" s="84" t="e">
        <v>#DIV/0!</v>
      </c>
      <c r="K846" s="84" t="e">
        <v>#DIV/0!</v>
      </c>
      <c r="L846" s="84" t="e">
        <v>#DIV/0!</v>
      </c>
      <c r="M846" s="84" t="e">
        <v>#DIV/0!</v>
      </c>
      <c r="N846" s="437" t="e">
        <v>#DIV/0!</v>
      </c>
      <c r="O846" s="84" t="e">
        <v>#DIV/0!</v>
      </c>
      <c r="P846" s="84" t="e">
        <v>#DIV/0!</v>
      </c>
      <c r="Q846" s="84" t="e">
        <v>#DIV/0!</v>
      </c>
      <c r="R846" s="84" t="e">
        <v>#DIV/0!</v>
      </c>
      <c r="S846" s="84" t="e">
        <v>#DIV/0!</v>
      </c>
      <c r="T846" s="84" t="e">
        <v>#DIV/0!</v>
      </c>
      <c r="U846" s="84" t="e">
        <v>#DIV/0!</v>
      </c>
      <c r="V846" s="437" t="e">
        <v>#DIV/0!</v>
      </c>
      <c r="W846" s="84" t="e">
        <v>#DIV/0!</v>
      </c>
      <c r="X846" s="84" t="e">
        <v>#DIV/0!</v>
      </c>
      <c r="Y846" s="84" t="e">
        <v>#DIV/0!</v>
      </c>
      <c r="Z846" s="84" t="e">
        <v>#DIV/0!</v>
      </c>
      <c r="AA846" s="84" t="e">
        <v>#DIV/0!</v>
      </c>
      <c r="AB846" s="85" t="e">
        <v>#DIV/0!</v>
      </c>
      <c r="AC846" s="607" t="e">
        <f>AC844/AC843</f>
        <v>#DIV/0!</v>
      </c>
    </row>
    <row r="847" spans="1:30" s="658" customFormat="1" ht="10.5" customHeight="1">
      <c r="A847" s="2155" t="s">
        <v>880</v>
      </c>
      <c r="B847" s="2124" t="s">
        <v>130</v>
      </c>
      <c r="C847" s="63" t="s">
        <v>484</v>
      </c>
      <c r="D847" s="63" t="s">
        <v>467</v>
      </c>
      <c r="E847" s="86"/>
      <c r="F847" s="86"/>
      <c r="G847" s="86"/>
      <c r="H847" s="442"/>
      <c r="I847" s="86"/>
      <c r="J847" s="86"/>
      <c r="K847" s="86"/>
      <c r="L847" s="86"/>
      <c r="M847" s="86"/>
      <c r="N847" s="442"/>
      <c r="O847" s="86"/>
      <c r="P847" s="86"/>
      <c r="Q847" s="86"/>
      <c r="R847" s="86"/>
      <c r="S847" s="86"/>
      <c r="T847" s="86"/>
      <c r="U847" s="86"/>
      <c r="V847" s="442"/>
      <c r="W847" s="86"/>
      <c r="X847" s="86"/>
      <c r="Y847" s="86"/>
      <c r="Z847" s="86"/>
      <c r="AA847" s="86"/>
      <c r="AB847" s="86"/>
      <c r="AC847" s="120">
        <f>SUM(E847:AB847)</f>
        <v>0</v>
      </c>
    </row>
    <row r="848" spans="1:30" s="658" customFormat="1" ht="10.5" customHeight="1">
      <c r="A848" s="2092"/>
      <c r="B848" s="2095"/>
      <c r="C848" s="11" t="s">
        <v>485</v>
      </c>
      <c r="D848" s="11" t="s">
        <v>467</v>
      </c>
      <c r="E848" s="82"/>
      <c r="F848" s="82"/>
      <c r="G848" s="82"/>
      <c r="H848" s="418"/>
      <c r="I848" s="82"/>
      <c r="J848" s="82"/>
      <c r="K848" s="82"/>
      <c r="L848" s="82"/>
      <c r="M848" s="82"/>
      <c r="N848" s="418"/>
      <c r="O848" s="82"/>
      <c r="P848" s="82"/>
      <c r="Q848" s="82"/>
      <c r="R848" s="82"/>
      <c r="S848" s="82"/>
      <c r="T848" s="82"/>
      <c r="U848" s="82"/>
      <c r="V848" s="418"/>
      <c r="W848" s="82"/>
      <c r="X848" s="82"/>
      <c r="Y848" s="82"/>
      <c r="Z848" s="82"/>
      <c r="AA848" s="82"/>
      <c r="AB848" s="82"/>
      <c r="AC848" s="116">
        <f>SUM(E848:AB848)</f>
        <v>0</v>
      </c>
    </row>
    <row r="849" spans="1:30" s="658" customFormat="1" ht="10.5" customHeight="1">
      <c r="A849" s="2092"/>
      <c r="B849" s="2095"/>
      <c r="C849" s="11" t="s">
        <v>8</v>
      </c>
      <c r="D849" s="1013" t="s">
        <v>466</v>
      </c>
      <c r="E849" s="1677">
        <v>18</v>
      </c>
      <c r="F849" s="1678">
        <v>17</v>
      </c>
      <c r="G849" s="1678">
        <v>18</v>
      </c>
      <c r="H849" s="1942">
        <v>17</v>
      </c>
      <c r="I849" s="1678">
        <v>17</v>
      </c>
      <c r="J849" s="1678">
        <v>17</v>
      </c>
      <c r="K849" s="1678">
        <v>17</v>
      </c>
      <c r="L849" s="1678">
        <v>17</v>
      </c>
      <c r="M849" s="1678">
        <v>17</v>
      </c>
      <c r="N849" s="1942">
        <v>17</v>
      </c>
      <c r="O849" s="1678">
        <v>17</v>
      </c>
      <c r="P849" s="1678">
        <v>16</v>
      </c>
      <c r="Q849" s="1678">
        <v>17</v>
      </c>
      <c r="R849" s="1678">
        <v>16</v>
      </c>
      <c r="S849" s="1678">
        <v>16</v>
      </c>
      <c r="T849" s="1678">
        <v>16</v>
      </c>
      <c r="U849" s="1678">
        <v>16</v>
      </c>
      <c r="V849" s="1942">
        <v>17</v>
      </c>
      <c r="W849" s="1678">
        <v>17</v>
      </c>
      <c r="X849" s="1678">
        <v>17</v>
      </c>
      <c r="Y849" s="1678">
        <v>17</v>
      </c>
      <c r="Z849" s="1678">
        <v>17</v>
      </c>
      <c r="AA849" s="1678">
        <v>16</v>
      </c>
      <c r="AB849" s="1679">
        <v>17</v>
      </c>
      <c r="AC849" s="116"/>
      <c r="AD849" s="273">
        <f>MAX(E849:AB849)</f>
        <v>18</v>
      </c>
    </row>
    <row r="850" spans="1:30" s="658" customFormat="1" ht="10.5" customHeight="1" thickBot="1">
      <c r="A850" s="2093"/>
      <c r="B850" s="2096"/>
      <c r="C850" s="46" t="s">
        <v>16</v>
      </c>
      <c r="D850" s="46"/>
      <c r="E850" s="90" t="e">
        <v>#DIV/0!</v>
      </c>
      <c r="F850" s="90" t="e">
        <v>#DIV/0!</v>
      </c>
      <c r="G850" s="90" t="e">
        <v>#DIV/0!</v>
      </c>
      <c r="H850" s="439" t="e">
        <v>#DIV/0!</v>
      </c>
      <c r="I850" s="90" t="e">
        <v>#DIV/0!</v>
      </c>
      <c r="J850" s="90" t="e">
        <v>#DIV/0!</v>
      </c>
      <c r="K850" s="90" t="e">
        <v>#DIV/0!</v>
      </c>
      <c r="L850" s="90" t="e">
        <v>#DIV/0!</v>
      </c>
      <c r="M850" s="90" t="e">
        <v>#DIV/0!</v>
      </c>
      <c r="N850" s="439" t="e">
        <v>#DIV/0!</v>
      </c>
      <c r="O850" s="90" t="e">
        <v>#DIV/0!</v>
      </c>
      <c r="P850" s="90" t="e">
        <v>#DIV/0!</v>
      </c>
      <c r="Q850" s="90" t="e">
        <v>#DIV/0!</v>
      </c>
      <c r="R850" s="90" t="e">
        <v>#DIV/0!</v>
      </c>
      <c r="S850" s="90" t="e">
        <v>#DIV/0!</v>
      </c>
      <c r="T850" s="90" t="e">
        <v>#DIV/0!</v>
      </c>
      <c r="U850" s="90" t="e">
        <v>#DIV/0!</v>
      </c>
      <c r="V850" s="439" t="e">
        <v>#DIV/0!</v>
      </c>
      <c r="W850" s="90" t="e">
        <v>#DIV/0!</v>
      </c>
      <c r="X850" s="90" t="e">
        <v>#DIV/0!</v>
      </c>
      <c r="Y850" s="90" t="e">
        <v>#DIV/0!</v>
      </c>
      <c r="Z850" s="90" t="e">
        <v>#DIV/0!</v>
      </c>
      <c r="AA850" s="90" t="e">
        <v>#DIV/0!</v>
      </c>
      <c r="AB850" s="90" t="e">
        <v>#DIV/0!</v>
      </c>
      <c r="AC850" s="179" t="e">
        <f>AC848/AC847</f>
        <v>#DIV/0!</v>
      </c>
    </row>
    <row r="851" spans="1:30" s="658" customFormat="1" ht="10.5" customHeight="1">
      <c r="A851" s="2091" t="s">
        <v>859</v>
      </c>
      <c r="B851" s="2094" t="s">
        <v>487</v>
      </c>
      <c r="C851" s="10" t="s">
        <v>484</v>
      </c>
      <c r="D851" s="1015" t="s">
        <v>480</v>
      </c>
      <c r="E851" s="225">
        <v>1.21905</v>
      </c>
      <c r="F851" s="225">
        <v>1.18685</v>
      </c>
      <c r="G851" s="225">
        <v>1.18405</v>
      </c>
      <c r="H851" s="440">
        <v>1.1802000000000001</v>
      </c>
      <c r="I851" s="225">
        <v>1.1956</v>
      </c>
      <c r="J851" s="225">
        <v>1.2260499999999999</v>
      </c>
      <c r="K851" s="225">
        <v>1.2484500000000001</v>
      </c>
      <c r="L851" s="225">
        <v>1.2242999999999999</v>
      </c>
      <c r="M851" s="225">
        <v>1.2270999999999999</v>
      </c>
      <c r="N851" s="440">
        <v>1.1920999999999999</v>
      </c>
      <c r="O851" s="225">
        <v>1.2152000000000001</v>
      </c>
      <c r="P851" s="225">
        <v>1.2207999999999999</v>
      </c>
      <c r="Q851" s="225">
        <v>1.23865</v>
      </c>
      <c r="R851" s="225">
        <v>1.2215</v>
      </c>
      <c r="S851" s="225">
        <v>1.2502</v>
      </c>
      <c r="T851" s="225">
        <v>1.2746999999999999</v>
      </c>
      <c r="U851" s="225">
        <v>1.27295</v>
      </c>
      <c r="V851" s="440">
        <v>1.2957000000000001</v>
      </c>
      <c r="W851" s="225">
        <v>1.2949999999999999</v>
      </c>
      <c r="X851" s="225">
        <v>1.2680499999999999</v>
      </c>
      <c r="Y851" s="225">
        <v>1.27505</v>
      </c>
      <c r="Z851" s="225">
        <v>1.2719</v>
      </c>
      <c r="AA851" s="225">
        <v>1.2775000000000001</v>
      </c>
      <c r="AB851" s="996">
        <v>1.2627999999999999</v>
      </c>
      <c r="AC851" s="575">
        <f>SUM(E851:AB851)</f>
        <v>29.723749999999992</v>
      </c>
      <c r="AD851" s="119"/>
    </row>
    <row r="852" spans="1:30" s="658" customFormat="1" ht="10.5" customHeight="1">
      <c r="A852" s="2092"/>
      <c r="B852" s="2095"/>
      <c r="C852" s="11" t="s">
        <v>485</v>
      </c>
      <c r="D852" s="1005" t="s">
        <v>480</v>
      </c>
      <c r="E852" s="264">
        <v>0.42735000000000001</v>
      </c>
      <c r="F852" s="264">
        <v>0.38045000000000001</v>
      </c>
      <c r="G852" s="264">
        <v>0.37764999999999999</v>
      </c>
      <c r="H852" s="443">
        <v>0.37905</v>
      </c>
      <c r="I852" s="264">
        <v>0.38430000000000003</v>
      </c>
      <c r="J852" s="264">
        <v>0.42105000000000004</v>
      </c>
      <c r="K852" s="264">
        <v>0.42</v>
      </c>
      <c r="L852" s="264">
        <v>0.37905</v>
      </c>
      <c r="M852" s="264">
        <v>0.39235000000000003</v>
      </c>
      <c r="N852" s="443">
        <v>0.37869999999999998</v>
      </c>
      <c r="O852" s="264">
        <v>0.41405000000000003</v>
      </c>
      <c r="P852" s="264">
        <v>0.41685</v>
      </c>
      <c r="Q852" s="264">
        <v>0.43995000000000001</v>
      </c>
      <c r="R852" s="264">
        <v>0.39550000000000002</v>
      </c>
      <c r="S852" s="264">
        <v>0.39374999999999999</v>
      </c>
      <c r="T852" s="264">
        <v>0.38535000000000003</v>
      </c>
      <c r="U852" s="264">
        <v>0.378</v>
      </c>
      <c r="V852" s="443">
        <v>0.41405000000000003</v>
      </c>
      <c r="W852" s="264">
        <v>0.42664999999999997</v>
      </c>
      <c r="X852" s="264">
        <v>0.41649999999999998</v>
      </c>
      <c r="Y852" s="264">
        <v>0.41020000000000001</v>
      </c>
      <c r="Z852" s="264">
        <v>0.41020000000000001</v>
      </c>
      <c r="AA852" s="264">
        <v>0.42560000000000003</v>
      </c>
      <c r="AB852" s="1808">
        <v>0.43119999999999997</v>
      </c>
      <c r="AC852" s="530">
        <f>SUM(E852:AB852)</f>
        <v>9.6977999999999991</v>
      </c>
      <c r="AD852" s="119"/>
    </row>
    <row r="853" spans="1:30" s="658" customFormat="1" ht="10.5" customHeight="1">
      <c r="A853" s="2092"/>
      <c r="B853" s="2095"/>
      <c r="C853" s="11" t="s">
        <v>484</v>
      </c>
      <c r="D853" s="1005" t="s">
        <v>507</v>
      </c>
      <c r="E853" s="109">
        <v>1.2599999999893043</v>
      </c>
      <c r="F853" s="109">
        <v>1.1200000000117143</v>
      </c>
      <c r="G853" s="109">
        <v>1.2599999999893043</v>
      </c>
      <c r="H853" s="416">
        <v>1.2600000000020373</v>
      </c>
      <c r="I853" s="109">
        <v>1.2600000000020373</v>
      </c>
      <c r="J853" s="109">
        <v>1.1900000000005093</v>
      </c>
      <c r="K853" s="109">
        <v>1.1199999999989814</v>
      </c>
      <c r="L853" s="109">
        <v>1.1199999999989814</v>
      </c>
      <c r="M853" s="109">
        <v>1.1900000000005093</v>
      </c>
      <c r="N853" s="416">
        <v>1.2600000000020373</v>
      </c>
      <c r="O853" s="109">
        <v>1.4000000000050932</v>
      </c>
      <c r="P853" s="109">
        <v>1.1199999999989814</v>
      </c>
      <c r="Q853" s="109">
        <v>1.3299999999908323</v>
      </c>
      <c r="R853" s="109">
        <v>1.1199999999989814</v>
      </c>
      <c r="S853" s="109">
        <v>1.1900000000005093</v>
      </c>
      <c r="T853" s="109">
        <v>1.2600000000020373</v>
      </c>
      <c r="U853" s="109">
        <v>1.3300000000035652</v>
      </c>
      <c r="V853" s="416">
        <v>1.2600000000020373</v>
      </c>
      <c r="W853" s="109">
        <v>1.3300000000035652</v>
      </c>
      <c r="X853" s="109">
        <v>1.1900000000005093</v>
      </c>
      <c r="Y853" s="109">
        <v>1.2599999999893043</v>
      </c>
      <c r="Z853" s="109">
        <v>1.2600000000020373</v>
      </c>
      <c r="AA853" s="109">
        <v>1.3300000000035652</v>
      </c>
      <c r="AB853" s="116">
        <v>1.3300000000035652</v>
      </c>
      <c r="AC853" s="530">
        <f>SUM(E853:AB853)</f>
        <v>29.75</v>
      </c>
    </row>
    <row r="854" spans="1:30" s="658" customFormat="1" ht="10.5" customHeight="1">
      <c r="A854" s="2092"/>
      <c r="B854" s="2095"/>
      <c r="C854" s="11" t="s">
        <v>485</v>
      </c>
      <c r="D854" s="1005" t="s">
        <v>507</v>
      </c>
      <c r="E854" s="82">
        <v>0.48999999999796273</v>
      </c>
      <c r="F854" s="82">
        <v>0.35000000000127329</v>
      </c>
      <c r="G854" s="82">
        <v>0.35000000000127329</v>
      </c>
      <c r="H854" s="418">
        <v>0.41999999999643478</v>
      </c>
      <c r="I854" s="82">
        <v>0.44800000000213913</v>
      </c>
      <c r="J854" s="82">
        <v>0.39199999999709689</v>
      </c>
      <c r="K854" s="82">
        <v>0.42000000000280124</v>
      </c>
      <c r="L854" s="82">
        <v>0.41999999999643478</v>
      </c>
      <c r="M854" s="82">
        <v>0.35000000000127329</v>
      </c>
      <c r="N854" s="418">
        <v>0.42000000000280124</v>
      </c>
      <c r="O854" s="82">
        <v>0.41999999999643478</v>
      </c>
      <c r="P854" s="82">
        <v>0.42000000000280124</v>
      </c>
      <c r="Q854" s="82">
        <v>0.44100000000071304</v>
      </c>
      <c r="R854" s="82">
        <v>0.39899999999852298</v>
      </c>
      <c r="S854" s="82">
        <v>0.41999999999643478</v>
      </c>
      <c r="T854" s="82">
        <v>0.35000000000127329</v>
      </c>
      <c r="U854" s="82">
        <v>0.42000000000280124</v>
      </c>
      <c r="V854" s="418">
        <v>0.41999999999643478</v>
      </c>
      <c r="W854" s="82">
        <v>0.44100000000071304</v>
      </c>
      <c r="X854" s="82">
        <v>0.39900000000488944</v>
      </c>
      <c r="Y854" s="82">
        <v>0.41999999999643478</v>
      </c>
      <c r="Z854" s="82">
        <v>0.42000000000280124</v>
      </c>
      <c r="AA854" s="82">
        <v>0.44100000000071304</v>
      </c>
      <c r="AB854" s="83">
        <v>0.39899999999852298</v>
      </c>
      <c r="AC854" s="530">
        <f>SUM(E854:AB854)</f>
        <v>9.8699999999989814</v>
      </c>
    </row>
    <row r="855" spans="1:30" s="658" customFormat="1" ht="10.5" customHeight="1">
      <c r="A855" s="2092"/>
      <c r="B855" s="2095"/>
      <c r="C855" s="11" t="s">
        <v>8</v>
      </c>
      <c r="D855" s="1005" t="s">
        <v>466</v>
      </c>
      <c r="E855" s="1734">
        <v>20</v>
      </c>
      <c r="F855" s="1734">
        <v>20</v>
      </c>
      <c r="G855" s="1734">
        <v>20</v>
      </c>
      <c r="H855" s="1904">
        <v>20</v>
      </c>
      <c r="I855" s="1734">
        <v>20</v>
      </c>
      <c r="J855" s="1734">
        <v>21</v>
      </c>
      <c r="K855" s="1734">
        <v>23</v>
      </c>
      <c r="L855" s="1734">
        <v>21</v>
      </c>
      <c r="M855" s="1734">
        <v>21</v>
      </c>
      <c r="N855" s="1904">
        <v>21</v>
      </c>
      <c r="O855" s="1734">
        <v>21</v>
      </c>
      <c r="P855" s="1734">
        <v>22</v>
      </c>
      <c r="Q855" s="1734">
        <v>22</v>
      </c>
      <c r="R855" s="1734">
        <v>21</v>
      </c>
      <c r="S855" s="1734">
        <v>21</v>
      </c>
      <c r="T855" s="1734">
        <v>20</v>
      </c>
      <c r="U855" s="1734">
        <v>22</v>
      </c>
      <c r="V855" s="1904">
        <v>22</v>
      </c>
      <c r="W855" s="1734">
        <v>22</v>
      </c>
      <c r="X855" s="1734">
        <v>21</v>
      </c>
      <c r="Y855" s="1734">
        <v>22</v>
      </c>
      <c r="Z855" s="1734">
        <v>22</v>
      </c>
      <c r="AA855" s="1734">
        <v>21</v>
      </c>
      <c r="AB855" s="1735">
        <v>22</v>
      </c>
      <c r="AC855" s="530"/>
    </row>
    <row r="856" spans="1:30" s="658" customFormat="1" ht="10.5" customHeight="1" thickBot="1">
      <c r="A856" s="2093"/>
      <c r="B856" s="2096"/>
      <c r="C856" s="46" t="s">
        <v>16</v>
      </c>
      <c r="D856" s="1006"/>
      <c r="E856" s="285">
        <f>E851/E852</f>
        <v>2.8525798525798525</v>
      </c>
      <c r="F856" s="285">
        <f t="shared" ref="F856:AB856" si="212">F851/F852</f>
        <v>3.1195952161913523</v>
      </c>
      <c r="G856" s="285">
        <f t="shared" si="212"/>
        <v>3.1353104726598704</v>
      </c>
      <c r="H856" s="462">
        <f t="shared" si="212"/>
        <v>3.1135734072022165</v>
      </c>
      <c r="I856" s="285">
        <f t="shared" si="212"/>
        <v>3.1111111111111107</v>
      </c>
      <c r="J856" s="285">
        <f t="shared" si="212"/>
        <v>2.9118869492934327</v>
      </c>
      <c r="K856" s="285">
        <f t="shared" si="212"/>
        <v>2.9725000000000001</v>
      </c>
      <c r="L856" s="285">
        <f t="shared" si="212"/>
        <v>3.229916897506925</v>
      </c>
      <c r="M856" s="285">
        <f t="shared" si="212"/>
        <v>3.1275646743978585</v>
      </c>
      <c r="N856" s="462">
        <f t="shared" si="212"/>
        <v>3.1478743068391868</v>
      </c>
      <c r="O856" s="285">
        <f t="shared" si="212"/>
        <v>2.9349112426035502</v>
      </c>
      <c r="P856" s="285">
        <f t="shared" si="212"/>
        <v>2.9286314021830391</v>
      </c>
      <c r="Q856" s="285">
        <f t="shared" si="212"/>
        <v>2.815433571996818</v>
      </c>
      <c r="R856" s="285">
        <f t="shared" si="212"/>
        <v>3.0884955752212391</v>
      </c>
      <c r="S856" s="285">
        <f t="shared" si="212"/>
        <v>3.1751111111111112</v>
      </c>
      <c r="T856" s="285">
        <f t="shared" si="212"/>
        <v>3.307901907356948</v>
      </c>
      <c r="U856" s="285">
        <f t="shared" si="212"/>
        <v>3.3675925925925925</v>
      </c>
      <c r="V856" s="462">
        <f t="shared" si="212"/>
        <v>3.1293322062552833</v>
      </c>
      <c r="W856" s="285">
        <f t="shared" si="212"/>
        <v>3.0352748154224773</v>
      </c>
      <c r="X856" s="285">
        <f t="shared" si="212"/>
        <v>3.0445378151260503</v>
      </c>
      <c r="Y856" s="285">
        <f t="shared" si="212"/>
        <v>3.1083617747440271</v>
      </c>
      <c r="Z856" s="285">
        <f t="shared" si="212"/>
        <v>3.1006825938566553</v>
      </c>
      <c r="AA856" s="285">
        <f t="shared" si="212"/>
        <v>3.0016447368421053</v>
      </c>
      <c r="AB856" s="179">
        <f t="shared" si="212"/>
        <v>2.9285714285714284</v>
      </c>
      <c r="AC856" s="607">
        <f>AC851/AC852</f>
        <v>3.0649992781868045</v>
      </c>
    </row>
    <row r="857" spans="1:30" s="658" customFormat="1" ht="10.5" customHeight="1">
      <c r="A857" s="2091" t="s">
        <v>860</v>
      </c>
      <c r="B857" s="2094" t="s">
        <v>861</v>
      </c>
      <c r="C857" s="10" t="s">
        <v>484</v>
      </c>
      <c r="D857" s="1015" t="s">
        <v>480</v>
      </c>
      <c r="E857" s="225">
        <v>1.9935999999999998</v>
      </c>
      <c r="F857" s="225">
        <v>1.9935999999999998</v>
      </c>
      <c r="G857" s="225">
        <v>1.9904500000000001</v>
      </c>
      <c r="H857" s="440">
        <v>1.9662999999999999</v>
      </c>
      <c r="I857" s="225">
        <v>1.974</v>
      </c>
      <c r="J857" s="225">
        <v>2.0005999999999999</v>
      </c>
      <c r="K857" s="225">
        <v>2.0320999999999998</v>
      </c>
      <c r="L857" s="225">
        <v>2.0356000000000001</v>
      </c>
      <c r="M857" s="225">
        <v>2.0306999999999999</v>
      </c>
      <c r="N857" s="440">
        <v>2.0240499999999999</v>
      </c>
      <c r="O857" s="225">
        <v>2.0362999999999998</v>
      </c>
      <c r="P857" s="225">
        <v>1.9060999999999999</v>
      </c>
      <c r="Q857" s="225">
        <v>1.9159000000000002</v>
      </c>
      <c r="R857" s="225">
        <v>1.85185</v>
      </c>
      <c r="S857" s="225">
        <v>1.8822999999999999</v>
      </c>
      <c r="T857" s="225">
        <v>1.8032000000000001</v>
      </c>
      <c r="U857" s="225">
        <v>1.8329500000000001</v>
      </c>
      <c r="V857" s="440">
        <v>1.8382000000000001</v>
      </c>
      <c r="W857" s="225">
        <v>1.89805</v>
      </c>
      <c r="X857" s="225">
        <v>1.9124000000000001</v>
      </c>
      <c r="Y857" s="225">
        <v>1.9347999999999999</v>
      </c>
      <c r="Z857" s="225">
        <v>1.87635</v>
      </c>
      <c r="AA857" s="225">
        <v>1.87565</v>
      </c>
      <c r="AB857" s="996">
        <v>1.8630499999999999</v>
      </c>
      <c r="AC857" s="575">
        <f>SUM(E857:AB857)</f>
        <v>46.4681</v>
      </c>
      <c r="AD857" s="119"/>
    </row>
    <row r="858" spans="1:30" s="658" customFormat="1" ht="10.5" customHeight="1">
      <c r="A858" s="2092"/>
      <c r="B858" s="2095"/>
      <c r="C858" s="11" t="s">
        <v>485</v>
      </c>
      <c r="D858" s="1005" t="s">
        <v>480</v>
      </c>
      <c r="E858" s="264">
        <v>0.94079999999999997</v>
      </c>
      <c r="F858" s="264">
        <v>0.90964999999999996</v>
      </c>
      <c r="G858" s="264">
        <v>0.94010000000000005</v>
      </c>
      <c r="H858" s="443">
        <v>0.9506</v>
      </c>
      <c r="I858" s="264">
        <v>0.99504999999999999</v>
      </c>
      <c r="J858" s="264">
        <v>0.99470000000000003</v>
      </c>
      <c r="K858" s="264">
        <v>0.92504999999999993</v>
      </c>
      <c r="L858" s="264">
        <v>0.92154999999999998</v>
      </c>
      <c r="M858" s="264">
        <v>0.95199999999999996</v>
      </c>
      <c r="N858" s="443">
        <v>0.95374999999999999</v>
      </c>
      <c r="O858" s="264">
        <v>0.96354999999999991</v>
      </c>
      <c r="P858" s="264">
        <v>0.89529999999999998</v>
      </c>
      <c r="Q858" s="264">
        <v>1.0104500000000001</v>
      </c>
      <c r="R858" s="264">
        <v>1.0244500000000001</v>
      </c>
      <c r="S858" s="264">
        <v>0.98420000000000007</v>
      </c>
      <c r="T858" s="264">
        <v>0.87745000000000006</v>
      </c>
      <c r="U858" s="264">
        <v>0.84945000000000004</v>
      </c>
      <c r="V858" s="443">
        <v>0.87849999999999995</v>
      </c>
      <c r="W858" s="264">
        <v>0.95304999999999995</v>
      </c>
      <c r="X858" s="264">
        <v>1.06715</v>
      </c>
      <c r="Y858" s="264">
        <v>1.0212999999999999</v>
      </c>
      <c r="Z858" s="264">
        <v>0.98524999999999996</v>
      </c>
      <c r="AA858" s="264">
        <v>0.92820000000000003</v>
      </c>
      <c r="AB858" s="1808">
        <v>0.92820000000000003</v>
      </c>
      <c r="AC858" s="530">
        <f>SUM(E858:AB858)</f>
        <v>22.84975</v>
      </c>
      <c r="AD858" s="119"/>
    </row>
    <row r="859" spans="1:30" s="658" customFormat="1" ht="10.5" customHeight="1">
      <c r="A859" s="2092"/>
      <c r="B859" s="2095"/>
      <c r="C859" s="11" t="s">
        <v>484</v>
      </c>
      <c r="D859" s="1005" t="s">
        <v>507</v>
      </c>
      <c r="E859" s="109">
        <v>2.0999999999949068</v>
      </c>
      <c r="F859" s="109">
        <v>1.9600000000173168</v>
      </c>
      <c r="G859" s="109">
        <v>1.9599999999918509</v>
      </c>
      <c r="H859" s="416">
        <v>1.819999999988795</v>
      </c>
      <c r="I859" s="109">
        <v>2.1000000000203727</v>
      </c>
      <c r="J859" s="109">
        <v>1.9599999999918509</v>
      </c>
      <c r="K859" s="109">
        <v>2.1700000000091677</v>
      </c>
      <c r="L859" s="109">
        <v>2.029999999980646</v>
      </c>
      <c r="M859" s="109">
        <v>1.9600000000173168</v>
      </c>
      <c r="N859" s="416">
        <v>1.9599999999918509</v>
      </c>
      <c r="O859" s="109">
        <v>1.9599999999918509</v>
      </c>
      <c r="P859" s="109">
        <v>2.1000000000203727</v>
      </c>
      <c r="Q859" s="109">
        <v>1.9599999999918509</v>
      </c>
      <c r="R859" s="109">
        <v>1.819999999988795</v>
      </c>
      <c r="S859" s="109">
        <v>1.680000000011205</v>
      </c>
      <c r="T859" s="109">
        <v>1.819999999988795</v>
      </c>
      <c r="U859" s="109">
        <v>1.8200000000142609</v>
      </c>
      <c r="V859" s="416">
        <v>1.819999999988795</v>
      </c>
      <c r="W859" s="109">
        <v>1.9599999999918509</v>
      </c>
      <c r="X859" s="109">
        <v>1.8200000000142609</v>
      </c>
      <c r="Y859" s="109">
        <v>1.9599999999918509</v>
      </c>
      <c r="Z859" s="109">
        <v>1.8200000000142609</v>
      </c>
      <c r="AA859" s="109">
        <v>1.9599999999918509</v>
      </c>
      <c r="AB859" s="116">
        <v>1.9599999999918509</v>
      </c>
      <c r="AC859" s="530">
        <f>SUM(E859:AB859)</f>
        <v>46.479999999995925</v>
      </c>
    </row>
    <row r="860" spans="1:30" s="658" customFormat="1" ht="10.5" customHeight="1">
      <c r="A860" s="2092"/>
      <c r="B860" s="2095"/>
      <c r="C860" s="11" t="s">
        <v>485</v>
      </c>
      <c r="D860" s="1005" t="s">
        <v>507</v>
      </c>
      <c r="E860" s="82">
        <v>0.97999999999592546</v>
      </c>
      <c r="F860" s="82">
        <v>0.98000000000865839</v>
      </c>
      <c r="G860" s="82">
        <v>0.83999999999286956</v>
      </c>
      <c r="H860" s="418">
        <v>0.97999999999592546</v>
      </c>
      <c r="I860" s="82">
        <v>0.84000000000560249</v>
      </c>
      <c r="J860" s="82">
        <v>1.0359999999946012</v>
      </c>
      <c r="K860" s="82">
        <v>1.0640000000003056</v>
      </c>
      <c r="L860" s="82">
        <v>0.98000000000865839</v>
      </c>
      <c r="M860" s="82">
        <v>0.97999999999592546</v>
      </c>
      <c r="N860" s="418">
        <v>0.97999999999592546</v>
      </c>
      <c r="O860" s="82">
        <v>0.98000000000865839</v>
      </c>
      <c r="P860" s="82">
        <v>0.97999999999592546</v>
      </c>
      <c r="Q860" s="82">
        <v>0.97999999999592546</v>
      </c>
      <c r="R860" s="82">
        <v>0.98000000000865839</v>
      </c>
      <c r="S860" s="82">
        <v>0.97999999999592546</v>
      </c>
      <c r="T860" s="82">
        <v>0.84000000000560249</v>
      </c>
      <c r="U860" s="82">
        <v>0.83999999999286956</v>
      </c>
      <c r="V860" s="418">
        <v>0.84000000000560249</v>
      </c>
      <c r="W860" s="82">
        <v>0.97999999999592546</v>
      </c>
      <c r="X860" s="82">
        <v>0.84000000000560249</v>
      </c>
      <c r="Y860" s="82">
        <v>1.1199999999989814</v>
      </c>
      <c r="Z860" s="82">
        <v>1.1199999999989814</v>
      </c>
      <c r="AA860" s="82">
        <v>0.97999999999592546</v>
      </c>
      <c r="AB860" s="83">
        <v>0.97999999999592546</v>
      </c>
      <c r="AC860" s="530">
        <f>SUM(E860:AB860)</f>
        <v>23.099999999994907</v>
      </c>
    </row>
    <row r="861" spans="1:30" s="658" customFormat="1" ht="10.5" customHeight="1">
      <c r="A861" s="2092"/>
      <c r="B861" s="2095"/>
      <c r="C861" s="11" t="s">
        <v>8</v>
      </c>
      <c r="D861" s="1005" t="s">
        <v>466</v>
      </c>
      <c r="E861" s="1734">
        <v>33</v>
      </c>
      <c r="F861" s="1734">
        <v>32</v>
      </c>
      <c r="G861" s="1734">
        <v>33</v>
      </c>
      <c r="H861" s="1904">
        <v>33</v>
      </c>
      <c r="I861" s="1734">
        <v>32</v>
      </c>
      <c r="J861" s="1734">
        <v>32</v>
      </c>
      <c r="K861" s="1734">
        <v>34</v>
      </c>
      <c r="L861" s="1734">
        <v>32</v>
      </c>
      <c r="M861" s="1734">
        <v>32</v>
      </c>
      <c r="N861" s="1904">
        <v>32</v>
      </c>
      <c r="O861" s="1734">
        <v>32</v>
      </c>
      <c r="P861" s="1734">
        <v>30</v>
      </c>
      <c r="Q861" s="1734">
        <v>31</v>
      </c>
      <c r="R861" s="1734">
        <v>31</v>
      </c>
      <c r="S861" s="1734">
        <v>30</v>
      </c>
      <c r="T861" s="1734">
        <v>31</v>
      </c>
      <c r="U861" s="1734">
        <v>29</v>
      </c>
      <c r="V861" s="1904">
        <v>32</v>
      </c>
      <c r="W861" s="1734">
        <v>31</v>
      </c>
      <c r="X861" s="1734">
        <v>31</v>
      </c>
      <c r="Y861" s="1734">
        <v>32</v>
      </c>
      <c r="Z861" s="1734">
        <v>31</v>
      </c>
      <c r="AA861" s="1734">
        <v>30</v>
      </c>
      <c r="AB861" s="1735">
        <v>29</v>
      </c>
      <c r="AC861" s="530"/>
    </row>
    <row r="862" spans="1:30" s="658" customFormat="1" ht="10.5" customHeight="1" thickBot="1">
      <c r="A862" s="2093"/>
      <c r="B862" s="2096"/>
      <c r="C862" s="46" t="s">
        <v>16</v>
      </c>
      <c r="D862" s="46"/>
      <c r="E862" s="285">
        <f>E857/E858</f>
        <v>2.1190476190476191</v>
      </c>
      <c r="F862" s="285">
        <f t="shared" ref="F862:AB862" si="213">F857/F858</f>
        <v>2.1916121585225086</v>
      </c>
      <c r="G862" s="285">
        <f t="shared" si="213"/>
        <v>2.1172747580044677</v>
      </c>
      <c r="H862" s="462">
        <f t="shared" si="213"/>
        <v>2.0684830633284239</v>
      </c>
      <c r="I862" s="285">
        <f t="shared" si="213"/>
        <v>1.9838199085473092</v>
      </c>
      <c r="J862" s="285">
        <f t="shared" si="213"/>
        <v>2.0112596762843067</v>
      </c>
      <c r="K862" s="285">
        <f t="shared" si="213"/>
        <v>2.1967461218312523</v>
      </c>
      <c r="L862" s="285">
        <f t="shared" si="213"/>
        <v>2.2088872009115077</v>
      </c>
      <c r="M862" s="285">
        <f t="shared" si="213"/>
        <v>2.1330882352941178</v>
      </c>
      <c r="N862" s="462">
        <f t="shared" si="213"/>
        <v>2.1222018348623855</v>
      </c>
      <c r="O862" s="285">
        <f t="shared" si="213"/>
        <v>2.1133309117326551</v>
      </c>
      <c r="P862" s="285">
        <f t="shared" si="213"/>
        <v>2.1290070367474589</v>
      </c>
      <c r="Q862" s="285">
        <f t="shared" si="213"/>
        <v>1.8960859023207481</v>
      </c>
      <c r="R862" s="285">
        <f t="shared" si="213"/>
        <v>1.8076528869149298</v>
      </c>
      <c r="S862" s="285">
        <f t="shared" si="213"/>
        <v>1.9125177809388332</v>
      </c>
      <c r="T862" s="285">
        <f t="shared" si="213"/>
        <v>2.0550458715596331</v>
      </c>
      <c r="U862" s="285">
        <f t="shared" si="213"/>
        <v>2.157807993407499</v>
      </c>
      <c r="V862" s="462">
        <f t="shared" si="213"/>
        <v>2.0924302788844624</v>
      </c>
      <c r="W862" s="285">
        <f t="shared" si="213"/>
        <v>1.9915534337128169</v>
      </c>
      <c r="X862" s="285">
        <f t="shared" si="213"/>
        <v>1.7920629714660545</v>
      </c>
      <c r="Y862" s="285">
        <f t="shared" si="213"/>
        <v>1.8944482522275532</v>
      </c>
      <c r="Z862" s="285">
        <f t="shared" si="213"/>
        <v>1.9044404973357016</v>
      </c>
      <c r="AA862" s="285">
        <f t="shared" si="213"/>
        <v>2.0207390648567118</v>
      </c>
      <c r="AB862" s="179">
        <f t="shared" si="213"/>
        <v>2.0071644042232277</v>
      </c>
      <c r="AC862" s="604">
        <f>AC857/AC858</f>
        <v>2.0336371295090756</v>
      </c>
    </row>
    <row r="863" spans="1:30" s="658" customFormat="1" ht="10.5" customHeight="1">
      <c r="A863" s="2091" t="s">
        <v>862</v>
      </c>
      <c r="B863" s="2094" t="s">
        <v>863</v>
      </c>
      <c r="C863" s="10" t="s">
        <v>484</v>
      </c>
      <c r="D863" s="1015" t="s">
        <v>480</v>
      </c>
      <c r="E863" s="225">
        <v>1.5141600000000002</v>
      </c>
      <c r="F863" s="225">
        <v>1.5379200000000002</v>
      </c>
      <c r="G863" s="225">
        <v>1.53576</v>
      </c>
      <c r="H863" s="440">
        <v>1.5361199999999999</v>
      </c>
      <c r="I863" s="225">
        <v>1.5354000000000001</v>
      </c>
      <c r="J863" s="225">
        <v>1.5400799999999999</v>
      </c>
      <c r="K863" s="225">
        <v>1.5407999999999999</v>
      </c>
      <c r="L863" s="225">
        <v>1.5325199999999999</v>
      </c>
      <c r="M863" s="225">
        <v>1.5192000000000001</v>
      </c>
      <c r="N863" s="440">
        <v>1.5307200000000001</v>
      </c>
      <c r="O863" s="225">
        <v>1.5400799999999999</v>
      </c>
      <c r="P863" s="225">
        <v>1.5192000000000001</v>
      </c>
      <c r="Q863" s="225">
        <v>1.5134400000000001</v>
      </c>
      <c r="R863" s="225">
        <v>1.48716</v>
      </c>
      <c r="S863" s="225">
        <v>1.4850000000000001</v>
      </c>
      <c r="T863" s="225">
        <v>1.5256800000000001</v>
      </c>
      <c r="U863" s="225">
        <v>1.5246</v>
      </c>
      <c r="V863" s="440">
        <v>1.53684</v>
      </c>
      <c r="W863" s="225">
        <v>1.5220799999999999</v>
      </c>
      <c r="X863" s="225">
        <v>1.50804</v>
      </c>
      <c r="Y863" s="225">
        <v>1.4828399999999999</v>
      </c>
      <c r="Z863" s="225">
        <v>1.5116400000000001</v>
      </c>
      <c r="AA863" s="225">
        <v>1.5065999999999999</v>
      </c>
      <c r="AB863" s="996">
        <v>1.50552</v>
      </c>
      <c r="AC863" s="544">
        <f>SUM(E863:AB863)</f>
        <v>36.491399999999999</v>
      </c>
      <c r="AD863" s="119">
        <f>MAX(E863:AB863)</f>
        <v>1.5407999999999999</v>
      </c>
    </row>
    <row r="864" spans="1:30" s="658" customFormat="1" ht="10.5" customHeight="1">
      <c r="A864" s="2092"/>
      <c r="B864" s="2095"/>
      <c r="C864" s="11" t="s">
        <v>485</v>
      </c>
      <c r="D864" s="1005" t="s">
        <v>480</v>
      </c>
      <c r="E864" s="264">
        <v>0.51767999999999992</v>
      </c>
      <c r="F864" s="264">
        <v>0.52667999999999993</v>
      </c>
      <c r="G864" s="264">
        <v>0.52955999999999992</v>
      </c>
      <c r="H864" s="443">
        <v>0.53424000000000005</v>
      </c>
      <c r="I864" s="264">
        <v>0.53172000000000008</v>
      </c>
      <c r="J864" s="264">
        <v>0.54108000000000001</v>
      </c>
      <c r="K864" s="264">
        <v>0.53891999999999995</v>
      </c>
      <c r="L864" s="264">
        <v>0.49607999999999997</v>
      </c>
      <c r="M864" s="264">
        <v>0.49212</v>
      </c>
      <c r="N864" s="443">
        <v>0.51227999999999996</v>
      </c>
      <c r="O864" s="264">
        <v>0.51948000000000005</v>
      </c>
      <c r="P864" s="264">
        <v>0.5202</v>
      </c>
      <c r="Q864" s="264">
        <v>0.52595999999999998</v>
      </c>
      <c r="R864" s="264">
        <v>0.51444000000000001</v>
      </c>
      <c r="S864" s="264">
        <v>0.49895999999999996</v>
      </c>
      <c r="T864" s="264">
        <v>0.51408000000000009</v>
      </c>
      <c r="U864" s="264">
        <v>0.50939999999999996</v>
      </c>
      <c r="V864" s="443">
        <v>0.53460000000000008</v>
      </c>
      <c r="W864" s="264">
        <v>0.51012000000000002</v>
      </c>
      <c r="X864" s="264">
        <v>0.51696000000000009</v>
      </c>
      <c r="Y864" s="264">
        <v>0.49392000000000003</v>
      </c>
      <c r="Z864" s="264">
        <v>0.53279999999999994</v>
      </c>
      <c r="AA864" s="264">
        <v>0.52776000000000001</v>
      </c>
      <c r="AB864" s="1808">
        <v>0.52307999999999999</v>
      </c>
      <c r="AC864" s="530">
        <f>SUM(E864:AB864)</f>
        <v>12.462120000000001</v>
      </c>
    </row>
    <row r="865" spans="1:30" s="658" customFormat="1" ht="10.5" customHeight="1">
      <c r="A865" s="2092"/>
      <c r="B865" s="2095"/>
      <c r="C865" s="11" t="s">
        <v>484</v>
      </c>
      <c r="D865" s="1005" t="s">
        <v>507</v>
      </c>
      <c r="E865" s="109">
        <v>1.5839999999952852</v>
      </c>
      <c r="F865" s="109">
        <v>1.5120000000068103</v>
      </c>
      <c r="G865" s="109">
        <v>1.5839999999952852</v>
      </c>
      <c r="H865" s="416">
        <v>1.3680000000036672</v>
      </c>
      <c r="I865" s="109">
        <v>1.6559999999968569</v>
      </c>
      <c r="J865" s="109">
        <v>1.5119999999937137</v>
      </c>
      <c r="K865" s="109">
        <v>1.4400000000052386</v>
      </c>
      <c r="L865" s="109">
        <v>1.6559999999968569</v>
      </c>
      <c r="M865" s="109">
        <v>1.4400000000052386</v>
      </c>
      <c r="N865" s="416">
        <v>1.5119999999937137</v>
      </c>
      <c r="O865" s="109">
        <v>1.5120000000068103</v>
      </c>
      <c r="P865" s="109">
        <v>1.5119999999937137</v>
      </c>
      <c r="Q865" s="109">
        <v>1.584000000008382</v>
      </c>
      <c r="R865" s="109">
        <v>1.439999999992142</v>
      </c>
      <c r="S865" s="109">
        <v>1.5120000000068103</v>
      </c>
      <c r="T865" s="109">
        <v>1.5119999999937137</v>
      </c>
      <c r="U865" s="109">
        <v>1.584000000008382</v>
      </c>
      <c r="V865" s="416">
        <v>1.439999999992142</v>
      </c>
      <c r="W865" s="109">
        <v>1.5120000000068103</v>
      </c>
      <c r="X865" s="109">
        <v>1.439999999992142</v>
      </c>
      <c r="Y865" s="109">
        <v>1.5120000000068103</v>
      </c>
      <c r="Z865" s="109">
        <v>1.439999999992142</v>
      </c>
      <c r="AA865" s="109">
        <v>1.5120000000068103</v>
      </c>
      <c r="AB865" s="116">
        <v>1.5119999999937137</v>
      </c>
      <c r="AC865" s="530">
        <f>SUM(E865:AB865)</f>
        <v>36.287999999993183</v>
      </c>
    </row>
    <row r="866" spans="1:30" s="658" customFormat="1" ht="10.5" customHeight="1">
      <c r="A866" s="2092"/>
      <c r="B866" s="2095"/>
      <c r="C866" s="11" t="s">
        <v>485</v>
      </c>
      <c r="D866" s="1005" t="s">
        <v>507</v>
      </c>
      <c r="E866" s="109">
        <v>0.57599999999947615</v>
      </c>
      <c r="F866" s="109">
        <v>0.50400000000117873</v>
      </c>
      <c r="G866" s="109">
        <v>0.50399999999790457</v>
      </c>
      <c r="H866" s="418">
        <v>0.50400000000117873</v>
      </c>
      <c r="I866" s="109">
        <v>0.57599999999947615</v>
      </c>
      <c r="J866" s="109">
        <v>0.57599999999947615</v>
      </c>
      <c r="K866" s="109">
        <v>0.50400000000117873</v>
      </c>
      <c r="L866" s="109">
        <v>0.50400000000117873</v>
      </c>
      <c r="M866" s="109">
        <v>0.50399999999790457</v>
      </c>
      <c r="N866" s="418">
        <v>0.50400000000117873</v>
      </c>
      <c r="O866" s="109">
        <v>0.50400000000117873</v>
      </c>
      <c r="P866" s="109">
        <v>0.50399999999790457</v>
      </c>
      <c r="Q866" s="109">
        <v>0.57599999999947615</v>
      </c>
      <c r="R866" s="109">
        <v>0.50400000000117873</v>
      </c>
      <c r="S866" s="109">
        <v>0.50400000000117873</v>
      </c>
      <c r="T866" s="109">
        <v>0.50399999999790457</v>
      </c>
      <c r="U866" s="109">
        <v>0.50400000000117873</v>
      </c>
      <c r="V866" s="418">
        <v>0.50400000000117873</v>
      </c>
      <c r="W866" s="109">
        <v>0.57599999999947615</v>
      </c>
      <c r="X866" s="109">
        <v>0.43199999999960709</v>
      </c>
      <c r="Y866" s="109">
        <v>0.50399999999790457</v>
      </c>
      <c r="Z866" s="109">
        <v>0.50400000000117873</v>
      </c>
      <c r="AA866" s="109">
        <v>0.57599999999947615</v>
      </c>
      <c r="AB866" s="116">
        <v>0.57599999999947615</v>
      </c>
      <c r="AC866" s="530">
        <f>SUM(E866:AB866)</f>
        <v>12.527999999998434</v>
      </c>
    </row>
    <row r="867" spans="1:30" s="658" customFormat="1" ht="10.5" customHeight="1">
      <c r="A867" s="2092"/>
      <c r="B867" s="2095"/>
      <c r="C867" s="11" t="s">
        <v>8</v>
      </c>
      <c r="D867" s="1005" t="s">
        <v>466</v>
      </c>
      <c r="E867" s="1734">
        <v>136</v>
      </c>
      <c r="F867" s="1734">
        <v>141</v>
      </c>
      <c r="G867" s="1734">
        <v>140</v>
      </c>
      <c r="H867" s="1904">
        <v>140</v>
      </c>
      <c r="I867" s="1734">
        <v>142</v>
      </c>
      <c r="J867" s="1734">
        <v>142</v>
      </c>
      <c r="K867" s="1734">
        <v>144</v>
      </c>
      <c r="L867" s="1734">
        <v>138</v>
      </c>
      <c r="M867" s="1734">
        <v>139</v>
      </c>
      <c r="N867" s="1904">
        <v>142</v>
      </c>
      <c r="O867" s="1734">
        <v>142</v>
      </c>
      <c r="P867" s="1734">
        <v>142</v>
      </c>
      <c r="Q867" s="1734">
        <v>139</v>
      </c>
      <c r="R867" s="1734">
        <v>136</v>
      </c>
      <c r="S867" s="1734">
        <v>138</v>
      </c>
      <c r="T867" s="1734">
        <v>141</v>
      </c>
      <c r="U867" s="1734">
        <v>143</v>
      </c>
      <c r="V867" s="1904">
        <v>146</v>
      </c>
      <c r="W867" s="1734">
        <v>141</v>
      </c>
      <c r="X867" s="1734">
        <v>138</v>
      </c>
      <c r="Y867" s="1734">
        <v>136</v>
      </c>
      <c r="Z867" s="1734">
        <v>140</v>
      </c>
      <c r="AA867" s="1734">
        <v>138</v>
      </c>
      <c r="AB867" s="1735">
        <v>139</v>
      </c>
      <c r="AC867" s="530"/>
    </row>
    <row r="868" spans="1:30" s="658" customFormat="1" ht="10.5" customHeight="1" thickBot="1">
      <c r="A868" s="2093"/>
      <c r="B868" s="2096"/>
      <c r="C868" s="46" t="s">
        <v>16</v>
      </c>
      <c r="D868" s="46"/>
      <c r="E868" s="285">
        <f>E863/E864</f>
        <v>2.9248956884561901</v>
      </c>
      <c r="F868" s="285">
        <f t="shared" ref="F868:AB868" si="214">F863/F864</f>
        <v>2.9200273410799733</v>
      </c>
      <c r="G868" s="285">
        <f t="shared" si="214"/>
        <v>2.9000679809653302</v>
      </c>
      <c r="H868" s="462">
        <f t="shared" si="214"/>
        <v>2.8753369272237195</v>
      </c>
      <c r="I868" s="285">
        <f t="shared" si="214"/>
        <v>2.8876100203114419</v>
      </c>
      <c r="J868" s="285">
        <f t="shared" si="214"/>
        <v>2.8463073852295406</v>
      </c>
      <c r="K868" s="285">
        <f t="shared" si="214"/>
        <v>2.8590514362057449</v>
      </c>
      <c r="L868" s="285">
        <f t="shared" si="214"/>
        <v>3.0892597968069664</v>
      </c>
      <c r="M868" s="285">
        <f t="shared" si="214"/>
        <v>3.0870519385515731</v>
      </c>
      <c r="N868" s="462">
        <f t="shared" si="214"/>
        <v>2.9880534082923407</v>
      </c>
      <c r="O868" s="285">
        <f t="shared" si="214"/>
        <v>2.9646569646569643</v>
      </c>
      <c r="P868" s="285">
        <f t="shared" si="214"/>
        <v>2.9204152249134951</v>
      </c>
      <c r="Q868" s="285">
        <f t="shared" si="214"/>
        <v>2.8774811772758389</v>
      </c>
      <c r="R868" s="285">
        <f t="shared" si="214"/>
        <v>2.8908327501749476</v>
      </c>
      <c r="S868" s="285">
        <f t="shared" si="214"/>
        <v>2.9761904761904767</v>
      </c>
      <c r="T868" s="285">
        <f t="shared" si="214"/>
        <v>2.967787114845938</v>
      </c>
      <c r="U868" s="285">
        <f t="shared" si="214"/>
        <v>2.9929328621908127</v>
      </c>
      <c r="V868" s="462">
        <f t="shared" si="214"/>
        <v>2.8747474747474744</v>
      </c>
      <c r="W868" s="285">
        <f t="shared" si="214"/>
        <v>2.9837685250529282</v>
      </c>
      <c r="X868" s="285">
        <f t="shared" si="214"/>
        <v>2.9171309192200554</v>
      </c>
      <c r="Y868" s="285">
        <f t="shared" si="214"/>
        <v>3.0021865889212824</v>
      </c>
      <c r="Z868" s="285">
        <f t="shared" si="214"/>
        <v>2.8371621621621625</v>
      </c>
      <c r="AA868" s="285">
        <f t="shared" si="214"/>
        <v>2.8547066848567528</v>
      </c>
      <c r="AB868" s="179">
        <f t="shared" si="214"/>
        <v>2.8781830695113557</v>
      </c>
      <c r="AC868" s="607">
        <f>AC863/AC864</f>
        <v>2.9281855735621223</v>
      </c>
    </row>
    <row r="869" spans="1:30" s="658" customFormat="1" ht="10.5" customHeight="1">
      <c r="A869" s="2091" t="s">
        <v>860</v>
      </c>
      <c r="B869" s="2094" t="s">
        <v>864</v>
      </c>
      <c r="C869" s="10" t="s">
        <v>484</v>
      </c>
      <c r="D869" s="1015" t="s">
        <v>480</v>
      </c>
      <c r="E869" s="225">
        <v>1.0101599999999999</v>
      </c>
      <c r="F869" s="225">
        <v>1.0025999999999999</v>
      </c>
      <c r="G869" s="225">
        <v>1.01772</v>
      </c>
      <c r="H869" s="440">
        <v>0.97811999999999999</v>
      </c>
      <c r="I869" s="225">
        <v>0.94896000000000003</v>
      </c>
      <c r="J869" s="225">
        <v>0.92771999999999999</v>
      </c>
      <c r="K869" s="225">
        <v>0.92808000000000002</v>
      </c>
      <c r="L869" s="225">
        <v>0.94428000000000001</v>
      </c>
      <c r="M869" s="225">
        <v>0.96587999999999996</v>
      </c>
      <c r="N869" s="440">
        <v>0.94284000000000001</v>
      </c>
      <c r="O869" s="225">
        <v>0.93815999999999999</v>
      </c>
      <c r="P869" s="225">
        <v>0.93276000000000003</v>
      </c>
      <c r="Q869" s="225">
        <v>0.91403999999999996</v>
      </c>
      <c r="R869" s="225">
        <v>0.91332000000000002</v>
      </c>
      <c r="S869" s="225">
        <v>0.9486</v>
      </c>
      <c r="T869" s="225">
        <v>0.91655999999999993</v>
      </c>
      <c r="U869" s="225">
        <v>0.8776799999999999</v>
      </c>
      <c r="V869" s="440">
        <v>0.87515999999999994</v>
      </c>
      <c r="W869" s="225">
        <v>0.88308000000000009</v>
      </c>
      <c r="X869" s="225">
        <v>0.88667999999999991</v>
      </c>
      <c r="Y869" s="225">
        <v>0.91044000000000003</v>
      </c>
      <c r="Z869" s="225">
        <v>0.96120000000000005</v>
      </c>
      <c r="AA869" s="225">
        <v>0.95220000000000005</v>
      </c>
      <c r="AB869" s="996">
        <v>0.95904</v>
      </c>
      <c r="AC869" s="575">
        <f>SUM(E869:AB869)</f>
        <v>22.535280000000007</v>
      </c>
      <c r="AD869" s="119">
        <f>MAX(E869:AB869)</f>
        <v>1.01772</v>
      </c>
    </row>
    <row r="870" spans="1:30" s="658" customFormat="1" ht="10.5" customHeight="1">
      <c r="A870" s="2092"/>
      <c r="B870" s="2095"/>
      <c r="C870" s="11" t="s">
        <v>485</v>
      </c>
      <c r="D870" s="1005" t="s">
        <v>480</v>
      </c>
      <c r="E870" s="264">
        <v>1.0674000000000001</v>
      </c>
      <c r="F870" s="264">
        <v>1.04904</v>
      </c>
      <c r="G870" s="264">
        <v>1.0695599999999998</v>
      </c>
      <c r="H870" s="443">
        <v>1.03644</v>
      </c>
      <c r="I870" s="264">
        <v>1.00224</v>
      </c>
      <c r="J870" s="264">
        <v>0.98172000000000004</v>
      </c>
      <c r="K870" s="264">
        <v>0.96767999999999998</v>
      </c>
      <c r="L870" s="264">
        <v>0.95111999999999997</v>
      </c>
      <c r="M870" s="264">
        <v>1.0087200000000001</v>
      </c>
      <c r="N870" s="443">
        <v>1.0209600000000001</v>
      </c>
      <c r="O870" s="264">
        <v>1.0321199999999999</v>
      </c>
      <c r="P870" s="264">
        <v>1.03068</v>
      </c>
      <c r="Q870" s="264">
        <v>1.0483199999999999</v>
      </c>
      <c r="R870" s="264">
        <v>1.0494000000000001</v>
      </c>
      <c r="S870" s="264">
        <v>1.04328</v>
      </c>
      <c r="T870" s="264">
        <v>0.99360000000000004</v>
      </c>
      <c r="U870" s="264">
        <v>0.94140000000000001</v>
      </c>
      <c r="V870" s="443">
        <v>0.94608000000000003</v>
      </c>
      <c r="W870" s="264">
        <v>0.96587999999999996</v>
      </c>
      <c r="X870" s="264">
        <v>0.98424</v>
      </c>
      <c r="Y870" s="264">
        <v>1.0007999999999999</v>
      </c>
      <c r="Z870" s="264">
        <v>1.06488</v>
      </c>
      <c r="AA870" s="264">
        <v>1.0458000000000001</v>
      </c>
      <c r="AB870" s="1808">
        <v>1.05444</v>
      </c>
      <c r="AC870" s="530">
        <f>SUM(E870:AB870)</f>
        <v>24.355799999999999</v>
      </c>
    </row>
    <row r="871" spans="1:30" s="658" customFormat="1" ht="10.5" customHeight="1">
      <c r="A871" s="2092"/>
      <c r="B871" s="2095"/>
      <c r="C871" s="11" t="s">
        <v>484</v>
      </c>
      <c r="D871" s="1005" t="s">
        <v>507</v>
      </c>
      <c r="E871" s="109">
        <v>1.0799999999973806</v>
      </c>
      <c r="F871" s="109">
        <v>0.93600000000733419</v>
      </c>
      <c r="G871" s="109">
        <v>1.0079999999958091</v>
      </c>
      <c r="H871" s="416">
        <v>0.93600000000733419</v>
      </c>
      <c r="I871" s="109">
        <v>1.0079999999958091</v>
      </c>
      <c r="J871" s="109">
        <v>0.93599999999423744</v>
      </c>
      <c r="K871" s="109">
        <v>0.8640000000057626</v>
      </c>
      <c r="L871" s="109">
        <v>1.0079999999958091</v>
      </c>
      <c r="M871" s="109">
        <v>0.93600000000733419</v>
      </c>
      <c r="N871" s="416">
        <v>0.93599999999423744</v>
      </c>
      <c r="O871" s="109">
        <v>0.93599999999423744</v>
      </c>
      <c r="P871" s="109">
        <v>1.0080000000089058</v>
      </c>
      <c r="Q871" s="109">
        <v>1.0079999999958091</v>
      </c>
      <c r="R871" s="109">
        <v>0.79200000000419102</v>
      </c>
      <c r="S871" s="109">
        <v>0.86399999999266586</v>
      </c>
      <c r="T871" s="109">
        <v>0.82799999999842844</v>
      </c>
      <c r="U871" s="109">
        <v>0.97200000000157161</v>
      </c>
      <c r="V871" s="416">
        <v>0.79200000000419102</v>
      </c>
      <c r="W871" s="109">
        <v>0.93599999999423744</v>
      </c>
      <c r="X871" s="109">
        <v>0.8640000000057626</v>
      </c>
      <c r="Y871" s="109">
        <v>0.8640000000057626</v>
      </c>
      <c r="Z871" s="109">
        <v>0.93599999999423744</v>
      </c>
      <c r="AA871" s="109">
        <v>1.0079999999958091</v>
      </c>
      <c r="AB871" s="116">
        <v>1.0080000000089058</v>
      </c>
      <c r="AC871" s="530">
        <f>SUM(E871:AB871)</f>
        <v>22.464000000005765</v>
      </c>
    </row>
    <row r="872" spans="1:30" s="658" customFormat="1" ht="10.5" customHeight="1">
      <c r="A872" s="2092"/>
      <c r="B872" s="2095"/>
      <c r="C872" s="11" t="s">
        <v>485</v>
      </c>
      <c r="D872" s="1005" t="s">
        <v>507</v>
      </c>
      <c r="E872" s="109">
        <v>1.1519999999989523</v>
      </c>
      <c r="F872" s="109">
        <v>1.0080000000089058</v>
      </c>
      <c r="G872" s="109">
        <v>1.0079999999958091</v>
      </c>
      <c r="H872" s="418">
        <v>1.0079999999958091</v>
      </c>
      <c r="I872" s="109">
        <v>1.0799999999973806</v>
      </c>
      <c r="J872" s="109">
        <v>0.93600000000733419</v>
      </c>
      <c r="K872" s="109">
        <v>0.93599999999423744</v>
      </c>
      <c r="L872" s="109">
        <v>1.0080000000089058</v>
      </c>
      <c r="M872" s="109">
        <v>1.0079999999958091</v>
      </c>
      <c r="N872" s="418">
        <v>0.93599999999423744</v>
      </c>
      <c r="O872" s="109">
        <v>1.0800000000104775</v>
      </c>
      <c r="P872" s="109">
        <v>1.1519999999989523</v>
      </c>
      <c r="Q872" s="109">
        <v>1.1519999999989523</v>
      </c>
      <c r="R872" s="109">
        <v>0.93599999999423744</v>
      </c>
      <c r="S872" s="109">
        <v>0.8640000000057626</v>
      </c>
      <c r="T872" s="109">
        <v>0.93599999999423744</v>
      </c>
      <c r="U872" s="109">
        <v>1.0080000000089058</v>
      </c>
      <c r="V872" s="418">
        <v>0.93599999999423744</v>
      </c>
      <c r="W872" s="109">
        <v>0.93599999999423744</v>
      </c>
      <c r="X872" s="109">
        <v>0.93600000000733419</v>
      </c>
      <c r="Y872" s="109">
        <v>1.0079999999958091</v>
      </c>
      <c r="Z872" s="109">
        <v>1.0799999999973806</v>
      </c>
      <c r="AA872" s="109">
        <v>1.0800000000104775</v>
      </c>
      <c r="AB872" s="116">
        <v>1.0799999999973806</v>
      </c>
      <c r="AC872" s="530">
        <f>SUM(E872:AB872)</f>
        <v>24.264000000005765</v>
      </c>
    </row>
    <row r="873" spans="1:30" s="658" customFormat="1" ht="10.5" customHeight="1">
      <c r="A873" s="2092"/>
      <c r="B873" s="2095"/>
      <c r="C873" s="11" t="s">
        <v>8</v>
      </c>
      <c r="D873" s="1005" t="s">
        <v>466</v>
      </c>
      <c r="E873" s="1734">
        <v>126</v>
      </c>
      <c r="F873" s="1734">
        <v>127</v>
      </c>
      <c r="G873" s="1734">
        <v>134</v>
      </c>
      <c r="H873" s="1904">
        <v>119</v>
      </c>
      <c r="I873" s="1734">
        <v>120</v>
      </c>
      <c r="J873" s="1734">
        <v>119</v>
      </c>
      <c r="K873" s="1734">
        <v>116</v>
      </c>
      <c r="L873" s="1734">
        <v>118</v>
      </c>
      <c r="M873" s="1734">
        <v>126</v>
      </c>
      <c r="N873" s="1904">
        <v>124</v>
      </c>
      <c r="O873" s="1734">
        <v>123</v>
      </c>
      <c r="P873" s="1734">
        <v>122</v>
      </c>
      <c r="Q873" s="1734">
        <v>126</v>
      </c>
      <c r="R873" s="1734">
        <v>126</v>
      </c>
      <c r="S873" s="1734">
        <v>125</v>
      </c>
      <c r="T873" s="1734">
        <v>114</v>
      </c>
      <c r="U873" s="1734">
        <v>117</v>
      </c>
      <c r="V873" s="1904">
        <v>116</v>
      </c>
      <c r="W873" s="1734">
        <v>118</v>
      </c>
      <c r="X873" s="1734">
        <v>114</v>
      </c>
      <c r="Y873" s="1734">
        <v>130</v>
      </c>
      <c r="Z873" s="1734">
        <v>128</v>
      </c>
      <c r="AA873" s="1734">
        <v>124</v>
      </c>
      <c r="AB873" s="1735">
        <v>129</v>
      </c>
      <c r="AC873" s="530"/>
    </row>
    <row r="874" spans="1:30" s="658" customFormat="1" ht="10.5" customHeight="1" thickBot="1">
      <c r="A874" s="2135"/>
      <c r="B874" s="2136"/>
      <c r="C874" s="45" t="s">
        <v>16</v>
      </c>
      <c r="D874" s="45"/>
      <c r="E874" s="125">
        <f>E869/E870</f>
        <v>0.94637436762225957</v>
      </c>
      <c r="F874" s="125">
        <f t="shared" ref="F874:AA874" si="215">F869/F870</f>
        <v>0.95573095401509944</v>
      </c>
      <c r="G874" s="125">
        <f t="shared" si="215"/>
        <v>0.95153147088522394</v>
      </c>
      <c r="H874" s="438">
        <f t="shared" si="215"/>
        <v>0.94373046196596033</v>
      </c>
      <c r="I874" s="125">
        <f t="shared" si="215"/>
        <v>0.94683908045977017</v>
      </c>
      <c r="J874" s="125">
        <f t="shared" si="215"/>
        <v>0.94499449944994496</v>
      </c>
      <c r="K874" s="125">
        <f t="shared" si="215"/>
        <v>0.95907738095238093</v>
      </c>
      <c r="L874" s="125">
        <f t="shared" si="215"/>
        <v>0.99280847842543529</v>
      </c>
      <c r="M874" s="125">
        <f t="shared" si="215"/>
        <v>0.95753033547466082</v>
      </c>
      <c r="N874" s="438">
        <f t="shared" si="215"/>
        <v>0.92348377997179121</v>
      </c>
      <c r="O874" s="125">
        <f t="shared" si="215"/>
        <v>0.90896407394489021</v>
      </c>
      <c r="P874" s="125">
        <f t="shared" si="215"/>
        <v>0.90499476074048202</v>
      </c>
      <c r="Q874" s="125">
        <f t="shared" si="215"/>
        <v>0.87190934065934067</v>
      </c>
      <c r="R874" s="125">
        <f t="shared" si="215"/>
        <v>0.8703259005145797</v>
      </c>
      <c r="S874" s="125">
        <f t="shared" si="215"/>
        <v>0.90924775707384409</v>
      </c>
      <c r="T874" s="125">
        <f t="shared" si="215"/>
        <v>0.92246376811594188</v>
      </c>
      <c r="U874" s="125">
        <f t="shared" si="215"/>
        <v>0.93231357552581251</v>
      </c>
      <c r="V874" s="438">
        <f t="shared" si="215"/>
        <v>0.92503805175038045</v>
      </c>
      <c r="W874" s="125">
        <f t="shared" si="215"/>
        <v>0.91427506522549395</v>
      </c>
      <c r="X874" s="125">
        <f t="shared" si="215"/>
        <v>0.90087783467446958</v>
      </c>
      <c r="Y874" s="125">
        <f t="shared" si="215"/>
        <v>0.90971223021582748</v>
      </c>
      <c r="Z874" s="125">
        <f t="shared" si="215"/>
        <v>0.9026369168356998</v>
      </c>
      <c r="AA874" s="125">
        <f t="shared" si="215"/>
        <v>0.91049913941480209</v>
      </c>
      <c r="AB874" s="121">
        <f>AB869/AB870</f>
        <v>0.90952543530215091</v>
      </c>
      <c r="AC874" s="604">
        <f>AC869/AC870</f>
        <v>0.92525312245953772</v>
      </c>
    </row>
    <row r="875" spans="1:30" s="658" customFormat="1" ht="10.5" customHeight="1">
      <c r="A875" s="323" t="s">
        <v>516</v>
      </c>
      <c r="B875" s="324"/>
      <c r="C875" s="541"/>
      <c r="D875" s="541"/>
      <c r="E875" s="262">
        <f t="shared" ref="E875:AA876" si="216">E853+E859+E863+E869</f>
        <v>5.8843199999842115</v>
      </c>
      <c r="F875" s="262">
        <f t="shared" si="216"/>
        <v>5.620520000029031</v>
      </c>
      <c r="G875" s="262">
        <f t="shared" si="216"/>
        <v>5.7734799999811548</v>
      </c>
      <c r="H875" s="262">
        <f t="shared" si="216"/>
        <v>5.5942399999908323</v>
      </c>
      <c r="I875" s="262">
        <f t="shared" si="216"/>
        <v>5.8443600000224105</v>
      </c>
      <c r="J875" s="262">
        <f t="shared" si="216"/>
        <v>5.6177999999923598</v>
      </c>
      <c r="K875" s="262">
        <f>K851+K857+K863+K869</f>
        <v>5.7494300000000003</v>
      </c>
      <c r="L875" s="262">
        <f t="shared" si="216"/>
        <v>5.6267999999796272</v>
      </c>
      <c r="M875" s="262">
        <f t="shared" si="216"/>
        <v>5.6350800000178261</v>
      </c>
      <c r="N875" s="262">
        <f t="shared" si="216"/>
        <v>5.6935599999938891</v>
      </c>
      <c r="O875" s="262">
        <f t="shared" si="216"/>
        <v>5.8382399999969437</v>
      </c>
      <c r="P875" s="262">
        <f t="shared" si="216"/>
        <v>5.6719600000193537</v>
      </c>
      <c r="Q875" s="262">
        <f>Q853+Q859+Q863+Q869</f>
        <v>5.7174799999826833</v>
      </c>
      <c r="R875" s="262">
        <f t="shared" si="216"/>
        <v>5.3404799999877763</v>
      </c>
      <c r="S875" s="262">
        <f t="shared" si="216"/>
        <v>5.3036000000117145</v>
      </c>
      <c r="T875" s="262">
        <f t="shared" si="216"/>
        <v>5.5222399999908323</v>
      </c>
      <c r="U875" s="262">
        <f t="shared" si="216"/>
        <v>5.5522800000178254</v>
      </c>
      <c r="V875" s="262">
        <f t="shared" si="216"/>
        <v>5.4919999999908322</v>
      </c>
      <c r="W875" s="262">
        <f t="shared" si="216"/>
        <v>5.6951599999954166</v>
      </c>
      <c r="X875" s="262">
        <f t="shared" si="216"/>
        <v>5.4047200000147706</v>
      </c>
      <c r="Y875" s="262">
        <f>Y853+Y859+Y863+Y869</f>
        <v>5.6132799999811551</v>
      </c>
      <c r="Z875" s="262">
        <f>Z853+Z859+Z863+Z869</f>
        <v>5.5528400000162979</v>
      </c>
      <c r="AA875" s="262">
        <f t="shared" si="216"/>
        <v>5.7487999999954162</v>
      </c>
      <c r="AB875" s="262">
        <f>AB853+AB859+AB863+AB869</f>
        <v>5.7545599999954158</v>
      </c>
      <c r="AC875" s="542"/>
    </row>
    <row r="876" spans="1:30" s="658" customFormat="1" ht="10.5" customHeight="1">
      <c r="A876" s="252" t="s">
        <v>517</v>
      </c>
      <c r="B876" s="253"/>
      <c r="C876" s="254"/>
      <c r="D876" s="254"/>
      <c r="E876" s="255">
        <f t="shared" si="216"/>
        <v>3.0550799999938882</v>
      </c>
      <c r="F876" s="255">
        <f t="shared" si="216"/>
        <v>2.9057200000099312</v>
      </c>
      <c r="G876" s="255">
        <f t="shared" si="216"/>
        <v>2.789119999994143</v>
      </c>
      <c r="H876" s="255">
        <f t="shared" si="216"/>
        <v>2.9706799999923605</v>
      </c>
      <c r="I876" s="255">
        <f t="shared" si="216"/>
        <v>2.8219600000077416</v>
      </c>
      <c r="J876" s="255">
        <f t="shared" si="216"/>
        <v>2.9507999999916983</v>
      </c>
      <c r="K876" s="255">
        <f>K852+K858+K864+K870</f>
        <v>2.8516499999999998</v>
      </c>
      <c r="L876" s="255">
        <f t="shared" si="216"/>
        <v>2.8472000000050932</v>
      </c>
      <c r="M876" s="255">
        <f t="shared" si="216"/>
        <v>2.8308399999971989</v>
      </c>
      <c r="N876" s="255">
        <f t="shared" si="216"/>
        <v>2.9332399999987269</v>
      </c>
      <c r="O876" s="255">
        <f t="shared" si="216"/>
        <v>2.9516000000050933</v>
      </c>
      <c r="P876" s="255">
        <f t="shared" si="216"/>
        <v>2.950879999998727</v>
      </c>
      <c r="Q876" s="255">
        <f t="shared" si="216"/>
        <v>2.9952799999966384</v>
      </c>
      <c r="R876" s="255">
        <f t="shared" si="216"/>
        <v>2.9428400000071813</v>
      </c>
      <c r="S876" s="255">
        <f t="shared" si="216"/>
        <v>2.9422399999923599</v>
      </c>
      <c r="T876" s="255">
        <f t="shared" si="216"/>
        <v>2.6976800000068759</v>
      </c>
      <c r="U876" s="255">
        <f t="shared" si="216"/>
        <v>2.7107999999956709</v>
      </c>
      <c r="V876" s="255">
        <f t="shared" si="216"/>
        <v>2.7406800000020377</v>
      </c>
      <c r="W876" s="255">
        <f t="shared" si="216"/>
        <v>2.8969999999966385</v>
      </c>
      <c r="X876" s="255">
        <f t="shared" si="216"/>
        <v>2.7402000000104918</v>
      </c>
      <c r="Y876" s="255">
        <f t="shared" si="216"/>
        <v>3.0347199999954162</v>
      </c>
      <c r="Z876" s="255">
        <f t="shared" si="216"/>
        <v>3.1376800000017826</v>
      </c>
      <c r="AA876" s="255">
        <f t="shared" si="216"/>
        <v>2.9945599999966386</v>
      </c>
      <c r="AB876" s="255">
        <f>AB854+AB860+AB864+AB870</f>
        <v>2.9565199999944483</v>
      </c>
      <c r="AC876" s="256"/>
    </row>
    <row r="877" spans="1:30" s="658" customFormat="1" ht="10.5" customHeight="1" thickBot="1">
      <c r="A877" s="257" t="s">
        <v>518</v>
      </c>
      <c r="B877" s="258"/>
      <c r="C877" s="259"/>
      <c r="D877" s="259"/>
      <c r="E877" s="260">
        <f>SQRT(E875*E875+E876*E876)</f>
        <v>6.6301384350989876</v>
      </c>
      <c r="F877" s="260">
        <f t="shared" ref="F877:AB877" si="217">SQRT(F875*F875+F876*F876)</f>
        <v>6.3271995218409263</v>
      </c>
      <c r="G877" s="260">
        <f t="shared" si="217"/>
        <v>6.4118844097932488</v>
      </c>
      <c r="H877" s="260">
        <f t="shared" si="217"/>
        <v>6.334071426803777</v>
      </c>
      <c r="I877" s="260">
        <f t="shared" si="217"/>
        <v>6.4899924538866482</v>
      </c>
      <c r="J877" s="260">
        <f t="shared" si="217"/>
        <v>6.3456203384590513</v>
      </c>
      <c r="K877" s="260">
        <f t="shared" si="217"/>
        <v>6.4177763319860253</v>
      </c>
      <c r="L877" s="260">
        <f t="shared" si="217"/>
        <v>6.3061419330522313</v>
      </c>
      <c r="M877" s="260">
        <f t="shared" si="217"/>
        <v>6.3061701302918429</v>
      </c>
      <c r="N877" s="260">
        <f t="shared" si="217"/>
        <v>6.4047265648990006</v>
      </c>
      <c r="O877" s="260">
        <f t="shared" si="217"/>
        <v>6.5419407561972296</v>
      </c>
      <c r="P877" s="260">
        <f t="shared" si="217"/>
        <v>6.3936549028088807</v>
      </c>
      <c r="Q877" s="260">
        <f t="shared" si="217"/>
        <v>6.4545549675079723</v>
      </c>
      <c r="R877" s="260">
        <f t="shared" si="217"/>
        <v>6.0976252669307014</v>
      </c>
      <c r="S877" s="260">
        <f t="shared" si="217"/>
        <v>6.0650597010812097</v>
      </c>
      <c r="T877" s="260">
        <f t="shared" si="217"/>
        <v>6.1459427267048179</v>
      </c>
      <c r="U877" s="260">
        <f t="shared" si="217"/>
        <v>6.1786932144729816</v>
      </c>
      <c r="V877" s="260">
        <f t="shared" si="217"/>
        <v>6.1378653343251566</v>
      </c>
      <c r="W877" s="260">
        <f t="shared" si="217"/>
        <v>6.3896366426838638</v>
      </c>
      <c r="X877" s="260">
        <f t="shared" si="217"/>
        <v>6.0596777404922415</v>
      </c>
      <c r="Y877" s="260">
        <f>SQRT(Y875*Y875+Y876*Y876)</f>
        <v>6.3811000490950311</v>
      </c>
      <c r="Z877" s="260">
        <f t="shared" si="217"/>
        <v>6.3780144126673299</v>
      </c>
      <c r="AA877" s="260">
        <f t="shared" si="217"/>
        <v>6.4819820297133788</v>
      </c>
      <c r="AB877" s="260">
        <f t="shared" si="217"/>
        <v>6.4696191003732526</v>
      </c>
      <c r="AC877" s="261"/>
      <c r="AD877" s="119">
        <f>MAX(E877:AB877)</f>
        <v>6.6301384350989876</v>
      </c>
    </row>
    <row r="878" spans="1:30" s="13" customFormat="1" ht="10.5" customHeight="1" thickBot="1">
      <c r="A878" s="23" t="s">
        <v>136</v>
      </c>
      <c r="B878" s="24"/>
      <c r="C878" s="25"/>
      <c r="D878" s="25"/>
      <c r="E878" s="145">
        <v>1</v>
      </c>
      <c r="F878" s="145">
        <v>2</v>
      </c>
      <c r="G878" s="145">
        <v>3</v>
      </c>
      <c r="H878" s="145">
        <v>4</v>
      </c>
      <c r="I878" s="145">
        <v>5</v>
      </c>
      <c r="J878" s="145">
        <v>6</v>
      </c>
      <c r="K878" s="145">
        <v>7</v>
      </c>
      <c r="L878" s="145">
        <v>8</v>
      </c>
      <c r="M878" s="145">
        <v>9</v>
      </c>
      <c r="N878" s="145">
        <v>10</v>
      </c>
      <c r="O878" s="145">
        <v>11</v>
      </c>
      <c r="P878" s="145">
        <v>12</v>
      </c>
      <c r="Q878" s="145">
        <v>13</v>
      </c>
      <c r="R878" s="145">
        <v>14</v>
      </c>
      <c r="S878" s="145">
        <v>15</v>
      </c>
      <c r="T878" s="145">
        <v>16</v>
      </c>
      <c r="U878" s="145">
        <v>17</v>
      </c>
      <c r="V878" s="145">
        <v>18</v>
      </c>
      <c r="W878" s="145">
        <v>19</v>
      </c>
      <c r="X878" s="145">
        <v>20</v>
      </c>
      <c r="Y878" s="145">
        <v>21</v>
      </c>
      <c r="Z878" s="145">
        <v>22</v>
      </c>
      <c r="AA878" s="145">
        <v>23</v>
      </c>
      <c r="AB878" s="145">
        <v>24</v>
      </c>
      <c r="AC878" s="342"/>
    </row>
    <row r="879" spans="1:30" s="32" customFormat="1" ht="12.75" customHeight="1">
      <c r="A879" s="764" t="s">
        <v>137</v>
      </c>
      <c r="B879" s="419"/>
      <c r="C879" s="421" t="s">
        <v>13</v>
      </c>
      <c r="D879" s="421" t="s">
        <v>466</v>
      </c>
      <c r="E879" s="1943">
        <v>37.229999542236328</v>
      </c>
      <c r="F879" s="1944">
        <v>37.360000610351563</v>
      </c>
      <c r="G879" s="1944">
        <v>37.389999389648437</v>
      </c>
      <c r="H879" s="1944">
        <v>37.400001525878906</v>
      </c>
      <c r="I879" s="1944">
        <v>37.450000762939453</v>
      </c>
      <c r="J879" s="1944">
        <v>37.340000152587891</v>
      </c>
      <c r="K879" s="1944">
        <v>36.840000152587891</v>
      </c>
      <c r="L879" s="1944">
        <v>36.849998474121094</v>
      </c>
      <c r="M879" s="1944">
        <v>37.009998321533203</v>
      </c>
      <c r="N879" s="1944">
        <v>37.049999237060547</v>
      </c>
      <c r="O879" s="1944">
        <v>37.029998779296875</v>
      </c>
      <c r="P879" s="1944">
        <v>37.180000305175781</v>
      </c>
      <c r="Q879" s="1944">
        <v>37.319999694824219</v>
      </c>
      <c r="R879" s="1944">
        <v>37.290000915527344</v>
      </c>
      <c r="S879" s="1944">
        <v>37.110000610351562</v>
      </c>
      <c r="T879" s="1944">
        <v>36.959999084472656</v>
      </c>
      <c r="U879" s="1944">
        <v>36.909999847412109</v>
      </c>
      <c r="V879" s="1944">
        <v>36.849998474121094</v>
      </c>
      <c r="W879" s="1944">
        <v>37.009998321533203</v>
      </c>
      <c r="X879" s="1944">
        <v>37.150001525878906</v>
      </c>
      <c r="Y879" s="1944">
        <v>37.069999694824219</v>
      </c>
      <c r="Z879" s="1944">
        <v>37.150001525878906</v>
      </c>
      <c r="AA879" s="1944">
        <v>36.959999084472656</v>
      </c>
      <c r="AB879" s="1945">
        <v>37.139999389648437</v>
      </c>
      <c r="AC879" s="765"/>
    </row>
    <row r="880" spans="1:30" s="32" customFormat="1" ht="12.75" customHeight="1" thickBot="1">
      <c r="A880" s="771" t="s">
        <v>138</v>
      </c>
      <c r="B880" s="772"/>
      <c r="C880" s="773" t="s">
        <v>13</v>
      </c>
      <c r="D880" s="595" t="s">
        <v>466</v>
      </c>
      <c r="E880" s="1946">
        <v>37.990001678466797</v>
      </c>
      <c r="F880" s="1947">
        <v>38.080001831054688</v>
      </c>
      <c r="G880" s="1947">
        <v>38.069999694824219</v>
      </c>
      <c r="H880" s="1947">
        <v>38.119998931884766</v>
      </c>
      <c r="I880" s="1947">
        <v>38.229999542236328</v>
      </c>
      <c r="J880" s="1947">
        <v>38.119998931884766</v>
      </c>
      <c r="K880" s="1947">
        <v>37.700000762939453</v>
      </c>
      <c r="L880" s="1947">
        <v>37.639999389648438</v>
      </c>
      <c r="M880" s="1947">
        <v>37.759998321533203</v>
      </c>
      <c r="N880" s="1947">
        <v>37.869998931884766</v>
      </c>
      <c r="O880" s="1947">
        <v>37.889999389648438</v>
      </c>
      <c r="P880" s="1947">
        <v>38.020000457763672</v>
      </c>
      <c r="Q880" s="1947">
        <v>38.119998931884766</v>
      </c>
      <c r="R880" s="1947">
        <v>38.110000610351563</v>
      </c>
      <c r="S880" s="1947">
        <v>37.979999542236328</v>
      </c>
      <c r="T880" s="1947">
        <v>37.860000610351563</v>
      </c>
      <c r="U880" s="1947">
        <v>37.860000610351563</v>
      </c>
      <c r="V880" s="1947">
        <v>37.990001678466797</v>
      </c>
      <c r="W880" s="1947">
        <v>38.150001525878906</v>
      </c>
      <c r="X880" s="1947">
        <v>38.229999542236328</v>
      </c>
      <c r="Y880" s="1947">
        <v>38.080001831054688</v>
      </c>
      <c r="Z880" s="1947">
        <v>38.209999084472656</v>
      </c>
      <c r="AA880" s="1947">
        <v>38.049999237060547</v>
      </c>
      <c r="AB880" s="1948">
        <v>38.080001831054688</v>
      </c>
      <c r="AC880" s="774"/>
    </row>
    <row r="881" spans="1:30" s="658" customFormat="1" ht="10.5" customHeight="1">
      <c r="A881" s="2091" t="s">
        <v>180</v>
      </c>
      <c r="B881" s="2116" t="s">
        <v>511</v>
      </c>
      <c r="C881" s="10" t="s">
        <v>484</v>
      </c>
      <c r="D881" s="1015" t="s">
        <v>480</v>
      </c>
      <c r="E881" s="225">
        <v>1.21905</v>
      </c>
      <c r="F881" s="225">
        <v>1.18685</v>
      </c>
      <c r="G881" s="225">
        <v>1.18405</v>
      </c>
      <c r="H881" s="440">
        <v>1.1802000000000001</v>
      </c>
      <c r="I881" s="225">
        <v>1.1956</v>
      </c>
      <c r="J881" s="225">
        <v>1.2260499999999999</v>
      </c>
      <c r="K881" s="225">
        <v>1.2484500000000001</v>
      </c>
      <c r="L881" s="225">
        <v>1.2242999999999999</v>
      </c>
      <c r="M881" s="225">
        <v>1.2270999999999999</v>
      </c>
      <c r="N881" s="440">
        <v>1.1920999999999999</v>
      </c>
      <c r="O881" s="225">
        <v>1.2152000000000001</v>
      </c>
      <c r="P881" s="225">
        <v>1.2207999999999999</v>
      </c>
      <c r="Q881" s="225">
        <v>1.23865</v>
      </c>
      <c r="R881" s="225">
        <v>1.2215</v>
      </c>
      <c r="S881" s="225">
        <v>1.2502</v>
      </c>
      <c r="T881" s="225">
        <v>1.2746999999999999</v>
      </c>
      <c r="U881" s="225">
        <v>1.27295</v>
      </c>
      <c r="V881" s="440">
        <v>1.2957000000000001</v>
      </c>
      <c r="W881" s="225">
        <v>1.2949999999999999</v>
      </c>
      <c r="X881" s="225">
        <v>1.2680499999999999</v>
      </c>
      <c r="Y881" s="225">
        <v>1.27505</v>
      </c>
      <c r="Z881" s="225">
        <v>1.2719</v>
      </c>
      <c r="AA881" s="225">
        <v>1.2775000000000001</v>
      </c>
      <c r="AB881" s="996">
        <v>1.2627999999999999</v>
      </c>
      <c r="AC881" s="575">
        <f>SUM(E881:AB881)</f>
        <v>29.723749999999992</v>
      </c>
    </row>
    <row r="882" spans="1:30" s="658" customFormat="1" ht="10.5" customHeight="1">
      <c r="A882" s="2092"/>
      <c r="B882" s="2095"/>
      <c r="C882" s="11" t="s">
        <v>485</v>
      </c>
      <c r="D882" s="1005" t="s">
        <v>480</v>
      </c>
      <c r="E882" s="264">
        <v>0.42735000000000001</v>
      </c>
      <c r="F882" s="264">
        <v>0.38045000000000001</v>
      </c>
      <c r="G882" s="264">
        <v>0.37764999999999999</v>
      </c>
      <c r="H882" s="443">
        <v>0.37905</v>
      </c>
      <c r="I882" s="264">
        <v>0.38430000000000003</v>
      </c>
      <c r="J882" s="264">
        <v>0.42105000000000004</v>
      </c>
      <c r="K882" s="264">
        <v>0.42</v>
      </c>
      <c r="L882" s="264">
        <v>0.37905</v>
      </c>
      <c r="M882" s="264">
        <v>0.39235000000000003</v>
      </c>
      <c r="N882" s="443">
        <v>0.37869999999999998</v>
      </c>
      <c r="O882" s="264">
        <v>0.41405000000000003</v>
      </c>
      <c r="P882" s="264">
        <v>0.41685</v>
      </c>
      <c r="Q882" s="264">
        <v>0.43995000000000001</v>
      </c>
      <c r="R882" s="264">
        <v>0.39550000000000002</v>
      </c>
      <c r="S882" s="264">
        <v>0.39374999999999999</v>
      </c>
      <c r="T882" s="264">
        <v>0.38535000000000003</v>
      </c>
      <c r="U882" s="264">
        <v>0.378</v>
      </c>
      <c r="V882" s="443">
        <v>0.41405000000000003</v>
      </c>
      <c r="W882" s="264">
        <v>0.42664999999999997</v>
      </c>
      <c r="X882" s="264">
        <v>0.41649999999999998</v>
      </c>
      <c r="Y882" s="264">
        <v>0.41020000000000001</v>
      </c>
      <c r="Z882" s="264">
        <v>0.41020000000000001</v>
      </c>
      <c r="AA882" s="264">
        <v>0.42560000000000003</v>
      </c>
      <c r="AB882" s="1808">
        <v>0.43119999999999997</v>
      </c>
      <c r="AC882" s="530">
        <f>SUM(E882:AB882)</f>
        <v>9.6977999999999991</v>
      </c>
    </row>
    <row r="883" spans="1:30" s="658" customFormat="1" ht="10.5" customHeight="1">
      <c r="A883" s="2092"/>
      <c r="B883" s="2095"/>
      <c r="C883" s="11" t="s">
        <v>8</v>
      </c>
      <c r="D883" s="1005" t="s">
        <v>466</v>
      </c>
      <c r="E883" s="1734">
        <v>23</v>
      </c>
      <c r="F883" s="1734">
        <v>22</v>
      </c>
      <c r="G883" s="1734">
        <v>22</v>
      </c>
      <c r="H883" s="1904">
        <v>22</v>
      </c>
      <c r="I883" s="1734">
        <v>22</v>
      </c>
      <c r="J883" s="1734">
        <v>23</v>
      </c>
      <c r="K883" s="1734">
        <v>25</v>
      </c>
      <c r="L883" s="1734">
        <v>23</v>
      </c>
      <c r="M883" s="1734">
        <v>22</v>
      </c>
      <c r="N883" s="1904">
        <v>23</v>
      </c>
      <c r="O883" s="1734">
        <v>24</v>
      </c>
      <c r="P883" s="1734">
        <v>23</v>
      </c>
      <c r="Q883" s="1734">
        <v>23</v>
      </c>
      <c r="R883" s="1734">
        <v>23</v>
      </c>
      <c r="S883" s="1734">
        <v>24</v>
      </c>
      <c r="T883" s="1734">
        <v>22</v>
      </c>
      <c r="U883" s="1734">
        <v>24</v>
      </c>
      <c r="V883" s="1904">
        <v>25</v>
      </c>
      <c r="W883" s="1734">
        <v>24</v>
      </c>
      <c r="X883" s="1734">
        <v>23</v>
      </c>
      <c r="Y883" s="1734">
        <v>24</v>
      </c>
      <c r="Z883" s="1734">
        <v>23</v>
      </c>
      <c r="AA883" s="1734">
        <v>23</v>
      </c>
      <c r="AB883" s="1735">
        <v>24</v>
      </c>
      <c r="AC883" s="529"/>
    </row>
    <row r="884" spans="1:30" s="658" customFormat="1" ht="10.5" customHeight="1" thickBot="1">
      <c r="A884" s="2093"/>
      <c r="B884" s="2096"/>
      <c r="C884" s="46" t="s">
        <v>16</v>
      </c>
      <c r="D884" s="1006"/>
      <c r="E884" s="285">
        <f>E882/E881</f>
        <v>0.35055986218776919</v>
      </c>
      <c r="F884" s="285">
        <f t="shared" ref="F884:AC884" si="218">F882/F881</f>
        <v>0.32055440872898849</v>
      </c>
      <c r="G884" s="285">
        <f t="shared" si="218"/>
        <v>0.31894767957434228</v>
      </c>
      <c r="H884" s="462">
        <f t="shared" si="218"/>
        <v>0.32117437722419923</v>
      </c>
      <c r="I884" s="285">
        <f t="shared" si="218"/>
        <v>0.32142857142857145</v>
      </c>
      <c r="J884" s="285">
        <f t="shared" si="218"/>
        <v>0.3434199257779047</v>
      </c>
      <c r="K884" s="285">
        <f t="shared" si="218"/>
        <v>0.33641715727502097</v>
      </c>
      <c r="L884" s="285">
        <f t="shared" si="218"/>
        <v>0.30960548885077188</v>
      </c>
      <c r="M884" s="285">
        <f t="shared" si="218"/>
        <v>0.31973759269823165</v>
      </c>
      <c r="N884" s="462">
        <f t="shared" si="218"/>
        <v>0.31767469172049323</v>
      </c>
      <c r="O884" s="285">
        <f t="shared" si="218"/>
        <v>0.34072580645161293</v>
      </c>
      <c r="P884" s="285">
        <f t="shared" si="218"/>
        <v>0.34145642201834864</v>
      </c>
      <c r="Q884" s="285">
        <f t="shared" si="218"/>
        <v>0.3551850805312235</v>
      </c>
      <c r="R884" s="285">
        <f t="shared" si="218"/>
        <v>0.32378223495702008</v>
      </c>
      <c r="S884" s="285">
        <f t="shared" si="218"/>
        <v>0.31494960806270994</v>
      </c>
      <c r="T884" s="285">
        <f t="shared" si="218"/>
        <v>0.30230642504118621</v>
      </c>
      <c r="U884" s="285">
        <f t="shared" si="218"/>
        <v>0.29694803409403353</v>
      </c>
      <c r="V884" s="462">
        <f t="shared" si="218"/>
        <v>0.31955699621826039</v>
      </c>
      <c r="W884" s="285">
        <f t="shared" si="218"/>
        <v>0.32945945945945948</v>
      </c>
      <c r="X884" s="285">
        <f t="shared" si="218"/>
        <v>0.32845707976814797</v>
      </c>
      <c r="Y884" s="285">
        <f t="shared" si="218"/>
        <v>0.32171287400494097</v>
      </c>
      <c r="Z884" s="285">
        <f t="shared" si="218"/>
        <v>0.32250963126031923</v>
      </c>
      <c r="AA884" s="285">
        <f t="shared" si="218"/>
        <v>0.33315068493150685</v>
      </c>
      <c r="AB884" s="179">
        <f t="shared" si="218"/>
        <v>0.34146341463414637</v>
      </c>
      <c r="AC884" s="607">
        <f t="shared" si="218"/>
        <v>0.32626435089785111</v>
      </c>
    </row>
    <row r="885" spans="1:30" s="658" customFormat="1" ht="10.5" customHeight="1">
      <c r="A885" s="2091" t="s">
        <v>181</v>
      </c>
      <c r="B885" s="2094" t="s">
        <v>264</v>
      </c>
      <c r="C885" s="10" t="s">
        <v>484</v>
      </c>
      <c r="D885" s="1015" t="s">
        <v>480</v>
      </c>
      <c r="E885" s="225">
        <v>1.9935999999999998</v>
      </c>
      <c r="F885" s="225">
        <v>1.9935999999999998</v>
      </c>
      <c r="G885" s="225">
        <v>1.9904500000000001</v>
      </c>
      <c r="H885" s="440">
        <v>1.9662999999999999</v>
      </c>
      <c r="I885" s="225">
        <v>1.974</v>
      </c>
      <c r="J885" s="225">
        <v>2.0005999999999999</v>
      </c>
      <c r="K885" s="225">
        <v>2.0320999999999998</v>
      </c>
      <c r="L885" s="225">
        <v>2.0356000000000001</v>
      </c>
      <c r="M885" s="225">
        <v>2.0306999999999999</v>
      </c>
      <c r="N885" s="440">
        <v>2.0240499999999999</v>
      </c>
      <c r="O885" s="225">
        <v>2.0362999999999998</v>
      </c>
      <c r="P885" s="225">
        <v>1.9060999999999999</v>
      </c>
      <c r="Q885" s="225">
        <v>1.9159000000000002</v>
      </c>
      <c r="R885" s="225">
        <v>1.85185</v>
      </c>
      <c r="S885" s="225">
        <v>1.8822999999999999</v>
      </c>
      <c r="T885" s="225">
        <v>1.8032000000000001</v>
      </c>
      <c r="U885" s="225">
        <v>1.8329500000000001</v>
      </c>
      <c r="V885" s="440">
        <v>1.8382000000000001</v>
      </c>
      <c r="W885" s="225">
        <v>1.89805</v>
      </c>
      <c r="X885" s="225">
        <v>1.9124000000000001</v>
      </c>
      <c r="Y885" s="225">
        <v>1.9347999999999999</v>
      </c>
      <c r="Z885" s="225">
        <v>1.87635</v>
      </c>
      <c r="AA885" s="225">
        <v>1.87565</v>
      </c>
      <c r="AB885" s="996">
        <v>1.8630499999999999</v>
      </c>
      <c r="AC885" s="575">
        <f>SUM(E885:AB885)</f>
        <v>46.4681</v>
      </c>
    </row>
    <row r="886" spans="1:30" s="658" customFormat="1" ht="10.5" customHeight="1">
      <c r="A886" s="2092"/>
      <c r="B886" s="2095"/>
      <c r="C886" s="11" t="s">
        <v>485</v>
      </c>
      <c r="D886" s="1005" t="s">
        <v>480</v>
      </c>
      <c r="E886" s="264">
        <v>0.94079999999999997</v>
      </c>
      <c r="F886" s="264">
        <v>0.90964999999999996</v>
      </c>
      <c r="G886" s="264">
        <v>0.94010000000000005</v>
      </c>
      <c r="H886" s="443">
        <v>0.9506</v>
      </c>
      <c r="I886" s="264">
        <v>0.99504999999999999</v>
      </c>
      <c r="J886" s="264">
        <v>0.99470000000000003</v>
      </c>
      <c r="K886" s="264">
        <v>0.92504999999999993</v>
      </c>
      <c r="L886" s="264">
        <v>0.92154999999999998</v>
      </c>
      <c r="M886" s="264">
        <v>0.95199999999999996</v>
      </c>
      <c r="N886" s="443">
        <v>0.95374999999999999</v>
      </c>
      <c r="O886" s="264">
        <v>0.96354999999999991</v>
      </c>
      <c r="P886" s="264">
        <v>0.89529999999999998</v>
      </c>
      <c r="Q886" s="264">
        <v>1.0104500000000001</v>
      </c>
      <c r="R886" s="264">
        <v>1.0244500000000001</v>
      </c>
      <c r="S886" s="264">
        <v>0.98420000000000007</v>
      </c>
      <c r="T886" s="264">
        <v>0.87745000000000006</v>
      </c>
      <c r="U886" s="264">
        <v>0.84945000000000004</v>
      </c>
      <c r="V886" s="443">
        <v>0.87849999999999995</v>
      </c>
      <c r="W886" s="264">
        <v>0.95304999999999995</v>
      </c>
      <c r="X886" s="264">
        <v>1.06715</v>
      </c>
      <c r="Y886" s="264">
        <v>1.0212999999999999</v>
      </c>
      <c r="Z886" s="264">
        <v>0.98524999999999996</v>
      </c>
      <c r="AA886" s="264">
        <v>0.92820000000000003</v>
      </c>
      <c r="AB886" s="1808">
        <v>0.92820000000000003</v>
      </c>
      <c r="AC886" s="530">
        <f>SUM(E886:AB886)</f>
        <v>22.84975</v>
      </c>
    </row>
    <row r="887" spans="1:30" s="658" customFormat="1" ht="10.5" customHeight="1">
      <c r="A887" s="2092"/>
      <c r="B887" s="2095"/>
      <c r="C887" s="11" t="s">
        <v>8</v>
      </c>
      <c r="D887" s="1005" t="s">
        <v>466</v>
      </c>
      <c r="E887" s="1734">
        <v>34</v>
      </c>
      <c r="F887" s="1734">
        <v>33</v>
      </c>
      <c r="G887" s="1734">
        <v>35</v>
      </c>
      <c r="H887" s="1904">
        <v>34</v>
      </c>
      <c r="I887" s="1734">
        <v>33</v>
      </c>
      <c r="J887" s="1734">
        <v>34</v>
      </c>
      <c r="K887" s="1734">
        <v>36</v>
      </c>
      <c r="L887" s="1734">
        <v>34</v>
      </c>
      <c r="M887" s="1734">
        <v>34</v>
      </c>
      <c r="N887" s="1904">
        <v>34</v>
      </c>
      <c r="O887" s="1734">
        <v>34</v>
      </c>
      <c r="P887" s="1734">
        <v>32</v>
      </c>
      <c r="Q887" s="1734">
        <v>32</v>
      </c>
      <c r="R887" s="1734">
        <v>32</v>
      </c>
      <c r="S887" s="1734">
        <v>31</v>
      </c>
      <c r="T887" s="1734">
        <v>33</v>
      </c>
      <c r="U887" s="1734">
        <v>32</v>
      </c>
      <c r="V887" s="1904">
        <v>33</v>
      </c>
      <c r="W887" s="1734">
        <v>32</v>
      </c>
      <c r="X887" s="1734">
        <v>32</v>
      </c>
      <c r="Y887" s="1734">
        <v>34</v>
      </c>
      <c r="Z887" s="1734">
        <v>33</v>
      </c>
      <c r="AA887" s="1734">
        <v>31</v>
      </c>
      <c r="AB887" s="1735">
        <v>31</v>
      </c>
      <c r="AC887" s="529"/>
    </row>
    <row r="888" spans="1:30" s="658" customFormat="1" ht="10.5" customHeight="1" thickBot="1">
      <c r="A888" s="2135"/>
      <c r="B888" s="2136"/>
      <c r="C888" s="45" t="s">
        <v>16</v>
      </c>
      <c r="D888" s="45"/>
      <c r="E888" s="125">
        <f>E886/E885</f>
        <v>0.4719101123595506</v>
      </c>
      <c r="F888" s="125">
        <f t="shared" ref="F888:AC888" si="219">F886/F885</f>
        <v>0.4562851123595506</v>
      </c>
      <c r="G888" s="125">
        <f t="shared" si="219"/>
        <v>0.4723052576050642</v>
      </c>
      <c r="H888" s="438">
        <f t="shared" si="219"/>
        <v>0.48344606621573516</v>
      </c>
      <c r="I888" s="125">
        <f t="shared" si="219"/>
        <v>0.50407801418439713</v>
      </c>
      <c r="J888" s="125">
        <f t="shared" si="219"/>
        <v>0.49720083974807561</v>
      </c>
      <c r="K888" s="125">
        <f t="shared" si="219"/>
        <v>0.45521873923527384</v>
      </c>
      <c r="L888" s="125">
        <f t="shared" si="219"/>
        <v>0.45271664374140302</v>
      </c>
      <c r="M888" s="125">
        <f t="shared" si="219"/>
        <v>0.46880386073767666</v>
      </c>
      <c r="N888" s="438">
        <f t="shared" si="219"/>
        <v>0.47120871519972335</v>
      </c>
      <c r="O888" s="125">
        <f t="shared" si="219"/>
        <v>0.4731866620831901</v>
      </c>
      <c r="P888" s="125">
        <f t="shared" si="219"/>
        <v>0.46970253396988615</v>
      </c>
      <c r="Q888" s="125">
        <f t="shared" si="219"/>
        <v>0.52740226525392764</v>
      </c>
      <c r="R888" s="125">
        <f t="shared" si="219"/>
        <v>0.5532035532035533</v>
      </c>
      <c r="S888" s="125">
        <f t="shared" si="219"/>
        <v>0.52287095574563047</v>
      </c>
      <c r="T888" s="125">
        <f t="shared" si="219"/>
        <v>0.48660714285714285</v>
      </c>
      <c r="U888" s="125">
        <f t="shared" si="219"/>
        <v>0.46343326331869389</v>
      </c>
      <c r="V888" s="438">
        <f t="shared" si="219"/>
        <v>0.47791317593297789</v>
      </c>
      <c r="W888" s="125">
        <f t="shared" si="219"/>
        <v>0.50212059745528304</v>
      </c>
      <c r="X888" s="125">
        <f t="shared" si="219"/>
        <v>0.55801610541727675</v>
      </c>
      <c r="Y888" s="125">
        <f t="shared" si="219"/>
        <v>0.52785817655571632</v>
      </c>
      <c r="Z888" s="125">
        <f t="shared" si="219"/>
        <v>0.5250886028725984</v>
      </c>
      <c r="AA888" s="125">
        <f t="shared" si="219"/>
        <v>0.4948684456055234</v>
      </c>
      <c r="AB888" s="121">
        <f t="shared" si="219"/>
        <v>0.49821529212849902</v>
      </c>
      <c r="AC888" s="604">
        <f t="shared" si="219"/>
        <v>0.4917298103430095</v>
      </c>
    </row>
    <row r="889" spans="1:30" s="658" customFormat="1" ht="10.5" customHeight="1">
      <c r="A889" s="2108" t="s">
        <v>141</v>
      </c>
      <c r="B889" s="2337"/>
      <c r="C889" s="12" t="s">
        <v>484</v>
      </c>
      <c r="D889" s="12"/>
      <c r="E889" s="219">
        <f>E881+E885</f>
        <v>3.21265</v>
      </c>
      <c r="F889" s="219">
        <f t="shared" ref="F889:AC890" si="220">F881+F885</f>
        <v>3.1804499999999996</v>
      </c>
      <c r="G889" s="219">
        <f t="shared" si="220"/>
        <v>3.1745000000000001</v>
      </c>
      <c r="H889" s="441">
        <f t="shared" si="220"/>
        <v>3.1465000000000001</v>
      </c>
      <c r="I889" s="219">
        <f t="shared" si="220"/>
        <v>3.1696</v>
      </c>
      <c r="J889" s="219">
        <f t="shared" si="220"/>
        <v>3.2266499999999998</v>
      </c>
      <c r="K889" s="219">
        <f t="shared" si="220"/>
        <v>3.2805499999999999</v>
      </c>
      <c r="L889" s="219">
        <f t="shared" si="220"/>
        <v>3.2599</v>
      </c>
      <c r="M889" s="219">
        <f t="shared" si="220"/>
        <v>3.2577999999999996</v>
      </c>
      <c r="N889" s="441">
        <f t="shared" si="220"/>
        <v>3.2161499999999998</v>
      </c>
      <c r="O889" s="219">
        <f t="shared" si="220"/>
        <v>3.2515000000000001</v>
      </c>
      <c r="P889" s="219">
        <f t="shared" si="220"/>
        <v>3.1269</v>
      </c>
      <c r="Q889" s="219">
        <f t="shared" si="220"/>
        <v>3.1545500000000004</v>
      </c>
      <c r="R889" s="219">
        <f t="shared" si="220"/>
        <v>3.07335</v>
      </c>
      <c r="S889" s="219">
        <f t="shared" si="220"/>
        <v>3.1324999999999998</v>
      </c>
      <c r="T889" s="219">
        <f t="shared" si="220"/>
        <v>3.0779000000000001</v>
      </c>
      <c r="U889" s="219">
        <f t="shared" si="220"/>
        <v>3.1059000000000001</v>
      </c>
      <c r="V889" s="441">
        <f t="shared" si="220"/>
        <v>3.1339000000000001</v>
      </c>
      <c r="W889" s="219">
        <f t="shared" si="220"/>
        <v>3.1930499999999999</v>
      </c>
      <c r="X889" s="219">
        <f t="shared" si="220"/>
        <v>3.18045</v>
      </c>
      <c r="Y889" s="219">
        <f t="shared" si="220"/>
        <v>3.2098499999999999</v>
      </c>
      <c r="Z889" s="219">
        <f t="shared" si="220"/>
        <v>3.14825</v>
      </c>
      <c r="AA889" s="219">
        <f t="shared" si="220"/>
        <v>3.1531500000000001</v>
      </c>
      <c r="AB889" s="219">
        <f t="shared" si="220"/>
        <v>3.1258499999999998</v>
      </c>
      <c r="AC889" s="111">
        <f t="shared" si="220"/>
        <v>76.191849999999988</v>
      </c>
    </row>
    <row r="890" spans="1:30" s="658" customFormat="1" ht="10.5" customHeight="1" thickBot="1">
      <c r="A890" s="2338"/>
      <c r="B890" s="2339"/>
      <c r="C890" s="9" t="s">
        <v>485</v>
      </c>
      <c r="D890" s="9"/>
      <c r="E890" s="125">
        <f>E882+E886</f>
        <v>1.36815</v>
      </c>
      <c r="F890" s="125">
        <f t="shared" si="220"/>
        <v>1.2901</v>
      </c>
      <c r="G890" s="125">
        <f t="shared" si="220"/>
        <v>1.31775</v>
      </c>
      <c r="H890" s="438">
        <f t="shared" si="220"/>
        <v>1.32965</v>
      </c>
      <c r="I890" s="125">
        <f t="shared" si="220"/>
        <v>1.3793500000000001</v>
      </c>
      <c r="J890" s="125">
        <f t="shared" si="220"/>
        <v>1.4157500000000001</v>
      </c>
      <c r="K890" s="125">
        <f t="shared" si="220"/>
        <v>1.3450499999999999</v>
      </c>
      <c r="L890" s="125">
        <f t="shared" si="220"/>
        <v>1.3006</v>
      </c>
      <c r="M890" s="125">
        <f t="shared" si="220"/>
        <v>1.3443499999999999</v>
      </c>
      <c r="N890" s="438">
        <f t="shared" si="220"/>
        <v>1.3324499999999999</v>
      </c>
      <c r="O890" s="125">
        <f t="shared" si="220"/>
        <v>1.3775999999999999</v>
      </c>
      <c r="P890" s="125">
        <f t="shared" si="220"/>
        <v>1.3121499999999999</v>
      </c>
      <c r="Q890" s="125">
        <f t="shared" si="220"/>
        <v>1.4504000000000001</v>
      </c>
      <c r="R890" s="125">
        <f t="shared" si="220"/>
        <v>1.41995</v>
      </c>
      <c r="S890" s="125">
        <f t="shared" si="220"/>
        <v>1.37795</v>
      </c>
      <c r="T890" s="125">
        <f t="shared" si="220"/>
        <v>1.2628000000000001</v>
      </c>
      <c r="U890" s="125">
        <f t="shared" si="220"/>
        <v>1.2274500000000002</v>
      </c>
      <c r="V890" s="438">
        <f t="shared" si="220"/>
        <v>1.2925499999999999</v>
      </c>
      <c r="W890" s="125">
        <f t="shared" si="220"/>
        <v>1.3796999999999999</v>
      </c>
      <c r="X890" s="125">
        <f t="shared" si="220"/>
        <v>1.4836499999999999</v>
      </c>
      <c r="Y890" s="125">
        <f t="shared" si="220"/>
        <v>1.4314999999999998</v>
      </c>
      <c r="Z890" s="125">
        <f t="shared" si="220"/>
        <v>1.3954499999999999</v>
      </c>
      <c r="AA890" s="125">
        <f t="shared" si="220"/>
        <v>1.3538000000000001</v>
      </c>
      <c r="AB890" s="125">
        <f t="shared" si="220"/>
        <v>1.3593999999999999</v>
      </c>
      <c r="AC890" s="125">
        <f t="shared" si="220"/>
        <v>32.547550000000001</v>
      </c>
    </row>
    <row r="891" spans="1:30" s="658" customFormat="1" ht="10.5" customHeight="1" thickBot="1">
      <c r="A891" s="2097" t="s">
        <v>142</v>
      </c>
      <c r="B891" s="2340"/>
      <c r="C891" s="7" t="s">
        <v>484</v>
      </c>
      <c r="D891" s="7"/>
      <c r="E891" s="220">
        <f>E853+E859-E881-E885</f>
        <v>0.14734999998421117</v>
      </c>
      <c r="F891" s="220">
        <f t="shared" ref="F891:AB891" si="221">F853+F859-F881-F885</f>
        <v>-0.10044999997096871</v>
      </c>
      <c r="G891" s="220">
        <f t="shared" si="221"/>
        <v>4.549999998115517E-2</v>
      </c>
      <c r="H891" s="440">
        <f t="shared" si="221"/>
        <v>-6.6500000009167781E-2</v>
      </c>
      <c r="I891" s="220">
        <f t="shared" si="221"/>
        <v>0.1904000000224102</v>
      </c>
      <c r="J891" s="220">
        <f t="shared" si="221"/>
        <v>-7.6650000007639552E-2</v>
      </c>
      <c r="K891" s="220">
        <f t="shared" si="221"/>
        <v>9.4500000081492175E-3</v>
      </c>
      <c r="L891" s="220">
        <f t="shared" si="221"/>
        <v>-0.1099000000203727</v>
      </c>
      <c r="M891" s="220">
        <f t="shared" si="221"/>
        <v>-0.10779999998217371</v>
      </c>
      <c r="N891" s="440">
        <f t="shared" si="221"/>
        <v>3.8499999938883533E-3</v>
      </c>
      <c r="O891" s="220">
        <f t="shared" si="221"/>
        <v>0.10849999999694404</v>
      </c>
      <c r="P891" s="220">
        <f t="shared" si="221"/>
        <v>9.3100000019354257E-2</v>
      </c>
      <c r="Q891" s="220">
        <f t="shared" si="221"/>
        <v>0.13544999998268326</v>
      </c>
      <c r="R891" s="220">
        <f t="shared" si="221"/>
        <v>-0.13335000001222364</v>
      </c>
      <c r="S891" s="220">
        <f t="shared" si="221"/>
        <v>-0.26249999998828555</v>
      </c>
      <c r="T891" s="220">
        <f t="shared" si="221"/>
        <v>2.0999999908322131E-3</v>
      </c>
      <c r="U891" s="220">
        <f t="shared" si="221"/>
        <v>4.4100000017825991E-2</v>
      </c>
      <c r="V891" s="440">
        <f t="shared" si="221"/>
        <v>-5.3900000009167837E-2</v>
      </c>
      <c r="W891" s="220">
        <f t="shared" si="221"/>
        <v>9.6949999995416203E-2</v>
      </c>
      <c r="X891" s="220">
        <f t="shared" si="221"/>
        <v>-0.17044999998522981</v>
      </c>
      <c r="Y891" s="220">
        <f t="shared" si="221"/>
        <v>1.01499999811554E-2</v>
      </c>
      <c r="Z891" s="220">
        <f t="shared" si="221"/>
        <v>-6.8249999983701848E-2</v>
      </c>
      <c r="AA891" s="220">
        <f t="shared" si="221"/>
        <v>0.13684999999541625</v>
      </c>
      <c r="AB891" s="220">
        <f t="shared" si="221"/>
        <v>0.16414999999541635</v>
      </c>
      <c r="AC891" s="125">
        <f t="shared" ref="E891:AC892" si="222">AC853+AC859-AC889</f>
        <v>3.8149999995937378E-2</v>
      </c>
    </row>
    <row r="892" spans="1:30" s="658" customFormat="1" ht="10.5" customHeight="1" thickBot="1">
      <c r="A892" s="2338"/>
      <c r="B892" s="2339"/>
      <c r="C892" s="9" t="s">
        <v>485</v>
      </c>
      <c r="D892" s="9"/>
      <c r="E892" s="272">
        <f t="shared" si="222"/>
        <v>0.10184999999388822</v>
      </c>
      <c r="F892" s="272">
        <f t="shared" si="222"/>
        <v>3.9900000009931658E-2</v>
      </c>
      <c r="G892" s="272">
        <f t="shared" si="222"/>
        <v>-0.12775000000585712</v>
      </c>
      <c r="H892" s="456">
        <f t="shared" si="222"/>
        <v>7.0349999992360246E-2</v>
      </c>
      <c r="I892" s="272">
        <f t="shared" si="222"/>
        <v>-9.1349999992258457E-2</v>
      </c>
      <c r="J892" s="272">
        <f t="shared" si="222"/>
        <v>1.2249999991698068E-2</v>
      </c>
      <c r="K892" s="272">
        <f t="shared" si="222"/>
        <v>0.13895000000310698</v>
      </c>
      <c r="L892" s="272">
        <f t="shared" si="222"/>
        <v>9.9400000005093192E-2</v>
      </c>
      <c r="M892" s="272">
        <f t="shared" si="222"/>
        <v>-1.4350000002801178E-2</v>
      </c>
      <c r="N892" s="456">
        <f t="shared" si="222"/>
        <v>6.7549999998726795E-2</v>
      </c>
      <c r="O892" s="272">
        <f t="shared" si="222"/>
        <v>2.2400000005093235E-2</v>
      </c>
      <c r="P892" s="272">
        <f t="shared" si="222"/>
        <v>8.784999999872678E-2</v>
      </c>
      <c r="Q892" s="272">
        <f t="shared" si="222"/>
        <v>-2.9400000003361626E-2</v>
      </c>
      <c r="R892" s="272">
        <f t="shared" si="222"/>
        <v>-4.0949999992818675E-2</v>
      </c>
      <c r="S892" s="272">
        <f t="shared" si="222"/>
        <v>2.2049999992360236E-2</v>
      </c>
      <c r="T892" s="272">
        <f t="shared" si="222"/>
        <v>-7.2799999993124365E-2</v>
      </c>
      <c r="U892" s="272">
        <f t="shared" si="222"/>
        <v>3.2549999995670653E-2</v>
      </c>
      <c r="V892" s="456">
        <f t="shared" si="222"/>
        <v>-3.2549999997962598E-2</v>
      </c>
      <c r="W892" s="272">
        <f t="shared" si="222"/>
        <v>4.1299999996638581E-2</v>
      </c>
      <c r="X892" s="272">
        <f t="shared" si="222"/>
        <v>-0.24464999998950798</v>
      </c>
      <c r="Y892" s="272">
        <f t="shared" si="222"/>
        <v>0.10849999999541637</v>
      </c>
      <c r="Z892" s="272">
        <f t="shared" si="222"/>
        <v>0.14455000000178275</v>
      </c>
      <c r="AA892" s="272">
        <f t="shared" si="222"/>
        <v>6.7199999996638393E-2</v>
      </c>
      <c r="AB892" s="272">
        <f t="shared" si="222"/>
        <v>1.9599999994448503E-2</v>
      </c>
      <c r="AC892" s="125">
        <f t="shared" si="222"/>
        <v>0.4224499999938871</v>
      </c>
    </row>
    <row r="893" spans="1:30" s="13" customFormat="1" ht="10.5" customHeight="1" thickBot="1">
      <c r="A893" s="23" t="s">
        <v>147</v>
      </c>
      <c r="B893" s="24"/>
      <c r="C893" s="25"/>
      <c r="D893" s="25"/>
      <c r="E893" s="145">
        <v>1</v>
      </c>
      <c r="F893" s="145">
        <v>2</v>
      </c>
      <c r="G893" s="145">
        <v>3</v>
      </c>
      <c r="H893" s="782">
        <v>4</v>
      </c>
      <c r="I893" s="145">
        <v>5</v>
      </c>
      <c r="J893" s="145">
        <v>6</v>
      </c>
      <c r="K893" s="145">
        <v>7</v>
      </c>
      <c r="L893" s="145">
        <v>8</v>
      </c>
      <c r="M893" s="145">
        <v>9</v>
      </c>
      <c r="N893" s="782">
        <v>10</v>
      </c>
      <c r="O893" s="145">
        <v>11</v>
      </c>
      <c r="P893" s="145">
        <v>12</v>
      </c>
      <c r="Q893" s="145">
        <v>13</v>
      </c>
      <c r="R893" s="145">
        <v>14</v>
      </c>
      <c r="S893" s="145">
        <v>15</v>
      </c>
      <c r="T893" s="145">
        <v>16</v>
      </c>
      <c r="U893" s="145">
        <v>17</v>
      </c>
      <c r="V893" s="782">
        <v>18</v>
      </c>
      <c r="W893" s="145">
        <v>19</v>
      </c>
      <c r="X893" s="145">
        <v>20</v>
      </c>
      <c r="Y893" s="145">
        <v>21</v>
      </c>
      <c r="Z893" s="145">
        <v>22</v>
      </c>
      <c r="AA893" s="145">
        <v>23</v>
      </c>
      <c r="AB893" s="145">
        <v>24</v>
      </c>
      <c r="AC893" s="346"/>
    </row>
    <row r="894" spans="1:30" s="32" customFormat="1" ht="12" customHeight="1">
      <c r="A894" s="764" t="s">
        <v>148</v>
      </c>
      <c r="B894" s="419"/>
      <c r="C894" s="421" t="s">
        <v>13</v>
      </c>
      <c r="D894" s="421" t="s">
        <v>466</v>
      </c>
      <c r="E894" s="1943">
        <v>6.4099998474121094</v>
      </c>
      <c r="F894" s="1944">
        <v>6.429999828338623</v>
      </c>
      <c r="G894" s="1944">
        <v>6.429999828338623</v>
      </c>
      <c r="H894" s="1949">
        <v>6.429999828338623</v>
      </c>
      <c r="I894" s="1944">
        <v>6.440000057220459</v>
      </c>
      <c r="J894" s="1944">
        <v>6.4200000762939453</v>
      </c>
      <c r="K894" s="1944">
        <v>6.3400001525878906</v>
      </c>
      <c r="L894" s="1944">
        <v>6.3400001525878906</v>
      </c>
      <c r="M894" s="1944">
        <v>6.3600001335144043</v>
      </c>
      <c r="N894" s="1949">
        <v>6.369999885559082</v>
      </c>
      <c r="O894" s="1944">
        <v>6.380000114440918</v>
      </c>
      <c r="P894" s="1944">
        <v>6.4000000953674316</v>
      </c>
      <c r="Q894" s="1944">
        <v>6.4200000762939453</v>
      </c>
      <c r="R894" s="1944">
        <v>6.4099998474121094</v>
      </c>
      <c r="S894" s="1944">
        <v>6.3899998664855957</v>
      </c>
      <c r="T894" s="1944">
        <v>6.3600001335144043</v>
      </c>
      <c r="U894" s="1944">
        <v>6.3499999046325684</v>
      </c>
      <c r="V894" s="1949">
        <v>6.3400001525878906</v>
      </c>
      <c r="W894" s="1944">
        <v>6.369999885559082</v>
      </c>
      <c r="X894" s="1944">
        <v>6.3899998664855957</v>
      </c>
      <c r="Y894" s="1944">
        <v>6.380000114440918</v>
      </c>
      <c r="Z894" s="1944">
        <v>6.3899998664855957</v>
      </c>
      <c r="AA894" s="1944">
        <v>6.3600001335144043</v>
      </c>
      <c r="AB894" s="1945">
        <v>6.3899998664855957</v>
      </c>
      <c r="AC894" s="422"/>
    </row>
    <row r="895" spans="1:30" s="32" customFormat="1" ht="12" customHeight="1" thickBot="1">
      <c r="A895" s="766" t="s">
        <v>149</v>
      </c>
      <c r="B895" s="767"/>
      <c r="C895" s="425" t="s">
        <v>13</v>
      </c>
      <c r="D895" s="594" t="s">
        <v>466</v>
      </c>
      <c r="E895" s="1943">
        <v>6.4800000190734863</v>
      </c>
      <c r="F895" s="1944">
        <v>6.5100002288818359</v>
      </c>
      <c r="G895" s="1944">
        <v>6.5</v>
      </c>
      <c r="H895" s="1949">
        <v>6.5100002288818359</v>
      </c>
      <c r="I895" s="1944">
        <v>6.5300002098083496</v>
      </c>
      <c r="J895" s="1944">
        <v>6.5199999809265137</v>
      </c>
      <c r="K895" s="1944">
        <v>6.429999828338623</v>
      </c>
      <c r="L895" s="1944">
        <v>6.429999828338623</v>
      </c>
      <c r="M895" s="1944">
        <v>6.4499998092651367</v>
      </c>
      <c r="N895" s="1949">
        <v>6.4699997901916504</v>
      </c>
      <c r="O895" s="1944">
        <v>6.4600000381469727</v>
      </c>
      <c r="P895" s="1944">
        <v>6.4899997711181641</v>
      </c>
      <c r="Q895" s="1944">
        <v>6.5100002288818359</v>
      </c>
      <c r="R895" s="1944">
        <v>6.5100002288818359</v>
      </c>
      <c r="S895" s="1944">
        <v>6.4800000190734863</v>
      </c>
      <c r="T895" s="1944">
        <v>6.4699997901916504</v>
      </c>
      <c r="U895" s="1944">
        <v>6.4600000381469727</v>
      </c>
      <c r="V895" s="1949">
        <v>6.4899997711181641</v>
      </c>
      <c r="W895" s="1944">
        <v>6.5199999809265137</v>
      </c>
      <c r="X895" s="1944">
        <v>6.5300002098083496</v>
      </c>
      <c r="Y895" s="1944">
        <v>6.5100002288818359</v>
      </c>
      <c r="Z895" s="1944">
        <v>6.5199999809265137</v>
      </c>
      <c r="AA895" s="1944">
        <v>6.4899997711181641</v>
      </c>
      <c r="AB895" s="1945">
        <v>6.5100002288818359</v>
      </c>
      <c r="AC895" s="427"/>
    </row>
    <row r="896" spans="1:30" s="4" customFormat="1" ht="11.25">
      <c r="A896" s="2091" t="s">
        <v>123</v>
      </c>
      <c r="B896" s="2094"/>
      <c r="C896" s="10" t="s">
        <v>484</v>
      </c>
      <c r="D896" s="1015" t="s">
        <v>507</v>
      </c>
      <c r="E896" s="743"/>
      <c r="F896" s="743"/>
      <c r="G896" s="743"/>
      <c r="H896" s="414"/>
      <c r="I896" s="743"/>
      <c r="J896" s="743"/>
      <c r="K896" s="743"/>
      <c r="L896" s="743"/>
      <c r="M896" s="743"/>
      <c r="N896" s="414"/>
      <c r="O896" s="743"/>
      <c r="P896" s="743"/>
      <c r="Q896" s="743"/>
      <c r="R896" s="743"/>
      <c r="S896" s="743"/>
      <c r="T896" s="743"/>
      <c r="U896" s="743"/>
      <c r="V896" s="414"/>
      <c r="W896" s="743"/>
      <c r="X896" s="743"/>
      <c r="Y896" s="743"/>
      <c r="Z896" s="743"/>
      <c r="AA896" s="743"/>
      <c r="AB896" s="743"/>
      <c r="AC896" s="120">
        <f>SUM(E896:AB896)</f>
        <v>0</v>
      </c>
      <c r="AD896" s="658"/>
    </row>
    <row r="897" spans="1:30" s="4" customFormat="1" ht="11.25">
      <c r="A897" s="2092"/>
      <c r="B897" s="2095"/>
      <c r="C897" s="11" t="s">
        <v>485</v>
      </c>
      <c r="D897" s="1005" t="s">
        <v>507</v>
      </c>
      <c r="E897" s="88"/>
      <c r="F897" s="88"/>
      <c r="G897" s="88"/>
      <c r="H897" s="418"/>
      <c r="I897" s="88"/>
      <c r="J897" s="88"/>
      <c r="K897" s="88"/>
      <c r="L897" s="88"/>
      <c r="M897" s="88"/>
      <c r="N897" s="418"/>
      <c r="O897" s="88"/>
      <c r="P897" s="88"/>
      <c r="Q897" s="88"/>
      <c r="R897" s="88"/>
      <c r="S897" s="88"/>
      <c r="T897" s="88"/>
      <c r="U897" s="88"/>
      <c r="V897" s="418"/>
      <c r="W897" s="88"/>
      <c r="X897" s="88"/>
      <c r="Y897" s="88"/>
      <c r="Z897" s="88"/>
      <c r="AA897" s="88"/>
      <c r="AB897" s="88"/>
      <c r="AC897" s="116">
        <f>SUM(E897:AB897)</f>
        <v>0</v>
      </c>
      <c r="AD897" s="658"/>
    </row>
    <row r="898" spans="1:30" s="4" customFormat="1" ht="11.25">
      <c r="A898" s="2092"/>
      <c r="B898" s="2095"/>
      <c r="C898" s="11" t="s">
        <v>8</v>
      </c>
      <c r="D898" s="1005" t="s">
        <v>466</v>
      </c>
      <c r="E898" s="112" t="s">
        <v>244</v>
      </c>
      <c r="F898" s="112"/>
      <c r="G898" s="112"/>
      <c r="H898" s="417"/>
      <c r="I898" s="112"/>
      <c r="J898" s="112"/>
      <c r="K898" s="112"/>
      <c r="L898" s="112"/>
      <c r="M898" s="112"/>
      <c r="N898" s="417"/>
      <c r="O898" s="112"/>
      <c r="P898" s="112"/>
      <c r="Q898" s="112"/>
      <c r="R898" s="112"/>
      <c r="S898" s="112"/>
      <c r="T898" s="112"/>
      <c r="U898" s="112"/>
      <c r="V898" s="417"/>
      <c r="W898" s="112"/>
      <c r="X898" s="112"/>
      <c r="Y898" s="112"/>
      <c r="Z898" s="112"/>
      <c r="AA898" s="112"/>
      <c r="AB898" s="112"/>
      <c r="AC898" s="117"/>
    </row>
    <row r="899" spans="1:30" s="4" customFormat="1" ht="12" thickBot="1">
      <c r="A899" s="2135"/>
      <c r="B899" s="2136"/>
      <c r="C899" s="45" t="s">
        <v>16</v>
      </c>
      <c r="D899" s="45"/>
      <c r="E899" s="125" t="e">
        <f>E897/E896</f>
        <v>#DIV/0!</v>
      </c>
      <c r="F899" s="125" t="e">
        <f t="shared" ref="F899:AB899" si="223">F897/F896</f>
        <v>#DIV/0!</v>
      </c>
      <c r="G899" s="125" t="e">
        <f t="shared" si="223"/>
        <v>#DIV/0!</v>
      </c>
      <c r="H899" s="438" t="e">
        <f t="shared" si="223"/>
        <v>#DIV/0!</v>
      </c>
      <c r="I899" s="125" t="e">
        <f t="shared" si="223"/>
        <v>#DIV/0!</v>
      </c>
      <c r="J899" s="125" t="e">
        <f t="shared" si="223"/>
        <v>#DIV/0!</v>
      </c>
      <c r="K899" s="125" t="e">
        <f t="shared" si="223"/>
        <v>#DIV/0!</v>
      </c>
      <c r="L899" s="125" t="e">
        <f t="shared" si="223"/>
        <v>#DIV/0!</v>
      </c>
      <c r="M899" s="125" t="e">
        <f t="shared" si="223"/>
        <v>#DIV/0!</v>
      </c>
      <c r="N899" s="438" t="e">
        <f t="shared" si="223"/>
        <v>#DIV/0!</v>
      </c>
      <c r="O899" s="125" t="e">
        <f t="shared" si="223"/>
        <v>#DIV/0!</v>
      </c>
      <c r="P899" s="125" t="e">
        <f t="shared" si="223"/>
        <v>#DIV/0!</v>
      </c>
      <c r="Q899" s="125" t="e">
        <f t="shared" si="223"/>
        <v>#DIV/0!</v>
      </c>
      <c r="R899" s="125" t="e">
        <f t="shared" si="223"/>
        <v>#DIV/0!</v>
      </c>
      <c r="S899" s="125" t="e">
        <f t="shared" si="223"/>
        <v>#DIV/0!</v>
      </c>
      <c r="T899" s="125" t="e">
        <f t="shared" si="223"/>
        <v>#DIV/0!</v>
      </c>
      <c r="U899" s="125" t="e">
        <f t="shared" si="223"/>
        <v>#DIV/0!</v>
      </c>
      <c r="V899" s="438" t="e">
        <f t="shared" si="223"/>
        <v>#DIV/0!</v>
      </c>
      <c r="W899" s="125" t="e">
        <f t="shared" si="223"/>
        <v>#DIV/0!</v>
      </c>
      <c r="X899" s="125" t="e">
        <f t="shared" si="223"/>
        <v>#DIV/0!</v>
      </c>
      <c r="Y899" s="125" t="e">
        <f t="shared" si="223"/>
        <v>#DIV/0!</v>
      </c>
      <c r="Z899" s="125" t="e">
        <f t="shared" si="223"/>
        <v>#DIV/0!</v>
      </c>
      <c r="AA899" s="125" t="e">
        <f t="shared" si="223"/>
        <v>#DIV/0!</v>
      </c>
      <c r="AB899" s="125" t="e">
        <f t="shared" si="223"/>
        <v>#DIV/0!</v>
      </c>
      <c r="AC899" s="121" t="e">
        <f>AC897/AC896</f>
        <v>#DIV/0!</v>
      </c>
    </row>
    <row r="900" spans="1:30" s="4" customFormat="1" ht="11.25">
      <c r="A900" s="2123" t="s">
        <v>100</v>
      </c>
      <c r="B900" s="2124" t="s">
        <v>50</v>
      </c>
      <c r="C900" s="63" t="s">
        <v>484</v>
      </c>
      <c r="D900" s="1010" t="s">
        <v>507</v>
      </c>
      <c r="E900" s="175">
        <v>1.799999999998363E-2</v>
      </c>
      <c r="F900" s="175">
        <v>2.3399999999855935E-2</v>
      </c>
      <c r="G900" s="175">
        <v>2.3400000000265209E-2</v>
      </c>
      <c r="H900" s="436">
        <v>1.4400000000068759E-2</v>
      </c>
      <c r="I900" s="175">
        <v>1.4399999999659486E-2</v>
      </c>
      <c r="J900" s="175">
        <v>1.4400000000068759E-2</v>
      </c>
      <c r="K900" s="175">
        <v>2.3400000000265209E-2</v>
      </c>
      <c r="L900" s="175">
        <v>2.3399999999855935E-2</v>
      </c>
      <c r="M900" s="175">
        <v>1.2600000000111322E-2</v>
      </c>
      <c r="N900" s="436">
        <v>1.2599999999702049E-2</v>
      </c>
      <c r="O900" s="175">
        <v>9.0000000001964515E-3</v>
      </c>
      <c r="P900" s="175">
        <v>8.9999999997871782E-3</v>
      </c>
      <c r="Q900" s="175">
        <v>1.0800000000153886E-2</v>
      </c>
      <c r="R900" s="175">
        <v>1.799999999998363E-2</v>
      </c>
      <c r="S900" s="175">
        <v>1.6200000000026193E-2</v>
      </c>
      <c r="T900" s="175">
        <v>1.2600000000111322E-2</v>
      </c>
      <c r="U900" s="175">
        <v>1.4400000000068759E-2</v>
      </c>
      <c r="V900" s="436">
        <v>1.799999999998363E-2</v>
      </c>
      <c r="W900" s="175">
        <v>1.799999999998363E-2</v>
      </c>
      <c r="X900" s="175">
        <v>2.1599999999898502E-2</v>
      </c>
      <c r="Y900" s="175">
        <v>2.3399999999855935E-2</v>
      </c>
      <c r="Z900" s="175">
        <v>2.3400000000265209E-2</v>
      </c>
      <c r="AA900" s="175">
        <v>1.799999999998363E-2</v>
      </c>
      <c r="AB900" s="175">
        <v>2.1599999999898502E-2</v>
      </c>
      <c r="AC900" s="123">
        <f>SUM(E900:AB900)</f>
        <v>0.41400000000003273</v>
      </c>
      <c r="AD900" s="658"/>
    </row>
    <row r="901" spans="1:30" s="4" customFormat="1" ht="11.25">
      <c r="A901" s="2092"/>
      <c r="B901" s="2095"/>
      <c r="C901" s="11" t="s">
        <v>485</v>
      </c>
      <c r="D901" s="1005" t="s">
        <v>467</v>
      </c>
      <c r="E901" s="88"/>
      <c r="F901" s="88"/>
      <c r="G901" s="88"/>
      <c r="H901" s="418"/>
      <c r="I901" s="88"/>
      <c r="J901" s="88"/>
      <c r="K901" s="88"/>
      <c r="L901" s="88"/>
      <c r="M901" s="88"/>
      <c r="N901" s="418"/>
      <c r="O901" s="88"/>
      <c r="P901" s="88"/>
      <c r="Q901" s="88"/>
      <c r="R901" s="88"/>
      <c r="S901" s="88"/>
      <c r="T901" s="88"/>
      <c r="U901" s="88"/>
      <c r="V901" s="418"/>
      <c r="W901" s="88"/>
      <c r="X901" s="88"/>
      <c r="Y901" s="88"/>
      <c r="Z901" s="88"/>
      <c r="AA901" s="88"/>
      <c r="AB901" s="88"/>
      <c r="AC901" s="123">
        <f>SUM(E901:AB901)</f>
        <v>0</v>
      </c>
    </row>
    <row r="902" spans="1:30" s="4" customFormat="1" ht="11.25">
      <c r="A902" s="2092"/>
      <c r="B902" s="2095"/>
      <c r="C902" s="11" t="s">
        <v>8</v>
      </c>
      <c r="D902" s="1013" t="s">
        <v>466</v>
      </c>
      <c r="E902" s="112">
        <v>0</v>
      </c>
      <c r="F902" s="112">
        <v>0</v>
      </c>
      <c r="G902" s="112">
        <v>0</v>
      </c>
      <c r="H902" s="417">
        <v>0</v>
      </c>
      <c r="I902" s="112">
        <v>0</v>
      </c>
      <c r="J902" s="112">
        <v>0</v>
      </c>
      <c r="K902" s="112">
        <v>0</v>
      </c>
      <c r="L902" s="112">
        <v>0</v>
      </c>
      <c r="M902" s="112">
        <v>0</v>
      </c>
      <c r="N902" s="417">
        <v>0</v>
      </c>
      <c r="O902" s="112">
        <v>0</v>
      </c>
      <c r="P902" s="112">
        <v>0</v>
      </c>
      <c r="Q902" s="112">
        <v>0</v>
      </c>
      <c r="R902" s="112">
        <v>0</v>
      </c>
      <c r="S902" s="112">
        <v>0</v>
      </c>
      <c r="T902" s="112">
        <v>0</v>
      </c>
      <c r="U902" s="112">
        <v>0</v>
      </c>
      <c r="V902" s="417">
        <v>0</v>
      </c>
      <c r="W902" s="112">
        <v>0</v>
      </c>
      <c r="X902" s="112">
        <v>0</v>
      </c>
      <c r="Y902" s="112">
        <v>0</v>
      </c>
      <c r="Z902" s="112">
        <v>0</v>
      </c>
      <c r="AA902" s="112">
        <v>0</v>
      </c>
      <c r="AB902" s="112">
        <v>0</v>
      </c>
      <c r="AC902" s="117"/>
    </row>
    <row r="903" spans="1:30" s="4" customFormat="1" ht="12" thickBot="1">
      <c r="A903" s="2093"/>
      <c r="B903" s="2096"/>
      <c r="C903" s="46" t="s">
        <v>16</v>
      </c>
      <c r="D903" s="46"/>
      <c r="E903" s="109">
        <f>E901/E900</f>
        <v>0</v>
      </c>
      <c r="F903" s="109">
        <f t="shared" ref="F903:AC903" si="224">F901/F900</f>
        <v>0</v>
      </c>
      <c r="G903" s="109">
        <f t="shared" si="224"/>
        <v>0</v>
      </c>
      <c r="H903" s="416">
        <f t="shared" si="224"/>
        <v>0</v>
      </c>
      <c r="I903" s="109">
        <f t="shared" si="224"/>
        <v>0</v>
      </c>
      <c r="J903" s="109">
        <f t="shared" si="224"/>
        <v>0</v>
      </c>
      <c r="K903" s="109">
        <f t="shared" si="224"/>
        <v>0</v>
      </c>
      <c r="L903" s="109">
        <f t="shared" si="224"/>
        <v>0</v>
      </c>
      <c r="M903" s="109">
        <f t="shared" si="224"/>
        <v>0</v>
      </c>
      <c r="N903" s="416">
        <f t="shared" si="224"/>
        <v>0</v>
      </c>
      <c r="O903" s="109">
        <f t="shared" si="224"/>
        <v>0</v>
      </c>
      <c r="P903" s="109">
        <f t="shared" si="224"/>
        <v>0</v>
      </c>
      <c r="Q903" s="109">
        <f t="shared" si="224"/>
        <v>0</v>
      </c>
      <c r="R903" s="109">
        <f t="shared" si="224"/>
        <v>0</v>
      </c>
      <c r="S903" s="109">
        <f t="shared" si="224"/>
        <v>0</v>
      </c>
      <c r="T903" s="109">
        <f t="shared" si="224"/>
        <v>0</v>
      </c>
      <c r="U903" s="109">
        <f t="shared" si="224"/>
        <v>0</v>
      </c>
      <c r="V903" s="416">
        <f t="shared" si="224"/>
        <v>0</v>
      </c>
      <c r="W903" s="109">
        <f t="shared" si="224"/>
        <v>0</v>
      </c>
      <c r="X903" s="109">
        <f t="shared" si="224"/>
        <v>0</v>
      </c>
      <c r="Y903" s="109">
        <f t="shared" si="224"/>
        <v>0</v>
      </c>
      <c r="Z903" s="109">
        <f t="shared" si="224"/>
        <v>0</v>
      </c>
      <c r="AA903" s="109">
        <f t="shared" si="224"/>
        <v>0</v>
      </c>
      <c r="AB903" s="109">
        <f t="shared" si="224"/>
        <v>0</v>
      </c>
      <c r="AC903" s="116">
        <f t="shared" si="224"/>
        <v>0</v>
      </c>
    </row>
    <row r="904" spans="1:30" s="4" customFormat="1" ht="11.25">
      <c r="A904" s="2091" t="s">
        <v>94</v>
      </c>
      <c r="B904" s="2094" t="s">
        <v>51</v>
      </c>
      <c r="C904" s="10" t="s">
        <v>484</v>
      </c>
      <c r="D904" s="1015" t="s">
        <v>507</v>
      </c>
      <c r="E904" s="113">
        <v>1.0559999999968568</v>
      </c>
      <c r="F904" s="113">
        <v>1.0080000000045402</v>
      </c>
      <c r="G904" s="113">
        <v>1.0079999999958089</v>
      </c>
      <c r="H904" s="415">
        <v>1.0080000000045402</v>
      </c>
      <c r="I904" s="113">
        <v>1.0559999999968568</v>
      </c>
      <c r="J904" s="113">
        <v>1.0079999999958089</v>
      </c>
      <c r="K904" s="113">
        <v>1.0080000000045402</v>
      </c>
      <c r="L904" s="113">
        <v>1.0079999999958089</v>
      </c>
      <c r="M904" s="113">
        <v>1.0080000000045402</v>
      </c>
      <c r="N904" s="415">
        <v>1.0559999999968568</v>
      </c>
      <c r="O904" s="113">
        <v>1.0560000000055878</v>
      </c>
      <c r="P904" s="113">
        <v>1.0079999999958089</v>
      </c>
      <c r="Q904" s="113">
        <v>1.0559999999968568</v>
      </c>
      <c r="R904" s="113">
        <v>1.0080000000045402</v>
      </c>
      <c r="S904" s="113">
        <v>1.0559999999968568</v>
      </c>
      <c r="T904" s="113">
        <v>1.0080000000045402</v>
      </c>
      <c r="U904" s="113">
        <v>1.0559999999968568</v>
      </c>
      <c r="V904" s="415">
        <v>1.0080000000045402</v>
      </c>
      <c r="W904" s="113">
        <v>1.0079999999958089</v>
      </c>
      <c r="X904" s="113">
        <v>0.98399999999965071</v>
      </c>
      <c r="Y904" s="113">
        <v>0.98399999999965071</v>
      </c>
      <c r="Z904" s="113">
        <v>1.0560000000055878</v>
      </c>
      <c r="AA904" s="113">
        <v>1.0079999999958089</v>
      </c>
      <c r="AB904" s="113">
        <v>1.0559999999968568</v>
      </c>
      <c r="AC904" s="120">
        <f>SUM(E904:AB904)</f>
        <v>24.575999999995112</v>
      </c>
    </row>
    <row r="905" spans="1:30" s="4" customFormat="1" ht="11.25">
      <c r="A905" s="2092"/>
      <c r="B905" s="2095"/>
      <c r="C905" s="11" t="s">
        <v>485</v>
      </c>
      <c r="D905" s="1005" t="s">
        <v>467</v>
      </c>
      <c r="E905" s="88"/>
      <c r="F905" s="88"/>
      <c r="G905" s="88"/>
      <c r="H905" s="418"/>
      <c r="I905" s="88"/>
      <c r="J905" s="88"/>
      <c r="K905" s="88"/>
      <c r="L905" s="88"/>
      <c r="M905" s="88"/>
      <c r="N905" s="418"/>
      <c r="O905" s="88"/>
      <c r="P905" s="88"/>
      <c r="Q905" s="88"/>
      <c r="R905" s="88"/>
      <c r="S905" s="88"/>
      <c r="T905" s="88"/>
      <c r="U905" s="88"/>
      <c r="V905" s="418"/>
      <c r="W905" s="88"/>
      <c r="X905" s="88"/>
      <c r="Y905" s="88"/>
      <c r="Z905" s="88"/>
      <c r="AA905" s="88"/>
      <c r="AB905" s="88"/>
      <c r="AC905" s="123">
        <f>SUM(E905:AB905)</f>
        <v>0</v>
      </c>
    </row>
    <row r="906" spans="1:30" s="4" customFormat="1" ht="12">
      <c r="A906" s="2092"/>
      <c r="B906" s="2095"/>
      <c r="C906" s="11" t="s">
        <v>8</v>
      </c>
      <c r="D906" s="1013" t="s">
        <v>466</v>
      </c>
      <c r="E906" s="1680">
        <v>126</v>
      </c>
      <c r="F906" s="1681">
        <v>127</v>
      </c>
      <c r="G906" s="1681">
        <v>134</v>
      </c>
      <c r="H906" s="1942">
        <v>119</v>
      </c>
      <c r="I906" s="1681">
        <v>120</v>
      </c>
      <c r="J906" s="1681">
        <v>119</v>
      </c>
      <c r="K906" s="1681">
        <v>116</v>
      </c>
      <c r="L906" s="1681">
        <v>118</v>
      </c>
      <c r="M906" s="1681">
        <v>126</v>
      </c>
      <c r="N906" s="1942">
        <v>124</v>
      </c>
      <c r="O906" s="1681">
        <v>123</v>
      </c>
      <c r="P906" s="1681">
        <v>122</v>
      </c>
      <c r="Q906" s="1681">
        <v>126</v>
      </c>
      <c r="R906" s="1681">
        <v>126</v>
      </c>
      <c r="S906" s="1681">
        <v>125</v>
      </c>
      <c r="T906" s="1681">
        <v>114</v>
      </c>
      <c r="U906" s="1681">
        <v>117</v>
      </c>
      <c r="V906" s="1942">
        <v>116</v>
      </c>
      <c r="W906" s="1681">
        <v>118</v>
      </c>
      <c r="X906" s="1681">
        <v>114</v>
      </c>
      <c r="Y906" s="1681">
        <v>130</v>
      </c>
      <c r="Z906" s="1681">
        <v>128</v>
      </c>
      <c r="AA906" s="1681">
        <v>124</v>
      </c>
      <c r="AB906" s="1682">
        <v>129</v>
      </c>
      <c r="AC906" s="117"/>
    </row>
    <row r="907" spans="1:30" s="4" customFormat="1" ht="12" thickBot="1">
      <c r="A907" s="2093"/>
      <c r="B907" s="2096"/>
      <c r="C907" s="46" t="s">
        <v>16</v>
      </c>
      <c r="D907" s="46"/>
      <c r="E907" s="109">
        <f>E905/E904</f>
        <v>0</v>
      </c>
      <c r="F907" s="109">
        <f t="shared" ref="F907:AC907" si="225">F905/F904</f>
        <v>0</v>
      </c>
      <c r="G907" s="109">
        <f t="shared" si="225"/>
        <v>0</v>
      </c>
      <c r="H907" s="416">
        <f t="shared" si="225"/>
        <v>0</v>
      </c>
      <c r="I907" s="109">
        <f t="shared" si="225"/>
        <v>0</v>
      </c>
      <c r="J907" s="109">
        <f t="shared" si="225"/>
        <v>0</v>
      </c>
      <c r="K907" s="109">
        <f t="shared" si="225"/>
        <v>0</v>
      </c>
      <c r="L907" s="109">
        <f t="shared" si="225"/>
        <v>0</v>
      </c>
      <c r="M907" s="109">
        <f t="shared" si="225"/>
        <v>0</v>
      </c>
      <c r="N907" s="416">
        <f t="shared" si="225"/>
        <v>0</v>
      </c>
      <c r="O907" s="109">
        <f t="shared" si="225"/>
        <v>0</v>
      </c>
      <c r="P907" s="109">
        <f t="shared" si="225"/>
        <v>0</v>
      </c>
      <c r="Q907" s="109">
        <f t="shared" si="225"/>
        <v>0</v>
      </c>
      <c r="R907" s="109">
        <f t="shared" si="225"/>
        <v>0</v>
      </c>
      <c r="S907" s="109">
        <f t="shared" si="225"/>
        <v>0</v>
      </c>
      <c r="T907" s="109">
        <f t="shared" si="225"/>
        <v>0</v>
      </c>
      <c r="U907" s="109">
        <f t="shared" si="225"/>
        <v>0</v>
      </c>
      <c r="V907" s="416">
        <f t="shared" si="225"/>
        <v>0</v>
      </c>
      <c r="W907" s="109">
        <f t="shared" si="225"/>
        <v>0</v>
      </c>
      <c r="X907" s="109">
        <f t="shared" si="225"/>
        <v>0</v>
      </c>
      <c r="Y907" s="109">
        <f t="shared" si="225"/>
        <v>0</v>
      </c>
      <c r="Z907" s="109">
        <f t="shared" si="225"/>
        <v>0</v>
      </c>
      <c r="AA907" s="109">
        <f t="shared" si="225"/>
        <v>0</v>
      </c>
      <c r="AB907" s="109">
        <f t="shared" si="225"/>
        <v>0</v>
      </c>
      <c r="AC907" s="116">
        <f t="shared" si="225"/>
        <v>0</v>
      </c>
    </row>
    <row r="908" spans="1:30" s="4" customFormat="1" ht="11.25">
      <c r="A908" s="2091" t="s">
        <v>108</v>
      </c>
      <c r="B908" s="2094" t="s">
        <v>31</v>
      </c>
      <c r="C908" s="10" t="s">
        <v>484</v>
      </c>
      <c r="D908" s="10"/>
      <c r="E908" s="743"/>
      <c r="F908" s="743"/>
      <c r="G908" s="743"/>
      <c r="H908" s="414"/>
      <c r="I908" s="743"/>
      <c r="J908" s="743"/>
      <c r="K908" s="743"/>
      <c r="L908" s="743"/>
      <c r="M908" s="743"/>
      <c r="N908" s="414"/>
      <c r="O908" s="743"/>
      <c r="P908" s="743"/>
      <c r="Q908" s="743"/>
      <c r="R908" s="743"/>
      <c r="S908" s="743"/>
      <c r="T908" s="743"/>
      <c r="U908" s="743"/>
      <c r="V908" s="414"/>
      <c r="W908" s="743"/>
      <c r="X908" s="743"/>
      <c r="Y908" s="743"/>
      <c r="Z908" s="743"/>
      <c r="AA908" s="743"/>
      <c r="AB908" s="743"/>
      <c r="AC908" s="120">
        <f>SUM(E908:AB908)</f>
        <v>0</v>
      </c>
      <c r="AD908" s="658"/>
    </row>
    <row r="909" spans="1:30" s="4" customFormat="1" ht="11.25">
      <c r="A909" s="2092"/>
      <c r="B909" s="2095"/>
      <c r="C909" s="11" t="s">
        <v>485</v>
      </c>
      <c r="D909" s="11"/>
      <c r="E909" s="88"/>
      <c r="F909" s="88"/>
      <c r="G909" s="88"/>
      <c r="H909" s="418"/>
      <c r="I909" s="88"/>
      <c r="J909" s="88"/>
      <c r="K909" s="88"/>
      <c r="L909" s="88"/>
      <c r="M909" s="88"/>
      <c r="N909" s="418"/>
      <c r="O909" s="88"/>
      <c r="P909" s="88"/>
      <c r="Q909" s="88"/>
      <c r="R909" s="88"/>
      <c r="S909" s="88"/>
      <c r="T909" s="88"/>
      <c r="U909" s="88"/>
      <c r="V909" s="418"/>
      <c r="W909" s="88"/>
      <c r="X909" s="88"/>
      <c r="Y909" s="88"/>
      <c r="Z909" s="88"/>
      <c r="AA909" s="88"/>
      <c r="AB909" s="88"/>
      <c r="AC909" s="123">
        <f>SUM(E909:AB909)</f>
        <v>0</v>
      </c>
    </row>
    <row r="910" spans="1:30" s="4" customFormat="1" ht="11.25">
      <c r="A910" s="2092"/>
      <c r="B910" s="2095"/>
      <c r="C910" s="11" t="s">
        <v>8</v>
      </c>
      <c r="D910" s="11"/>
      <c r="E910" s="82"/>
      <c r="F910" s="82"/>
      <c r="G910" s="82"/>
      <c r="H910" s="418"/>
      <c r="I910" s="82"/>
      <c r="J910" s="82"/>
      <c r="K910" s="82"/>
      <c r="L910" s="82"/>
      <c r="M910" s="82"/>
      <c r="N910" s="418"/>
      <c r="O910" s="82"/>
      <c r="P910" s="82"/>
      <c r="Q910" s="82"/>
      <c r="R910" s="82"/>
      <c r="S910" s="82"/>
      <c r="T910" s="82"/>
      <c r="U910" s="82"/>
      <c r="V910" s="418"/>
      <c r="W910" s="82"/>
      <c r="X910" s="82"/>
      <c r="Y910" s="82"/>
      <c r="Z910" s="82"/>
      <c r="AA910" s="82"/>
      <c r="AB910" s="82"/>
      <c r="AC910" s="117"/>
    </row>
    <row r="911" spans="1:30" s="4" customFormat="1" ht="12" thickBot="1">
      <c r="A911" s="2093"/>
      <c r="B911" s="2096"/>
      <c r="C911" s="46" t="s">
        <v>16</v>
      </c>
      <c r="D911" s="46"/>
      <c r="E911" s="88"/>
      <c r="F911" s="88"/>
      <c r="G911" s="88"/>
      <c r="H911" s="418"/>
      <c r="I911" s="88"/>
      <c r="J911" s="88"/>
      <c r="K911" s="88"/>
      <c r="L911" s="88"/>
      <c r="M911" s="88"/>
      <c r="N911" s="418"/>
      <c r="O911" s="88"/>
      <c r="P911" s="88"/>
      <c r="Q911" s="88"/>
      <c r="R911" s="88"/>
      <c r="S911" s="88"/>
      <c r="T911" s="88"/>
      <c r="U911" s="88"/>
      <c r="V911" s="418"/>
      <c r="W911" s="88"/>
      <c r="X911" s="88"/>
      <c r="Y911" s="88"/>
      <c r="Z911" s="88"/>
      <c r="AA911" s="88"/>
      <c r="AB911" s="88"/>
      <c r="AC911" s="310"/>
    </row>
    <row r="912" spans="1:30" s="4" customFormat="1" ht="11.25">
      <c r="A912" s="2091" t="s">
        <v>101</v>
      </c>
      <c r="B912" s="2094" t="s">
        <v>268</v>
      </c>
      <c r="C912" s="10" t="s">
        <v>484</v>
      </c>
      <c r="D912" s="1015" t="s">
        <v>507</v>
      </c>
      <c r="E912" s="113">
        <v>0.47999999999956344</v>
      </c>
      <c r="F912" s="113">
        <v>0.47999999999956344</v>
      </c>
      <c r="G912" s="113">
        <v>0.45600000000122232</v>
      </c>
      <c r="H912" s="415">
        <v>0.47999999999956344</v>
      </c>
      <c r="I912" s="113">
        <v>0.5280000000006112</v>
      </c>
      <c r="J912" s="113">
        <v>0.50400000000008727</v>
      </c>
      <c r="K912" s="113">
        <v>0.45599999999903956</v>
      </c>
      <c r="L912" s="113">
        <v>0.5280000000006112</v>
      </c>
      <c r="M912" s="113">
        <v>0.45599999999903956</v>
      </c>
      <c r="N912" s="415">
        <v>0.47999999999956344</v>
      </c>
      <c r="O912" s="113">
        <v>0.50400000000008727</v>
      </c>
      <c r="P912" s="113">
        <v>0.4800000000017462</v>
      </c>
      <c r="Q912" s="113">
        <v>0.50400000000008727</v>
      </c>
      <c r="R912" s="113">
        <v>0.45599999999903956</v>
      </c>
      <c r="S912" s="113">
        <v>0.47999999999956344</v>
      </c>
      <c r="T912" s="113">
        <v>0.45600000000122232</v>
      </c>
      <c r="U912" s="113">
        <v>0.47999999999956344</v>
      </c>
      <c r="V912" s="415">
        <v>0.50400000000008727</v>
      </c>
      <c r="W912" s="113">
        <v>0.50400000000008727</v>
      </c>
      <c r="X912" s="113">
        <v>0.43199999999851568</v>
      </c>
      <c r="Y912" s="113">
        <v>0.43200000000069849</v>
      </c>
      <c r="Z912" s="113">
        <v>0.47999999999956344</v>
      </c>
      <c r="AA912" s="113">
        <v>0.47999999999956344</v>
      </c>
      <c r="AB912" s="113">
        <v>0.45600000000122232</v>
      </c>
      <c r="AC912" s="120">
        <f>SUM(E912:AB912)</f>
        <v>11.495999999999912</v>
      </c>
    </row>
    <row r="913" spans="1:30" s="4" customFormat="1" ht="11.25">
      <c r="A913" s="2092"/>
      <c r="B913" s="2095"/>
      <c r="C913" s="11" t="s">
        <v>485</v>
      </c>
      <c r="D913" s="1005" t="s">
        <v>467</v>
      </c>
      <c r="E913" s="88"/>
      <c r="F913" s="88"/>
      <c r="G913" s="88"/>
      <c r="H913" s="418"/>
      <c r="I913" s="88"/>
      <c r="J913" s="88"/>
      <c r="K913" s="88"/>
      <c r="L913" s="88"/>
      <c r="M913" s="88"/>
      <c r="N913" s="418"/>
      <c r="O913" s="88"/>
      <c r="P913" s="88"/>
      <c r="Q913" s="88"/>
      <c r="R913" s="88"/>
      <c r="S913" s="88"/>
      <c r="T913" s="88"/>
      <c r="U913" s="88"/>
      <c r="V913" s="418"/>
      <c r="W913" s="88"/>
      <c r="X913" s="88"/>
      <c r="Y913" s="88"/>
      <c r="Z913" s="88"/>
      <c r="AA913" s="88"/>
      <c r="AB913" s="88"/>
      <c r="AC913" s="123">
        <f>SUM(E913:AB913)</f>
        <v>0</v>
      </c>
    </row>
    <row r="914" spans="1:30" s="4" customFormat="1" ht="12">
      <c r="A914" s="2092"/>
      <c r="B914" s="2095"/>
      <c r="C914" s="11" t="s">
        <v>8</v>
      </c>
      <c r="D914" s="1013" t="s">
        <v>466</v>
      </c>
      <c r="E914" s="1683">
        <v>55</v>
      </c>
      <c r="F914" s="1684">
        <v>60</v>
      </c>
      <c r="G914" s="1684">
        <v>58</v>
      </c>
      <c r="H914" s="1942">
        <v>59</v>
      </c>
      <c r="I914" s="1684">
        <v>59</v>
      </c>
      <c r="J914" s="1684">
        <v>61</v>
      </c>
      <c r="K914" s="1684">
        <v>58</v>
      </c>
      <c r="L914" s="1684">
        <v>55</v>
      </c>
      <c r="M914" s="1684">
        <v>56</v>
      </c>
      <c r="N914" s="1942">
        <v>60</v>
      </c>
      <c r="O914" s="1684">
        <v>60</v>
      </c>
      <c r="P914" s="1684">
        <v>57</v>
      </c>
      <c r="Q914" s="1684">
        <v>58</v>
      </c>
      <c r="R914" s="1684">
        <v>55</v>
      </c>
      <c r="S914" s="1684">
        <v>56</v>
      </c>
      <c r="T914" s="1684">
        <v>59</v>
      </c>
      <c r="U914" s="1684">
        <v>62</v>
      </c>
      <c r="V914" s="1942">
        <v>60</v>
      </c>
      <c r="W914" s="1684">
        <v>59</v>
      </c>
      <c r="X914" s="1684">
        <v>56</v>
      </c>
      <c r="Y914" s="1684">
        <v>55</v>
      </c>
      <c r="Z914" s="1684">
        <v>57</v>
      </c>
      <c r="AA914" s="1684">
        <v>58</v>
      </c>
      <c r="AB914" s="1685">
        <v>57</v>
      </c>
      <c r="AC914" s="117"/>
    </row>
    <row r="915" spans="1:30" s="4" customFormat="1" ht="12" thickBot="1">
      <c r="A915" s="2093"/>
      <c r="B915" s="2096"/>
      <c r="C915" s="46" t="s">
        <v>16</v>
      </c>
      <c r="D915" s="46"/>
      <c r="E915" s="109">
        <f>E913/E912</f>
        <v>0</v>
      </c>
      <c r="F915" s="109">
        <f t="shared" ref="F915:AC915" si="226">F913/F912</f>
        <v>0</v>
      </c>
      <c r="G915" s="109">
        <f t="shared" si="226"/>
        <v>0</v>
      </c>
      <c r="H915" s="416">
        <f t="shared" si="226"/>
        <v>0</v>
      </c>
      <c r="I915" s="109">
        <f t="shared" si="226"/>
        <v>0</v>
      </c>
      <c r="J915" s="109">
        <f t="shared" si="226"/>
        <v>0</v>
      </c>
      <c r="K915" s="109">
        <f t="shared" si="226"/>
        <v>0</v>
      </c>
      <c r="L915" s="109">
        <f t="shared" si="226"/>
        <v>0</v>
      </c>
      <c r="M915" s="109">
        <f t="shared" si="226"/>
        <v>0</v>
      </c>
      <c r="N915" s="416">
        <f t="shared" si="226"/>
        <v>0</v>
      </c>
      <c r="O915" s="109">
        <f t="shared" si="226"/>
        <v>0</v>
      </c>
      <c r="P915" s="109">
        <f t="shared" si="226"/>
        <v>0</v>
      </c>
      <c r="Q915" s="109">
        <f t="shared" si="226"/>
        <v>0</v>
      </c>
      <c r="R915" s="109">
        <f t="shared" si="226"/>
        <v>0</v>
      </c>
      <c r="S915" s="109">
        <f t="shared" si="226"/>
        <v>0</v>
      </c>
      <c r="T915" s="109">
        <f t="shared" si="226"/>
        <v>0</v>
      </c>
      <c r="U915" s="109">
        <f t="shared" si="226"/>
        <v>0</v>
      </c>
      <c r="V915" s="416">
        <f t="shared" si="226"/>
        <v>0</v>
      </c>
      <c r="W915" s="109">
        <f t="shared" si="226"/>
        <v>0</v>
      </c>
      <c r="X915" s="109">
        <f t="shared" si="226"/>
        <v>0</v>
      </c>
      <c r="Y915" s="109">
        <f t="shared" si="226"/>
        <v>0</v>
      </c>
      <c r="Z915" s="109">
        <f t="shared" si="226"/>
        <v>0</v>
      </c>
      <c r="AA915" s="109">
        <f t="shared" si="226"/>
        <v>0</v>
      </c>
      <c r="AB915" s="109">
        <f t="shared" si="226"/>
        <v>0</v>
      </c>
      <c r="AC915" s="116">
        <f t="shared" si="226"/>
        <v>0</v>
      </c>
    </row>
    <row r="916" spans="1:30" s="4" customFormat="1" ht="11.25">
      <c r="A916" s="2091" t="s">
        <v>109</v>
      </c>
      <c r="B916" s="2094" t="s">
        <v>31</v>
      </c>
      <c r="C916" s="10" t="s">
        <v>484</v>
      </c>
      <c r="D916" s="10"/>
      <c r="E916" s="743"/>
      <c r="F916" s="743"/>
      <c r="G916" s="743"/>
      <c r="H916" s="414"/>
      <c r="I916" s="743"/>
      <c r="J916" s="743"/>
      <c r="K916" s="743"/>
      <c r="L916" s="743"/>
      <c r="M916" s="743"/>
      <c r="N916" s="414"/>
      <c r="O916" s="743"/>
      <c r="P916" s="743"/>
      <c r="Q916" s="743"/>
      <c r="R916" s="743"/>
      <c r="S916" s="743"/>
      <c r="T916" s="743"/>
      <c r="U916" s="743"/>
      <c r="V916" s="414"/>
      <c r="W916" s="743"/>
      <c r="X916" s="743"/>
      <c r="Y916" s="743"/>
      <c r="Z916" s="743"/>
      <c r="AA916" s="743"/>
      <c r="AB916" s="743"/>
      <c r="AC916" s="120">
        <f>SUM(E916:AB916)</f>
        <v>0</v>
      </c>
    </row>
    <row r="917" spans="1:30" s="4" customFormat="1" ht="11.25">
      <c r="A917" s="2092"/>
      <c r="B917" s="2095"/>
      <c r="C917" s="11" t="s">
        <v>485</v>
      </c>
      <c r="D917" s="11"/>
      <c r="E917" s="88"/>
      <c r="F917" s="88"/>
      <c r="G917" s="88"/>
      <c r="H917" s="418"/>
      <c r="I917" s="88"/>
      <c r="J917" s="88"/>
      <c r="K917" s="88"/>
      <c r="L917" s="88"/>
      <c r="M917" s="88"/>
      <c r="N917" s="418"/>
      <c r="O917" s="88"/>
      <c r="P917" s="88"/>
      <c r="Q917" s="88"/>
      <c r="R917" s="88"/>
      <c r="S917" s="88"/>
      <c r="T917" s="88"/>
      <c r="U917" s="88"/>
      <c r="V917" s="418"/>
      <c r="W917" s="88"/>
      <c r="X917" s="88"/>
      <c r="Y917" s="88"/>
      <c r="Z917" s="88"/>
      <c r="AA917" s="88"/>
      <c r="AB917" s="88"/>
      <c r="AC917" s="123">
        <f>SUM(E917:AB917)</f>
        <v>0</v>
      </c>
    </row>
    <row r="918" spans="1:30" s="4" customFormat="1" ht="11.25">
      <c r="A918" s="2092"/>
      <c r="B918" s="2095"/>
      <c r="C918" s="11" t="s">
        <v>8</v>
      </c>
      <c r="D918" s="11"/>
      <c r="E918" s="82"/>
      <c r="F918" s="82"/>
      <c r="G918" s="82"/>
      <c r="H918" s="418"/>
      <c r="I918" s="82"/>
      <c r="J918" s="82"/>
      <c r="K918" s="82"/>
      <c r="L918" s="82"/>
      <c r="M918" s="82"/>
      <c r="N918" s="418"/>
      <c r="O918" s="82"/>
      <c r="P918" s="82"/>
      <c r="Q918" s="82"/>
      <c r="R918" s="82"/>
      <c r="S918" s="82"/>
      <c r="T918" s="82"/>
      <c r="U918" s="82"/>
      <c r="V918" s="418"/>
      <c r="W918" s="82"/>
      <c r="X918" s="82"/>
      <c r="Y918" s="82"/>
      <c r="Z918" s="82"/>
      <c r="AA918" s="82"/>
      <c r="AB918" s="82"/>
      <c r="AC918" s="117"/>
    </row>
    <row r="919" spans="1:30" s="4" customFormat="1" ht="12" thickBot="1">
      <c r="A919" s="2093"/>
      <c r="B919" s="2096"/>
      <c r="C919" s="46" t="s">
        <v>16</v>
      </c>
      <c r="D919" s="46"/>
      <c r="E919" s="88"/>
      <c r="F919" s="88"/>
      <c r="G919" s="88"/>
      <c r="H919" s="418"/>
      <c r="I919" s="88"/>
      <c r="J919" s="88"/>
      <c r="K919" s="88"/>
      <c r="L919" s="88"/>
      <c r="M919" s="88"/>
      <c r="N919" s="418"/>
      <c r="O919" s="88"/>
      <c r="P919" s="88"/>
      <c r="Q919" s="88"/>
      <c r="R919" s="88"/>
      <c r="S919" s="88"/>
      <c r="T919" s="88"/>
      <c r="U919" s="88"/>
      <c r="V919" s="418"/>
      <c r="W919" s="88"/>
      <c r="X919" s="88"/>
      <c r="Y919" s="88"/>
      <c r="Z919" s="88"/>
      <c r="AA919" s="88"/>
      <c r="AB919" s="88"/>
      <c r="AC919" s="310"/>
    </row>
    <row r="920" spans="1:30" s="4" customFormat="1" ht="11.25">
      <c r="A920" s="2140" t="s">
        <v>120</v>
      </c>
      <c r="B920" s="2094" t="s">
        <v>52</v>
      </c>
      <c r="C920" s="10" t="s">
        <v>484</v>
      </c>
      <c r="D920" s="1015" t="s">
        <v>507</v>
      </c>
      <c r="E920" s="113">
        <v>0</v>
      </c>
      <c r="F920" s="113">
        <v>0</v>
      </c>
      <c r="G920" s="113">
        <v>0</v>
      </c>
      <c r="H920" s="415">
        <v>0</v>
      </c>
      <c r="I920" s="113">
        <v>0</v>
      </c>
      <c r="J920" s="113">
        <v>0</v>
      </c>
      <c r="K920" s="113">
        <v>0</v>
      </c>
      <c r="L920" s="113">
        <v>0</v>
      </c>
      <c r="M920" s="113">
        <v>0</v>
      </c>
      <c r="N920" s="415">
        <v>0</v>
      </c>
      <c r="O920" s="113">
        <v>0</v>
      </c>
      <c r="P920" s="113">
        <v>0</v>
      </c>
      <c r="Q920" s="113">
        <v>0</v>
      </c>
      <c r="R920" s="113">
        <v>0</v>
      </c>
      <c r="S920" s="113">
        <v>0</v>
      </c>
      <c r="T920" s="113">
        <v>0</v>
      </c>
      <c r="U920" s="113">
        <v>0</v>
      </c>
      <c r="V920" s="415">
        <v>0</v>
      </c>
      <c r="W920" s="113">
        <v>0</v>
      </c>
      <c r="X920" s="113">
        <v>0</v>
      </c>
      <c r="Y920" s="113">
        <v>0</v>
      </c>
      <c r="Z920" s="113">
        <v>0</v>
      </c>
      <c r="AA920" s="113">
        <v>0</v>
      </c>
      <c r="AB920" s="113">
        <v>0</v>
      </c>
      <c r="AC920" s="120">
        <f>SUM(E920:AB920)</f>
        <v>0</v>
      </c>
      <c r="AD920" s="658" t="s">
        <v>465</v>
      </c>
    </row>
    <row r="921" spans="1:30" s="4" customFormat="1" ht="11.25">
      <c r="A921" s="2138"/>
      <c r="B921" s="2095"/>
      <c r="C921" s="11" t="s">
        <v>485</v>
      </c>
      <c r="D921" s="1005" t="s">
        <v>467</v>
      </c>
      <c r="E921" s="88"/>
      <c r="F921" s="88"/>
      <c r="G921" s="88"/>
      <c r="H921" s="418"/>
      <c r="I921" s="88"/>
      <c r="J921" s="88"/>
      <c r="K921" s="88"/>
      <c r="L921" s="88"/>
      <c r="M921" s="88"/>
      <c r="N921" s="418"/>
      <c r="O921" s="88"/>
      <c r="P921" s="88"/>
      <c r="Q921" s="88"/>
      <c r="R921" s="88"/>
      <c r="S921" s="88"/>
      <c r="T921" s="88"/>
      <c r="U921" s="88"/>
      <c r="V921" s="418"/>
      <c r="W921" s="88"/>
      <c r="X921" s="88"/>
      <c r="Y921" s="88"/>
      <c r="Z921" s="88"/>
      <c r="AA921" s="88"/>
      <c r="AB921" s="88"/>
      <c r="AC921" s="123">
        <f>SUM(E921:AB921)</f>
        <v>0</v>
      </c>
    </row>
    <row r="922" spans="1:30" s="4" customFormat="1" ht="12">
      <c r="A922" s="2138"/>
      <c r="B922" s="2095"/>
      <c r="C922" s="11" t="s">
        <v>8</v>
      </c>
      <c r="D922" s="1013" t="s">
        <v>466</v>
      </c>
      <c r="E922" s="952">
        <v>0</v>
      </c>
      <c r="F922" s="953">
        <v>0</v>
      </c>
      <c r="G922" s="953">
        <v>0</v>
      </c>
      <c r="H922" s="1950">
        <v>0</v>
      </c>
      <c r="I922" s="953">
        <v>0</v>
      </c>
      <c r="J922" s="953">
        <v>0</v>
      </c>
      <c r="K922" s="953">
        <v>0</v>
      </c>
      <c r="L922" s="953">
        <v>0</v>
      </c>
      <c r="M922" s="953">
        <v>0</v>
      </c>
      <c r="N922" s="1950">
        <v>0</v>
      </c>
      <c r="O922" s="953">
        <v>0</v>
      </c>
      <c r="P922" s="953">
        <v>0</v>
      </c>
      <c r="Q922" s="953">
        <v>0</v>
      </c>
      <c r="R922" s="953">
        <v>0</v>
      </c>
      <c r="S922" s="953">
        <v>0</v>
      </c>
      <c r="T922" s="953">
        <v>0</v>
      </c>
      <c r="U922" s="953">
        <v>0</v>
      </c>
      <c r="V922" s="1950">
        <v>0</v>
      </c>
      <c r="W922" s="953">
        <v>0</v>
      </c>
      <c r="X922" s="953">
        <v>0</v>
      </c>
      <c r="Y922" s="953">
        <v>0</v>
      </c>
      <c r="Z922" s="953">
        <v>0</v>
      </c>
      <c r="AA922" s="953">
        <v>0</v>
      </c>
      <c r="AB922" s="954">
        <v>0</v>
      </c>
      <c r="AC922" s="117"/>
    </row>
    <row r="923" spans="1:30" s="4" customFormat="1" ht="12" thickBot="1">
      <c r="A923" s="2139"/>
      <c r="B923" s="2096"/>
      <c r="C923" s="46" t="s">
        <v>16</v>
      </c>
      <c r="D923" s="1006"/>
      <c r="E923" s="109" t="e">
        <f>E921/E920</f>
        <v>#DIV/0!</v>
      </c>
      <c r="F923" s="109" t="e">
        <f t="shared" ref="F923:AC923" si="227">F921/F920</f>
        <v>#DIV/0!</v>
      </c>
      <c r="G923" s="109" t="e">
        <f t="shared" si="227"/>
        <v>#DIV/0!</v>
      </c>
      <c r="H923" s="416" t="e">
        <f t="shared" si="227"/>
        <v>#DIV/0!</v>
      </c>
      <c r="I923" s="109" t="e">
        <f t="shared" si="227"/>
        <v>#DIV/0!</v>
      </c>
      <c r="J923" s="109" t="e">
        <f t="shared" si="227"/>
        <v>#DIV/0!</v>
      </c>
      <c r="K923" s="109" t="e">
        <f t="shared" si="227"/>
        <v>#DIV/0!</v>
      </c>
      <c r="L923" s="109" t="e">
        <f t="shared" si="227"/>
        <v>#DIV/0!</v>
      </c>
      <c r="M923" s="109" t="e">
        <f t="shared" si="227"/>
        <v>#DIV/0!</v>
      </c>
      <c r="N923" s="416" t="e">
        <f t="shared" si="227"/>
        <v>#DIV/0!</v>
      </c>
      <c r="O923" s="109" t="e">
        <f t="shared" si="227"/>
        <v>#DIV/0!</v>
      </c>
      <c r="P923" s="109" t="e">
        <f t="shared" si="227"/>
        <v>#DIV/0!</v>
      </c>
      <c r="Q923" s="109" t="e">
        <f t="shared" si="227"/>
        <v>#DIV/0!</v>
      </c>
      <c r="R923" s="109" t="e">
        <f t="shared" si="227"/>
        <v>#DIV/0!</v>
      </c>
      <c r="S923" s="109" t="e">
        <f t="shared" si="227"/>
        <v>#DIV/0!</v>
      </c>
      <c r="T923" s="109" t="e">
        <f t="shared" si="227"/>
        <v>#DIV/0!</v>
      </c>
      <c r="U923" s="109" t="e">
        <f t="shared" si="227"/>
        <v>#DIV/0!</v>
      </c>
      <c r="V923" s="416" t="e">
        <f t="shared" si="227"/>
        <v>#DIV/0!</v>
      </c>
      <c r="W923" s="109" t="e">
        <f t="shared" si="227"/>
        <v>#DIV/0!</v>
      </c>
      <c r="X923" s="109" t="e">
        <f t="shared" si="227"/>
        <v>#DIV/0!</v>
      </c>
      <c r="Y923" s="109" t="e">
        <f t="shared" si="227"/>
        <v>#DIV/0!</v>
      </c>
      <c r="Z923" s="109" t="e">
        <f t="shared" si="227"/>
        <v>#DIV/0!</v>
      </c>
      <c r="AA923" s="109" t="e">
        <f t="shared" si="227"/>
        <v>#DIV/0!</v>
      </c>
      <c r="AB923" s="109" t="e">
        <f t="shared" si="227"/>
        <v>#DIV/0!</v>
      </c>
      <c r="AC923" s="116" t="e">
        <f t="shared" si="227"/>
        <v>#DIV/0!</v>
      </c>
    </row>
    <row r="924" spans="1:30" s="4" customFormat="1" ht="11.25">
      <c r="A924" s="2140" t="s">
        <v>111</v>
      </c>
      <c r="B924" s="2094" t="s">
        <v>265</v>
      </c>
      <c r="C924" s="10" t="s">
        <v>484</v>
      </c>
      <c r="D924" s="1015" t="s">
        <v>507</v>
      </c>
      <c r="E924" s="113">
        <v>0.19799999999941065</v>
      </c>
      <c r="F924" s="113">
        <v>0.18000000000065483</v>
      </c>
      <c r="G924" s="113">
        <v>0.18000000000065483</v>
      </c>
      <c r="H924" s="415">
        <v>0.16199999999862486</v>
      </c>
      <c r="I924" s="113">
        <v>0.19800000000104775</v>
      </c>
      <c r="J924" s="113">
        <v>0.18899999999921421</v>
      </c>
      <c r="K924" s="113">
        <v>0.20699999999960711</v>
      </c>
      <c r="L924" s="113">
        <v>0.18000000000065483</v>
      </c>
      <c r="M924" s="113">
        <v>0.18000000000065483</v>
      </c>
      <c r="N924" s="415">
        <v>0.16200000000026193</v>
      </c>
      <c r="O924" s="113">
        <v>0.17999999999901775</v>
      </c>
      <c r="P924" s="113">
        <v>0.16200000000026193</v>
      </c>
      <c r="Q924" s="113">
        <v>0.16200000000026193</v>
      </c>
      <c r="R924" s="113">
        <v>0.16200000000026193</v>
      </c>
      <c r="S924" s="113">
        <v>0.17999999999901775</v>
      </c>
      <c r="T924" s="113">
        <v>0.16200000000026193</v>
      </c>
      <c r="U924" s="113">
        <v>0.19799999999941065</v>
      </c>
      <c r="V924" s="415">
        <v>0.18000000000065483</v>
      </c>
      <c r="W924" s="113">
        <v>0.18000000000065483</v>
      </c>
      <c r="X924" s="113">
        <v>0.17999999999901775</v>
      </c>
      <c r="Y924" s="113">
        <v>0.18000000000065483</v>
      </c>
      <c r="Z924" s="113">
        <v>0.17999999999901775</v>
      </c>
      <c r="AA924" s="113">
        <v>0.18000000000065483</v>
      </c>
      <c r="AB924" s="113">
        <v>0.18000000000065483</v>
      </c>
      <c r="AC924" s="120">
        <f>SUM(E924:AB924)</f>
        <v>4.3020000000005894</v>
      </c>
    </row>
    <row r="925" spans="1:30" s="4" customFormat="1" ht="11.25">
      <c r="A925" s="2138"/>
      <c r="B925" s="2095"/>
      <c r="C925" s="11" t="s">
        <v>485</v>
      </c>
      <c r="D925" s="1005" t="s">
        <v>507</v>
      </c>
      <c r="E925" s="114">
        <v>0.21599999999816646</v>
      </c>
      <c r="F925" s="114">
        <v>0.17999999999738067</v>
      </c>
      <c r="G925" s="114">
        <v>0.19800000000104775</v>
      </c>
      <c r="H925" s="416">
        <v>0.19800000000104775</v>
      </c>
      <c r="I925" s="114">
        <v>0.16200000000026193</v>
      </c>
      <c r="J925" s="114">
        <v>0.21599999999816646</v>
      </c>
      <c r="K925" s="114">
        <v>0.23400000000183355</v>
      </c>
      <c r="L925" s="114">
        <v>0.17999999999738067</v>
      </c>
      <c r="M925" s="114">
        <v>0.21600000000471484</v>
      </c>
      <c r="N925" s="416">
        <v>0.21599999999816646</v>
      </c>
      <c r="O925" s="114">
        <v>0.17999999999738067</v>
      </c>
      <c r="P925" s="114">
        <v>0.19800000000104775</v>
      </c>
      <c r="Q925" s="114">
        <v>0.19800000000104775</v>
      </c>
      <c r="R925" s="114">
        <v>0.17999999999738067</v>
      </c>
      <c r="S925" s="114">
        <v>0.19800000000104775</v>
      </c>
      <c r="T925" s="114">
        <v>0.19800000000104775</v>
      </c>
      <c r="U925" s="114">
        <v>0.19800000000104775</v>
      </c>
      <c r="V925" s="416">
        <v>0.19800000000104775</v>
      </c>
      <c r="W925" s="114">
        <v>0.19800000000104775</v>
      </c>
      <c r="X925" s="114">
        <v>0.19799999999449938</v>
      </c>
      <c r="Y925" s="114">
        <v>0.19800000000104775</v>
      </c>
      <c r="Z925" s="114">
        <v>0.19800000000104775</v>
      </c>
      <c r="AA925" s="114">
        <v>0.21599999999816646</v>
      </c>
      <c r="AB925" s="114">
        <v>0.21600000000471484</v>
      </c>
      <c r="AC925" s="123">
        <f>SUM(E925:AB925)</f>
        <v>4.7879999999997365</v>
      </c>
    </row>
    <row r="926" spans="1:30" s="4" customFormat="1" ht="12">
      <c r="A926" s="2138"/>
      <c r="B926" s="2095"/>
      <c r="C926" s="11" t="s">
        <v>8</v>
      </c>
      <c r="D926" s="1013" t="s">
        <v>466</v>
      </c>
      <c r="E926" s="1686">
        <v>24</v>
      </c>
      <c r="F926" s="1687">
        <v>25</v>
      </c>
      <c r="G926" s="1687">
        <v>25</v>
      </c>
      <c r="H926" s="1942">
        <v>24</v>
      </c>
      <c r="I926" s="1687">
        <v>25</v>
      </c>
      <c r="J926" s="1687">
        <v>25</v>
      </c>
      <c r="K926" s="1687">
        <v>24</v>
      </c>
      <c r="L926" s="1687">
        <v>24</v>
      </c>
      <c r="M926" s="1687">
        <v>24</v>
      </c>
      <c r="N926" s="1942">
        <v>22</v>
      </c>
      <c r="O926" s="1687">
        <v>23</v>
      </c>
      <c r="P926" s="1687">
        <v>23</v>
      </c>
      <c r="Q926" s="1687">
        <v>23</v>
      </c>
      <c r="R926" s="1687">
        <v>23</v>
      </c>
      <c r="S926" s="1687">
        <v>24</v>
      </c>
      <c r="T926" s="1687">
        <v>24</v>
      </c>
      <c r="U926" s="1687">
        <v>24</v>
      </c>
      <c r="V926" s="1942">
        <v>24</v>
      </c>
      <c r="W926" s="1687">
        <v>27</v>
      </c>
      <c r="X926" s="1687">
        <v>24</v>
      </c>
      <c r="Y926" s="1687">
        <v>28</v>
      </c>
      <c r="Z926" s="1687">
        <v>25</v>
      </c>
      <c r="AA926" s="1687">
        <v>24</v>
      </c>
      <c r="AB926" s="1688">
        <v>24</v>
      </c>
      <c r="AC926" s="112"/>
    </row>
    <row r="927" spans="1:30" s="4" customFormat="1" ht="12" thickBot="1">
      <c r="A927" s="2139"/>
      <c r="B927" s="2096"/>
      <c r="C927" s="46" t="s">
        <v>16</v>
      </c>
      <c r="D927" s="46"/>
      <c r="E927" s="109">
        <f>E925/E924</f>
        <v>1.0909090909030776</v>
      </c>
      <c r="F927" s="109">
        <f t="shared" ref="F927:AC927" si="228">F925/F924</f>
        <v>0.99999999998181022</v>
      </c>
      <c r="G927" s="109">
        <f t="shared" si="228"/>
        <v>1.1000000000018191</v>
      </c>
      <c r="H927" s="416">
        <f t="shared" si="228"/>
        <v>1.2222222222390646</v>
      </c>
      <c r="I927" s="109">
        <f t="shared" si="228"/>
        <v>0.81818181817881153</v>
      </c>
      <c r="J927" s="109">
        <f t="shared" si="228"/>
        <v>1.1428571428521932</v>
      </c>
      <c r="K927" s="109">
        <f t="shared" si="228"/>
        <v>1.130434782619699</v>
      </c>
      <c r="L927" s="109">
        <f t="shared" si="228"/>
        <v>0.99999999998181022</v>
      </c>
      <c r="M927" s="109">
        <f t="shared" si="228"/>
        <v>1.2000000000218281</v>
      </c>
      <c r="N927" s="416">
        <f t="shared" si="228"/>
        <v>1.3333333333198594</v>
      </c>
      <c r="O927" s="109">
        <f t="shared" si="228"/>
        <v>0.99999999999090516</v>
      </c>
      <c r="P927" s="109">
        <f t="shared" si="228"/>
        <v>1.2222222222267136</v>
      </c>
      <c r="Q927" s="109">
        <f t="shared" si="228"/>
        <v>1.2222222222267136</v>
      </c>
      <c r="R927" s="109">
        <f t="shared" si="228"/>
        <v>1.111111111093146</v>
      </c>
      <c r="S927" s="109">
        <f t="shared" si="228"/>
        <v>1.1000000000118235</v>
      </c>
      <c r="T927" s="109">
        <f t="shared" si="228"/>
        <v>1.2222222222267136</v>
      </c>
      <c r="U927" s="109">
        <f t="shared" si="228"/>
        <v>1.0000000000082683</v>
      </c>
      <c r="V927" s="416">
        <f t="shared" si="228"/>
        <v>1.1000000000018191</v>
      </c>
      <c r="W927" s="109">
        <f t="shared" si="228"/>
        <v>1.1000000000018191</v>
      </c>
      <c r="X927" s="109">
        <f t="shared" si="228"/>
        <v>1.0999999999754437</v>
      </c>
      <c r="Y927" s="109">
        <f t="shared" si="228"/>
        <v>1.1000000000018191</v>
      </c>
      <c r="Z927" s="109">
        <f t="shared" si="228"/>
        <v>1.1000000000118235</v>
      </c>
      <c r="AA927" s="109">
        <f t="shared" si="228"/>
        <v>1.1999999999854483</v>
      </c>
      <c r="AB927" s="109">
        <f t="shared" si="228"/>
        <v>1.2000000000218281</v>
      </c>
      <c r="AC927" s="116">
        <f t="shared" si="228"/>
        <v>1.1129707112968574</v>
      </c>
    </row>
    <row r="928" spans="1:30" s="4" customFormat="1" ht="11.25">
      <c r="A928" s="2140" t="s">
        <v>103</v>
      </c>
      <c r="B928" s="2094" t="s">
        <v>59</v>
      </c>
      <c r="C928" s="10" t="s">
        <v>484</v>
      </c>
      <c r="D928" s="1015" t="s">
        <v>507</v>
      </c>
      <c r="E928" s="113">
        <v>0.2400000000008731</v>
      </c>
      <c r="F928" s="113">
        <v>0.22799999999951978</v>
      </c>
      <c r="G928" s="113">
        <v>0.27599999999947611</v>
      </c>
      <c r="H928" s="415">
        <v>0.2400000000008731</v>
      </c>
      <c r="I928" s="113">
        <v>0.2639999999992142</v>
      </c>
      <c r="J928" s="113">
        <v>0.2640000000003056</v>
      </c>
      <c r="K928" s="113">
        <v>0.23999999999978172</v>
      </c>
      <c r="L928" s="113">
        <v>0.25200000000004363</v>
      </c>
      <c r="M928" s="113">
        <v>0.25200000000004363</v>
      </c>
      <c r="N928" s="415">
        <v>0.23999999999978172</v>
      </c>
      <c r="O928" s="113">
        <v>0.2400000000008731</v>
      </c>
      <c r="P928" s="113">
        <v>0.23999999999978172</v>
      </c>
      <c r="Q928" s="113">
        <v>0.25200000000004363</v>
      </c>
      <c r="R928" s="113">
        <v>0.25200000000004363</v>
      </c>
      <c r="S928" s="113">
        <v>0.23999999999978172</v>
      </c>
      <c r="T928" s="113">
        <v>0.23999999999978172</v>
      </c>
      <c r="U928" s="113">
        <v>0.23999999999978172</v>
      </c>
      <c r="V928" s="415">
        <v>0.2400000000008731</v>
      </c>
      <c r="W928" s="113">
        <v>0.23999999999978172</v>
      </c>
      <c r="X928" s="113">
        <v>0.23999999999978172</v>
      </c>
      <c r="Y928" s="113">
        <v>0.23999999999978172</v>
      </c>
      <c r="Z928" s="113">
        <v>0.23999999999978172</v>
      </c>
      <c r="AA928" s="113">
        <v>0.2400000000008731</v>
      </c>
      <c r="AB928" s="113">
        <v>0.23999999999978172</v>
      </c>
      <c r="AC928" s="120">
        <f>SUM(E928:AB928)</f>
        <v>5.8800000000006554</v>
      </c>
    </row>
    <row r="929" spans="1:30" s="4" customFormat="1" ht="11.25">
      <c r="A929" s="2138"/>
      <c r="B929" s="2095"/>
      <c r="C929" s="11" t="s">
        <v>485</v>
      </c>
      <c r="D929" s="1005" t="s">
        <v>467</v>
      </c>
      <c r="E929" s="88"/>
      <c r="F929" s="88"/>
      <c r="G929" s="88"/>
      <c r="H929" s="418"/>
      <c r="I929" s="88"/>
      <c r="J929" s="88"/>
      <c r="K929" s="88"/>
      <c r="L929" s="88"/>
      <c r="M929" s="88"/>
      <c r="N929" s="418"/>
      <c r="O929" s="88"/>
      <c r="P929" s="88"/>
      <c r="Q929" s="88"/>
      <c r="R929" s="88"/>
      <c r="S929" s="88"/>
      <c r="T929" s="88"/>
      <c r="U929" s="88"/>
      <c r="V929" s="418"/>
      <c r="W929" s="88"/>
      <c r="X929" s="88"/>
      <c r="Y929" s="88"/>
      <c r="Z929" s="88"/>
      <c r="AA929" s="88"/>
      <c r="AB929" s="88"/>
      <c r="AC929" s="123">
        <f>SUM(E929:AB929)</f>
        <v>0</v>
      </c>
    </row>
    <row r="930" spans="1:30" s="4" customFormat="1" ht="12">
      <c r="A930" s="2138"/>
      <c r="B930" s="2095"/>
      <c r="C930" s="11" t="s">
        <v>8</v>
      </c>
      <c r="D930" s="1013" t="s">
        <v>466</v>
      </c>
      <c r="E930" s="1689">
        <v>38</v>
      </c>
      <c r="F930" s="1690">
        <v>38</v>
      </c>
      <c r="G930" s="1690">
        <v>38</v>
      </c>
      <c r="H930" s="1942">
        <v>39</v>
      </c>
      <c r="I930" s="1690">
        <v>40</v>
      </c>
      <c r="J930" s="1690">
        <v>38</v>
      </c>
      <c r="K930" s="1690">
        <v>37</v>
      </c>
      <c r="L930" s="1690">
        <v>38</v>
      </c>
      <c r="M930" s="1690">
        <v>37</v>
      </c>
      <c r="N930" s="1942">
        <v>38</v>
      </c>
      <c r="O930" s="1690">
        <v>39</v>
      </c>
      <c r="P930" s="1690">
        <v>40</v>
      </c>
      <c r="Q930" s="1690">
        <v>41</v>
      </c>
      <c r="R930" s="1690">
        <v>40</v>
      </c>
      <c r="S930" s="1690">
        <v>40</v>
      </c>
      <c r="T930" s="1690">
        <v>37</v>
      </c>
      <c r="U930" s="1690">
        <v>38</v>
      </c>
      <c r="V930" s="1942">
        <v>38</v>
      </c>
      <c r="W930" s="1690">
        <v>38</v>
      </c>
      <c r="X930" s="1690">
        <v>39</v>
      </c>
      <c r="Y930" s="1690">
        <v>40</v>
      </c>
      <c r="Z930" s="1690">
        <v>39</v>
      </c>
      <c r="AA930" s="1690">
        <v>37</v>
      </c>
      <c r="AB930" s="1691">
        <v>40</v>
      </c>
      <c r="AC930" s="117"/>
    </row>
    <row r="931" spans="1:30" s="4" customFormat="1" ht="12" thickBot="1">
      <c r="A931" s="2139"/>
      <c r="B931" s="2096"/>
      <c r="C931" s="46" t="s">
        <v>16</v>
      </c>
      <c r="D931" s="46"/>
      <c r="E931" s="109">
        <f>E929/E928</f>
        <v>0</v>
      </c>
      <c r="F931" s="109">
        <f t="shared" ref="F931:AC931" si="229">F929/F928</f>
        <v>0</v>
      </c>
      <c r="G931" s="109">
        <f t="shared" si="229"/>
        <v>0</v>
      </c>
      <c r="H931" s="416">
        <f t="shared" si="229"/>
        <v>0</v>
      </c>
      <c r="I931" s="109">
        <f t="shared" si="229"/>
        <v>0</v>
      </c>
      <c r="J931" s="109">
        <f t="shared" si="229"/>
        <v>0</v>
      </c>
      <c r="K931" s="109">
        <f t="shared" si="229"/>
        <v>0</v>
      </c>
      <c r="L931" s="109">
        <f t="shared" si="229"/>
        <v>0</v>
      </c>
      <c r="M931" s="109">
        <f t="shared" si="229"/>
        <v>0</v>
      </c>
      <c r="N931" s="416">
        <f t="shared" si="229"/>
        <v>0</v>
      </c>
      <c r="O931" s="109">
        <f t="shared" si="229"/>
        <v>0</v>
      </c>
      <c r="P931" s="109">
        <f t="shared" si="229"/>
        <v>0</v>
      </c>
      <c r="Q931" s="109">
        <f t="shared" si="229"/>
        <v>0</v>
      </c>
      <c r="R931" s="109">
        <f t="shared" si="229"/>
        <v>0</v>
      </c>
      <c r="S931" s="109">
        <f t="shared" si="229"/>
        <v>0</v>
      </c>
      <c r="T931" s="109">
        <f t="shared" si="229"/>
        <v>0</v>
      </c>
      <c r="U931" s="109">
        <f t="shared" si="229"/>
        <v>0</v>
      </c>
      <c r="V931" s="416">
        <f t="shared" si="229"/>
        <v>0</v>
      </c>
      <c r="W931" s="109">
        <f t="shared" si="229"/>
        <v>0</v>
      </c>
      <c r="X931" s="109">
        <f t="shared" si="229"/>
        <v>0</v>
      </c>
      <c r="Y931" s="109">
        <f t="shared" si="229"/>
        <v>0</v>
      </c>
      <c r="Z931" s="109">
        <f t="shared" si="229"/>
        <v>0</v>
      </c>
      <c r="AA931" s="109">
        <f t="shared" si="229"/>
        <v>0</v>
      </c>
      <c r="AB931" s="109">
        <f t="shared" si="229"/>
        <v>0</v>
      </c>
      <c r="AC931" s="116">
        <f t="shared" si="229"/>
        <v>0</v>
      </c>
    </row>
    <row r="932" spans="1:30" s="4" customFormat="1" ht="11.25">
      <c r="A932" s="2140" t="s">
        <v>119</v>
      </c>
      <c r="B932" s="2094" t="s">
        <v>266</v>
      </c>
      <c r="C932" s="10" t="s">
        <v>484</v>
      </c>
      <c r="D932" s="1015" t="s">
        <v>507</v>
      </c>
      <c r="E932" s="113">
        <v>0.16199999999944339</v>
      </c>
      <c r="F932" s="113">
        <v>0.14400000000068758</v>
      </c>
      <c r="G932" s="113">
        <v>0.14399999999986904</v>
      </c>
      <c r="H932" s="415">
        <v>0.14399999999986904</v>
      </c>
      <c r="I932" s="113">
        <v>0.16200000000026193</v>
      </c>
      <c r="J932" s="113">
        <v>0.16199999999944339</v>
      </c>
      <c r="K932" s="113">
        <v>0.14399999999986904</v>
      </c>
      <c r="L932" s="113">
        <v>0.16200000000026193</v>
      </c>
      <c r="M932" s="113">
        <v>0.12600000000029468</v>
      </c>
      <c r="N932" s="415">
        <v>0.14399999999986904</v>
      </c>
      <c r="O932" s="113">
        <v>0.12600000000029468</v>
      </c>
      <c r="P932" s="113">
        <v>8.9999999999508876E-2</v>
      </c>
      <c r="Q932" s="113">
        <v>0.10799999999990177</v>
      </c>
      <c r="R932" s="113">
        <v>9.0000000000327415E-2</v>
      </c>
      <c r="S932" s="113">
        <v>0.10799999999990177</v>
      </c>
      <c r="T932" s="113">
        <v>9.0000000000327415E-2</v>
      </c>
      <c r="U932" s="113">
        <v>0.10799999999990177</v>
      </c>
      <c r="V932" s="415">
        <v>0.10799999999990177</v>
      </c>
      <c r="W932" s="113">
        <v>0.10799999999990177</v>
      </c>
      <c r="X932" s="113">
        <v>0.10799999999990177</v>
      </c>
      <c r="Y932" s="113">
        <v>0.10799999999990177</v>
      </c>
      <c r="Z932" s="113">
        <v>0.10799999999990177</v>
      </c>
      <c r="AA932" s="113">
        <v>0.12600000000029468</v>
      </c>
      <c r="AB932" s="113">
        <v>0.12600000000029468</v>
      </c>
      <c r="AC932" s="120">
        <f>SUM(E932:AB932)</f>
        <v>3.0060000000001326</v>
      </c>
    </row>
    <row r="933" spans="1:30" s="4" customFormat="1" ht="11.25">
      <c r="A933" s="2138"/>
      <c r="B933" s="2095"/>
      <c r="C933" s="11" t="s">
        <v>485</v>
      </c>
      <c r="D933" s="1005" t="s">
        <v>467</v>
      </c>
      <c r="E933" s="88"/>
      <c r="F933" s="88"/>
      <c r="G933" s="88"/>
      <c r="H933" s="418"/>
      <c r="I933" s="88"/>
      <c r="J933" s="88"/>
      <c r="K933" s="88"/>
      <c r="L933" s="88"/>
      <c r="M933" s="88"/>
      <c r="N933" s="418"/>
      <c r="O933" s="88"/>
      <c r="P933" s="88"/>
      <c r="Q933" s="88"/>
      <c r="R933" s="88"/>
      <c r="S933" s="88"/>
      <c r="T933" s="88"/>
      <c r="U933" s="88"/>
      <c r="V933" s="418"/>
      <c r="W933" s="88"/>
      <c r="X933" s="88"/>
      <c r="Y933" s="88"/>
      <c r="Z933" s="88"/>
      <c r="AA933" s="88"/>
      <c r="AB933" s="88"/>
      <c r="AC933" s="123">
        <f>SUM(E933:AB933)</f>
        <v>0</v>
      </c>
    </row>
    <row r="934" spans="1:30" s="4" customFormat="1" ht="12">
      <c r="A934" s="2138"/>
      <c r="B934" s="2095"/>
      <c r="C934" s="11" t="s">
        <v>8</v>
      </c>
      <c r="D934" s="1013" t="s">
        <v>466</v>
      </c>
      <c r="E934" s="1692">
        <v>14</v>
      </c>
      <c r="F934" s="1693">
        <v>14</v>
      </c>
      <c r="G934" s="1693">
        <v>17</v>
      </c>
      <c r="H934" s="1942">
        <v>14</v>
      </c>
      <c r="I934" s="1693">
        <v>14</v>
      </c>
      <c r="J934" s="1693">
        <v>14</v>
      </c>
      <c r="K934" s="1693">
        <v>14</v>
      </c>
      <c r="L934" s="1693">
        <v>17</v>
      </c>
      <c r="M934" s="1693">
        <v>12</v>
      </c>
      <c r="N934" s="1942">
        <v>11</v>
      </c>
      <c r="O934" s="1693">
        <v>12</v>
      </c>
      <c r="P934" s="1693">
        <v>10</v>
      </c>
      <c r="Q934" s="1693">
        <v>9</v>
      </c>
      <c r="R934" s="1693">
        <v>9</v>
      </c>
      <c r="S934" s="1693">
        <v>11</v>
      </c>
      <c r="T934" s="1693">
        <v>11</v>
      </c>
      <c r="U934" s="1693">
        <v>10</v>
      </c>
      <c r="V934" s="1942">
        <v>10</v>
      </c>
      <c r="W934" s="1693">
        <v>11</v>
      </c>
      <c r="X934" s="1693">
        <v>11</v>
      </c>
      <c r="Y934" s="1693">
        <v>11</v>
      </c>
      <c r="Z934" s="1693">
        <v>11</v>
      </c>
      <c r="AA934" s="1693">
        <v>11</v>
      </c>
      <c r="AB934" s="1694">
        <v>11</v>
      </c>
      <c r="AC934" s="117"/>
    </row>
    <row r="935" spans="1:30" s="4" customFormat="1" ht="12" thickBot="1">
      <c r="A935" s="2139"/>
      <c r="B935" s="2096"/>
      <c r="C935" s="46" t="s">
        <v>16</v>
      </c>
      <c r="D935" s="46"/>
      <c r="E935" s="109">
        <f>E933/E932</f>
        <v>0</v>
      </c>
      <c r="F935" s="109">
        <f t="shared" ref="F935:AC935" si="230">F933/F932</f>
        <v>0</v>
      </c>
      <c r="G935" s="109">
        <f t="shared" si="230"/>
        <v>0</v>
      </c>
      <c r="H935" s="416">
        <f t="shared" si="230"/>
        <v>0</v>
      </c>
      <c r="I935" s="109">
        <f t="shared" si="230"/>
        <v>0</v>
      </c>
      <c r="J935" s="109">
        <f t="shared" si="230"/>
        <v>0</v>
      </c>
      <c r="K935" s="109">
        <f t="shared" si="230"/>
        <v>0</v>
      </c>
      <c r="L935" s="109">
        <f t="shared" si="230"/>
        <v>0</v>
      </c>
      <c r="M935" s="109">
        <f t="shared" si="230"/>
        <v>0</v>
      </c>
      <c r="N935" s="416">
        <f t="shared" si="230"/>
        <v>0</v>
      </c>
      <c r="O935" s="109">
        <f t="shared" si="230"/>
        <v>0</v>
      </c>
      <c r="P935" s="109">
        <f t="shared" si="230"/>
        <v>0</v>
      </c>
      <c r="Q935" s="109">
        <f t="shared" si="230"/>
        <v>0</v>
      </c>
      <c r="R935" s="109">
        <f t="shared" si="230"/>
        <v>0</v>
      </c>
      <c r="S935" s="109">
        <f t="shared" si="230"/>
        <v>0</v>
      </c>
      <c r="T935" s="109">
        <f t="shared" si="230"/>
        <v>0</v>
      </c>
      <c r="U935" s="109">
        <f t="shared" si="230"/>
        <v>0</v>
      </c>
      <c r="V935" s="416">
        <f t="shared" si="230"/>
        <v>0</v>
      </c>
      <c r="W935" s="109">
        <f t="shared" si="230"/>
        <v>0</v>
      </c>
      <c r="X935" s="109">
        <f t="shared" si="230"/>
        <v>0</v>
      </c>
      <c r="Y935" s="109">
        <f t="shared" si="230"/>
        <v>0</v>
      </c>
      <c r="Z935" s="109">
        <f t="shared" si="230"/>
        <v>0</v>
      </c>
      <c r="AA935" s="109">
        <f t="shared" si="230"/>
        <v>0</v>
      </c>
      <c r="AB935" s="109">
        <f t="shared" si="230"/>
        <v>0</v>
      </c>
      <c r="AC935" s="116">
        <f t="shared" si="230"/>
        <v>0</v>
      </c>
    </row>
    <row r="936" spans="1:30" s="4" customFormat="1" ht="11.25" customHeight="1">
      <c r="A936" s="2140" t="s">
        <v>121</v>
      </c>
      <c r="B936" s="2094" t="s">
        <v>267</v>
      </c>
      <c r="C936" s="10" t="s">
        <v>484</v>
      </c>
      <c r="D936" s="1015" t="s">
        <v>507</v>
      </c>
      <c r="E936" s="113">
        <v>0.43200000000015276</v>
      </c>
      <c r="F936" s="113">
        <v>0.40799999999962894</v>
      </c>
      <c r="G936" s="113">
        <v>0.38400000000019646</v>
      </c>
      <c r="H936" s="415">
        <v>0.38400000000019646</v>
      </c>
      <c r="I936" s="113">
        <v>0.38399999999965073</v>
      </c>
      <c r="J936" s="113">
        <v>0.33600000000024011</v>
      </c>
      <c r="K936" s="113">
        <v>0.33599999999969438</v>
      </c>
      <c r="L936" s="113">
        <v>0.36000000000021826</v>
      </c>
      <c r="M936" s="113">
        <v>0.33599999999969438</v>
      </c>
      <c r="N936" s="415">
        <v>0.33600000000024011</v>
      </c>
      <c r="O936" s="113">
        <v>0.43200000000015276</v>
      </c>
      <c r="P936" s="113">
        <v>0.43199999999960709</v>
      </c>
      <c r="Q936" s="113">
        <v>0.43200000000015276</v>
      </c>
      <c r="R936" s="113">
        <v>0.40800000000017461</v>
      </c>
      <c r="S936" s="113">
        <v>0.40800000000017461</v>
      </c>
      <c r="T936" s="113">
        <v>0.35999999999967258</v>
      </c>
      <c r="U936" s="113">
        <v>0.38400000000019646</v>
      </c>
      <c r="V936" s="415">
        <v>0.33599999999969438</v>
      </c>
      <c r="W936" s="113">
        <v>0.36000000000021826</v>
      </c>
      <c r="X936" s="113">
        <v>0.36000000000021826</v>
      </c>
      <c r="Y936" s="113">
        <v>0.33599999999969438</v>
      </c>
      <c r="Z936" s="113">
        <v>0.40800000000017461</v>
      </c>
      <c r="AA936" s="113">
        <v>0.40799999999962894</v>
      </c>
      <c r="AB936" s="113">
        <v>0.40800000000017461</v>
      </c>
      <c r="AC936" s="120">
        <f>SUM(E936:AB936)</f>
        <v>9.1679999999998483</v>
      </c>
    </row>
    <row r="937" spans="1:30" s="4" customFormat="1" ht="11.25">
      <c r="A937" s="2138"/>
      <c r="B937" s="2095"/>
      <c r="C937" s="11" t="s">
        <v>485</v>
      </c>
      <c r="D937" s="1005" t="s">
        <v>467</v>
      </c>
      <c r="E937" s="88"/>
      <c r="F937" s="88"/>
      <c r="G937" s="88"/>
      <c r="H937" s="418"/>
      <c r="I937" s="88"/>
      <c r="J937" s="88"/>
      <c r="K937" s="88"/>
      <c r="L937" s="88"/>
      <c r="M937" s="88"/>
      <c r="N937" s="418"/>
      <c r="O937" s="88"/>
      <c r="P937" s="88"/>
      <c r="Q937" s="88"/>
      <c r="R937" s="88"/>
      <c r="S937" s="88"/>
      <c r="T937" s="88"/>
      <c r="U937" s="88"/>
      <c r="V937" s="418"/>
      <c r="W937" s="88"/>
      <c r="X937" s="88"/>
      <c r="Y937" s="88"/>
      <c r="Z937" s="88"/>
      <c r="AA937" s="88"/>
      <c r="AB937" s="88"/>
      <c r="AC937" s="123">
        <f>SUM(E937:AB937)</f>
        <v>0</v>
      </c>
    </row>
    <row r="938" spans="1:30" s="4" customFormat="1" ht="12">
      <c r="A938" s="2138"/>
      <c r="B938" s="2095"/>
      <c r="C938" s="11" t="s">
        <v>8</v>
      </c>
      <c r="D938" s="1013" t="s">
        <v>466</v>
      </c>
      <c r="E938" s="1695">
        <v>53</v>
      </c>
      <c r="F938" s="1696">
        <v>54</v>
      </c>
      <c r="G938" s="1696">
        <v>55</v>
      </c>
      <c r="H938" s="1942">
        <v>44</v>
      </c>
      <c r="I938" s="1696">
        <v>45</v>
      </c>
      <c r="J938" s="1696">
        <v>44</v>
      </c>
      <c r="K938" s="1696">
        <v>44</v>
      </c>
      <c r="L938" s="1696">
        <v>43</v>
      </c>
      <c r="M938" s="1696">
        <v>54</v>
      </c>
      <c r="N938" s="1942">
        <v>53</v>
      </c>
      <c r="O938" s="1696">
        <v>54</v>
      </c>
      <c r="P938" s="1696">
        <v>53</v>
      </c>
      <c r="Q938" s="1696">
        <v>54</v>
      </c>
      <c r="R938" s="1696">
        <v>56</v>
      </c>
      <c r="S938" s="1696">
        <v>53</v>
      </c>
      <c r="T938" s="1696">
        <v>43</v>
      </c>
      <c r="U938" s="1696">
        <v>46</v>
      </c>
      <c r="V938" s="1942">
        <v>43</v>
      </c>
      <c r="W938" s="1696">
        <v>44</v>
      </c>
      <c r="X938" s="1696">
        <v>44</v>
      </c>
      <c r="Y938" s="1696">
        <v>54</v>
      </c>
      <c r="Z938" s="1696">
        <v>54</v>
      </c>
      <c r="AA938" s="1696">
        <v>54</v>
      </c>
      <c r="AB938" s="1697">
        <v>54</v>
      </c>
      <c r="AC938" s="117"/>
    </row>
    <row r="939" spans="1:30" s="4" customFormat="1" ht="12" thickBot="1">
      <c r="A939" s="2139"/>
      <c r="B939" s="2096"/>
      <c r="C939" s="45" t="s">
        <v>16</v>
      </c>
      <c r="D939" s="1009"/>
      <c r="E939" s="109">
        <f>E937/E936</f>
        <v>0</v>
      </c>
      <c r="F939" s="109">
        <f t="shared" ref="F939:AC939" si="231">F937/F936</f>
        <v>0</v>
      </c>
      <c r="G939" s="109">
        <f t="shared" si="231"/>
        <v>0</v>
      </c>
      <c r="H939" s="416">
        <f t="shared" si="231"/>
        <v>0</v>
      </c>
      <c r="I939" s="109">
        <f t="shared" si="231"/>
        <v>0</v>
      </c>
      <c r="J939" s="109">
        <f t="shared" si="231"/>
        <v>0</v>
      </c>
      <c r="K939" s="109">
        <f t="shared" si="231"/>
        <v>0</v>
      </c>
      <c r="L939" s="109">
        <f t="shared" si="231"/>
        <v>0</v>
      </c>
      <c r="M939" s="109">
        <f t="shared" si="231"/>
        <v>0</v>
      </c>
      <c r="N939" s="416">
        <f t="shared" si="231"/>
        <v>0</v>
      </c>
      <c r="O939" s="109">
        <f t="shared" si="231"/>
        <v>0</v>
      </c>
      <c r="P939" s="109">
        <f t="shared" si="231"/>
        <v>0</v>
      </c>
      <c r="Q939" s="109">
        <f t="shared" si="231"/>
        <v>0</v>
      </c>
      <c r="R939" s="109">
        <f t="shared" si="231"/>
        <v>0</v>
      </c>
      <c r="S939" s="109">
        <f t="shared" si="231"/>
        <v>0</v>
      </c>
      <c r="T939" s="109">
        <f t="shared" si="231"/>
        <v>0</v>
      </c>
      <c r="U939" s="109">
        <f t="shared" si="231"/>
        <v>0</v>
      </c>
      <c r="V939" s="416">
        <f t="shared" si="231"/>
        <v>0</v>
      </c>
      <c r="W939" s="109">
        <f t="shared" si="231"/>
        <v>0</v>
      </c>
      <c r="X939" s="109">
        <f t="shared" si="231"/>
        <v>0</v>
      </c>
      <c r="Y939" s="109">
        <f t="shared" si="231"/>
        <v>0</v>
      </c>
      <c r="Z939" s="109">
        <f t="shared" si="231"/>
        <v>0</v>
      </c>
      <c r="AA939" s="109">
        <f t="shared" si="231"/>
        <v>0</v>
      </c>
      <c r="AB939" s="109">
        <f t="shared" si="231"/>
        <v>0</v>
      </c>
      <c r="AC939" s="116">
        <f t="shared" si="231"/>
        <v>0</v>
      </c>
    </row>
    <row r="940" spans="1:30" s="4" customFormat="1" ht="11.25">
      <c r="A940" s="2091" t="s">
        <v>112</v>
      </c>
      <c r="B940" s="2329" t="s">
        <v>269</v>
      </c>
      <c r="C940" s="10" t="s">
        <v>484</v>
      </c>
      <c r="D940" s="1015" t="s">
        <v>507</v>
      </c>
      <c r="E940" s="743"/>
      <c r="F940" s="743"/>
      <c r="G940" s="743"/>
      <c r="H940" s="414"/>
      <c r="I940" s="743"/>
      <c r="J940" s="743"/>
      <c r="K940" s="743"/>
      <c r="L940" s="743"/>
      <c r="M940" s="743"/>
      <c r="N940" s="414"/>
      <c r="O940" s="743"/>
      <c r="P940" s="743"/>
      <c r="Q940" s="743"/>
      <c r="R940" s="743"/>
      <c r="S940" s="743"/>
      <c r="T940" s="743"/>
      <c r="U940" s="743"/>
      <c r="V940" s="414"/>
      <c r="W940" s="743"/>
      <c r="X940" s="743"/>
      <c r="Y940" s="743"/>
      <c r="Z940" s="743"/>
      <c r="AA940" s="743"/>
      <c r="AB940" s="743"/>
      <c r="AC940" s="120">
        <f>SUM(E940:AB940)</f>
        <v>0</v>
      </c>
    </row>
    <row r="941" spans="1:30" s="4" customFormat="1" ht="11.25">
      <c r="A941" s="2092"/>
      <c r="B941" s="2330"/>
      <c r="C941" s="11" t="s">
        <v>485</v>
      </c>
      <c r="D941" s="1005" t="s">
        <v>467</v>
      </c>
      <c r="E941" s="88"/>
      <c r="F941" s="88"/>
      <c r="G941" s="88"/>
      <c r="H941" s="418"/>
      <c r="I941" s="88"/>
      <c r="J941" s="88"/>
      <c r="K941" s="88"/>
      <c r="L941" s="88"/>
      <c r="M941" s="88"/>
      <c r="N941" s="418"/>
      <c r="O941" s="88"/>
      <c r="P941" s="88"/>
      <c r="Q941" s="88"/>
      <c r="R941" s="88"/>
      <c r="S941" s="88"/>
      <c r="T941" s="88"/>
      <c r="U941" s="88"/>
      <c r="V941" s="418"/>
      <c r="W941" s="88"/>
      <c r="X941" s="88"/>
      <c r="Y941" s="88"/>
      <c r="Z941" s="88"/>
      <c r="AA941" s="88"/>
      <c r="AB941" s="88"/>
      <c r="AC941" s="123">
        <f>SUM(E941:AB941)</f>
        <v>0</v>
      </c>
    </row>
    <row r="942" spans="1:30" s="4" customFormat="1" ht="11.25">
      <c r="A942" s="2092"/>
      <c r="B942" s="2330"/>
      <c r="C942" s="11" t="s">
        <v>8</v>
      </c>
      <c r="D942" s="1005" t="s">
        <v>466</v>
      </c>
      <c r="E942" s="82" t="s">
        <v>244</v>
      </c>
      <c r="F942" s="82">
        <f t="shared" ref="F942:AB942" si="232">F940*100</f>
        <v>0</v>
      </c>
      <c r="G942" s="82">
        <f t="shared" si="232"/>
        <v>0</v>
      </c>
      <c r="H942" s="418">
        <f t="shared" si="232"/>
        <v>0</v>
      </c>
      <c r="I942" s="82">
        <f t="shared" si="232"/>
        <v>0</v>
      </c>
      <c r="J942" s="82">
        <f t="shared" si="232"/>
        <v>0</v>
      </c>
      <c r="K942" s="82">
        <f t="shared" si="232"/>
        <v>0</v>
      </c>
      <c r="L942" s="82">
        <f t="shared" si="232"/>
        <v>0</v>
      </c>
      <c r="M942" s="82">
        <f t="shared" si="232"/>
        <v>0</v>
      </c>
      <c r="N942" s="418">
        <f t="shared" si="232"/>
        <v>0</v>
      </c>
      <c r="O942" s="82">
        <f t="shared" si="232"/>
        <v>0</v>
      </c>
      <c r="P942" s="82">
        <f t="shared" si="232"/>
        <v>0</v>
      </c>
      <c r="Q942" s="82">
        <f t="shared" si="232"/>
        <v>0</v>
      </c>
      <c r="R942" s="82">
        <f t="shared" si="232"/>
        <v>0</v>
      </c>
      <c r="S942" s="82">
        <f t="shared" si="232"/>
        <v>0</v>
      </c>
      <c r="T942" s="82">
        <f t="shared" si="232"/>
        <v>0</v>
      </c>
      <c r="U942" s="82">
        <f t="shared" si="232"/>
        <v>0</v>
      </c>
      <c r="V942" s="418">
        <f t="shared" si="232"/>
        <v>0</v>
      </c>
      <c r="W942" s="82">
        <f t="shared" si="232"/>
        <v>0</v>
      </c>
      <c r="X942" s="82">
        <f t="shared" si="232"/>
        <v>0</v>
      </c>
      <c r="Y942" s="82">
        <f t="shared" si="232"/>
        <v>0</v>
      </c>
      <c r="Z942" s="82">
        <f t="shared" si="232"/>
        <v>0</v>
      </c>
      <c r="AA942" s="82">
        <f t="shared" si="232"/>
        <v>0</v>
      </c>
      <c r="AB942" s="82">
        <f t="shared" si="232"/>
        <v>0</v>
      </c>
      <c r="AC942" s="117"/>
    </row>
    <row r="943" spans="1:30" s="4" customFormat="1" ht="12" thickBot="1">
      <c r="A943" s="2093"/>
      <c r="B943" s="2331"/>
      <c r="C943" s="46" t="s">
        <v>16</v>
      </c>
      <c r="D943" s="46"/>
      <c r="E943" s="109" t="e">
        <f>E941/E940</f>
        <v>#DIV/0!</v>
      </c>
      <c r="F943" s="109" t="e">
        <f t="shared" ref="F943:AC943" si="233">F941/F940</f>
        <v>#DIV/0!</v>
      </c>
      <c r="G943" s="109" t="e">
        <f t="shared" si="233"/>
        <v>#DIV/0!</v>
      </c>
      <c r="H943" s="416" t="e">
        <f t="shared" si="233"/>
        <v>#DIV/0!</v>
      </c>
      <c r="I943" s="109" t="e">
        <f t="shared" si="233"/>
        <v>#DIV/0!</v>
      </c>
      <c r="J943" s="109" t="e">
        <f t="shared" si="233"/>
        <v>#DIV/0!</v>
      </c>
      <c r="K943" s="109" t="e">
        <f t="shared" si="233"/>
        <v>#DIV/0!</v>
      </c>
      <c r="L943" s="109" t="e">
        <f t="shared" si="233"/>
        <v>#DIV/0!</v>
      </c>
      <c r="M943" s="109" t="e">
        <f t="shared" si="233"/>
        <v>#DIV/0!</v>
      </c>
      <c r="N943" s="416" t="e">
        <f t="shared" si="233"/>
        <v>#DIV/0!</v>
      </c>
      <c r="O943" s="109" t="e">
        <f t="shared" si="233"/>
        <v>#DIV/0!</v>
      </c>
      <c r="P943" s="109" t="e">
        <f t="shared" si="233"/>
        <v>#DIV/0!</v>
      </c>
      <c r="Q943" s="109" t="e">
        <f t="shared" si="233"/>
        <v>#DIV/0!</v>
      </c>
      <c r="R943" s="109" t="e">
        <f t="shared" si="233"/>
        <v>#DIV/0!</v>
      </c>
      <c r="S943" s="109" t="e">
        <f t="shared" si="233"/>
        <v>#DIV/0!</v>
      </c>
      <c r="T943" s="109" t="e">
        <f t="shared" si="233"/>
        <v>#DIV/0!</v>
      </c>
      <c r="U943" s="109" t="e">
        <f t="shared" si="233"/>
        <v>#DIV/0!</v>
      </c>
      <c r="V943" s="416" t="e">
        <f t="shared" si="233"/>
        <v>#DIV/0!</v>
      </c>
      <c r="W943" s="109" t="e">
        <f t="shared" si="233"/>
        <v>#DIV/0!</v>
      </c>
      <c r="X943" s="109" t="e">
        <f t="shared" si="233"/>
        <v>#DIV/0!</v>
      </c>
      <c r="Y943" s="109" t="e">
        <f t="shared" si="233"/>
        <v>#DIV/0!</v>
      </c>
      <c r="Z943" s="109" t="e">
        <f t="shared" si="233"/>
        <v>#DIV/0!</v>
      </c>
      <c r="AA943" s="109" t="e">
        <f t="shared" si="233"/>
        <v>#DIV/0!</v>
      </c>
      <c r="AB943" s="109" t="e">
        <f t="shared" si="233"/>
        <v>#DIV/0!</v>
      </c>
      <c r="AC943" s="116" t="e">
        <f t="shared" si="233"/>
        <v>#DIV/0!</v>
      </c>
    </row>
    <row r="944" spans="1:30" s="4" customFormat="1" ht="11.25">
      <c r="A944" s="741"/>
      <c r="B944" s="742" t="s">
        <v>18</v>
      </c>
      <c r="C944" s="10" t="s">
        <v>484</v>
      </c>
      <c r="D944" s="1015" t="s">
        <v>507</v>
      </c>
      <c r="E944" s="334">
        <v>0</v>
      </c>
      <c r="F944" s="334">
        <v>0</v>
      </c>
      <c r="G944" s="334">
        <v>0</v>
      </c>
      <c r="H944" s="445">
        <v>0</v>
      </c>
      <c r="I944" s="334">
        <v>0</v>
      </c>
      <c r="J944" s="334">
        <v>0</v>
      </c>
      <c r="K944" s="334">
        <v>0</v>
      </c>
      <c r="L944" s="334">
        <v>0</v>
      </c>
      <c r="M944" s="334">
        <v>0</v>
      </c>
      <c r="N944" s="445">
        <v>0</v>
      </c>
      <c r="O944" s="334">
        <v>0</v>
      </c>
      <c r="P944" s="334">
        <v>0</v>
      </c>
      <c r="Q944" s="334">
        <v>0</v>
      </c>
      <c r="R944" s="334">
        <v>0</v>
      </c>
      <c r="S944" s="334">
        <v>0</v>
      </c>
      <c r="T944" s="334">
        <v>0</v>
      </c>
      <c r="U944" s="334">
        <v>0</v>
      </c>
      <c r="V944" s="445">
        <v>0</v>
      </c>
      <c r="W944" s="334">
        <v>0</v>
      </c>
      <c r="X944" s="334">
        <v>0</v>
      </c>
      <c r="Y944" s="334">
        <v>0</v>
      </c>
      <c r="Z944" s="334">
        <v>0</v>
      </c>
      <c r="AA944" s="334">
        <v>0</v>
      </c>
      <c r="AB944" s="334">
        <v>0</v>
      </c>
      <c r="AC944" s="120">
        <f>SUM(E944:AB944)</f>
        <v>0</v>
      </c>
      <c r="AD944" s="658" t="s">
        <v>465</v>
      </c>
    </row>
    <row r="945" spans="1:30" s="4" customFormat="1" ht="12" thickBot="1">
      <c r="A945" s="760"/>
      <c r="B945" s="745" t="s">
        <v>19</v>
      </c>
      <c r="C945" s="45" t="s">
        <v>484</v>
      </c>
      <c r="D945" s="1009" t="s">
        <v>507</v>
      </c>
      <c r="E945" s="358">
        <v>3.899999999997817E-2</v>
      </c>
      <c r="F945" s="358">
        <v>3.6000000000021827E-2</v>
      </c>
      <c r="G945" s="358">
        <v>3.6000000000021827E-2</v>
      </c>
      <c r="H945" s="455">
        <v>3.2999999999956342E-2</v>
      </c>
      <c r="I945" s="358">
        <v>3.3000000000065484E-2</v>
      </c>
      <c r="J945" s="358">
        <v>0.03</v>
      </c>
      <c r="K945" s="358">
        <v>3.899999999997817E-2</v>
      </c>
      <c r="L945" s="358">
        <v>3.899999999997817E-2</v>
      </c>
      <c r="M945" s="358">
        <v>3.899999999997817E-2</v>
      </c>
      <c r="N945" s="455">
        <v>3.3000000000065484E-2</v>
      </c>
      <c r="O945" s="358">
        <v>3.6000000000021827E-2</v>
      </c>
      <c r="P945" s="358">
        <v>3.2999999999956342E-2</v>
      </c>
      <c r="Q945" s="358">
        <v>3.6000000000021827E-2</v>
      </c>
      <c r="R945" s="358">
        <v>3.6000000000021827E-2</v>
      </c>
      <c r="S945" s="358">
        <v>3.5999999999912685E-2</v>
      </c>
      <c r="T945" s="358">
        <v>3.6000000000021827E-2</v>
      </c>
      <c r="U945" s="358">
        <v>3.899999999997817E-2</v>
      </c>
      <c r="V945" s="455">
        <v>3.6000000000021827E-2</v>
      </c>
      <c r="W945" s="358">
        <v>3.3000000000065484E-2</v>
      </c>
      <c r="X945" s="358">
        <v>3.899999999997817E-2</v>
      </c>
      <c r="Y945" s="358">
        <v>3.899999999997817E-2</v>
      </c>
      <c r="Z945" s="358">
        <v>3.6000000000021827E-2</v>
      </c>
      <c r="AA945" s="358">
        <v>3.899999999997817E-2</v>
      </c>
      <c r="AB945" s="358">
        <v>3.899999999997817E-2</v>
      </c>
      <c r="AC945" s="121">
        <f>SUM(E945:AB945)</f>
        <v>0.86999999999999988</v>
      </c>
      <c r="AD945" s="571">
        <f>MAX(E945:AB945)</f>
        <v>3.899999999997817E-2</v>
      </c>
    </row>
    <row r="946" spans="1:30" s="658" customFormat="1" ht="10.5" customHeight="1">
      <c r="A946" s="2097" t="s">
        <v>152</v>
      </c>
      <c r="B946" s="2340"/>
      <c r="C946" s="63" t="s">
        <v>484</v>
      </c>
      <c r="D946" s="63"/>
      <c r="E946" s="86">
        <f>E896+E900+E904+E908+E912+E916+E920+E924+E928+E932+E936+E940</f>
        <v>2.5859999999962837</v>
      </c>
      <c r="F946" s="86">
        <f t="shared" ref="F946:AC947" si="234">F896+F900+F904+F908+F912+F916+F920+F924+F928+F932+F936+F940</f>
        <v>2.4714000000044507</v>
      </c>
      <c r="G946" s="86">
        <f t="shared" si="234"/>
        <v>2.4713999999974932</v>
      </c>
      <c r="H946" s="442">
        <f t="shared" si="234"/>
        <v>2.432400000003736</v>
      </c>
      <c r="I946" s="86">
        <f t="shared" si="234"/>
        <v>2.606399999997302</v>
      </c>
      <c r="J946" s="86">
        <f t="shared" si="234"/>
        <v>2.4773999999951681</v>
      </c>
      <c r="K946" s="86">
        <f t="shared" si="234"/>
        <v>2.414400000002797</v>
      </c>
      <c r="L946" s="86">
        <f t="shared" si="234"/>
        <v>2.5133999999974548</v>
      </c>
      <c r="M946" s="86">
        <f t="shared" si="234"/>
        <v>2.3706000000043788</v>
      </c>
      <c r="N946" s="442">
        <f t="shared" si="234"/>
        <v>2.4305999999962751</v>
      </c>
      <c r="O946" s="86">
        <f t="shared" si="234"/>
        <v>2.5470000000062099</v>
      </c>
      <c r="P946" s="86">
        <f t="shared" si="234"/>
        <v>2.4209999999965017</v>
      </c>
      <c r="Q946" s="86">
        <f t="shared" si="234"/>
        <v>2.524799999997458</v>
      </c>
      <c r="R946" s="86">
        <f t="shared" si="234"/>
        <v>2.3940000000043709</v>
      </c>
      <c r="S946" s="86">
        <f t="shared" si="234"/>
        <v>2.4881999999953224</v>
      </c>
      <c r="T946" s="86">
        <f t="shared" si="234"/>
        <v>2.3286000000059177</v>
      </c>
      <c r="U946" s="86">
        <f t="shared" si="234"/>
        <v>2.4803999999957798</v>
      </c>
      <c r="V946" s="442">
        <f t="shared" si="234"/>
        <v>2.3940000000057351</v>
      </c>
      <c r="W946" s="86">
        <f t="shared" si="234"/>
        <v>2.4179999999964363</v>
      </c>
      <c r="X946" s="86">
        <f t="shared" si="234"/>
        <v>2.3255999999969843</v>
      </c>
      <c r="Y946" s="86">
        <f t="shared" si="234"/>
        <v>2.3034000000002379</v>
      </c>
      <c r="Z946" s="86">
        <f t="shared" si="234"/>
        <v>2.4954000000042922</v>
      </c>
      <c r="AA946" s="86">
        <f t="shared" si="234"/>
        <v>2.4599999999968074</v>
      </c>
      <c r="AB946" s="86">
        <f t="shared" si="234"/>
        <v>2.4875999999988831</v>
      </c>
      <c r="AC946" s="111">
        <f t="shared" si="234"/>
        <v>58.84199999999629</v>
      </c>
    </row>
    <row r="947" spans="1:30" s="658" customFormat="1" ht="10.5" customHeight="1" thickBot="1">
      <c r="A947" s="2338"/>
      <c r="B947" s="2339"/>
      <c r="C947" s="45" t="s">
        <v>485</v>
      </c>
      <c r="D947" s="45"/>
      <c r="E947" s="84">
        <f>E897+E901+E905+E909+E913+E917+E921+E925+E929+E933+E937+E941</f>
        <v>0.21599999999816646</v>
      </c>
      <c r="F947" s="84">
        <f t="shared" si="234"/>
        <v>0.17999999999738067</v>
      </c>
      <c r="G947" s="84">
        <f t="shared" si="234"/>
        <v>0.19800000000104775</v>
      </c>
      <c r="H947" s="437">
        <f t="shared" si="234"/>
        <v>0.19800000000104775</v>
      </c>
      <c r="I947" s="84">
        <f t="shared" si="234"/>
        <v>0.16200000000026193</v>
      </c>
      <c r="J947" s="84">
        <f t="shared" si="234"/>
        <v>0.21599999999816646</v>
      </c>
      <c r="K947" s="84">
        <f t="shared" si="234"/>
        <v>0.23400000000183355</v>
      </c>
      <c r="L947" s="84">
        <f t="shared" si="234"/>
        <v>0.17999999999738067</v>
      </c>
      <c r="M947" s="84">
        <f t="shared" si="234"/>
        <v>0.21600000000471484</v>
      </c>
      <c r="N947" s="437">
        <f t="shared" si="234"/>
        <v>0.21599999999816646</v>
      </c>
      <c r="O947" s="84">
        <f t="shared" si="234"/>
        <v>0.17999999999738067</v>
      </c>
      <c r="P947" s="84">
        <f t="shared" si="234"/>
        <v>0.19800000000104775</v>
      </c>
      <c r="Q947" s="84">
        <f t="shared" si="234"/>
        <v>0.19800000000104775</v>
      </c>
      <c r="R947" s="84">
        <f t="shared" si="234"/>
        <v>0.17999999999738067</v>
      </c>
      <c r="S947" s="84">
        <f t="shared" si="234"/>
        <v>0.19800000000104775</v>
      </c>
      <c r="T947" s="84">
        <f t="shared" si="234"/>
        <v>0.19800000000104775</v>
      </c>
      <c r="U947" s="84">
        <f t="shared" si="234"/>
        <v>0.19800000000104775</v>
      </c>
      <c r="V947" s="437">
        <f t="shared" si="234"/>
        <v>0.19800000000104775</v>
      </c>
      <c r="W947" s="84">
        <f t="shared" si="234"/>
        <v>0.19800000000104775</v>
      </c>
      <c r="X947" s="84">
        <f t="shared" si="234"/>
        <v>0.19799999999449938</v>
      </c>
      <c r="Y947" s="84">
        <f t="shared" si="234"/>
        <v>0.19800000000104775</v>
      </c>
      <c r="Z947" s="84">
        <f t="shared" si="234"/>
        <v>0.19800000000104775</v>
      </c>
      <c r="AA947" s="84">
        <f t="shared" si="234"/>
        <v>0.21599999999816646</v>
      </c>
      <c r="AB947" s="84">
        <f t="shared" si="234"/>
        <v>0.21600000000471484</v>
      </c>
      <c r="AC947" s="125">
        <f t="shared" si="234"/>
        <v>4.7879999999997365</v>
      </c>
    </row>
    <row r="948" spans="1:30" s="658" customFormat="1" ht="10.5" customHeight="1">
      <c r="A948" s="2097" t="s">
        <v>153</v>
      </c>
      <c r="B948" s="2340"/>
      <c r="C948" s="12" t="s">
        <v>484</v>
      </c>
      <c r="D948" s="12"/>
      <c r="E948" s="111">
        <f>E863+E869-E946</f>
        <v>-6.1679999996283374E-2</v>
      </c>
      <c r="F948" s="111">
        <f t="shared" ref="F948:AB948" si="235">F863+F869-F946</f>
        <v>6.9119999995549186E-2</v>
      </c>
      <c r="G948" s="111">
        <f t="shared" si="235"/>
        <v>8.2080000002506814E-2</v>
      </c>
      <c r="H948" s="441">
        <f t="shared" si="235"/>
        <v>8.1839999996264012E-2</v>
      </c>
      <c r="I948" s="111">
        <f t="shared" si="235"/>
        <v>-0.12203999999730186</v>
      </c>
      <c r="J948" s="111">
        <f t="shared" si="235"/>
        <v>-9.5999999951681403E-3</v>
      </c>
      <c r="K948" s="111">
        <f t="shared" si="235"/>
        <v>5.4479999997202988E-2</v>
      </c>
      <c r="L948" s="111">
        <f t="shared" si="235"/>
        <v>-3.6599999997454891E-2</v>
      </c>
      <c r="M948" s="111">
        <f t="shared" si="235"/>
        <v>0.1144799999956212</v>
      </c>
      <c r="N948" s="441">
        <f t="shared" si="235"/>
        <v>4.2960000003724907E-2</v>
      </c>
      <c r="O948" s="111">
        <f t="shared" si="235"/>
        <v>-6.8760000006209854E-2</v>
      </c>
      <c r="P948" s="111">
        <f t="shared" si="235"/>
        <v>3.0960000003498411E-2</v>
      </c>
      <c r="Q948" s="111">
        <f t="shared" si="235"/>
        <v>-9.7319999997457884E-2</v>
      </c>
      <c r="R948" s="111">
        <f t="shared" si="235"/>
        <v>6.4799999956290932E-3</v>
      </c>
      <c r="S948" s="111">
        <f t="shared" si="235"/>
        <v>-5.4599999995322168E-2</v>
      </c>
      <c r="T948" s="111">
        <f t="shared" si="235"/>
        <v>0.11363999999408225</v>
      </c>
      <c r="U948" s="111">
        <f t="shared" si="235"/>
        <v>-7.811999999578001E-2</v>
      </c>
      <c r="V948" s="441">
        <f t="shared" si="235"/>
        <v>1.7999999994264826E-2</v>
      </c>
      <c r="W948" s="111">
        <f t="shared" si="235"/>
        <v>-1.2839999996436369E-2</v>
      </c>
      <c r="X948" s="111">
        <f t="shared" si="235"/>
        <v>6.9120000003015658E-2</v>
      </c>
      <c r="Y948" s="111">
        <f t="shared" si="235"/>
        <v>8.9879999999761928E-2</v>
      </c>
      <c r="Z948" s="111">
        <f t="shared" si="235"/>
        <v>-2.2560000004292036E-2</v>
      </c>
      <c r="AA948" s="111">
        <f t="shared" si="235"/>
        <v>-1.1999999968073105E-3</v>
      </c>
      <c r="AB948" s="111">
        <f t="shared" si="235"/>
        <v>-2.3039999998883065E-2</v>
      </c>
      <c r="AC948" s="111">
        <f t="shared" ref="F948:AC949" si="236">AC865+AC871-AC946</f>
        <v>-8.9999999997345981E-2</v>
      </c>
    </row>
    <row r="949" spans="1:30" s="658" customFormat="1" ht="10.5" customHeight="1" thickBot="1">
      <c r="A949" s="2338"/>
      <c r="B949" s="2339"/>
      <c r="C949" s="9" t="s">
        <v>485</v>
      </c>
      <c r="D949" s="9"/>
      <c r="E949" s="86">
        <f>E866+E872-E947</f>
        <v>1.512000000000262</v>
      </c>
      <c r="F949" s="86">
        <f t="shared" si="236"/>
        <v>1.3320000000127037</v>
      </c>
      <c r="G949" s="86">
        <f t="shared" si="236"/>
        <v>1.3139999999926659</v>
      </c>
      <c r="H949" s="437">
        <f t="shared" si="236"/>
        <v>1.31399999999594</v>
      </c>
      <c r="I949" s="86">
        <f t="shared" si="236"/>
        <v>1.4939999999965949</v>
      </c>
      <c r="J949" s="86">
        <f t="shared" si="236"/>
        <v>1.2960000000086438</v>
      </c>
      <c r="K949" s="86">
        <f t="shared" si="236"/>
        <v>1.2059999999935824</v>
      </c>
      <c r="L949" s="86">
        <f t="shared" si="236"/>
        <v>1.3320000000127037</v>
      </c>
      <c r="M949" s="86">
        <f t="shared" si="236"/>
        <v>1.2959999999889988</v>
      </c>
      <c r="N949" s="437">
        <f t="shared" si="236"/>
        <v>1.2239999999972495</v>
      </c>
      <c r="O949" s="86">
        <f t="shared" si="236"/>
        <v>1.4040000000142754</v>
      </c>
      <c r="P949" s="86">
        <f t="shared" si="236"/>
        <v>1.4579999999958091</v>
      </c>
      <c r="Q949" s="86">
        <f t="shared" si="236"/>
        <v>1.5299999999973808</v>
      </c>
      <c r="R949" s="86">
        <f t="shared" si="236"/>
        <v>1.2599999999980354</v>
      </c>
      <c r="S949" s="86">
        <f t="shared" si="236"/>
        <v>1.1700000000058937</v>
      </c>
      <c r="T949" s="86">
        <f t="shared" si="236"/>
        <v>1.2419999999910942</v>
      </c>
      <c r="U949" s="86">
        <f t="shared" si="236"/>
        <v>1.3140000000090366</v>
      </c>
      <c r="V949" s="437">
        <f t="shared" si="236"/>
        <v>1.2419999999943683</v>
      </c>
      <c r="W949" s="86">
        <f t="shared" si="236"/>
        <v>1.3139999999926657</v>
      </c>
      <c r="X949" s="86">
        <f t="shared" si="236"/>
        <v>1.1700000000124418</v>
      </c>
      <c r="Y949" s="86">
        <f t="shared" si="236"/>
        <v>1.3139999999926659</v>
      </c>
      <c r="Z949" s="86">
        <f t="shared" si="236"/>
        <v>1.3859999999975117</v>
      </c>
      <c r="AA949" s="86">
        <f t="shared" si="236"/>
        <v>1.440000000011787</v>
      </c>
      <c r="AB949" s="86">
        <f t="shared" si="236"/>
        <v>1.439999999992142</v>
      </c>
      <c r="AC949" s="111">
        <f t="shared" si="236"/>
        <v>32.004000000004467</v>
      </c>
    </row>
    <row r="950" spans="1:30" s="32" customFormat="1" ht="10.5" customHeight="1">
      <c r="A950" s="751" t="s">
        <v>9</v>
      </c>
      <c r="B950" s="752"/>
      <c r="C950" s="14" t="s">
        <v>484</v>
      </c>
      <c r="D950" s="14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  <c r="AB950" s="20"/>
      <c r="AC950" s="343"/>
    </row>
    <row r="951" spans="1:30" s="32" customFormat="1" ht="10.5" customHeight="1" thickBot="1">
      <c r="A951" s="753"/>
      <c r="B951" s="754"/>
      <c r="C951" s="15" t="s">
        <v>485</v>
      </c>
      <c r="D951" s="398" t="s">
        <v>281</v>
      </c>
      <c r="E951" s="93"/>
      <c r="F951" s="93"/>
      <c r="G951" s="93"/>
      <c r="H951" s="503">
        <f>H920+H924+H928+H932+H936</f>
        <v>0.9299999999995634</v>
      </c>
      <c r="I951" s="350"/>
      <c r="J951" s="350"/>
      <c r="K951" s="350"/>
      <c r="L951" s="350"/>
      <c r="M951" s="350"/>
      <c r="N951" s="93">
        <f>N920+N924+N928+N932+N936</f>
        <v>0.88200000000015277</v>
      </c>
      <c r="O951" s="350"/>
      <c r="P951" s="350"/>
      <c r="Q951" s="350"/>
      <c r="R951" s="350"/>
      <c r="S951" s="350"/>
      <c r="T951" s="350"/>
      <c r="U951" s="350"/>
      <c r="V951" s="93">
        <f>V920+V924+V928+V932+V936</f>
        <v>0.86400000000112409</v>
      </c>
      <c r="W951" s="350"/>
      <c r="X951" s="350"/>
      <c r="Y951" s="524">
        <f>Y920+Y924+Y928+Y932+Y936</f>
        <v>0.86400000000003274</v>
      </c>
      <c r="Z951" s="350"/>
      <c r="AA951" s="93"/>
      <c r="AB951" s="93"/>
      <c r="AC951" s="344"/>
    </row>
    <row r="952" spans="1:30" s="72" customFormat="1" ht="30" customHeight="1" thickBot="1">
      <c r="A952" s="282"/>
      <c r="B952" s="71"/>
      <c r="C952" s="320" t="s">
        <v>281</v>
      </c>
      <c r="D952" s="700"/>
      <c r="E952" s="101"/>
      <c r="F952" s="101"/>
      <c r="G952" s="101"/>
      <c r="H952" s="447">
        <f>H920+H924+H928+H932+H936</f>
        <v>0.9299999999995634</v>
      </c>
      <c r="I952" s="101"/>
      <c r="J952" s="101"/>
      <c r="K952" s="101"/>
      <c r="L952" s="101"/>
      <c r="M952" s="101"/>
      <c r="N952" s="447">
        <f>N920+N924+N928+N932+N936</f>
        <v>0.88200000000015277</v>
      </c>
      <c r="O952" s="101"/>
      <c r="P952" s="101"/>
      <c r="Q952" s="101"/>
      <c r="R952" s="101"/>
      <c r="S952" s="101"/>
      <c r="T952" s="101"/>
      <c r="U952" s="101"/>
      <c r="V952" s="447">
        <f>V920+V924+V928+V932+V936</f>
        <v>0.86400000000112409</v>
      </c>
      <c r="W952" s="101"/>
      <c r="X952" s="101"/>
      <c r="Y952" s="321">
        <f>Y881+Y885+Y920+Y924+Y928+Y932+Y936</f>
        <v>4.0738500000000331</v>
      </c>
      <c r="Z952" s="101"/>
      <c r="AA952" s="101"/>
      <c r="AB952" s="101"/>
      <c r="AC952" s="823"/>
    </row>
    <row r="953" spans="1:30" s="658" customFormat="1" ht="28.5" customHeight="1">
      <c r="A953" s="761" t="s">
        <v>17</v>
      </c>
      <c r="B953" s="79" t="s">
        <v>5</v>
      </c>
      <c r="C953" s="6" t="s">
        <v>14</v>
      </c>
      <c r="D953" s="6" t="s">
        <v>499</v>
      </c>
      <c r="E953" s="2119" t="s">
        <v>15</v>
      </c>
      <c r="F953" s="2119"/>
      <c r="G953" s="2119"/>
      <c r="H953" s="2119"/>
      <c r="I953" s="2119"/>
      <c r="J953" s="2119"/>
      <c r="K953" s="2119"/>
      <c r="L953" s="2119"/>
      <c r="M953" s="2119"/>
      <c r="N953" s="2119"/>
      <c r="O953" s="2119"/>
      <c r="P953" s="2119"/>
      <c r="Q953" s="2119"/>
      <c r="R953" s="2119"/>
      <c r="S953" s="2119"/>
      <c r="T953" s="2119"/>
      <c r="U953" s="2119"/>
      <c r="V953" s="2119"/>
      <c r="W953" s="2119"/>
      <c r="X953" s="2119"/>
      <c r="Y953" s="2119"/>
      <c r="Z953" s="2119"/>
      <c r="AA953" s="2119"/>
      <c r="AB953" s="2119"/>
      <c r="AC953" s="2253" t="s">
        <v>10</v>
      </c>
    </row>
    <row r="954" spans="1:30" s="13" customFormat="1" ht="12.75" customHeight="1" thickBot="1">
      <c r="A954" s="2121" t="s">
        <v>243</v>
      </c>
      <c r="B954" s="2122"/>
      <c r="C954" s="17"/>
      <c r="D954" s="17"/>
      <c r="E954" s="18">
        <v>1</v>
      </c>
      <c r="F954" s="18">
        <v>2</v>
      </c>
      <c r="G954" s="18">
        <v>3</v>
      </c>
      <c r="H954" s="18">
        <v>4</v>
      </c>
      <c r="I954" s="269">
        <v>5</v>
      </c>
      <c r="J954" s="269">
        <v>6</v>
      </c>
      <c r="K954" s="269">
        <v>7</v>
      </c>
      <c r="L954" s="269">
        <v>8</v>
      </c>
      <c r="M954" s="269">
        <v>9</v>
      </c>
      <c r="N954" s="18">
        <v>10</v>
      </c>
      <c r="O954" s="269">
        <v>11</v>
      </c>
      <c r="P954" s="269">
        <v>12</v>
      </c>
      <c r="Q954" s="269">
        <v>13</v>
      </c>
      <c r="R954" s="269">
        <v>14</v>
      </c>
      <c r="S954" s="269">
        <v>15</v>
      </c>
      <c r="T954" s="269">
        <v>16</v>
      </c>
      <c r="U954" s="269">
        <v>17</v>
      </c>
      <c r="V954" s="18">
        <v>18</v>
      </c>
      <c r="W954" s="269">
        <v>19</v>
      </c>
      <c r="X954" s="269">
        <v>20</v>
      </c>
      <c r="Y954" s="269">
        <v>21</v>
      </c>
      <c r="Z954" s="18">
        <v>22</v>
      </c>
      <c r="AA954" s="18">
        <v>23</v>
      </c>
      <c r="AB954" s="18">
        <v>24</v>
      </c>
      <c r="AC954" s="2254"/>
    </row>
    <row r="955" spans="1:30" s="13" customFormat="1" ht="12.75" customHeight="1">
      <c r="A955" s="19" t="s">
        <v>6</v>
      </c>
      <c r="B955" s="20"/>
      <c r="C955" s="21"/>
      <c r="D955" s="1015"/>
      <c r="E955" s="20">
        <v>5</v>
      </c>
      <c r="F955" s="20">
        <v>5</v>
      </c>
      <c r="G955" s="20">
        <v>5</v>
      </c>
      <c r="H955" s="20">
        <v>5</v>
      </c>
      <c r="I955" s="20">
        <v>5</v>
      </c>
      <c r="J955" s="20">
        <v>5</v>
      </c>
      <c r="K955" s="20">
        <v>5</v>
      </c>
      <c r="L955" s="20">
        <v>5</v>
      </c>
      <c r="M955" s="20">
        <v>5</v>
      </c>
      <c r="N955" s="20">
        <v>5</v>
      </c>
      <c r="O955" s="20">
        <v>5</v>
      </c>
      <c r="P955" s="20">
        <v>5</v>
      </c>
      <c r="Q955" s="20">
        <v>5</v>
      </c>
      <c r="R955" s="20">
        <v>5</v>
      </c>
      <c r="S955" s="20">
        <v>5</v>
      </c>
      <c r="T955" s="20">
        <v>5</v>
      </c>
      <c r="U955" s="20">
        <v>5</v>
      </c>
      <c r="V955" s="20">
        <v>5</v>
      </c>
      <c r="W955" s="20">
        <v>5</v>
      </c>
      <c r="X955" s="20">
        <v>5</v>
      </c>
      <c r="Y955" s="20">
        <v>5</v>
      </c>
      <c r="Z955" s="20">
        <v>5</v>
      </c>
      <c r="AA955" s="20">
        <v>5</v>
      </c>
      <c r="AB955" s="20">
        <v>5</v>
      </c>
      <c r="AC955" s="20"/>
    </row>
    <row r="956" spans="1:30" s="13" customFormat="1" ht="12.75" customHeight="1" thickBot="1">
      <c r="A956" s="36" t="s">
        <v>7</v>
      </c>
      <c r="B956" s="37"/>
      <c r="C956" s="38"/>
      <c r="D956" s="1006"/>
      <c r="E956" s="37">
        <v>6</v>
      </c>
      <c r="F956" s="37">
        <v>6</v>
      </c>
      <c r="G956" s="37">
        <v>6</v>
      </c>
      <c r="H956" s="37">
        <v>6</v>
      </c>
      <c r="I956" s="37">
        <v>6</v>
      </c>
      <c r="J956" s="37">
        <v>6</v>
      </c>
      <c r="K956" s="37">
        <v>6</v>
      </c>
      <c r="L956" s="37">
        <v>6</v>
      </c>
      <c r="M956" s="37">
        <v>6</v>
      </c>
      <c r="N956" s="37">
        <v>6</v>
      </c>
      <c r="O956" s="37">
        <v>6</v>
      </c>
      <c r="P956" s="37">
        <v>6</v>
      </c>
      <c r="Q956" s="37">
        <v>6</v>
      </c>
      <c r="R956" s="37">
        <v>6</v>
      </c>
      <c r="S956" s="37">
        <v>6</v>
      </c>
      <c r="T956" s="37">
        <v>6</v>
      </c>
      <c r="U956" s="37">
        <v>6</v>
      </c>
      <c r="V956" s="37">
        <v>6</v>
      </c>
      <c r="W956" s="37">
        <v>6</v>
      </c>
      <c r="X956" s="37">
        <v>6</v>
      </c>
      <c r="Y956" s="37">
        <v>6</v>
      </c>
      <c r="Z956" s="37">
        <v>6</v>
      </c>
      <c r="AA956" s="37">
        <v>6</v>
      </c>
      <c r="AB956" s="37">
        <v>6</v>
      </c>
      <c r="AC956" s="37"/>
    </row>
    <row r="957" spans="1:30" s="658" customFormat="1" ht="12" customHeight="1">
      <c r="A957" s="2163" t="s">
        <v>11</v>
      </c>
      <c r="B957" s="2240" t="s">
        <v>131</v>
      </c>
      <c r="C957" s="10" t="s">
        <v>484</v>
      </c>
      <c r="D957" s="10" t="s">
        <v>467</v>
      </c>
      <c r="E957" s="80"/>
      <c r="F957" s="80"/>
      <c r="G957" s="80"/>
      <c r="H957" s="414"/>
      <c r="I957" s="80"/>
      <c r="J957" s="80"/>
      <c r="K957" s="80"/>
      <c r="L957" s="80"/>
      <c r="M957" s="80"/>
      <c r="N957" s="414"/>
      <c r="O957" s="80"/>
      <c r="P957" s="80"/>
      <c r="Q957" s="80"/>
      <c r="R957" s="80"/>
      <c r="S957" s="80"/>
      <c r="T957" s="80"/>
      <c r="U957" s="80"/>
      <c r="V957" s="414"/>
      <c r="W957" s="80"/>
      <c r="X957" s="80"/>
      <c r="Y957" s="80"/>
      <c r="Z957" s="80"/>
      <c r="AA957" s="80"/>
      <c r="AB957" s="80"/>
      <c r="AC957" s="120">
        <f>SUM(E957:AB957)</f>
        <v>0</v>
      </c>
    </row>
    <row r="958" spans="1:30" s="658" customFormat="1" ht="10.5" customHeight="1">
      <c r="A958" s="2164"/>
      <c r="B958" s="2237"/>
      <c r="C958" s="11" t="s">
        <v>485</v>
      </c>
      <c r="D958" s="11" t="s">
        <v>467</v>
      </c>
      <c r="E958" s="82"/>
      <c r="F958" s="82"/>
      <c r="G958" s="82"/>
      <c r="H958" s="418"/>
      <c r="I958" s="82"/>
      <c r="J958" s="82"/>
      <c r="K958" s="82"/>
      <c r="L958" s="82"/>
      <c r="M958" s="82"/>
      <c r="N958" s="418"/>
      <c r="O958" s="82"/>
      <c r="P958" s="82"/>
      <c r="Q958" s="82"/>
      <c r="R958" s="82"/>
      <c r="S958" s="82"/>
      <c r="T958" s="82"/>
      <c r="U958" s="82"/>
      <c r="V958" s="418"/>
      <c r="W958" s="82"/>
      <c r="X958" s="82"/>
      <c r="Y958" s="82"/>
      <c r="Z958" s="82"/>
      <c r="AA958" s="82"/>
      <c r="AB958" s="82"/>
      <c r="AC958" s="116">
        <f>SUM(E958:AB958)</f>
        <v>0</v>
      </c>
    </row>
    <row r="959" spans="1:30" s="658" customFormat="1" ht="10.5" customHeight="1">
      <c r="A959" s="2164"/>
      <c r="B959" s="2237"/>
      <c r="C959" s="11" t="s">
        <v>8</v>
      </c>
      <c r="D959" s="11" t="s">
        <v>467</v>
      </c>
      <c r="E959" s="82"/>
      <c r="F959" s="82"/>
      <c r="G959" s="82"/>
      <c r="H959" s="418"/>
      <c r="I959" s="82"/>
      <c r="J959" s="82"/>
      <c r="K959" s="82"/>
      <c r="L959" s="82"/>
      <c r="M959" s="82"/>
      <c r="N959" s="418"/>
      <c r="O959" s="82"/>
      <c r="P959" s="82"/>
      <c r="Q959" s="82"/>
      <c r="R959" s="82"/>
      <c r="S959" s="82"/>
      <c r="T959" s="82"/>
      <c r="U959" s="82"/>
      <c r="V959" s="418"/>
      <c r="W959" s="82"/>
      <c r="X959" s="82"/>
      <c r="Y959" s="82"/>
      <c r="Z959" s="82"/>
      <c r="AA959" s="82"/>
      <c r="AB959" s="82"/>
      <c r="AC959" s="116"/>
    </row>
    <row r="960" spans="1:30" s="658" customFormat="1" ht="10.5" customHeight="1" thickBot="1">
      <c r="A960" s="2164"/>
      <c r="B960" s="2237"/>
      <c r="C960" s="11" t="s">
        <v>16</v>
      </c>
      <c r="D960" s="11"/>
      <c r="E960" s="82" t="e">
        <f t="shared" ref="E960:AC960" si="237">E958/E957</f>
        <v>#DIV/0!</v>
      </c>
      <c r="F960" s="82" t="e">
        <f t="shared" si="237"/>
        <v>#DIV/0!</v>
      </c>
      <c r="G960" s="82" t="e">
        <f t="shared" si="237"/>
        <v>#DIV/0!</v>
      </c>
      <c r="H960" s="418" t="e">
        <f t="shared" si="237"/>
        <v>#DIV/0!</v>
      </c>
      <c r="I960" s="82" t="e">
        <f t="shared" si="237"/>
        <v>#DIV/0!</v>
      </c>
      <c r="J960" s="82" t="e">
        <f t="shared" si="237"/>
        <v>#DIV/0!</v>
      </c>
      <c r="K960" s="82" t="e">
        <f t="shared" si="237"/>
        <v>#DIV/0!</v>
      </c>
      <c r="L960" s="82" t="e">
        <f t="shared" si="237"/>
        <v>#DIV/0!</v>
      </c>
      <c r="M960" s="82" t="e">
        <f t="shared" si="237"/>
        <v>#DIV/0!</v>
      </c>
      <c r="N960" s="418" t="e">
        <f t="shared" si="237"/>
        <v>#DIV/0!</v>
      </c>
      <c r="O960" s="82" t="e">
        <f t="shared" si="237"/>
        <v>#DIV/0!</v>
      </c>
      <c r="P960" s="82" t="e">
        <f t="shared" si="237"/>
        <v>#DIV/0!</v>
      </c>
      <c r="Q960" s="82" t="e">
        <f t="shared" si="237"/>
        <v>#DIV/0!</v>
      </c>
      <c r="R960" s="82" t="e">
        <f t="shared" si="237"/>
        <v>#DIV/0!</v>
      </c>
      <c r="S960" s="82" t="e">
        <f t="shared" si="237"/>
        <v>#DIV/0!</v>
      </c>
      <c r="T960" s="82" t="e">
        <f t="shared" si="237"/>
        <v>#DIV/0!</v>
      </c>
      <c r="U960" s="82" t="e">
        <f t="shared" si="237"/>
        <v>#DIV/0!</v>
      </c>
      <c r="V960" s="418" t="e">
        <f t="shared" si="237"/>
        <v>#DIV/0!</v>
      </c>
      <c r="W960" s="82" t="e">
        <f t="shared" si="237"/>
        <v>#DIV/0!</v>
      </c>
      <c r="X960" s="82" t="e">
        <f t="shared" si="237"/>
        <v>#DIV/0!</v>
      </c>
      <c r="Y960" s="82" t="e">
        <f t="shared" si="237"/>
        <v>#DIV/0!</v>
      </c>
      <c r="Z960" s="82" t="e">
        <f t="shared" si="237"/>
        <v>#DIV/0!</v>
      </c>
      <c r="AA960" s="82" t="e">
        <f t="shared" si="237"/>
        <v>#DIV/0!</v>
      </c>
      <c r="AB960" s="82" t="e">
        <f t="shared" si="237"/>
        <v>#DIV/0!</v>
      </c>
      <c r="AC960" s="116" t="e">
        <f t="shared" si="237"/>
        <v>#DIV/0!</v>
      </c>
    </row>
    <row r="961" spans="1:30" s="658" customFormat="1" ht="10.5" customHeight="1" thickBot="1">
      <c r="A961" s="2236"/>
      <c r="B961" s="2238"/>
      <c r="C961" s="429" t="s">
        <v>13</v>
      </c>
      <c r="D961" s="430" t="s">
        <v>467</v>
      </c>
      <c r="E961" s="431"/>
      <c r="F961" s="431"/>
      <c r="G961" s="431"/>
      <c r="H961" s="872"/>
      <c r="I961" s="431"/>
      <c r="J961" s="431"/>
      <c r="K961" s="431"/>
      <c r="L961" s="431"/>
      <c r="M961" s="431"/>
      <c r="N961" s="872"/>
      <c r="O961" s="431"/>
      <c r="P961" s="431"/>
      <c r="Q961" s="431"/>
      <c r="R961" s="431"/>
      <c r="S961" s="431"/>
      <c r="T961" s="431"/>
      <c r="U961" s="431"/>
      <c r="V961" s="872"/>
      <c r="W961" s="431"/>
      <c r="X961" s="431"/>
      <c r="Y961" s="431"/>
      <c r="Z961" s="431"/>
      <c r="AA961" s="431"/>
      <c r="AB961" s="431"/>
      <c r="AC961" s="432"/>
    </row>
    <row r="962" spans="1:30" s="658" customFormat="1" ht="10.5" customHeight="1">
      <c r="A962" s="2163" t="s">
        <v>12</v>
      </c>
      <c r="B962" s="2165" t="s">
        <v>130</v>
      </c>
      <c r="C962" s="12" t="s">
        <v>484</v>
      </c>
      <c r="D962" s="12" t="s">
        <v>467</v>
      </c>
      <c r="E962" s="86"/>
      <c r="F962" s="86"/>
      <c r="G962" s="86"/>
      <c r="H962" s="442"/>
      <c r="I962" s="86"/>
      <c r="J962" s="86"/>
      <c r="K962" s="86"/>
      <c r="L962" s="86"/>
      <c r="M962" s="86"/>
      <c r="N962" s="442"/>
      <c r="O962" s="86"/>
      <c r="P962" s="86"/>
      <c r="Q962" s="86"/>
      <c r="R962" s="86"/>
      <c r="S962" s="86"/>
      <c r="T962" s="86"/>
      <c r="U962" s="86"/>
      <c r="V962" s="442"/>
      <c r="W962" s="86"/>
      <c r="X962" s="86"/>
      <c r="Y962" s="86"/>
      <c r="Z962" s="86"/>
      <c r="AA962" s="86"/>
      <c r="AB962" s="86"/>
      <c r="AC962" s="116">
        <f>SUM(E962:AB962)</f>
        <v>0</v>
      </c>
    </row>
    <row r="963" spans="1:30" s="658" customFormat="1" ht="10.5" customHeight="1">
      <c r="A963" s="2164"/>
      <c r="B963" s="2166"/>
      <c r="C963" s="8" t="s">
        <v>485</v>
      </c>
      <c r="D963" s="8" t="s">
        <v>467</v>
      </c>
      <c r="E963" s="82"/>
      <c r="F963" s="82"/>
      <c r="G963" s="82"/>
      <c r="H963" s="418"/>
      <c r="I963" s="82"/>
      <c r="J963" s="82"/>
      <c r="K963" s="82"/>
      <c r="L963" s="82"/>
      <c r="M963" s="82"/>
      <c r="N963" s="418"/>
      <c r="O963" s="82"/>
      <c r="P963" s="82"/>
      <c r="Q963" s="82"/>
      <c r="R963" s="82"/>
      <c r="S963" s="82"/>
      <c r="T963" s="82"/>
      <c r="U963" s="82"/>
      <c r="V963" s="418"/>
      <c r="W963" s="82"/>
      <c r="X963" s="82"/>
      <c r="Y963" s="82"/>
      <c r="Z963" s="82"/>
      <c r="AA963" s="82"/>
      <c r="AB963" s="82"/>
      <c r="AC963" s="123">
        <f>SUM(E963:AB963)</f>
        <v>0</v>
      </c>
    </row>
    <row r="964" spans="1:30" s="658" customFormat="1" ht="10.5" customHeight="1">
      <c r="A964" s="2164"/>
      <c r="B964" s="2166"/>
      <c r="C964" s="11" t="s">
        <v>8</v>
      </c>
      <c r="D964" s="8" t="s">
        <v>467</v>
      </c>
      <c r="E964" s="82"/>
      <c r="F964" s="82"/>
      <c r="G964" s="82"/>
      <c r="H964" s="418"/>
      <c r="I964" s="82"/>
      <c r="J964" s="82"/>
      <c r="K964" s="82"/>
      <c r="L964" s="82"/>
      <c r="M964" s="82"/>
      <c r="N964" s="418"/>
      <c r="O964" s="82"/>
      <c r="P964" s="82"/>
      <c r="Q964" s="82"/>
      <c r="R964" s="82"/>
      <c r="S964" s="82"/>
      <c r="T964" s="82"/>
      <c r="U964" s="82"/>
      <c r="V964" s="418"/>
      <c r="W964" s="82"/>
      <c r="X964" s="82"/>
      <c r="Y964" s="82"/>
      <c r="Z964" s="82"/>
      <c r="AA964" s="82"/>
      <c r="AB964" s="82"/>
      <c r="AC964" s="123"/>
    </row>
    <row r="965" spans="1:30" s="658" customFormat="1" ht="10.5" customHeight="1" thickBot="1">
      <c r="A965" s="2164"/>
      <c r="B965" s="2166"/>
      <c r="C965" s="8" t="s">
        <v>16</v>
      </c>
      <c r="D965" s="8"/>
      <c r="E965" s="82" t="e">
        <f t="shared" ref="E965:AC965" si="238">E963/E962</f>
        <v>#DIV/0!</v>
      </c>
      <c r="F965" s="82" t="e">
        <f t="shared" si="238"/>
        <v>#DIV/0!</v>
      </c>
      <c r="G965" s="82" t="e">
        <f t="shared" si="238"/>
        <v>#DIV/0!</v>
      </c>
      <c r="H965" s="418" t="e">
        <f t="shared" si="238"/>
        <v>#DIV/0!</v>
      </c>
      <c r="I965" s="82" t="e">
        <f t="shared" si="238"/>
        <v>#DIV/0!</v>
      </c>
      <c r="J965" s="82" t="e">
        <f t="shared" si="238"/>
        <v>#DIV/0!</v>
      </c>
      <c r="K965" s="82" t="e">
        <f t="shared" si="238"/>
        <v>#DIV/0!</v>
      </c>
      <c r="L965" s="82" t="e">
        <f t="shared" si="238"/>
        <v>#DIV/0!</v>
      </c>
      <c r="M965" s="82" t="e">
        <f t="shared" si="238"/>
        <v>#DIV/0!</v>
      </c>
      <c r="N965" s="418" t="e">
        <f t="shared" si="238"/>
        <v>#DIV/0!</v>
      </c>
      <c r="O965" s="82" t="e">
        <f t="shared" si="238"/>
        <v>#DIV/0!</v>
      </c>
      <c r="P965" s="82" t="e">
        <f t="shared" si="238"/>
        <v>#DIV/0!</v>
      </c>
      <c r="Q965" s="82" t="e">
        <f t="shared" si="238"/>
        <v>#DIV/0!</v>
      </c>
      <c r="R965" s="82" t="e">
        <f t="shared" si="238"/>
        <v>#DIV/0!</v>
      </c>
      <c r="S965" s="82" t="e">
        <f t="shared" si="238"/>
        <v>#DIV/0!</v>
      </c>
      <c r="T965" s="82" t="e">
        <f t="shared" si="238"/>
        <v>#DIV/0!</v>
      </c>
      <c r="U965" s="82" t="e">
        <f t="shared" si="238"/>
        <v>#DIV/0!</v>
      </c>
      <c r="V965" s="418" t="e">
        <f t="shared" si="238"/>
        <v>#DIV/0!</v>
      </c>
      <c r="W965" s="82" t="e">
        <f t="shared" si="238"/>
        <v>#DIV/0!</v>
      </c>
      <c r="X965" s="82" t="e">
        <f t="shared" si="238"/>
        <v>#DIV/0!</v>
      </c>
      <c r="Y965" s="82" t="e">
        <f t="shared" si="238"/>
        <v>#DIV/0!</v>
      </c>
      <c r="Z965" s="82" t="e">
        <f t="shared" si="238"/>
        <v>#DIV/0!</v>
      </c>
      <c r="AA965" s="82" t="e">
        <f t="shared" si="238"/>
        <v>#DIV/0!</v>
      </c>
      <c r="AB965" s="82" t="e">
        <f t="shared" si="238"/>
        <v>#DIV/0!</v>
      </c>
      <c r="AC965" s="116" t="e">
        <f t="shared" si="238"/>
        <v>#DIV/0!</v>
      </c>
    </row>
    <row r="966" spans="1:30" s="658" customFormat="1" ht="10.5" customHeight="1" thickBot="1">
      <c r="A966" s="2236"/>
      <c r="B966" s="2258"/>
      <c r="C966" s="429" t="s">
        <v>13</v>
      </c>
      <c r="D966" s="430" t="s">
        <v>467</v>
      </c>
      <c r="E966" s="431"/>
      <c r="F966" s="431"/>
      <c r="G966" s="431"/>
      <c r="H966" s="872"/>
      <c r="I966" s="431"/>
      <c r="J966" s="431"/>
      <c r="K966" s="431"/>
      <c r="L966" s="431"/>
      <c r="M966" s="431"/>
      <c r="N966" s="872"/>
      <c r="O966" s="431"/>
      <c r="P966" s="431"/>
      <c r="Q966" s="431"/>
      <c r="R966" s="431"/>
      <c r="S966" s="431"/>
      <c r="T966" s="431"/>
      <c r="U966" s="431"/>
      <c r="V966" s="872"/>
      <c r="W966" s="431"/>
      <c r="X966" s="431"/>
      <c r="Y966" s="431"/>
      <c r="Z966" s="431"/>
      <c r="AA966" s="431"/>
      <c r="AB966" s="431"/>
      <c r="AC966" s="432"/>
    </row>
    <row r="967" spans="1:30" s="658" customFormat="1" ht="10.5" customHeight="1">
      <c r="A967" s="2163" t="s">
        <v>762</v>
      </c>
      <c r="B967" s="2240" t="s">
        <v>459</v>
      </c>
      <c r="C967" s="7" t="s">
        <v>484</v>
      </c>
      <c r="D967" s="12" t="s">
        <v>467</v>
      </c>
      <c r="E967" s="80"/>
      <c r="F967" s="80"/>
      <c r="G967" s="80"/>
      <c r="H967" s="414"/>
      <c r="I967" s="80"/>
      <c r="J967" s="80"/>
      <c r="K967" s="80"/>
      <c r="L967" s="80"/>
      <c r="M967" s="80"/>
      <c r="N967" s="414"/>
      <c r="O967" s="80"/>
      <c r="P967" s="80"/>
      <c r="Q967" s="80"/>
      <c r="R967" s="80"/>
      <c r="S967" s="80"/>
      <c r="T967" s="80"/>
      <c r="U967" s="80"/>
      <c r="V967" s="414"/>
      <c r="W967" s="80"/>
      <c r="X967" s="80"/>
      <c r="Y967" s="80"/>
      <c r="Z967" s="80"/>
      <c r="AA967" s="80"/>
      <c r="AB967" s="80"/>
      <c r="AC967" s="120">
        <f>SUM(E967:AB967)</f>
        <v>0</v>
      </c>
    </row>
    <row r="968" spans="1:30" s="658" customFormat="1" ht="10.5" customHeight="1">
      <c r="A968" s="2164"/>
      <c r="B968" s="2237"/>
      <c r="C968" s="8" t="s">
        <v>485</v>
      </c>
      <c r="D968" s="8" t="s">
        <v>467</v>
      </c>
      <c r="E968" s="82"/>
      <c r="F968" s="82"/>
      <c r="G968" s="82"/>
      <c r="H968" s="418"/>
      <c r="I968" s="82"/>
      <c r="J968" s="82"/>
      <c r="K968" s="82"/>
      <c r="L968" s="82"/>
      <c r="M968" s="82"/>
      <c r="N968" s="418"/>
      <c r="O968" s="82"/>
      <c r="P968" s="82"/>
      <c r="Q968" s="82"/>
      <c r="R968" s="82"/>
      <c r="S968" s="82"/>
      <c r="T968" s="82"/>
      <c r="U968" s="82"/>
      <c r="V968" s="418"/>
      <c r="W968" s="82"/>
      <c r="X968" s="82"/>
      <c r="Y968" s="82"/>
      <c r="Z968" s="82"/>
      <c r="AA968" s="82"/>
      <c r="AB968" s="82"/>
      <c r="AC968" s="116">
        <f>SUM(E968:AB968)</f>
        <v>0</v>
      </c>
    </row>
    <row r="969" spans="1:30" s="658" customFormat="1" ht="10.5" customHeight="1">
      <c r="A969" s="2164"/>
      <c r="B969" s="2237"/>
      <c r="C969" s="11" t="s">
        <v>8</v>
      </c>
      <c r="D969" s="1013" t="s">
        <v>466</v>
      </c>
      <c r="E969" s="1209">
        <v>23</v>
      </c>
      <c r="F969" s="1208">
        <v>22</v>
      </c>
      <c r="G969" s="1208">
        <v>22</v>
      </c>
      <c r="H969" s="1904">
        <v>22</v>
      </c>
      <c r="I969" s="1208">
        <v>24</v>
      </c>
      <c r="J969" s="1208">
        <v>27</v>
      </c>
      <c r="K969" s="1208">
        <v>31</v>
      </c>
      <c r="L969" s="1208">
        <v>29</v>
      </c>
      <c r="M969" s="1208">
        <v>30</v>
      </c>
      <c r="N969" s="1904">
        <v>29</v>
      </c>
      <c r="O969" s="1208">
        <v>27</v>
      </c>
      <c r="P969" s="1208">
        <v>30</v>
      </c>
      <c r="Q969" s="1208">
        <v>28</v>
      </c>
      <c r="R969" s="1208">
        <v>28</v>
      </c>
      <c r="S969" s="1208">
        <v>30</v>
      </c>
      <c r="T969" s="1208">
        <v>31</v>
      </c>
      <c r="U969" s="1208">
        <v>31</v>
      </c>
      <c r="V969" s="1904">
        <v>31</v>
      </c>
      <c r="W969" s="1208">
        <v>29</v>
      </c>
      <c r="X969" s="1208">
        <v>27</v>
      </c>
      <c r="Y969" s="1208">
        <v>27</v>
      </c>
      <c r="Z969" s="1208">
        <v>25</v>
      </c>
      <c r="AA969" s="1208">
        <v>24</v>
      </c>
      <c r="AB969" s="1210">
        <v>22</v>
      </c>
      <c r="AC969" s="530"/>
      <c r="AD969" s="78"/>
    </row>
    <row r="970" spans="1:30" s="658" customFormat="1" ht="10.5" customHeight="1" thickBot="1">
      <c r="A970" s="2164"/>
      <c r="B970" s="2237"/>
      <c r="C970" s="461" t="s">
        <v>16</v>
      </c>
      <c r="D970" s="461"/>
      <c r="E970" s="90" t="e">
        <f t="shared" ref="E970:AC970" si="239">E968/E967</f>
        <v>#DIV/0!</v>
      </c>
      <c r="F970" s="90" t="e">
        <f t="shared" si="239"/>
        <v>#DIV/0!</v>
      </c>
      <c r="G970" s="90" t="e">
        <f t="shared" si="239"/>
        <v>#DIV/0!</v>
      </c>
      <c r="H970" s="439" t="e">
        <f t="shared" si="239"/>
        <v>#DIV/0!</v>
      </c>
      <c r="I970" s="90" t="e">
        <f t="shared" si="239"/>
        <v>#DIV/0!</v>
      </c>
      <c r="J970" s="90" t="e">
        <f t="shared" si="239"/>
        <v>#DIV/0!</v>
      </c>
      <c r="K970" s="90" t="e">
        <f t="shared" si="239"/>
        <v>#DIV/0!</v>
      </c>
      <c r="L970" s="90" t="e">
        <f t="shared" si="239"/>
        <v>#DIV/0!</v>
      </c>
      <c r="M970" s="90" t="e">
        <f t="shared" si="239"/>
        <v>#DIV/0!</v>
      </c>
      <c r="N970" s="439" t="e">
        <f t="shared" si="239"/>
        <v>#DIV/0!</v>
      </c>
      <c r="O970" s="90" t="e">
        <f t="shared" si="239"/>
        <v>#DIV/0!</v>
      </c>
      <c r="P970" s="90" t="e">
        <f t="shared" si="239"/>
        <v>#DIV/0!</v>
      </c>
      <c r="Q970" s="90" t="e">
        <f t="shared" si="239"/>
        <v>#DIV/0!</v>
      </c>
      <c r="R970" s="90" t="e">
        <f t="shared" si="239"/>
        <v>#DIV/0!</v>
      </c>
      <c r="S970" s="90" t="e">
        <f t="shared" si="239"/>
        <v>#DIV/0!</v>
      </c>
      <c r="T970" s="90" t="e">
        <f t="shared" si="239"/>
        <v>#DIV/0!</v>
      </c>
      <c r="U970" s="90" t="e">
        <f t="shared" si="239"/>
        <v>#DIV/0!</v>
      </c>
      <c r="V970" s="439" t="e">
        <f t="shared" si="239"/>
        <v>#DIV/0!</v>
      </c>
      <c r="W970" s="90" t="e">
        <f t="shared" si="239"/>
        <v>#DIV/0!</v>
      </c>
      <c r="X970" s="90" t="e">
        <f t="shared" si="239"/>
        <v>#DIV/0!</v>
      </c>
      <c r="Y970" s="90" t="e">
        <f t="shared" si="239"/>
        <v>#DIV/0!</v>
      </c>
      <c r="Z970" s="90" t="e">
        <f t="shared" si="239"/>
        <v>#DIV/0!</v>
      </c>
      <c r="AA970" s="90" t="e">
        <f t="shared" si="239"/>
        <v>#DIV/0!</v>
      </c>
      <c r="AB970" s="90" t="e">
        <f t="shared" si="239"/>
        <v>#DIV/0!</v>
      </c>
      <c r="AC970" s="179" t="e">
        <f t="shared" si="239"/>
        <v>#DIV/0!</v>
      </c>
    </row>
    <row r="971" spans="1:30" s="658" customFormat="1" ht="10.5" customHeight="1">
      <c r="A971" s="2091" t="s">
        <v>125</v>
      </c>
      <c r="B971" s="2094" t="s">
        <v>134</v>
      </c>
      <c r="C971" s="10" t="s">
        <v>484</v>
      </c>
      <c r="D971" s="1015" t="s">
        <v>480</v>
      </c>
      <c r="E971" s="225">
        <v>1.5917999999999999</v>
      </c>
      <c r="F971" s="225">
        <v>1.5936000000000001</v>
      </c>
      <c r="G971" s="225">
        <v>1.5714000000000001</v>
      </c>
      <c r="H971" s="440">
        <v>1.5546000000000002</v>
      </c>
      <c r="I971" s="225">
        <v>1.5588</v>
      </c>
      <c r="J971" s="225">
        <v>1.5972</v>
      </c>
      <c r="K971" s="225">
        <v>1.6277999999999999</v>
      </c>
      <c r="L971" s="225">
        <v>1.704</v>
      </c>
      <c r="M971" s="225">
        <v>1.9974000000000001</v>
      </c>
      <c r="N971" s="440">
        <v>2.1545999999999998</v>
      </c>
      <c r="O971" s="225">
        <v>2.1708000000000003</v>
      </c>
      <c r="P971" s="225">
        <v>2.0796000000000001</v>
      </c>
      <c r="Q971" s="225">
        <v>1.8684000000000001</v>
      </c>
      <c r="R971" s="225">
        <v>1.9554</v>
      </c>
      <c r="S971" s="225">
        <v>2.073</v>
      </c>
      <c r="T971" s="225">
        <v>2.2212000000000001</v>
      </c>
      <c r="U971" s="225">
        <v>2.0022000000000002</v>
      </c>
      <c r="V971" s="440">
        <v>1.6806000000000001</v>
      </c>
      <c r="W971" s="225">
        <v>1.6662000000000001</v>
      </c>
      <c r="X971" s="225">
        <v>1.6164000000000001</v>
      </c>
      <c r="Y971" s="225">
        <v>1.6277999999999999</v>
      </c>
      <c r="Z971" s="225">
        <v>1.6176000000000001</v>
      </c>
      <c r="AA971" s="225">
        <v>1.5888</v>
      </c>
      <c r="AB971" s="996">
        <v>1.5462</v>
      </c>
      <c r="AC971" s="1951">
        <f>SUM(E971:AB971)</f>
        <v>42.665400000000005</v>
      </c>
    </row>
    <row r="972" spans="1:30" s="658" customFormat="1" ht="10.5" customHeight="1">
      <c r="A972" s="2092"/>
      <c r="B972" s="2095"/>
      <c r="C972" s="11" t="s">
        <v>485</v>
      </c>
      <c r="D972" s="1005" t="s">
        <v>480</v>
      </c>
      <c r="E972" s="264">
        <v>0.375</v>
      </c>
      <c r="F972" s="264">
        <v>0.42299999999999999</v>
      </c>
      <c r="G972" s="264">
        <v>0.46379999999999999</v>
      </c>
      <c r="H972" s="443">
        <v>0.45779999999999998</v>
      </c>
      <c r="I972" s="264">
        <v>0.4662</v>
      </c>
      <c r="J972" s="264">
        <v>0.43019999999999997</v>
      </c>
      <c r="K972" s="264">
        <v>0.41220000000000001</v>
      </c>
      <c r="L972" s="264">
        <v>0.43919999999999998</v>
      </c>
      <c r="M972" s="264">
        <v>0.50700000000000001</v>
      </c>
      <c r="N972" s="443">
        <v>0.71880000000000011</v>
      </c>
      <c r="O972" s="264">
        <v>0.83520000000000005</v>
      </c>
      <c r="P972" s="264">
        <v>0.75839999999999996</v>
      </c>
      <c r="Q972" s="264">
        <v>0.55559999999999998</v>
      </c>
      <c r="R972" s="264">
        <v>0.53820000000000001</v>
      </c>
      <c r="S972" s="264">
        <v>0.66</v>
      </c>
      <c r="T972" s="264">
        <v>0.80400000000000005</v>
      </c>
      <c r="U972" s="264">
        <v>0.63839999999999997</v>
      </c>
      <c r="V972" s="443">
        <v>0.4662</v>
      </c>
      <c r="W972" s="264">
        <v>0.49440000000000006</v>
      </c>
      <c r="X972" s="264">
        <v>0.495</v>
      </c>
      <c r="Y972" s="264">
        <v>0.41220000000000001</v>
      </c>
      <c r="Z972" s="264">
        <v>0.42599999999999999</v>
      </c>
      <c r="AA972" s="264">
        <v>0.39360000000000001</v>
      </c>
      <c r="AB972" s="1808">
        <v>0.44040000000000001</v>
      </c>
      <c r="AC972" s="530">
        <f>SUM(E972:AB972)</f>
        <v>12.610800000000001</v>
      </c>
    </row>
    <row r="973" spans="1:30" s="658" customFormat="1" ht="10.5" customHeight="1">
      <c r="A973" s="2092"/>
      <c r="B973" s="2095"/>
      <c r="C973" s="11" t="s">
        <v>8</v>
      </c>
      <c r="D973" s="1005" t="s">
        <v>466</v>
      </c>
      <c r="E973" s="1734">
        <v>93</v>
      </c>
      <c r="F973" s="1734">
        <v>93</v>
      </c>
      <c r="G973" s="1734">
        <v>91</v>
      </c>
      <c r="H973" s="1904">
        <v>83</v>
      </c>
      <c r="I973" s="1734">
        <v>87</v>
      </c>
      <c r="J973" s="1734">
        <v>87</v>
      </c>
      <c r="K973" s="1734">
        <v>91</v>
      </c>
      <c r="L973" s="1734">
        <v>106</v>
      </c>
      <c r="M973" s="1734">
        <v>113</v>
      </c>
      <c r="N973" s="1904">
        <v>125</v>
      </c>
      <c r="O973" s="1734">
        <v>127</v>
      </c>
      <c r="P973" s="1734">
        <v>109</v>
      </c>
      <c r="Q973" s="1734">
        <v>100</v>
      </c>
      <c r="R973" s="1734">
        <v>108</v>
      </c>
      <c r="S973" s="1734">
        <v>129</v>
      </c>
      <c r="T973" s="1734">
        <v>129</v>
      </c>
      <c r="U973" s="1734">
        <v>101</v>
      </c>
      <c r="V973" s="1904">
        <v>95</v>
      </c>
      <c r="W973" s="1734">
        <v>92</v>
      </c>
      <c r="X973" s="1734">
        <v>90</v>
      </c>
      <c r="Y973" s="1734">
        <v>96</v>
      </c>
      <c r="Z973" s="1734">
        <v>96</v>
      </c>
      <c r="AA973" s="1734">
        <v>92</v>
      </c>
      <c r="AB973" s="1735">
        <v>82</v>
      </c>
      <c r="AC973" s="530"/>
    </row>
    <row r="974" spans="1:30" s="658" customFormat="1" ht="10.5" customHeight="1" thickBot="1">
      <c r="A974" s="2093"/>
      <c r="B974" s="2096"/>
      <c r="C974" s="46" t="s">
        <v>16</v>
      </c>
      <c r="D974" s="1006"/>
      <c r="E974" s="285">
        <f t="shared" ref="E974:AC974" si="240">E972/E971</f>
        <v>0.23558235959291371</v>
      </c>
      <c r="F974" s="285">
        <f t="shared" si="240"/>
        <v>0.26543674698795178</v>
      </c>
      <c r="G974" s="285">
        <f t="shared" si="240"/>
        <v>0.29515082092401679</v>
      </c>
      <c r="H974" s="462">
        <f t="shared" si="240"/>
        <v>0.29448089540717864</v>
      </c>
      <c r="I974" s="285">
        <f t="shared" si="240"/>
        <v>0.29907621247113164</v>
      </c>
      <c r="J974" s="285">
        <f t="shared" si="240"/>
        <v>0.26934635612321561</v>
      </c>
      <c r="K974" s="285">
        <f t="shared" si="240"/>
        <v>0.25322521194249908</v>
      </c>
      <c r="L974" s="285">
        <f t="shared" si="240"/>
        <v>0.25774647887323943</v>
      </c>
      <c r="M974" s="285">
        <f t="shared" si="240"/>
        <v>0.25382997897266446</v>
      </c>
      <c r="N974" s="462">
        <f t="shared" si="240"/>
        <v>0.33361180729601791</v>
      </c>
      <c r="O974" s="285">
        <f t="shared" si="240"/>
        <v>0.38474295190713098</v>
      </c>
      <c r="P974" s="285">
        <f t="shared" si="240"/>
        <v>0.36468551644547026</v>
      </c>
      <c r="Q974" s="285">
        <f t="shared" si="240"/>
        <v>0.29736673089274246</v>
      </c>
      <c r="R974" s="285">
        <f t="shared" si="240"/>
        <v>0.27523780300705736</v>
      </c>
      <c r="S974" s="285">
        <f t="shared" si="240"/>
        <v>0.31837916063675836</v>
      </c>
      <c r="T974" s="285">
        <f t="shared" si="240"/>
        <v>0.36196650459211238</v>
      </c>
      <c r="U974" s="285">
        <f t="shared" si="240"/>
        <v>0.31884926580761158</v>
      </c>
      <c r="V974" s="462">
        <f t="shared" si="240"/>
        <v>0.2774009282399143</v>
      </c>
      <c r="W974" s="285">
        <f t="shared" si="240"/>
        <v>0.2967230824630897</v>
      </c>
      <c r="X974" s="285">
        <f t="shared" si="240"/>
        <v>0.30623608017817372</v>
      </c>
      <c r="Y974" s="285">
        <f t="shared" si="240"/>
        <v>0.25322521194249908</v>
      </c>
      <c r="Z974" s="285">
        <f t="shared" si="240"/>
        <v>0.26335311572700293</v>
      </c>
      <c r="AA974" s="285">
        <f t="shared" si="240"/>
        <v>0.24773413897280966</v>
      </c>
      <c r="AB974" s="179">
        <f t="shared" si="240"/>
        <v>0.28482731858750487</v>
      </c>
      <c r="AC974" s="607">
        <f t="shared" si="240"/>
        <v>0.29557439986499601</v>
      </c>
    </row>
    <row r="975" spans="1:30" s="658" customFormat="1" ht="10.5" customHeight="1">
      <c r="A975" s="2091" t="s">
        <v>124</v>
      </c>
      <c r="B975" s="2094" t="s">
        <v>135</v>
      </c>
      <c r="C975" s="10" t="s">
        <v>484</v>
      </c>
      <c r="D975" s="1015" t="s">
        <v>480</v>
      </c>
      <c r="E975" s="225">
        <v>1.6704000000000001</v>
      </c>
      <c r="F975" s="225">
        <v>1.8048</v>
      </c>
      <c r="G975" s="225">
        <v>1.8882000000000001</v>
      </c>
      <c r="H975" s="440">
        <v>1.4784000000000002</v>
      </c>
      <c r="I975" s="225">
        <v>1.4862</v>
      </c>
      <c r="J975" s="225">
        <v>1.7778</v>
      </c>
      <c r="K975" s="225">
        <v>1.6734</v>
      </c>
      <c r="L975" s="225">
        <v>1.704</v>
      </c>
      <c r="M975" s="225">
        <v>1.8468</v>
      </c>
      <c r="N975" s="440">
        <v>2.1576</v>
      </c>
      <c r="O975" s="225">
        <v>2.1126</v>
      </c>
      <c r="P975" s="225">
        <v>1.7922</v>
      </c>
      <c r="Q975" s="225">
        <v>1.7909999999999999</v>
      </c>
      <c r="R975" s="225">
        <v>2.3033999999999999</v>
      </c>
      <c r="S975" s="225">
        <v>2.2890000000000001</v>
      </c>
      <c r="T975" s="225">
        <v>1.9062000000000001</v>
      </c>
      <c r="U975" s="225">
        <v>1.9967999999999999</v>
      </c>
      <c r="V975" s="440">
        <v>2.1078000000000001</v>
      </c>
      <c r="W975" s="225">
        <v>2.1474000000000002</v>
      </c>
      <c r="X975" s="225">
        <v>1.8264</v>
      </c>
      <c r="Y975" s="225">
        <v>1.6494000000000002</v>
      </c>
      <c r="Z975" s="225">
        <v>1.6074000000000002</v>
      </c>
      <c r="AA975" s="225">
        <v>2.0232000000000001</v>
      </c>
      <c r="AB975" s="996">
        <v>1.5696000000000001</v>
      </c>
      <c r="AC975" s="575">
        <f>SUM(E975:AB975)</f>
        <v>44.610000000000007</v>
      </c>
    </row>
    <row r="976" spans="1:30" s="658" customFormat="1" ht="10.5" customHeight="1">
      <c r="A976" s="2092"/>
      <c r="B976" s="2095"/>
      <c r="C976" s="11" t="s">
        <v>485</v>
      </c>
      <c r="D976" s="1005" t="s">
        <v>480</v>
      </c>
      <c r="E976" s="264">
        <v>0.65400000000000003</v>
      </c>
      <c r="F976" s="264">
        <v>0.7602000000000001</v>
      </c>
      <c r="G976" s="264">
        <v>0.83520000000000005</v>
      </c>
      <c r="H976" s="443">
        <v>0.45900000000000002</v>
      </c>
      <c r="I976" s="264">
        <v>0.45119999999999999</v>
      </c>
      <c r="J976" s="264">
        <v>0.72480000000000011</v>
      </c>
      <c r="K976" s="264">
        <v>0.62280000000000002</v>
      </c>
      <c r="L976" s="264">
        <v>0.42060000000000003</v>
      </c>
      <c r="M976" s="264">
        <v>0.54359999999999997</v>
      </c>
      <c r="N976" s="443">
        <v>0.88800000000000001</v>
      </c>
      <c r="O976" s="264">
        <v>0.80220000000000002</v>
      </c>
      <c r="P976" s="264">
        <v>0.54120000000000001</v>
      </c>
      <c r="Q976" s="264">
        <v>0.51360000000000006</v>
      </c>
      <c r="R976" s="264">
        <v>0.97080000000000011</v>
      </c>
      <c r="S976" s="264">
        <v>0.92159999999999997</v>
      </c>
      <c r="T976" s="264">
        <v>0.62280000000000002</v>
      </c>
      <c r="U976" s="264">
        <v>0.75</v>
      </c>
      <c r="V976" s="443">
        <v>0.83939999999999992</v>
      </c>
      <c r="W976" s="264">
        <v>0.86460000000000004</v>
      </c>
      <c r="X976" s="264">
        <v>0.5898000000000001</v>
      </c>
      <c r="Y976" s="264">
        <v>0.47520000000000001</v>
      </c>
      <c r="Z976" s="264">
        <v>0.46500000000000002</v>
      </c>
      <c r="AA976" s="264">
        <v>0.86280000000000012</v>
      </c>
      <c r="AB976" s="1808">
        <v>0.52260000000000006</v>
      </c>
      <c r="AC976" s="530">
        <f>SUM(E976:AB976)</f>
        <v>16.100999999999999</v>
      </c>
    </row>
    <row r="977" spans="1:30" s="658" customFormat="1" ht="10.5" customHeight="1">
      <c r="A977" s="2092"/>
      <c r="B977" s="2095"/>
      <c r="C977" s="11" t="s">
        <v>8</v>
      </c>
      <c r="D977" s="1005" t="s">
        <v>466</v>
      </c>
      <c r="E977" s="1734">
        <f>E975*1000/1.73/E990/0.9</f>
        <v>102.17451142306633</v>
      </c>
      <c r="F977" s="1734">
        <f>F975*1000/1.73/F990/0.9</f>
        <v>110.39544912377281</v>
      </c>
      <c r="G977" s="1734">
        <f>G975*1000/1.73/G990/0.9</f>
        <v>114.40723767574366</v>
      </c>
      <c r="H977" s="1904">
        <f>H975*1000/1.73/H990/0.9</f>
        <v>89.577195307604825</v>
      </c>
      <c r="I977" s="1734">
        <f t="shared" ref="I977:S977" si="241">I975*1000/1.73/I990/0.9</f>
        <v>90.049802263367326</v>
      </c>
      <c r="J977" s="1734">
        <f t="shared" si="241"/>
        <v>108.74392146068446</v>
      </c>
      <c r="K977" s="1734">
        <f t="shared" si="241"/>
        <v>102.35801449674283</v>
      </c>
      <c r="L977" s="1734">
        <f t="shared" si="241"/>
        <v>104.22974584824296</v>
      </c>
      <c r="M977" s="1734">
        <f t="shared" si="241"/>
        <v>114.05069337855238</v>
      </c>
      <c r="N977" s="1904">
        <f t="shared" si="241"/>
        <v>131.97541058812737</v>
      </c>
      <c r="O977" s="1734">
        <f t="shared" si="241"/>
        <v>129.22286448298007</v>
      </c>
      <c r="P977" s="1734">
        <f t="shared" si="241"/>
        <v>108.59053668174333</v>
      </c>
      <c r="Q977" s="1734">
        <f t="shared" si="241"/>
        <v>109.55133498486099</v>
      </c>
      <c r="R977" s="1734">
        <f t="shared" si="241"/>
        <v>140.89365996880449</v>
      </c>
      <c r="S977" s="1734">
        <f t="shared" si="241"/>
        <v>138.69196432569495</v>
      </c>
      <c r="T977" s="1734">
        <f>T975*1000/1.73/T990/0.9</f>
        <v>116.59785301403799</v>
      </c>
      <c r="U977" s="1734">
        <f>U975*1000/1.73/U990/0.9</f>
        <v>122.1396458390678</v>
      </c>
      <c r="V977" s="1904">
        <f>V975*1000/1.73/V990/0.9</f>
        <v>128.92925956509774</v>
      </c>
      <c r="W977" s="1734">
        <f>W975*1000/1.73/W990/0.9</f>
        <v>131.35150013762731</v>
      </c>
      <c r="X977" s="1734">
        <f t="shared" ref="X977:AB977" si="242">X975*1000/1.73/X990/0.9</f>
        <v>110.66273641085594</v>
      </c>
      <c r="Y977" s="1734">
        <f t="shared" si="242"/>
        <v>99.938193953167882</v>
      </c>
      <c r="Z977" s="1734">
        <f t="shared" si="242"/>
        <v>97.393387268292742</v>
      </c>
      <c r="AA977" s="1734">
        <f t="shared" si="242"/>
        <v>124.94442432504177</v>
      </c>
      <c r="AB977" s="1735">
        <f t="shared" si="242"/>
        <v>95.103061251905118</v>
      </c>
      <c r="AC977" s="530"/>
    </row>
    <row r="978" spans="1:30" s="658" customFormat="1" ht="10.5" customHeight="1" thickBot="1">
      <c r="A978" s="2135"/>
      <c r="B978" s="2136"/>
      <c r="C978" s="45" t="s">
        <v>16</v>
      </c>
      <c r="D978" s="45"/>
      <c r="E978" s="125">
        <f t="shared" ref="E978:AC978" si="243">E976/E975</f>
        <v>0.39152298850574713</v>
      </c>
      <c r="F978" s="125">
        <f t="shared" si="243"/>
        <v>0.42121010638297879</v>
      </c>
      <c r="G978" s="125">
        <f t="shared" si="243"/>
        <v>0.44232602478551003</v>
      </c>
      <c r="H978" s="438">
        <f t="shared" si="243"/>
        <v>0.3104707792207792</v>
      </c>
      <c r="I978" s="125">
        <f t="shared" si="243"/>
        <v>0.30359305611626969</v>
      </c>
      <c r="J978" s="125">
        <f t="shared" si="243"/>
        <v>0.40769490381370238</v>
      </c>
      <c r="K978" s="125">
        <f t="shared" si="243"/>
        <v>0.37217640731444962</v>
      </c>
      <c r="L978" s="125">
        <f t="shared" si="243"/>
        <v>0.24683098591549299</v>
      </c>
      <c r="M978" s="125">
        <f t="shared" si="243"/>
        <v>0.29434697855750486</v>
      </c>
      <c r="N978" s="438">
        <f t="shared" si="243"/>
        <v>0.41156840934371525</v>
      </c>
      <c r="O978" s="125">
        <f t="shared" si="243"/>
        <v>0.3797216699801193</v>
      </c>
      <c r="P978" s="125">
        <f t="shared" si="243"/>
        <v>0.30197522597924337</v>
      </c>
      <c r="Q978" s="125">
        <f t="shared" si="243"/>
        <v>0.28676716917922951</v>
      </c>
      <c r="R978" s="125">
        <f t="shared" si="243"/>
        <v>0.42146392289658774</v>
      </c>
      <c r="S978" s="125">
        <f t="shared" si="243"/>
        <v>0.4026212319790301</v>
      </c>
      <c r="T978" s="125">
        <f t="shared" si="243"/>
        <v>0.32672332389046271</v>
      </c>
      <c r="U978" s="125">
        <f t="shared" si="243"/>
        <v>0.37560096153846156</v>
      </c>
      <c r="V978" s="438">
        <f t="shared" si="243"/>
        <v>0.39823512667235977</v>
      </c>
      <c r="W978" s="125">
        <f t="shared" si="243"/>
        <v>0.40262643196423581</v>
      </c>
      <c r="X978" s="125">
        <f t="shared" si="243"/>
        <v>0.32293035479632071</v>
      </c>
      <c r="Y978" s="125">
        <f t="shared" si="243"/>
        <v>0.28810476536922514</v>
      </c>
      <c r="Z978" s="125">
        <f t="shared" si="243"/>
        <v>0.2892870474057484</v>
      </c>
      <c r="AA978" s="125">
        <f t="shared" si="243"/>
        <v>0.42645314353499408</v>
      </c>
      <c r="AB978" s="121">
        <f t="shared" si="243"/>
        <v>0.33295107033639143</v>
      </c>
      <c r="AC978" s="604">
        <f t="shared" si="243"/>
        <v>0.36092804303967713</v>
      </c>
    </row>
    <row r="979" spans="1:30" s="658" customFormat="1" ht="10.5" customHeight="1">
      <c r="A979" s="323" t="s">
        <v>516</v>
      </c>
      <c r="B979" s="324"/>
      <c r="C979" s="541"/>
      <c r="D979" s="541"/>
      <c r="E979" s="262">
        <f>E971+E975</f>
        <v>3.2622</v>
      </c>
      <c r="F979" s="262">
        <f t="shared" ref="F979:AB980" si="244">F971+F975</f>
        <v>3.3984000000000001</v>
      </c>
      <c r="G979" s="262">
        <f t="shared" si="244"/>
        <v>3.4596</v>
      </c>
      <c r="H979" s="262">
        <f t="shared" si="244"/>
        <v>3.0330000000000004</v>
      </c>
      <c r="I979" s="262">
        <f t="shared" si="244"/>
        <v>3.0449999999999999</v>
      </c>
      <c r="J979" s="262">
        <f t="shared" si="244"/>
        <v>3.375</v>
      </c>
      <c r="K979" s="262">
        <f t="shared" si="244"/>
        <v>3.3011999999999997</v>
      </c>
      <c r="L979" s="262">
        <f t="shared" si="244"/>
        <v>3.4079999999999999</v>
      </c>
      <c r="M979" s="262">
        <f t="shared" si="244"/>
        <v>3.8441999999999998</v>
      </c>
      <c r="N979" s="498">
        <f t="shared" si="244"/>
        <v>4.3121999999999998</v>
      </c>
      <c r="O979" s="262">
        <f t="shared" si="244"/>
        <v>4.2834000000000003</v>
      </c>
      <c r="P979" s="262">
        <f t="shared" si="244"/>
        <v>3.8718000000000004</v>
      </c>
      <c r="Q979" s="262">
        <f t="shared" si="244"/>
        <v>3.6593999999999998</v>
      </c>
      <c r="R979" s="262">
        <f t="shared" si="244"/>
        <v>4.2587999999999999</v>
      </c>
      <c r="S979" s="262">
        <f t="shared" si="244"/>
        <v>4.3620000000000001</v>
      </c>
      <c r="T979" s="262">
        <f t="shared" si="244"/>
        <v>4.1273999999999997</v>
      </c>
      <c r="U979" s="262">
        <f>U971+U975</f>
        <v>3.9990000000000001</v>
      </c>
      <c r="V979" s="262">
        <f t="shared" si="244"/>
        <v>3.7884000000000002</v>
      </c>
      <c r="W979" s="262">
        <f t="shared" si="244"/>
        <v>3.8136000000000001</v>
      </c>
      <c r="X979" s="262">
        <f t="shared" si="244"/>
        <v>3.4428000000000001</v>
      </c>
      <c r="Y979" s="262">
        <f t="shared" si="244"/>
        <v>3.2772000000000001</v>
      </c>
      <c r="Z979" s="262">
        <f t="shared" si="244"/>
        <v>3.2250000000000005</v>
      </c>
      <c r="AA979" s="262">
        <f t="shared" si="244"/>
        <v>3.6120000000000001</v>
      </c>
      <c r="AB979" s="262">
        <f t="shared" si="244"/>
        <v>3.1158000000000001</v>
      </c>
      <c r="AC979" s="542"/>
    </row>
    <row r="980" spans="1:30" s="658" customFormat="1" ht="10.5" customHeight="1">
      <c r="A980" s="252" t="s">
        <v>517</v>
      </c>
      <c r="B980" s="253"/>
      <c r="C980" s="254"/>
      <c r="D980" s="254"/>
      <c r="E980" s="255">
        <f>E972+E976</f>
        <v>1.0289999999999999</v>
      </c>
      <c r="F980" s="255">
        <f t="shared" si="244"/>
        <v>1.1832</v>
      </c>
      <c r="G980" s="255">
        <f t="shared" si="244"/>
        <v>1.2989999999999999</v>
      </c>
      <c r="H980" s="255">
        <f t="shared" si="244"/>
        <v>0.91680000000000006</v>
      </c>
      <c r="I980" s="255">
        <f t="shared" si="244"/>
        <v>0.91739999999999999</v>
      </c>
      <c r="J980" s="255">
        <f t="shared" si="244"/>
        <v>1.155</v>
      </c>
      <c r="K980" s="255">
        <f t="shared" si="244"/>
        <v>1.0350000000000001</v>
      </c>
      <c r="L980" s="255">
        <f t="shared" si="244"/>
        <v>0.85980000000000001</v>
      </c>
      <c r="M980" s="255">
        <f t="shared" si="244"/>
        <v>1.0506</v>
      </c>
      <c r="N980" s="494">
        <f t="shared" si="244"/>
        <v>1.6068000000000002</v>
      </c>
      <c r="O980" s="255">
        <f t="shared" si="244"/>
        <v>1.6374</v>
      </c>
      <c r="P980" s="255">
        <f t="shared" si="244"/>
        <v>1.2995999999999999</v>
      </c>
      <c r="Q980" s="255">
        <f t="shared" si="244"/>
        <v>1.0691999999999999</v>
      </c>
      <c r="R980" s="255">
        <f t="shared" si="244"/>
        <v>1.5090000000000001</v>
      </c>
      <c r="S980" s="255">
        <f t="shared" si="244"/>
        <v>1.5815999999999999</v>
      </c>
      <c r="T980" s="255">
        <f t="shared" si="244"/>
        <v>1.4268000000000001</v>
      </c>
      <c r="U980" s="255">
        <f t="shared" si="244"/>
        <v>1.3883999999999999</v>
      </c>
      <c r="V980" s="255">
        <f t="shared" si="244"/>
        <v>1.3055999999999999</v>
      </c>
      <c r="W980" s="255">
        <f t="shared" si="244"/>
        <v>1.359</v>
      </c>
      <c r="X980" s="255">
        <f t="shared" si="244"/>
        <v>1.0848</v>
      </c>
      <c r="Y980" s="255">
        <f t="shared" si="244"/>
        <v>0.88739999999999997</v>
      </c>
      <c r="Z980" s="255">
        <f t="shared" si="244"/>
        <v>0.89100000000000001</v>
      </c>
      <c r="AA980" s="255">
        <f t="shared" si="244"/>
        <v>1.2564000000000002</v>
      </c>
      <c r="AB980" s="255">
        <f t="shared" si="244"/>
        <v>0.96300000000000008</v>
      </c>
      <c r="AC980" s="256"/>
    </row>
    <row r="981" spans="1:30" s="658" customFormat="1" ht="10.5" customHeight="1" thickBot="1">
      <c r="A981" s="257" t="s">
        <v>518</v>
      </c>
      <c r="B981" s="258"/>
      <c r="C981" s="259"/>
      <c r="D981" s="259"/>
      <c r="E981" s="260">
        <f t="shared" ref="E981:AB981" si="245">SQRT(E979*E979+E980*E980)</f>
        <v>3.4206417292666003</v>
      </c>
      <c r="F981" s="260">
        <f t="shared" si="245"/>
        <v>3.5984836806632874</v>
      </c>
      <c r="G981" s="260">
        <f t="shared" si="245"/>
        <v>3.6954340962869301</v>
      </c>
      <c r="H981" s="260">
        <f t="shared" si="245"/>
        <v>3.1685345571730794</v>
      </c>
      <c r="I981" s="260">
        <f t="shared" si="245"/>
        <v>3.1801961826277321</v>
      </c>
      <c r="J981" s="260">
        <f t="shared" si="245"/>
        <v>3.5671627380875126</v>
      </c>
      <c r="K981" s="260">
        <f t="shared" si="245"/>
        <v>3.4596454211378362</v>
      </c>
      <c r="L981" s="260">
        <f t="shared" si="245"/>
        <v>3.5147859166669027</v>
      </c>
      <c r="M981" s="260">
        <f t="shared" si="245"/>
        <v>3.9851767840335515</v>
      </c>
      <c r="N981" s="497">
        <f t="shared" si="245"/>
        <v>4.6018338822691112</v>
      </c>
      <c r="O981" s="260">
        <f t="shared" si="245"/>
        <v>4.5856945297304748</v>
      </c>
      <c r="P981" s="260">
        <f t="shared" si="245"/>
        <v>4.0840905229928488</v>
      </c>
      <c r="Q981" s="260">
        <f t="shared" si="245"/>
        <v>3.8124004249291548</v>
      </c>
      <c r="R981" s="260">
        <f t="shared" si="245"/>
        <v>4.5182362089647325</v>
      </c>
      <c r="S981" s="260">
        <f t="shared" si="245"/>
        <v>4.6398817398722567</v>
      </c>
      <c r="T981" s="260">
        <f t="shared" si="245"/>
        <v>4.3670572471631282</v>
      </c>
      <c r="U981" s="260">
        <f t="shared" si="245"/>
        <v>4.2331614143568865</v>
      </c>
      <c r="V981" s="260">
        <f t="shared" si="245"/>
        <v>4.0070645016021391</v>
      </c>
      <c r="W981" s="260">
        <f t="shared" si="245"/>
        <v>4.0485091033613845</v>
      </c>
      <c r="X981" s="260">
        <f t="shared" si="245"/>
        <v>3.6096624329707065</v>
      </c>
      <c r="Y981" s="260">
        <f t="shared" si="245"/>
        <v>3.3952199634191595</v>
      </c>
      <c r="Z981" s="260">
        <f t="shared" si="245"/>
        <v>3.3458191822033663</v>
      </c>
      <c r="AA981" s="260">
        <f t="shared" si="245"/>
        <v>3.8242757431963508</v>
      </c>
      <c r="AB981" s="260">
        <f t="shared" si="245"/>
        <v>3.261223488201936</v>
      </c>
      <c r="AC981" s="261"/>
      <c r="AD981" s="119">
        <f>MAX(E981:AB981)</f>
        <v>4.6398817398722567</v>
      </c>
    </row>
    <row r="982" spans="1:30" s="13" customFormat="1" ht="10.5" customHeight="1" thickBot="1">
      <c r="A982" s="23" t="s">
        <v>460</v>
      </c>
      <c r="B982" s="24"/>
      <c r="C982" s="25"/>
      <c r="D982" s="25"/>
      <c r="E982" s="145">
        <v>1</v>
      </c>
      <c r="F982" s="145">
        <v>2</v>
      </c>
      <c r="G982" s="145">
        <v>3</v>
      </c>
      <c r="H982" s="145">
        <v>4</v>
      </c>
      <c r="I982" s="145">
        <v>5</v>
      </c>
      <c r="J982" s="145">
        <v>6</v>
      </c>
      <c r="K982" s="145">
        <v>7</v>
      </c>
      <c r="L982" s="145">
        <v>8</v>
      </c>
      <c r="M982" s="145">
        <v>9</v>
      </c>
      <c r="N982" s="145">
        <v>10</v>
      </c>
      <c r="O982" s="145">
        <v>11</v>
      </c>
      <c r="P982" s="145">
        <v>12</v>
      </c>
      <c r="Q982" s="145">
        <v>13</v>
      </c>
      <c r="R982" s="145">
        <v>14</v>
      </c>
      <c r="S982" s="145">
        <v>15</v>
      </c>
      <c r="T982" s="145">
        <v>16</v>
      </c>
      <c r="U982" s="145">
        <v>17</v>
      </c>
      <c r="V982" s="145">
        <v>18</v>
      </c>
      <c r="W982" s="145">
        <v>19</v>
      </c>
      <c r="X982" s="145">
        <v>20</v>
      </c>
      <c r="Y982" s="145">
        <v>21</v>
      </c>
      <c r="Z982" s="145">
        <v>22</v>
      </c>
      <c r="AA982" s="145">
        <v>23</v>
      </c>
      <c r="AB982" s="145">
        <v>24</v>
      </c>
      <c r="AC982" s="342"/>
    </row>
    <row r="983" spans="1:30" s="32" customFormat="1" ht="12" customHeight="1" thickBot="1">
      <c r="A983" s="453" t="s">
        <v>461</v>
      </c>
      <c r="B983" s="603"/>
      <c r="C983" s="453" t="s">
        <v>13</v>
      </c>
      <c r="D983" s="538" t="s">
        <v>466</v>
      </c>
      <c r="E983" s="1954">
        <v>21.200000762939453</v>
      </c>
      <c r="F983" s="1919">
        <v>21.299999237060547</v>
      </c>
      <c r="G983" s="1919">
        <v>21.399999618530273</v>
      </c>
      <c r="H983" s="1919">
        <v>21.399999618530273</v>
      </c>
      <c r="I983" s="1919">
        <v>21.5</v>
      </c>
      <c r="J983" s="1919">
        <v>21.200000762939453</v>
      </c>
      <c r="K983" s="1919">
        <v>21.100000381469727</v>
      </c>
      <c r="L983" s="1919">
        <v>21.299999237060547</v>
      </c>
      <c r="M983" s="1919">
        <v>21</v>
      </c>
      <c r="N983" s="1919">
        <v>21.200000762939453</v>
      </c>
      <c r="O983" s="1919">
        <v>21.200000762939453</v>
      </c>
      <c r="P983" s="1919">
        <v>21.399999618530273</v>
      </c>
      <c r="Q983" s="1919">
        <v>21.299999237060547</v>
      </c>
      <c r="R983" s="1919">
        <v>21.200000762939453</v>
      </c>
      <c r="S983" s="1919">
        <v>21.299999237060547</v>
      </c>
      <c r="T983" s="1919">
        <v>21.100000381469727</v>
      </c>
      <c r="U983" s="1919">
        <v>21.100000381469727</v>
      </c>
      <c r="V983" s="1919">
        <v>21.100000381469727</v>
      </c>
      <c r="W983" s="1919">
        <v>21.200000762939453</v>
      </c>
      <c r="X983" s="1919">
        <v>21.399999618530273</v>
      </c>
      <c r="Y983" s="1919">
        <v>21.299999237060547</v>
      </c>
      <c r="Z983" s="1919">
        <v>21.399999618530273</v>
      </c>
      <c r="AA983" s="1919">
        <v>21.100000381469727</v>
      </c>
      <c r="AB983" s="1928">
        <v>21.399999618530273</v>
      </c>
      <c r="AC983" s="539"/>
    </row>
    <row r="984" spans="1:30" s="658" customFormat="1" ht="10.5" customHeight="1">
      <c r="A984" s="2113" t="s">
        <v>763</v>
      </c>
      <c r="B984" s="2116" t="s">
        <v>462</v>
      </c>
      <c r="C984" s="10" t="s">
        <v>484</v>
      </c>
      <c r="D984" s="1015" t="s">
        <v>506</v>
      </c>
      <c r="E984" s="1862">
        <f>E1031+E1063</f>
        <v>0.85799999999999998</v>
      </c>
      <c r="F984" s="1862">
        <f t="shared" ref="F984:AB985" si="246">F1031+F1063</f>
        <v>0.8348000000000001</v>
      </c>
      <c r="G984" s="1862">
        <f t="shared" si="246"/>
        <v>0.82880000000000009</v>
      </c>
      <c r="H984" s="440">
        <f t="shared" si="246"/>
        <v>0.83560000000000001</v>
      </c>
      <c r="I984" s="1862">
        <f t="shared" si="246"/>
        <v>0.84480000000000011</v>
      </c>
      <c r="J984" s="1862">
        <f t="shared" si="246"/>
        <v>0.89039999999999997</v>
      </c>
      <c r="K984" s="1862">
        <f t="shared" si="246"/>
        <v>0.98239999999999994</v>
      </c>
      <c r="L984" s="1862">
        <f t="shared" si="246"/>
        <v>1.0904</v>
      </c>
      <c r="M984" s="1862">
        <f t="shared" si="246"/>
        <v>1.0708</v>
      </c>
      <c r="N984" s="440">
        <f t="shared" si="246"/>
        <v>1.0548</v>
      </c>
      <c r="O984" s="1862">
        <f t="shared" si="246"/>
        <v>1.0455999999999999</v>
      </c>
      <c r="P984" s="1862">
        <f t="shared" si="246"/>
        <v>1.0196000000000001</v>
      </c>
      <c r="Q984" s="1862">
        <f t="shared" si="246"/>
        <v>1.0387999999999999</v>
      </c>
      <c r="R984" s="1862">
        <f t="shared" si="246"/>
        <v>1.0292000000000001</v>
      </c>
      <c r="S984" s="1862">
        <f t="shared" si="246"/>
        <v>1.0644</v>
      </c>
      <c r="T984" s="1862">
        <f t="shared" si="246"/>
        <v>1.0948</v>
      </c>
      <c r="U984" s="1862">
        <f t="shared" si="246"/>
        <v>1.0972</v>
      </c>
      <c r="V984" s="440">
        <f t="shared" si="246"/>
        <v>1.0931999999999999</v>
      </c>
      <c r="W984" s="1862">
        <f t="shared" si="246"/>
        <v>1.0804</v>
      </c>
      <c r="X984" s="1862">
        <f t="shared" si="246"/>
        <v>1.0375999999999999</v>
      </c>
      <c r="Y984" s="1862">
        <f t="shared" si="246"/>
        <v>1.0168000000000001</v>
      </c>
      <c r="Z984" s="1862">
        <f t="shared" si="246"/>
        <v>0.97839999999999994</v>
      </c>
      <c r="AA984" s="1862">
        <f t="shared" si="246"/>
        <v>0.90639999999999998</v>
      </c>
      <c r="AB984" s="1862">
        <f t="shared" si="246"/>
        <v>0.872</v>
      </c>
      <c r="AC984" s="120">
        <f>SUM(E984:AB984)</f>
        <v>23.665200000000002</v>
      </c>
    </row>
    <row r="985" spans="1:30" s="658" customFormat="1" ht="10.5" customHeight="1">
      <c r="A985" s="2242"/>
      <c r="B985" s="2117"/>
      <c r="C985" s="11" t="s">
        <v>485</v>
      </c>
      <c r="D985" s="1005" t="s">
        <v>506</v>
      </c>
      <c r="E985" s="88">
        <f>E1032+E1064</f>
        <v>0.10679999999999999</v>
      </c>
      <c r="F985" s="88">
        <f t="shared" si="246"/>
        <v>9.9199999999999997E-2</v>
      </c>
      <c r="G985" s="88">
        <f t="shared" si="246"/>
        <v>9.7600000000000006E-2</v>
      </c>
      <c r="H985" s="443">
        <f t="shared" si="246"/>
        <v>0.1008</v>
      </c>
      <c r="I985" s="88">
        <f t="shared" si="246"/>
        <v>0.1028</v>
      </c>
      <c r="J985" s="88">
        <f t="shared" si="246"/>
        <v>0.11120000000000001</v>
      </c>
      <c r="K985" s="88">
        <f t="shared" si="246"/>
        <v>0.13720000000000002</v>
      </c>
      <c r="L985" s="88">
        <f t="shared" si="246"/>
        <v>0.1716</v>
      </c>
      <c r="M985" s="88">
        <f t="shared" si="246"/>
        <v>0.1648</v>
      </c>
      <c r="N985" s="443">
        <f t="shared" si="246"/>
        <v>0.16120000000000001</v>
      </c>
      <c r="O985" s="88">
        <f t="shared" si="246"/>
        <v>0.15920000000000001</v>
      </c>
      <c r="P985" s="88">
        <f t="shared" si="246"/>
        <v>0.15080000000000002</v>
      </c>
      <c r="Q985" s="88">
        <f t="shared" si="246"/>
        <v>0.154</v>
      </c>
      <c r="R985" s="88">
        <f t="shared" si="246"/>
        <v>0.14920000000000003</v>
      </c>
      <c r="S985" s="88">
        <f t="shared" si="246"/>
        <v>0.16520000000000001</v>
      </c>
      <c r="T985" s="88">
        <f t="shared" si="246"/>
        <v>0.182</v>
      </c>
      <c r="U985" s="88">
        <f t="shared" si="246"/>
        <v>0.18880000000000002</v>
      </c>
      <c r="V985" s="443">
        <f t="shared" si="246"/>
        <v>0.188</v>
      </c>
      <c r="W985" s="88">
        <f t="shared" si="246"/>
        <v>0.18559999999999999</v>
      </c>
      <c r="X985" s="88">
        <f t="shared" si="246"/>
        <v>0.17199999999999999</v>
      </c>
      <c r="Y985" s="88">
        <f t="shared" si="246"/>
        <v>0.16400000000000001</v>
      </c>
      <c r="Z985" s="88">
        <f t="shared" si="246"/>
        <v>0.15320000000000003</v>
      </c>
      <c r="AA985" s="88">
        <f t="shared" si="246"/>
        <v>0.11840000000000001</v>
      </c>
      <c r="AB985" s="88">
        <f t="shared" si="246"/>
        <v>0.112</v>
      </c>
      <c r="AC985" s="116">
        <f>SUM(E985:AB985)</f>
        <v>3.4956000000000005</v>
      </c>
    </row>
    <row r="986" spans="1:30" s="658" customFormat="1" ht="10.5" customHeight="1">
      <c r="A986" s="2242"/>
      <c r="B986" s="2117"/>
      <c r="C986" s="11" t="s">
        <v>8</v>
      </c>
      <c r="D986" s="1005" t="s">
        <v>466</v>
      </c>
      <c r="E986" s="1734">
        <v>46</v>
      </c>
      <c r="F986" s="1734">
        <v>46</v>
      </c>
      <c r="G986" s="1734">
        <v>45</v>
      </c>
      <c r="H986" s="1904">
        <v>45</v>
      </c>
      <c r="I986" s="1734">
        <v>50</v>
      </c>
      <c r="J986" s="1734">
        <v>55</v>
      </c>
      <c r="K986" s="1734">
        <v>63</v>
      </c>
      <c r="L986" s="1734">
        <v>60</v>
      </c>
      <c r="M986" s="1734">
        <v>62</v>
      </c>
      <c r="N986" s="1904">
        <v>59</v>
      </c>
      <c r="O986" s="1734">
        <v>55</v>
      </c>
      <c r="P986" s="1734">
        <v>62</v>
      </c>
      <c r="Q986" s="1734">
        <v>58</v>
      </c>
      <c r="R986" s="1734">
        <v>58</v>
      </c>
      <c r="S986" s="1734">
        <v>62</v>
      </c>
      <c r="T986" s="1734">
        <v>64</v>
      </c>
      <c r="U986" s="1734">
        <v>63</v>
      </c>
      <c r="V986" s="1904">
        <v>63</v>
      </c>
      <c r="W986" s="1734">
        <v>60</v>
      </c>
      <c r="X986" s="1734">
        <v>54</v>
      </c>
      <c r="Y986" s="1734">
        <v>55</v>
      </c>
      <c r="Z986" s="1734">
        <v>53</v>
      </c>
      <c r="AA986" s="1734">
        <v>49</v>
      </c>
      <c r="AB986" s="1734">
        <v>46</v>
      </c>
      <c r="AC986" s="117"/>
    </row>
    <row r="987" spans="1:30" s="658" customFormat="1" ht="10.5" customHeight="1" thickBot="1">
      <c r="A987" s="2259"/>
      <c r="B987" s="2142"/>
      <c r="C987" s="45" t="s">
        <v>16</v>
      </c>
      <c r="D987" s="1009"/>
      <c r="E987" s="170">
        <f t="shared" ref="E987:AC987" si="247">E985/E984</f>
        <v>0.12447552447552447</v>
      </c>
      <c r="F987" s="125">
        <f t="shared" si="247"/>
        <v>0.11883085769046477</v>
      </c>
      <c r="G987" s="125">
        <f t="shared" si="247"/>
        <v>0.11776061776061776</v>
      </c>
      <c r="H987" s="438">
        <f t="shared" si="247"/>
        <v>0.12063188128291048</v>
      </c>
      <c r="I987" s="125">
        <f t="shared" si="247"/>
        <v>0.12168560606060605</v>
      </c>
      <c r="J987" s="125">
        <f t="shared" si="247"/>
        <v>0.12488769092542679</v>
      </c>
      <c r="K987" s="125">
        <f t="shared" si="247"/>
        <v>0.13965798045602609</v>
      </c>
      <c r="L987" s="125">
        <f t="shared" si="247"/>
        <v>0.15737344093910491</v>
      </c>
      <c r="M987" s="125">
        <f t="shared" si="247"/>
        <v>0.153903623459096</v>
      </c>
      <c r="N987" s="438">
        <f t="shared" si="247"/>
        <v>0.15282518012893442</v>
      </c>
      <c r="O987" s="125">
        <f t="shared" si="247"/>
        <v>0.15225707727620508</v>
      </c>
      <c r="P987" s="125">
        <f t="shared" si="247"/>
        <v>0.14790113770105925</v>
      </c>
      <c r="Q987" s="125">
        <f t="shared" si="247"/>
        <v>0.14824797843665768</v>
      </c>
      <c r="R987" s="125">
        <f t="shared" si="247"/>
        <v>0.14496696463272446</v>
      </c>
      <c r="S987" s="125">
        <f t="shared" si="247"/>
        <v>0.15520481022172117</v>
      </c>
      <c r="T987" s="125">
        <f t="shared" si="247"/>
        <v>0.16624040920716113</v>
      </c>
      <c r="U987" s="125">
        <f t="shared" si="247"/>
        <v>0.17207437112650387</v>
      </c>
      <c r="V987" s="438">
        <f t="shared" si="247"/>
        <v>0.17197219173069889</v>
      </c>
      <c r="W987" s="125">
        <f t="shared" si="247"/>
        <v>0.17178822658274712</v>
      </c>
      <c r="X987" s="125">
        <f t="shared" si="247"/>
        <v>0.16576715497301467</v>
      </c>
      <c r="Y987" s="125">
        <f t="shared" si="247"/>
        <v>0.16129032258064516</v>
      </c>
      <c r="Z987" s="125">
        <f t="shared" si="247"/>
        <v>0.15658217497955851</v>
      </c>
      <c r="AA987" s="125">
        <f t="shared" si="247"/>
        <v>0.13062665489849956</v>
      </c>
      <c r="AB987" s="125">
        <f t="shared" si="247"/>
        <v>0.12844036697247707</v>
      </c>
      <c r="AC987" s="121">
        <f t="shared" si="247"/>
        <v>0.1477105623447087</v>
      </c>
    </row>
    <row r="988" spans="1:30" s="13" customFormat="1" ht="10.5" customHeight="1" thickBot="1">
      <c r="A988" s="137" t="s">
        <v>143</v>
      </c>
      <c r="B988" s="138"/>
      <c r="C988" s="139"/>
      <c r="D988" s="139"/>
      <c r="E988" s="3">
        <v>1</v>
      </c>
      <c r="F988" s="3">
        <v>2</v>
      </c>
      <c r="G988" s="3">
        <v>3</v>
      </c>
      <c r="H988" s="1952">
        <v>4</v>
      </c>
      <c r="I988" s="3">
        <v>5</v>
      </c>
      <c r="J988" s="3">
        <v>6</v>
      </c>
      <c r="K988" s="3">
        <v>7</v>
      </c>
      <c r="L988" s="3">
        <v>8</v>
      </c>
      <c r="M988" s="3">
        <v>9</v>
      </c>
      <c r="N988" s="1952">
        <v>10</v>
      </c>
      <c r="O988" s="3">
        <v>11</v>
      </c>
      <c r="P988" s="3">
        <v>12</v>
      </c>
      <c r="Q988" s="3">
        <v>13</v>
      </c>
      <c r="R988" s="3">
        <v>14</v>
      </c>
      <c r="S988" s="3">
        <v>15</v>
      </c>
      <c r="T988" s="3">
        <v>16</v>
      </c>
      <c r="U988" s="3">
        <v>17</v>
      </c>
      <c r="V988" s="1952">
        <v>18</v>
      </c>
      <c r="W988" s="3">
        <v>19</v>
      </c>
      <c r="X988" s="3">
        <v>20</v>
      </c>
      <c r="Y988" s="3">
        <v>21</v>
      </c>
      <c r="Z988" s="3">
        <v>22</v>
      </c>
      <c r="AA988" s="3">
        <v>23</v>
      </c>
      <c r="AB988" s="3">
        <v>24</v>
      </c>
      <c r="AC988" s="1953"/>
    </row>
    <row r="989" spans="1:30" s="32" customFormat="1" ht="12" customHeight="1">
      <c r="A989" s="764" t="s">
        <v>144</v>
      </c>
      <c r="B989" s="419"/>
      <c r="C989" s="421" t="s">
        <v>13</v>
      </c>
      <c r="D989" s="421" t="s">
        <v>466</v>
      </c>
      <c r="E989" s="1905">
        <v>10.300000190734863</v>
      </c>
      <c r="F989" s="1870">
        <v>10.300000190734863</v>
      </c>
      <c r="G989" s="1870">
        <v>10.300000190734863</v>
      </c>
      <c r="H989" s="1870">
        <v>10.300000190734863</v>
      </c>
      <c r="I989" s="1870">
        <v>10.399999618530273</v>
      </c>
      <c r="J989" s="1870">
        <v>10.300000190734863</v>
      </c>
      <c r="K989" s="1870">
        <v>10.199999809265137</v>
      </c>
      <c r="L989" s="1870">
        <v>10.199999809265137</v>
      </c>
      <c r="M989" s="1870">
        <v>10.199999809265137</v>
      </c>
      <c r="N989" s="1870">
        <v>10.199999809265137</v>
      </c>
      <c r="O989" s="1870">
        <v>10.199999809265137</v>
      </c>
      <c r="P989" s="1870">
        <v>10.300000190734863</v>
      </c>
      <c r="Q989" s="1870">
        <v>10.300000190734863</v>
      </c>
      <c r="R989" s="1870">
        <v>10.300000190734863</v>
      </c>
      <c r="S989" s="1870">
        <v>10.199999809265137</v>
      </c>
      <c r="T989" s="1870">
        <v>10.199999809265137</v>
      </c>
      <c r="U989" s="1870">
        <v>10.199999809265137</v>
      </c>
      <c r="V989" s="1870">
        <v>10.300000190734863</v>
      </c>
      <c r="W989" s="1870">
        <v>10.300000190734863</v>
      </c>
      <c r="X989" s="1870">
        <v>10.300000190734863</v>
      </c>
      <c r="Y989" s="1870">
        <v>10.300000190734863</v>
      </c>
      <c r="Z989" s="1870">
        <v>10.300000190734863</v>
      </c>
      <c r="AA989" s="1870">
        <v>10.300000190734863</v>
      </c>
      <c r="AB989" s="1906">
        <v>10.300000190734863</v>
      </c>
      <c r="AC989" s="765"/>
    </row>
    <row r="990" spans="1:30" s="32" customFormat="1" ht="12" customHeight="1" thickBot="1">
      <c r="A990" s="766" t="s">
        <v>145</v>
      </c>
      <c r="B990" s="767"/>
      <c r="C990" s="425" t="s">
        <v>13</v>
      </c>
      <c r="D990" s="594" t="s">
        <v>466</v>
      </c>
      <c r="E990" s="1905">
        <v>10.5</v>
      </c>
      <c r="F990" s="1870">
        <v>10.5</v>
      </c>
      <c r="G990" s="1870">
        <v>10.600000381469727</v>
      </c>
      <c r="H990" s="1870">
        <v>10.600000381469727</v>
      </c>
      <c r="I990" s="1870">
        <v>10.600000381469727</v>
      </c>
      <c r="J990" s="1870">
        <v>10.5</v>
      </c>
      <c r="K990" s="1870">
        <v>10.5</v>
      </c>
      <c r="L990" s="1870">
        <v>10.5</v>
      </c>
      <c r="M990" s="1870">
        <v>10.399999618530273</v>
      </c>
      <c r="N990" s="1870">
        <v>10.5</v>
      </c>
      <c r="O990" s="1870">
        <v>10.5</v>
      </c>
      <c r="P990" s="1870">
        <v>10.600000381469727</v>
      </c>
      <c r="Q990" s="1870">
        <v>10.5</v>
      </c>
      <c r="R990" s="1870">
        <v>10.5</v>
      </c>
      <c r="S990" s="1870">
        <v>10.600000381469727</v>
      </c>
      <c r="T990" s="1870">
        <v>10.5</v>
      </c>
      <c r="U990" s="1870">
        <v>10.5</v>
      </c>
      <c r="V990" s="1870">
        <v>10.5</v>
      </c>
      <c r="W990" s="1870">
        <v>10.5</v>
      </c>
      <c r="X990" s="1870">
        <v>10.600000381469727</v>
      </c>
      <c r="Y990" s="1870">
        <v>10.600000381469727</v>
      </c>
      <c r="Z990" s="1870">
        <v>10.600000381469727</v>
      </c>
      <c r="AA990" s="1870">
        <v>10.399999618530273</v>
      </c>
      <c r="AB990" s="1906">
        <v>10.600000381469727</v>
      </c>
      <c r="AC990" s="573"/>
    </row>
    <row r="991" spans="1:30" s="4" customFormat="1" ht="11.25">
      <c r="A991" s="2113" t="s">
        <v>122</v>
      </c>
      <c r="B991" s="2116" t="s">
        <v>392</v>
      </c>
      <c r="C991" s="10" t="s">
        <v>484</v>
      </c>
      <c r="D991" s="1015" t="s">
        <v>480</v>
      </c>
      <c r="E991" s="743"/>
      <c r="F991" s="743"/>
      <c r="G991" s="743"/>
      <c r="H991" s="414"/>
      <c r="I991" s="743"/>
      <c r="J991" s="743"/>
      <c r="K991" s="743"/>
      <c r="L991" s="743"/>
      <c r="M991" s="743"/>
      <c r="N991" s="414"/>
      <c r="O991" s="743"/>
      <c r="P991" s="743"/>
      <c r="Q991" s="743"/>
      <c r="R991" s="743"/>
      <c r="S991" s="743"/>
      <c r="T991" s="743"/>
      <c r="U991" s="743"/>
      <c r="V991" s="414"/>
      <c r="W991" s="743"/>
      <c r="X991" s="743"/>
      <c r="Y991" s="743"/>
      <c r="Z991" s="743"/>
      <c r="AA991" s="743"/>
      <c r="AB991" s="743"/>
      <c r="AC991" s="120">
        <f>SUM(E991:AB991)</f>
        <v>0</v>
      </c>
    </row>
    <row r="992" spans="1:30" s="4" customFormat="1" ht="11.25">
      <c r="A992" s="2242"/>
      <c r="B992" s="2117"/>
      <c r="C992" s="11" t="s">
        <v>485</v>
      </c>
      <c r="D992" s="1005" t="s">
        <v>480</v>
      </c>
      <c r="E992" s="88"/>
      <c r="F992" s="88"/>
      <c r="G992" s="88"/>
      <c r="H992" s="418"/>
      <c r="I992" s="88"/>
      <c r="J992" s="88"/>
      <c r="K992" s="88"/>
      <c r="L992" s="88"/>
      <c r="M992" s="88"/>
      <c r="N992" s="418"/>
      <c r="O992" s="88"/>
      <c r="P992" s="88"/>
      <c r="Q992" s="88"/>
      <c r="R992" s="88"/>
      <c r="S992" s="88"/>
      <c r="T992" s="88"/>
      <c r="U992" s="88"/>
      <c r="V992" s="418"/>
      <c r="W992" s="88"/>
      <c r="X992" s="88"/>
      <c r="Y992" s="88"/>
      <c r="Z992" s="88"/>
      <c r="AA992" s="88"/>
      <c r="AB992" s="88"/>
      <c r="AC992" s="123">
        <f>SUM(E992:AB992)</f>
        <v>0</v>
      </c>
    </row>
    <row r="993" spans="1:30" s="4" customFormat="1" ht="11.25">
      <c r="A993" s="2242"/>
      <c r="B993" s="2117"/>
      <c r="C993" s="11" t="s">
        <v>8</v>
      </c>
      <c r="D993" s="1005" t="s">
        <v>506</v>
      </c>
      <c r="E993" s="110" t="s">
        <v>244</v>
      </c>
      <c r="F993" s="110"/>
      <c r="G993" s="110"/>
      <c r="H993" s="417"/>
      <c r="I993" s="110"/>
      <c r="J993" s="110"/>
      <c r="K993" s="110"/>
      <c r="L993" s="110"/>
      <c r="M993" s="110"/>
      <c r="N993" s="417"/>
      <c r="O993" s="110"/>
      <c r="P993" s="110"/>
      <c r="Q993" s="110"/>
      <c r="R993" s="110"/>
      <c r="S993" s="110"/>
      <c r="T993" s="110"/>
      <c r="U993" s="110"/>
      <c r="V993" s="417"/>
      <c r="W993" s="110"/>
      <c r="X993" s="110"/>
      <c r="Y993" s="110"/>
      <c r="Z993" s="110"/>
      <c r="AA993" s="110"/>
      <c r="AB993" s="110"/>
      <c r="AC993" s="117"/>
    </row>
    <row r="994" spans="1:30" s="4" customFormat="1" ht="12" thickBot="1">
      <c r="A994" s="2243"/>
      <c r="B994" s="2118"/>
      <c r="C994" s="46" t="s">
        <v>16</v>
      </c>
      <c r="D994" s="1006"/>
      <c r="E994" s="109" t="e">
        <f t="shared" ref="E994:AC994" si="248">E992/E991</f>
        <v>#DIV/0!</v>
      </c>
      <c r="F994" s="109" t="e">
        <f t="shared" si="248"/>
        <v>#DIV/0!</v>
      </c>
      <c r="G994" s="109" t="e">
        <f t="shared" si="248"/>
        <v>#DIV/0!</v>
      </c>
      <c r="H994" s="416" t="e">
        <f t="shared" si="248"/>
        <v>#DIV/0!</v>
      </c>
      <c r="I994" s="109" t="e">
        <f t="shared" si="248"/>
        <v>#DIV/0!</v>
      </c>
      <c r="J994" s="109" t="e">
        <f t="shared" si="248"/>
        <v>#DIV/0!</v>
      </c>
      <c r="K994" s="109" t="e">
        <f t="shared" si="248"/>
        <v>#DIV/0!</v>
      </c>
      <c r="L994" s="109" t="e">
        <f t="shared" si="248"/>
        <v>#DIV/0!</v>
      </c>
      <c r="M994" s="109" t="e">
        <f t="shared" si="248"/>
        <v>#DIV/0!</v>
      </c>
      <c r="N994" s="416" t="e">
        <f t="shared" si="248"/>
        <v>#DIV/0!</v>
      </c>
      <c r="O994" s="109" t="e">
        <f t="shared" si="248"/>
        <v>#DIV/0!</v>
      </c>
      <c r="P994" s="109" t="e">
        <f t="shared" si="248"/>
        <v>#DIV/0!</v>
      </c>
      <c r="Q994" s="109" t="e">
        <f t="shared" si="248"/>
        <v>#DIV/0!</v>
      </c>
      <c r="R994" s="109" t="e">
        <f t="shared" si="248"/>
        <v>#DIV/0!</v>
      </c>
      <c r="S994" s="109" t="e">
        <f t="shared" si="248"/>
        <v>#DIV/0!</v>
      </c>
      <c r="T994" s="109" t="e">
        <f t="shared" si="248"/>
        <v>#DIV/0!</v>
      </c>
      <c r="U994" s="109" t="e">
        <f t="shared" si="248"/>
        <v>#DIV/0!</v>
      </c>
      <c r="V994" s="416" t="e">
        <f t="shared" si="248"/>
        <v>#DIV/0!</v>
      </c>
      <c r="W994" s="109" t="e">
        <f t="shared" si="248"/>
        <v>#DIV/0!</v>
      </c>
      <c r="X994" s="109" t="e">
        <f t="shared" si="248"/>
        <v>#DIV/0!</v>
      </c>
      <c r="Y994" s="109" t="e">
        <f t="shared" si="248"/>
        <v>#DIV/0!</v>
      </c>
      <c r="Z994" s="109" t="e">
        <f t="shared" si="248"/>
        <v>#DIV/0!</v>
      </c>
      <c r="AA994" s="109" t="e">
        <f t="shared" si="248"/>
        <v>#DIV/0!</v>
      </c>
      <c r="AB994" s="109" t="e">
        <f t="shared" si="248"/>
        <v>#DIV/0!</v>
      </c>
      <c r="AC994" s="116" t="e">
        <f t="shared" si="248"/>
        <v>#DIV/0!</v>
      </c>
    </row>
    <row r="995" spans="1:30" s="4" customFormat="1" ht="11.25">
      <c r="A995" s="2113" t="s">
        <v>100</v>
      </c>
      <c r="B995" s="2116" t="s">
        <v>392</v>
      </c>
      <c r="C995" s="10" t="s">
        <v>484</v>
      </c>
      <c r="D995" s="1015" t="s">
        <v>480</v>
      </c>
      <c r="E995" s="743"/>
      <c r="F995" s="743"/>
      <c r="G995" s="743"/>
      <c r="H995" s="414"/>
      <c r="I995" s="743"/>
      <c r="J995" s="743"/>
      <c r="K995" s="743"/>
      <c r="L995" s="743"/>
      <c r="M995" s="743"/>
      <c r="N995" s="414"/>
      <c r="O995" s="743"/>
      <c r="P995" s="743"/>
      <c r="Q995" s="743"/>
      <c r="R995" s="743"/>
      <c r="S995" s="743"/>
      <c r="T995" s="743"/>
      <c r="U995" s="743"/>
      <c r="V995" s="414"/>
      <c r="W995" s="743"/>
      <c r="X995" s="743"/>
      <c r="Y995" s="743"/>
      <c r="Z995" s="743"/>
      <c r="AA995" s="743"/>
      <c r="AB995" s="743"/>
      <c r="AC995" s="120">
        <f>SUM(E995:AB995)</f>
        <v>0</v>
      </c>
    </row>
    <row r="996" spans="1:30" s="4" customFormat="1" ht="11.25">
      <c r="A996" s="2242"/>
      <c r="B996" s="2117"/>
      <c r="C996" s="11" t="s">
        <v>485</v>
      </c>
      <c r="D996" s="1005" t="s">
        <v>480</v>
      </c>
      <c r="E996" s="88"/>
      <c r="F996" s="88"/>
      <c r="G996" s="88"/>
      <c r="H996" s="418"/>
      <c r="I996" s="88"/>
      <c r="J996" s="88"/>
      <c r="K996" s="88"/>
      <c r="L996" s="88"/>
      <c r="M996" s="88"/>
      <c r="N996" s="418"/>
      <c r="O996" s="88"/>
      <c r="P996" s="88"/>
      <c r="Q996" s="88"/>
      <c r="R996" s="88"/>
      <c r="S996" s="88"/>
      <c r="T996" s="88"/>
      <c r="U996" s="88"/>
      <c r="V996" s="418"/>
      <c r="W996" s="88"/>
      <c r="X996" s="88"/>
      <c r="Y996" s="88"/>
      <c r="Z996" s="88"/>
      <c r="AA996" s="88"/>
      <c r="AB996" s="88"/>
      <c r="AC996" s="123">
        <f>SUM(E996:AB996)</f>
        <v>0</v>
      </c>
    </row>
    <row r="997" spans="1:30" s="4" customFormat="1" ht="11.25">
      <c r="A997" s="2242"/>
      <c r="B997" s="2117"/>
      <c r="C997" s="11" t="s">
        <v>8</v>
      </c>
      <c r="D997" s="1005" t="s">
        <v>506</v>
      </c>
      <c r="E997" s="110" t="s">
        <v>244</v>
      </c>
      <c r="F997" s="110"/>
      <c r="G997" s="110"/>
      <c r="H997" s="417"/>
      <c r="I997" s="110"/>
      <c r="J997" s="110"/>
      <c r="K997" s="110"/>
      <c r="L997" s="110"/>
      <c r="M997" s="110"/>
      <c r="N997" s="417"/>
      <c r="O997" s="110"/>
      <c r="P997" s="110"/>
      <c r="Q997" s="110"/>
      <c r="R997" s="110"/>
      <c r="S997" s="110"/>
      <c r="T997" s="110"/>
      <c r="U997" s="110"/>
      <c r="V997" s="417"/>
      <c r="W997" s="110"/>
      <c r="X997" s="110"/>
      <c r="Y997" s="110"/>
      <c r="Z997" s="110"/>
      <c r="AA997" s="110"/>
      <c r="AB997" s="110"/>
      <c r="AC997" s="117"/>
    </row>
    <row r="998" spans="1:30" s="4" customFormat="1" ht="12" thickBot="1">
      <c r="A998" s="2243"/>
      <c r="B998" s="2118"/>
      <c r="C998" s="46" t="s">
        <v>16</v>
      </c>
      <c r="D998" s="1006"/>
      <c r="E998" s="109" t="e">
        <f t="shared" ref="E998:AC998" si="249">E996/E995</f>
        <v>#DIV/0!</v>
      </c>
      <c r="F998" s="109" t="e">
        <f t="shared" si="249"/>
        <v>#DIV/0!</v>
      </c>
      <c r="G998" s="109" t="e">
        <f t="shared" si="249"/>
        <v>#DIV/0!</v>
      </c>
      <c r="H998" s="416" t="e">
        <f t="shared" si="249"/>
        <v>#DIV/0!</v>
      </c>
      <c r="I998" s="109" t="e">
        <f t="shared" si="249"/>
        <v>#DIV/0!</v>
      </c>
      <c r="J998" s="109" t="e">
        <f t="shared" si="249"/>
        <v>#DIV/0!</v>
      </c>
      <c r="K998" s="109" t="e">
        <f t="shared" si="249"/>
        <v>#DIV/0!</v>
      </c>
      <c r="L998" s="109" t="e">
        <f t="shared" si="249"/>
        <v>#DIV/0!</v>
      </c>
      <c r="M998" s="109" t="e">
        <f t="shared" si="249"/>
        <v>#DIV/0!</v>
      </c>
      <c r="N998" s="416" t="e">
        <f t="shared" si="249"/>
        <v>#DIV/0!</v>
      </c>
      <c r="O998" s="109" t="e">
        <f t="shared" si="249"/>
        <v>#DIV/0!</v>
      </c>
      <c r="P998" s="109" t="e">
        <f t="shared" si="249"/>
        <v>#DIV/0!</v>
      </c>
      <c r="Q998" s="109" t="e">
        <f t="shared" si="249"/>
        <v>#DIV/0!</v>
      </c>
      <c r="R998" s="109" t="e">
        <f t="shared" si="249"/>
        <v>#DIV/0!</v>
      </c>
      <c r="S998" s="109" t="e">
        <f t="shared" si="249"/>
        <v>#DIV/0!</v>
      </c>
      <c r="T998" s="109" t="e">
        <f t="shared" si="249"/>
        <v>#DIV/0!</v>
      </c>
      <c r="U998" s="109" t="e">
        <f t="shared" si="249"/>
        <v>#DIV/0!</v>
      </c>
      <c r="V998" s="416" t="e">
        <f t="shared" si="249"/>
        <v>#DIV/0!</v>
      </c>
      <c r="W998" s="109" t="e">
        <f t="shared" si="249"/>
        <v>#DIV/0!</v>
      </c>
      <c r="X998" s="109" t="e">
        <f t="shared" si="249"/>
        <v>#DIV/0!</v>
      </c>
      <c r="Y998" s="109" t="e">
        <f t="shared" si="249"/>
        <v>#DIV/0!</v>
      </c>
      <c r="Z998" s="109" t="e">
        <f t="shared" si="249"/>
        <v>#DIV/0!</v>
      </c>
      <c r="AA998" s="109" t="e">
        <f t="shared" si="249"/>
        <v>#DIV/0!</v>
      </c>
      <c r="AB998" s="109" t="e">
        <f t="shared" si="249"/>
        <v>#DIV/0!</v>
      </c>
      <c r="AC998" s="116" t="e">
        <f t="shared" si="249"/>
        <v>#DIV/0!</v>
      </c>
    </row>
    <row r="999" spans="1:30" s="4" customFormat="1" ht="11.25">
      <c r="A999" s="2113" t="s">
        <v>108</v>
      </c>
      <c r="B999" s="2116" t="s">
        <v>248</v>
      </c>
      <c r="C999" s="10" t="s">
        <v>484</v>
      </c>
      <c r="D999" s="1015" t="s">
        <v>480</v>
      </c>
      <c r="E999" s="743"/>
      <c r="F999" s="743"/>
      <c r="G999" s="743"/>
      <c r="H999" s="414"/>
      <c r="I999" s="743"/>
      <c r="J999" s="743"/>
      <c r="K999" s="743"/>
      <c r="L999" s="743"/>
      <c r="M999" s="743"/>
      <c r="N999" s="414"/>
      <c r="O999" s="743"/>
      <c r="P999" s="743"/>
      <c r="Q999" s="743"/>
      <c r="R999" s="743"/>
      <c r="S999" s="743"/>
      <c r="T999" s="743"/>
      <c r="U999" s="743"/>
      <c r="V999" s="414"/>
      <c r="W999" s="743"/>
      <c r="X999" s="743"/>
      <c r="Y999" s="743"/>
      <c r="Z999" s="743"/>
      <c r="AA999" s="743"/>
      <c r="AB999" s="743"/>
      <c r="AC999" s="120">
        <f>SUM(E999:AB999)</f>
        <v>0</v>
      </c>
    </row>
    <row r="1000" spans="1:30" s="4" customFormat="1" ht="11.25">
      <c r="A1000" s="2242"/>
      <c r="B1000" s="2117"/>
      <c r="C1000" s="11" t="s">
        <v>485</v>
      </c>
      <c r="D1000" s="1005" t="s">
        <v>480</v>
      </c>
      <c r="E1000" s="88"/>
      <c r="F1000" s="88"/>
      <c r="G1000" s="88"/>
      <c r="H1000" s="418"/>
      <c r="I1000" s="88"/>
      <c r="J1000" s="88"/>
      <c r="K1000" s="88"/>
      <c r="L1000" s="88"/>
      <c r="M1000" s="88"/>
      <c r="N1000" s="418"/>
      <c r="O1000" s="88"/>
      <c r="P1000" s="88"/>
      <c r="Q1000" s="88"/>
      <c r="R1000" s="88"/>
      <c r="S1000" s="88"/>
      <c r="T1000" s="88"/>
      <c r="U1000" s="88"/>
      <c r="V1000" s="418"/>
      <c r="W1000" s="88"/>
      <c r="X1000" s="88"/>
      <c r="Y1000" s="88"/>
      <c r="Z1000" s="88"/>
      <c r="AA1000" s="88"/>
      <c r="AB1000" s="88"/>
      <c r="AC1000" s="123">
        <f>SUM(E1000:AB1000)</f>
        <v>0</v>
      </c>
    </row>
    <row r="1001" spans="1:30" s="4" customFormat="1" ht="11.25">
      <c r="A1001" s="2242"/>
      <c r="B1001" s="2117"/>
      <c r="C1001" s="11" t="s">
        <v>8</v>
      </c>
      <c r="D1001" s="1005" t="s">
        <v>506</v>
      </c>
      <c r="E1001" s="88" t="s">
        <v>244</v>
      </c>
      <c r="F1001" s="88"/>
      <c r="G1001" s="88"/>
      <c r="H1001" s="418"/>
      <c r="I1001" s="88"/>
      <c r="J1001" s="88"/>
      <c r="K1001" s="88"/>
      <c r="L1001" s="88"/>
      <c r="M1001" s="88"/>
      <c r="N1001" s="418"/>
      <c r="O1001" s="88"/>
      <c r="P1001" s="88"/>
      <c r="Q1001" s="88"/>
      <c r="R1001" s="88"/>
      <c r="S1001" s="88"/>
      <c r="T1001" s="88"/>
      <c r="U1001" s="88"/>
      <c r="V1001" s="418"/>
      <c r="W1001" s="88"/>
      <c r="X1001" s="88"/>
      <c r="Y1001" s="88"/>
      <c r="Z1001" s="88"/>
      <c r="AA1001" s="88"/>
      <c r="AB1001" s="88"/>
      <c r="AC1001" s="117"/>
    </row>
    <row r="1002" spans="1:30" s="4" customFormat="1" ht="12" thickBot="1">
      <c r="A1002" s="2243"/>
      <c r="B1002" s="2118"/>
      <c r="C1002" s="46" t="s">
        <v>16</v>
      </c>
      <c r="D1002" s="1006"/>
      <c r="E1002" s="96"/>
      <c r="F1002" s="96"/>
      <c r="G1002" s="96"/>
      <c r="H1002" s="439"/>
      <c r="I1002" s="96"/>
      <c r="J1002" s="96"/>
      <c r="K1002" s="96"/>
      <c r="L1002" s="96"/>
      <c r="M1002" s="96"/>
      <c r="N1002" s="439"/>
      <c r="O1002" s="96"/>
      <c r="P1002" s="96"/>
      <c r="Q1002" s="96"/>
      <c r="R1002" s="96"/>
      <c r="S1002" s="96"/>
      <c r="T1002" s="96"/>
      <c r="U1002" s="96"/>
      <c r="V1002" s="439"/>
      <c r="W1002" s="96"/>
      <c r="X1002" s="96"/>
      <c r="Y1002" s="96"/>
      <c r="Z1002" s="96"/>
      <c r="AA1002" s="96"/>
      <c r="AB1002" s="96"/>
      <c r="AC1002" s="310"/>
    </row>
    <row r="1003" spans="1:30" s="4" customFormat="1" ht="11.25">
      <c r="A1003" s="2113" t="s">
        <v>109</v>
      </c>
      <c r="B1003" s="2116" t="s">
        <v>392</v>
      </c>
      <c r="C1003" s="10" t="s">
        <v>484</v>
      </c>
      <c r="D1003" s="1015" t="s">
        <v>480</v>
      </c>
      <c r="E1003" s="743"/>
      <c r="F1003" s="743"/>
      <c r="G1003" s="743"/>
      <c r="H1003" s="414"/>
      <c r="I1003" s="743"/>
      <c r="J1003" s="743"/>
      <c r="K1003" s="743"/>
      <c r="L1003" s="743"/>
      <c r="M1003" s="743"/>
      <c r="N1003" s="414"/>
      <c r="O1003" s="743"/>
      <c r="P1003" s="743"/>
      <c r="Q1003" s="743"/>
      <c r="R1003" s="743"/>
      <c r="S1003" s="743"/>
      <c r="T1003" s="743"/>
      <c r="U1003" s="743"/>
      <c r="V1003" s="414"/>
      <c r="W1003" s="743"/>
      <c r="X1003" s="743"/>
      <c r="Y1003" s="743"/>
      <c r="Z1003" s="743"/>
      <c r="AA1003" s="743"/>
      <c r="AB1003" s="743"/>
      <c r="AC1003" s="120">
        <f>SUM(E1003:AB1003)</f>
        <v>0</v>
      </c>
    </row>
    <row r="1004" spans="1:30" s="4" customFormat="1" ht="11.25">
      <c r="A1004" s="2242"/>
      <c r="B1004" s="2117"/>
      <c r="C1004" s="11" t="s">
        <v>485</v>
      </c>
      <c r="D1004" s="1005" t="s">
        <v>480</v>
      </c>
      <c r="E1004" s="88"/>
      <c r="F1004" s="88"/>
      <c r="G1004" s="88"/>
      <c r="H1004" s="418"/>
      <c r="I1004" s="88"/>
      <c r="J1004" s="88"/>
      <c r="K1004" s="88"/>
      <c r="L1004" s="88"/>
      <c r="M1004" s="88"/>
      <c r="N1004" s="418"/>
      <c r="O1004" s="88"/>
      <c r="P1004" s="88"/>
      <c r="Q1004" s="88"/>
      <c r="R1004" s="88"/>
      <c r="S1004" s="88"/>
      <c r="T1004" s="88"/>
      <c r="U1004" s="88"/>
      <c r="V1004" s="418"/>
      <c r="W1004" s="88"/>
      <c r="X1004" s="88"/>
      <c r="Y1004" s="88"/>
      <c r="Z1004" s="88"/>
      <c r="AA1004" s="88"/>
      <c r="AB1004" s="88"/>
      <c r="AC1004" s="123">
        <f>SUM(E1004:AB1004)</f>
        <v>0</v>
      </c>
    </row>
    <row r="1005" spans="1:30" s="4" customFormat="1" ht="11.25">
      <c r="A1005" s="2242"/>
      <c r="B1005" s="2117"/>
      <c r="C1005" s="11" t="s">
        <v>8</v>
      </c>
      <c r="D1005" s="1005" t="s">
        <v>506</v>
      </c>
      <c r="E1005" s="110" t="s">
        <v>244</v>
      </c>
      <c r="F1005" s="110"/>
      <c r="G1005" s="110"/>
      <c r="H1005" s="417"/>
      <c r="I1005" s="110"/>
      <c r="J1005" s="110"/>
      <c r="K1005" s="110"/>
      <c r="L1005" s="110"/>
      <c r="M1005" s="110"/>
      <c r="N1005" s="417"/>
      <c r="O1005" s="110"/>
      <c r="P1005" s="110"/>
      <c r="Q1005" s="110"/>
      <c r="R1005" s="110"/>
      <c r="S1005" s="110"/>
      <c r="T1005" s="110"/>
      <c r="U1005" s="110"/>
      <c r="V1005" s="417"/>
      <c r="W1005" s="110"/>
      <c r="X1005" s="110"/>
      <c r="Y1005" s="110"/>
      <c r="Z1005" s="110"/>
      <c r="AA1005" s="110"/>
      <c r="AB1005" s="110"/>
      <c r="AC1005" s="117"/>
    </row>
    <row r="1006" spans="1:30" s="4" customFormat="1" ht="12" thickBot="1">
      <c r="A1006" s="2243"/>
      <c r="B1006" s="2118"/>
      <c r="C1006" s="46" t="s">
        <v>16</v>
      </c>
      <c r="D1006" s="1006"/>
      <c r="E1006" s="109" t="e">
        <f t="shared" ref="E1006:AC1006" si="250">E1004/E1003</f>
        <v>#DIV/0!</v>
      </c>
      <c r="F1006" s="109" t="e">
        <f t="shared" si="250"/>
        <v>#DIV/0!</v>
      </c>
      <c r="G1006" s="109" t="e">
        <f t="shared" si="250"/>
        <v>#DIV/0!</v>
      </c>
      <c r="H1006" s="416" t="e">
        <f t="shared" si="250"/>
        <v>#DIV/0!</v>
      </c>
      <c r="I1006" s="109" t="e">
        <f t="shared" si="250"/>
        <v>#DIV/0!</v>
      </c>
      <c r="J1006" s="109" t="e">
        <f t="shared" si="250"/>
        <v>#DIV/0!</v>
      </c>
      <c r="K1006" s="109" t="e">
        <f t="shared" si="250"/>
        <v>#DIV/0!</v>
      </c>
      <c r="L1006" s="109" t="e">
        <f t="shared" si="250"/>
        <v>#DIV/0!</v>
      </c>
      <c r="M1006" s="109" t="e">
        <f t="shared" si="250"/>
        <v>#DIV/0!</v>
      </c>
      <c r="N1006" s="416" t="e">
        <f t="shared" si="250"/>
        <v>#DIV/0!</v>
      </c>
      <c r="O1006" s="109" t="e">
        <f t="shared" si="250"/>
        <v>#DIV/0!</v>
      </c>
      <c r="P1006" s="109" t="e">
        <f t="shared" si="250"/>
        <v>#DIV/0!</v>
      </c>
      <c r="Q1006" s="109" t="e">
        <f t="shared" si="250"/>
        <v>#DIV/0!</v>
      </c>
      <c r="R1006" s="109" t="e">
        <f t="shared" si="250"/>
        <v>#DIV/0!</v>
      </c>
      <c r="S1006" s="109" t="e">
        <f t="shared" si="250"/>
        <v>#DIV/0!</v>
      </c>
      <c r="T1006" s="109" t="e">
        <f t="shared" si="250"/>
        <v>#DIV/0!</v>
      </c>
      <c r="U1006" s="109" t="e">
        <f t="shared" si="250"/>
        <v>#DIV/0!</v>
      </c>
      <c r="V1006" s="416" t="e">
        <f t="shared" si="250"/>
        <v>#DIV/0!</v>
      </c>
      <c r="W1006" s="109" t="e">
        <f t="shared" si="250"/>
        <v>#DIV/0!</v>
      </c>
      <c r="X1006" s="109" t="e">
        <f t="shared" si="250"/>
        <v>#DIV/0!</v>
      </c>
      <c r="Y1006" s="109" t="e">
        <f t="shared" si="250"/>
        <v>#DIV/0!</v>
      </c>
      <c r="Z1006" s="109" t="e">
        <f t="shared" si="250"/>
        <v>#DIV/0!</v>
      </c>
      <c r="AA1006" s="109" t="e">
        <f t="shared" si="250"/>
        <v>#DIV/0!</v>
      </c>
      <c r="AB1006" s="109" t="e">
        <f t="shared" si="250"/>
        <v>#DIV/0!</v>
      </c>
      <c r="AC1006" s="116" t="e">
        <f t="shared" si="250"/>
        <v>#DIV/0!</v>
      </c>
    </row>
    <row r="1007" spans="1:30" s="4" customFormat="1" ht="12">
      <c r="A1007" s="2113" t="s">
        <v>110</v>
      </c>
      <c r="B1007" s="2116" t="s">
        <v>54</v>
      </c>
      <c r="C1007" s="10" t="s">
        <v>484</v>
      </c>
      <c r="D1007" s="1015" t="s">
        <v>480</v>
      </c>
      <c r="E1007" s="652">
        <v>0</v>
      </c>
      <c r="F1007" s="652">
        <v>0</v>
      </c>
      <c r="G1007" s="652">
        <v>0</v>
      </c>
      <c r="H1007" s="797">
        <v>0</v>
      </c>
      <c r="I1007" s="652">
        <v>0</v>
      </c>
      <c r="J1007" s="652">
        <v>0</v>
      </c>
      <c r="K1007" s="652">
        <v>0</v>
      </c>
      <c r="L1007" s="652">
        <v>0</v>
      </c>
      <c r="M1007" s="652">
        <v>0</v>
      </c>
      <c r="N1007" s="797">
        <v>0</v>
      </c>
      <c r="O1007" s="652">
        <v>0</v>
      </c>
      <c r="P1007" s="652">
        <v>0</v>
      </c>
      <c r="Q1007" s="652">
        <v>0</v>
      </c>
      <c r="R1007" s="652">
        <v>0</v>
      </c>
      <c r="S1007" s="652">
        <v>0</v>
      </c>
      <c r="T1007" s="652">
        <v>0</v>
      </c>
      <c r="U1007" s="652">
        <v>0</v>
      </c>
      <c r="V1007" s="797">
        <v>0</v>
      </c>
      <c r="W1007" s="652">
        <v>0</v>
      </c>
      <c r="X1007" s="652">
        <v>0</v>
      </c>
      <c r="Y1007" s="652">
        <v>0</v>
      </c>
      <c r="Z1007" s="652">
        <v>0</v>
      </c>
      <c r="AA1007" s="652">
        <v>0</v>
      </c>
      <c r="AB1007" s="652">
        <v>0</v>
      </c>
      <c r="AC1007" s="120">
        <f>SUM(E1007:AB1007)</f>
        <v>0</v>
      </c>
      <c r="AD1007" s="658"/>
    </row>
    <row r="1008" spans="1:30" s="4" customFormat="1" thickBot="1">
      <c r="A1008" s="2242"/>
      <c r="B1008" s="2117"/>
      <c r="C1008" s="11" t="s">
        <v>485</v>
      </c>
      <c r="D1008" s="1005" t="s">
        <v>480</v>
      </c>
      <c r="E1008" s="653">
        <v>0</v>
      </c>
      <c r="F1008" s="653">
        <v>0</v>
      </c>
      <c r="G1008" s="653">
        <v>0</v>
      </c>
      <c r="H1008" s="873">
        <v>0</v>
      </c>
      <c r="I1008" s="653">
        <v>0</v>
      </c>
      <c r="J1008" s="653">
        <v>0</v>
      </c>
      <c r="K1008" s="653">
        <v>0</v>
      </c>
      <c r="L1008" s="653">
        <v>0</v>
      </c>
      <c r="M1008" s="653">
        <v>0</v>
      </c>
      <c r="N1008" s="873">
        <v>0</v>
      </c>
      <c r="O1008" s="653">
        <v>0</v>
      </c>
      <c r="P1008" s="653">
        <v>0</v>
      </c>
      <c r="Q1008" s="653">
        <v>0</v>
      </c>
      <c r="R1008" s="653">
        <v>0</v>
      </c>
      <c r="S1008" s="653">
        <v>0</v>
      </c>
      <c r="T1008" s="653">
        <v>0</v>
      </c>
      <c r="U1008" s="653">
        <v>0</v>
      </c>
      <c r="V1008" s="873">
        <v>0</v>
      </c>
      <c r="W1008" s="653">
        <v>0</v>
      </c>
      <c r="X1008" s="653">
        <v>0</v>
      </c>
      <c r="Y1008" s="653">
        <v>0</v>
      </c>
      <c r="Z1008" s="653">
        <v>0</v>
      </c>
      <c r="AA1008" s="653">
        <v>0</v>
      </c>
      <c r="AB1008" s="653">
        <v>0</v>
      </c>
      <c r="AC1008" s="123">
        <f>SUM(E1008:AB1008)</f>
        <v>0</v>
      </c>
      <c r="AD1008" s="658"/>
    </row>
    <row r="1009" spans="1:29" s="4" customFormat="1" ht="12">
      <c r="A1009" s="2242"/>
      <c r="B1009" s="2117"/>
      <c r="C1009" s="11" t="s">
        <v>8</v>
      </c>
      <c r="D1009" s="1013" t="s">
        <v>466</v>
      </c>
      <c r="E1009" s="717">
        <v>0</v>
      </c>
      <c r="F1009" s="715">
        <v>0</v>
      </c>
      <c r="G1009" s="715">
        <v>0</v>
      </c>
      <c r="H1009" s="762">
        <v>0</v>
      </c>
      <c r="I1009" s="715">
        <v>0</v>
      </c>
      <c r="J1009" s="715">
        <v>0</v>
      </c>
      <c r="K1009" s="715">
        <v>0</v>
      </c>
      <c r="L1009" s="715">
        <v>0</v>
      </c>
      <c r="M1009" s="715">
        <v>0</v>
      </c>
      <c r="N1009" s="762">
        <v>0</v>
      </c>
      <c r="O1009" s="715">
        <v>0</v>
      </c>
      <c r="P1009" s="715">
        <v>0</v>
      </c>
      <c r="Q1009" s="715">
        <v>0</v>
      </c>
      <c r="R1009" s="715">
        <v>0</v>
      </c>
      <c r="S1009" s="715">
        <v>0</v>
      </c>
      <c r="T1009" s="715">
        <v>0</v>
      </c>
      <c r="U1009" s="715">
        <v>0</v>
      </c>
      <c r="V1009" s="762">
        <v>0</v>
      </c>
      <c r="W1009" s="715">
        <v>0</v>
      </c>
      <c r="X1009" s="715">
        <v>0</v>
      </c>
      <c r="Y1009" s="715">
        <v>0</v>
      </c>
      <c r="Z1009" s="715">
        <v>0</v>
      </c>
      <c r="AA1009" s="715">
        <v>0</v>
      </c>
      <c r="AB1009" s="716">
        <v>0</v>
      </c>
      <c r="AC1009" s="117"/>
    </row>
    <row r="1010" spans="1:29" s="4" customFormat="1" ht="12" thickBot="1">
      <c r="A1010" s="2243"/>
      <c r="B1010" s="2118"/>
      <c r="C1010" s="46" t="s">
        <v>16</v>
      </c>
      <c r="D1010" s="1006"/>
      <c r="E1010" s="109" t="e">
        <f t="shared" ref="E1010:AC1010" si="251">E1008/E1007</f>
        <v>#DIV/0!</v>
      </c>
      <c r="F1010" s="109" t="e">
        <f t="shared" si="251"/>
        <v>#DIV/0!</v>
      </c>
      <c r="G1010" s="109" t="e">
        <f t="shared" si="251"/>
        <v>#DIV/0!</v>
      </c>
      <c r="H1010" s="416" t="e">
        <f t="shared" si="251"/>
        <v>#DIV/0!</v>
      </c>
      <c r="I1010" s="109" t="e">
        <f t="shared" si="251"/>
        <v>#DIV/0!</v>
      </c>
      <c r="J1010" s="109" t="e">
        <f t="shared" si="251"/>
        <v>#DIV/0!</v>
      </c>
      <c r="K1010" s="109" t="e">
        <f t="shared" si="251"/>
        <v>#DIV/0!</v>
      </c>
      <c r="L1010" s="109" t="e">
        <f t="shared" si="251"/>
        <v>#DIV/0!</v>
      </c>
      <c r="M1010" s="109" t="e">
        <f t="shared" si="251"/>
        <v>#DIV/0!</v>
      </c>
      <c r="N1010" s="416" t="e">
        <f t="shared" si="251"/>
        <v>#DIV/0!</v>
      </c>
      <c r="O1010" s="109" t="e">
        <f t="shared" si="251"/>
        <v>#DIV/0!</v>
      </c>
      <c r="P1010" s="109" t="e">
        <f t="shared" si="251"/>
        <v>#DIV/0!</v>
      </c>
      <c r="Q1010" s="109" t="e">
        <f t="shared" si="251"/>
        <v>#DIV/0!</v>
      </c>
      <c r="R1010" s="109" t="e">
        <f t="shared" si="251"/>
        <v>#DIV/0!</v>
      </c>
      <c r="S1010" s="109" t="e">
        <f t="shared" si="251"/>
        <v>#DIV/0!</v>
      </c>
      <c r="T1010" s="109" t="e">
        <f t="shared" si="251"/>
        <v>#DIV/0!</v>
      </c>
      <c r="U1010" s="109" t="e">
        <f t="shared" si="251"/>
        <v>#DIV/0!</v>
      </c>
      <c r="V1010" s="416" t="e">
        <f t="shared" si="251"/>
        <v>#DIV/0!</v>
      </c>
      <c r="W1010" s="109" t="e">
        <f t="shared" si="251"/>
        <v>#DIV/0!</v>
      </c>
      <c r="X1010" s="109" t="e">
        <f t="shared" si="251"/>
        <v>#DIV/0!</v>
      </c>
      <c r="Y1010" s="109" t="e">
        <f t="shared" si="251"/>
        <v>#DIV/0!</v>
      </c>
      <c r="Z1010" s="109" t="e">
        <f t="shared" si="251"/>
        <v>#DIV/0!</v>
      </c>
      <c r="AA1010" s="109" t="e">
        <f t="shared" si="251"/>
        <v>#DIV/0!</v>
      </c>
      <c r="AB1010" s="109" t="e">
        <f t="shared" si="251"/>
        <v>#DIV/0!</v>
      </c>
      <c r="AC1010" s="116" t="e">
        <f t="shared" si="251"/>
        <v>#DIV/0!</v>
      </c>
    </row>
    <row r="1011" spans="1:29" s="4" customFormat="1" ht="11.25">
      <c r="A1011" s="2113" t="s">
        <v>123</v>
      </c>
      <c r="B1011" s="2116" t="s">
        <v>392</v>
      </c>
      <c r="C1011" s="10" t="s">
        <v>484</v>
      </c>
      <c r="D1011" s="1015" t="s">
        <v>480</v>
      </c>
      <c r="E1011" s="743"/>
      <c r="F1011" s="743"/>
      <c r="G1011" s="743"/>
      <c r="H1011" s="414"/>
      <c r="I1011" s="743"/>
      <c r="J1011" s="743"/>
      <c r="K1011" s="743"/>
      <c r="L1011" s="743"/>
      <c r="M1011" s="743"/>
      <c r="N1011" s="414"/>
      <c r="O1011" s="743"/>
      <c r="P1011" s="743"/>
      <c r="Q1011" s="743"/>
      <c r="R1011" s="743"/>
      <c r="S1011" s="743"/>
      <c r="T1011" s="743"/>
      <c r="U1011" s="743"/>
      <c r="V1011" s="414"/>
      <c r="W1011" s="743"/>
      <c r="X1011" s="743"/>
      <c r="Y1011" s="743"/>
      <c r="Z1011" s="743"/>
      <c r="AA1011" s="743"/>
      <c r="AB1011" s="743"/>
      <c r="AC1011" s="120">
        <f>SUM(E1011:AB1011)</f>
        <v>0</v>
      </c>
    </row>
    <row r="1012" spans="1:29" s="4" customFormat="1" ht="11.25">
      <c r="A1012" s="2242"/>
      <c r="B1012" s="2117"/>
      <c r="C1012" s="11" t="s">
        <v>485</v>
      </c>
      <c r="D1012" s="1005" t="s">
        <v>480</v>
      </c>
      <c r="E1012" s="88"/>
      <c r="F1012" s="88"/>
      <c r="G1012" s="88"/>
      <c r="H1012" s="418"/>
      <c r="I1012" s="88"/>
      <c r="J1012" s="88"/>
      <c r="K1012" s="88"/>
      <c r="L1012" s="88"/>
      <c r="M1012" s="88"/>
      <c r="N1012" s="418"/>
      <c r="O1012" s="88"/>
      <c r="P1012" s="88"/>
      <c r="Q1012" s="88"/>
      <c r="R1012" s="88"/>
      <c r="S1012" s="88"/>
      <c r="T1012" s="88"/>
      <c r="U1012" s="88"/>
      <c r="V1012" s="418"/>
      <c r="W1012" s="88"/>
      <c r="X1012" s="88"/>
      <c r="Y1012" s="88"/>
      <c r="Z1012" s="88"/>
      <c r="AA1012" s="88"/>
      <c r="AB1012" s="88"/>
      <c r="AC1012" s="123">
        <f>SUM(E1012:AB1012)</f>
        <v>0</v>
      </c>
    </row>
    <row r="1013" spans="1:29" s="4" customFormat="1" ht="11.25">
      <c r="A1013" s="2242"/>
      <c r="B1013" s="2117"/>
      <c r="C1013" s="11" t="s">
        <v>8</v>
      </c>
      <c r="D1013" s="1005" t="s">
        <v>506</v>
      </c>
      <c r="E1013" s="110" t="s">
        <v>244</v>
      </c>
      <c r="F1013" s="110"/>
      <c r="G1013" s="110"/>
      <c r="H1013" s="417"/>
      <c r="I1013" s="110"/>
      <c r="J1013" s="110"/>
      <c r="K1013" s="110"/>
      <c r="L1013" s="110"/>
      <c r="M1013" s="110"/>
      <c r="N1013" s="417"/>
      <c r="O1013" s="110"/>
      <c r="P1013" s="110"/>
      <c r="Q1013" s="110"/>
      <c r="R1013" s="110"/>
      <c r="S1013" s="110"/>
      <c r="T1013" s="110"/>
      <c r="U1013" s="110"/>
      <c r="V1013" s="417"/>
      <c r="W1013" s="110"/>
      <c r="X1013" s="110"/>
      <c r="Y1013" s="110"/>
      <c r="Z1013" s="110"/>
      <c r="AA1013" s="110"/>
      <c r="AB1013" s="110"/>
      <c r="AC1013" s="117"/>
    </row>
    <row r="1014" spans="1:29" s="4" customFormat="1" ht="12" thickBot="1">
      <c r="A1014" s="2243"/>
      <c r="B1014" s="2118"/>
      <c r="C1014" s="46" t="s">
        <v>16</v>
      </c>
      <c r="D1014" s="1006"/>
      <c r="E1014" s="109" t="e">
        <f t="shared" ref="E1014:AC1014" si="252">E1012/E1011</f>
        <v>#DIV/0!</v>
      </c>
      <c r="F1014" s="109" t="e">
        <f t="shared" si="252"/>
        <v>#DIV/0!</v>
      </c>
      <c r="G1014" s="109" t="e">
        <f t="shared" si="252"/>
        <v>#DIV/0!</v>
      </c>
      <c r="H1014" s="416" t="e">
        <f t="shared" si="252"/>
        <v>#DIV/0!</v>
      </c>
      <c r="I1014" s="109" t="e">
        <f t="shared" si="252"/>
        <v>#DIV/0!</v>
      </c>
      <c r="J1014" s="109" t="e">
        <f t="shared" si="252"/>
        <v>#DIV/0!</v>
      </c>
      <c r="K1014" s="109" t="e">
        <f t="shared" si="252"/>
        <v>#DIV/0!</v>
      </c>
      <c r="L1014" s="109" t="e">
        <f t="shared" si="252"/>
        <v>#DIV/0!</v>
      </c>
      <c r="M1014" s="109" t="e">
        <f t="shared" si="252"/>
        <v>#DIV/0!</v>
      </c>
      <c r="N1014" s="416" t="e">
        <f t="shared" si="252"/>
        <v>#DIV/0!</v>
      </c>
      <c r="O1014" s="109" t="e">
        <f t="shared" si="252"/>
        <v>#DIV/0!</v>
      </c>
      <c r="P1014" s="109" t="e">
        <f t="shared" si="252"/>
        <v>#DIV/0!</v>
      </c>
      <c r="Q1014" s="109" t="e">
        <f t="shared" si="252"/>
        <v>#DIV/0!</v>
      </c>
      <c r="R1014" s="109" t="e">
        <f t="shared" si="252"/>
        <v>#DIV/0!</v>
      </c>
      <c r="S1014" s="109" t="e">
        <f t="shared" si="252"/>
        <v>#DIV/0!</v>
      </c>
      <c r="T1014" s="109" t="e">
        <f t="shared" si="252"/>
        <v>#DIV/0!</v>
      </c>
      <c r="U1014" s="109" t="e">
        <f t="shared" si="252"/>
        <v>#DIV/0!</v>
      </c>
      <c r="V1014" s="416" t="e">
        <f t="shared" si="252"/>
        <v>#DIV/0!</v>
      </c>
      <c r="W1014" s="109" t="e">
        <f t="shared" si="252"/>
        <v>#DIV/0!</v>
      </c>
      <c r="X1014" s="109" t="e">
        <f t="shared" si="252"/>
        <v>#DIV/0!</v>
      </c>
      <c r="Y1014" s="109" t="e">
        <f t="shared" si="252"/>
        <v>#DIV/0!</v>
      </c>
      <c r="Z1014" s="109" t="e">
        <f t="shared" si="252"/>
        <v>#DIV/0!</v>
      </c>
      <c r="AA1014" s="109" t="e">
        <f t="shared" si="252"/>
        <v>#DIV/0!</v>
      </c>
      <c r="AB1014" s="109" t="e">
        <f t="shared" si="252"/>
        <v>#DIV/0!</v>
      </c>
      <c r="AC1014" s="116" t="e">
        <f t="shared" si="252"/>
        <v>#DIV/0!</v>
      </c>
    </row>
    <row r="1015" spans="1:29" s="4" customFormat="1" ht="11.25">
      <c r="A1015" s="2113" t="s">
        <v>94</v>
      </c>
      <c r="B1015" s="2116" t="s">
        <v>392</v>
      </c>
      <c r="C1015" s="10" t="s">
        <v>484</v>
      </c>
      <c r="D1015" s="1015" t="s">
        <v>480</v>
      </c>
      <c r="E1015" s="743"/>
      <c r="F1015" s="743"/>
      <c r="G1015" s="743"/>
      <c r="H1015" s="414"/>
      <c r="I1015" s="743"/>
      <c r="J1015" s="743"/>
      <c r="K1015" s="743"/>
      <c r="L1015" s="743"/>
      <c r="M1015" s="743"/>
      <c r="N1015" s="414"/>
      <c r="O1015" s="743"/>
      <c r="P1015" s="743"/>
      <c r="Q1015" s="743"/>
      <c r="R1015" s="743"/>
      <c r="S1015" s="743"/>
      <c r="T1015" s="743"/>
      <c r="U1015" s="743"/>
      <c r="V1015" s="414"/>
      <c r="W1015" s="743"/>
      <c r="X1015" s="743"/>
      <c r="Y1015" s="743"/>
      <c r="Z1015" s="743"/>
      <c r="AA1015" s="743"/>
      <c r="AB1015" s="743"/>
      <c r="AC1015" s="120">
        <f>SUM(E1015:AB1015)</f>
        <v>0</v>
      </c>
    </row>
    <row r="1016" spans="1:29" s="4" customFormat="1" ht="11.25">
      <c r="A1016" s="2242"/>
      <c r="B1016" s="2117"/>
      <c r="C1016" s="11" t="s">
        <v>485</v>
      </c>
      <c r="D1016" s="1005" t="s">
        <v>480</v>
      </c>
      <c r="E1016" s="88"/>
      <c r="F1016" s="88"/>
      <c r="G1016" s="88"/>
      <c r="H1016" s="418"/>
      <c r="I1016" s="88"/>
      <c r="J1016" s="88"/>
      <c r="K1016" s="88"/>
      <c r="L1016" s="88"/>
      <c r="M1016" s="88"/>
      <c r="N1016" s="418"/>
      <c r="O1016" s="88"/>
      <c r="P1016" s="88"/>
      <c r="Q1016" s="88"/>
      <c r="R1016" s="88"/>
      <c r="S1016" s="88"/>
      <c r="T1016" s="88"/>
      <c r="U1016" s="88"/>
      <c r="V1016" s="418"/>
      <c r="W1016" s="88"/>
      <c r="X1016" s="88"/>
      <c r="Y1016" s="88"/>
      <c r="Z1016" s="88"/>
      <c r="AA1016" s="88"/>
      <c r="AB1016" s="88"/>
      <c r="AC1016" s="123">
        <f>SUM(E1016:AB1016)</f>
        <v>0</v>
      </c>
    </row>
    <row r="1017" spans="1:29" s="4" customFormat="1" ht="11.25">
      <c r="A1017" s="2242"/>
      <c r="B1017" s="2117"/>
      <c r="C1017" s="11" t="s">
        <v>8</v>
      </c>
      <c r="D1017" s="1005" t="s">
        <v>506</v>
      </c>
      <c r="E1017" s="110" t="s">
        <v>244</v>
      </c>
      <c r="F1017" s="110"/>
      <c r="G1017" s="110"/>
      <c r="H1017" s="417"/>
      <c r="I1017" s="110"/>
      <c r="J1017" s="110"/>
      <c r="K1017" s="110"/>
      <c r="L1017" s="110"/>
      <c r="M1017" s="110"/>
      <c r="N1017" s="417"/>
      <c r="O1017" s="110"/>
      <c r="P1017" s="110"/>
      <c r="Q1017" s="110"/>
      <c r="R1017" s="110"/>
      <c r="S1017" s="110"/>
      <c r="T1017" s="110"/>
      <c r="U1017" s="110"/>
      <c r="V1017" s="417"/>
      <c r="W1017" s="110"/>
      <c r="X1017" s="110"/>
      <c r="Y1017" s="110"/>
      <c r="Z1017" s="110"/>
      <c r="AA1017" s="110"/>
      <c r="AB1017" s="110"/>
      <c r="AC1017" s="117"/>
    </row>
    <row r="1018" spans="1:29" s="4" customFormat="1" ht="12" thickBot="1">
      <c r="A1018" s="2243"/>
      <c r="B1018" s="2118"/>
      <c r="C1018" s="46" t="s">
        <v>16</v>
      </c>
      <c r="D1018" s="1006"/>
      <c r="E1018" s="109" t="e">
        <f t="shared" ref="E1018:AC1018" si="253">E1016/E1015</f>
        <v>#DIV/0!</v>
      </c>
      <c r="F1018" s="109" t="e">
        <f t="shared" si="253"/>
        <v>#DIV/0!</v>
      </c>
      <c r="G1018" s="109" t="e">
        <f t="shared" si="253"/>
        <v>#DIV/0!</v>
      </c>
      <c r="H1018" s="416" t="e">
        <f t="shared" si="253"/>
        <v>#DIV/0!</v>
      </c>
      <c r="I1018" s="109" t="e">
        <f t="shared" si="253"/>
        <v>#DIV/0!</v>
      </c>
      <c r="J1018" s="109" t="e">
        <f t="shared" si="253"/>
        <v>#DIV/0!</v>
      </c>
      <c r="K1018" s="109" t="e">
        <f t="shared" si="253"/>
        <v>#DIV/0!</v>
      </c>
      <c r="L1018" s="109" t="e">
        <f t="shared" si="253"/>
        <v>#DIV/0!</v>
      </c>
      <c r="M1018" s="109" t="e">
        <f t="shared" si="253"/>
        <v>#DIV/0!</v>
      </c>
      <c r="N1018" s="416" t="e">
        <f t="shared" si="253"/>
        <v>#DIV/0!</v>
      </c>
      <c r="O1018" s="109" t="e">
        <f t="shared" si="253"/>
        <v>#DIV/0!</v>
      </c>
      <c r="P1018" s="109" t="e">
        <f t="shared" si="253"/>
        <v>#DIV/0!</v>
      </c>
      <c r="Q1018" s="109" t="e">
        <f t="shared" si="253"/>
        <v>#DIV/0!</v>
      </c>
      <c r="R1018" s="109" t="e">
        <f t="shared" si="253"/>
        <v>#DIV/0!</v>
      </c>
      <c r="S1018" s="109" t="e">
        <f t="shared" si="253"/>
        <v>#DIV/0!</v>
      </c>
      <c r="T1018" s="109" t="e">
        <f t="shared" si="253"/>
        <v>#DIV/0!</v>
      </c>
      <c r="U1018" s="109" t="e">
        <f t="shared" si="253"/>
        <v>#DIV/0!</v>
      </c>
      <c r="V1018" s="416" t="e">
        <f t="shared" si="253"/>
        <v>#DIV/0!</v>
      </c>
      <c r="W1018" s="109" t="e">
        <f t="shared" si="253"/>
        <v>#DIV/0!</v>
      </c>
      <c r="X1018" s="109" t="e">
        <f t="shared" si="253"/>
        <v>#DIV/0!</v>
      </c>
      <c r="Y1018" s="109" t="e">
        <f t="shared" si="253"/>
        <v>#DIV/0!</v>
      </c>
      <c r="Z1018" s="109" t="e">
        <f t="shared" si="253"/>
        <v>#DIV/0!</v>
      </c>
      <c r="AA1018" s="109" t="e">
        <f t="shared" si="253"/>
        <v>#DIV/0!</v>
      </c>
      <c r="AB1018" s="109" t="e">
        <f t="shared" si="253"/>
        <v>#DIV/0!</v>
      </c>
      <c r="AC1018" s="116" t="e">
        <f t="shared" si="253"/>
        <v>#DIV/0!</v>
      </c>
    </row>
    <row r="1019" spans="1:29" s="4" customFormat="1" ht="11.25">
      <c r="A1019" s="2113" t="s">
        <v>101</v>
      </c>
      <c r="B1019" s="2116" t="s">
        <v>392</v>
      </c>
      <c r="C1019" s="10" t="s">
        <v>484</v>
      </c>
      <c r="D1019" s="1015" t="s">
        <v>480</v>
      </c>
      <c r="E1019" s="743"/>
      <c r="F1019" s="743"/>
      <c r="G1019" s="743"/>
      <c r="H1019" s="414"/>
      <c r="I1019" s="743"/>
      <c r="J1019" s="743"/>
      <c r="K1019" s="743"/>
      <c r="L1019" s="743"/>
      <c r="M1019" s="743"/>
      <c r="N1019" s="414"/>
      <c r="O1019" s="743"/>
      <c r="P1019" s="743"/>
      <c r="Q1019" s="743"/>
      <c r="R1019" s="743"/>
      <c r="S1019" s="743"/>
      <c r="T1019" s="743"/>
      <c r="U1019" s="743"/>
      <c r="V1019" s="414"/>
      <c r="W1019" s="743"/>
      <c r="X1019" s="743"/>
      <c r="Y1019" s="743"/>
      <c r="Z1019" s="743"/>
      <c r="AA1019" s="743"/>
      <c r="AB1019" s="743"/>
      <c r="AC1019" s="120">
        <f>SUM(E1019:AB1019)</f>
        <v>0</v>
      </c>
    </row>
    <row r="1020" spans="1:29" s="4" customFormat="1" ht="11.25">
      <c r="A1020" s="2242"/>
      <c r="B1020" s="2117"/>
      <c r="C1020" s="11" t="s">
        <v>485</v>
      </c>
      <c r="D1020" s="1005" t="s">
        <v>480</v>
      </c>
      <c r="E1020" s="88"/>
      <c r="F1020" s="88"/>
      <c r="G1020" s="88"/>
      <c r="H1020" s="418"/>
      <c r="I1020" s="88"/>
      <c r="J1020" s="88"/>
      <c r="K1020" s="88"/>
      <c r="L1020" s="88"/>
      <c r="M1020" s="88"/>
      <c r="N1020" s="418"/>
      <c r="O1020" s="88"/>
      <c r="P1020" s="88"/>
      <c r="Q1020" s="88"/>
      <c r="R1020" s="88"/>
      <c r="S1020" s="88"/>
      <c r="T1020" s="88"/>
      <c r="U1020" s="88"/>
      <c r="V1020" s="418"/>
      <c r="W1020" s="88"/>
      <c r="X1020" s="88"/>
      <c r="Y1020" s="88"/>
      <c r="Z1020" s="88"/>
      <c r="AA1020" s="88"/>
      <c r="AB1020" s="88"/>
      <c r="AC1020" s="123">
        <f>SUM(E1020:AB1020)</f>
        <v>0</v>
      </c>
    </row>
    <row r="1021" spans="1:29" s="4" customFormat="1" ht="11.25">
      <c r="A1021" s="2242"/>
      <c r="B1021" s="2117"/>
      <c r="C1021" s="11" t="s">
        <v>8</v>
      </c>
      <c r="D1021" s="1005" t="s">
        <v>506</v>
      </c>
      <c r="E1021" s="110" t="s">
        <v>244</v>
      </c>
      <c r="F1021" s="110"/>
      <c r="G1021" s="110"/>
      <c r="H1021" s="417"/>
      <c r="I1021" s="110"/>
      <c r="J1021" s="110"/>
      <c r="K1021" s="110"/>
      <c r="L1021" s="110"/>
      <c r="M1021" s="110"/>
      <c r="N1021" s="417"/>
      <c r="O1021" s="110"/>
      <c r="P1021" s="110"/>
      <c r="Q1021" s="110"/>
      <c r="R1021" s="110"/>
      <c r="S1021" s="110"/>
      <c r="T1021" s="110"/>
      <c r="U1021" s="110"/>
      <c r="V1021" s="417"/>
      <c r="W1021" s="110"/>
      <c r="X1021" s="110"/>
      <c r="Y1021" s="110"/>
      <c r="Z1021" s="110"/>
      <c r="AA1021" s="110"/>
      <c r="AB1021" s="110"/>
      <c r="AC1021" s="117"/>
    </row>
    <row r="1022" spans="1:29" s="4" customFormat="1" ht="12" thickBot="1">
      <c r="A1022" s="2243"/>
      <c r="B1022" s="2118"/>
      <c r="C1022" s="46" t="s">
        <v>16</v>
      </c>
      <c r="D1022" s="1006"/>
      <c r="E1022" s="109" t="e">
        <f t="shared" ref="E1022:AC1022" si="254">E1020/E1019</f>
        <v>#DIV/0!</v>
      </c>
      <c r="F1022" s="109" t="e">
        <f t="shared" si="254"/>
        <v>#DIV/0!</v>
      </c>
      <c r="G1022" s="109" t="e">
        <f t="shared" si="254"/>
        <v>#DIV/0!</v>
      </c>
      <c r="H1022" s="416" t="e">
        <f t="shared" si="254"/>
        <v>#DIV/0!</v>
      </c>
      <c r="I1022" s="109" t="e">
        <f t="shared" si="254"/>
        <v>#DIV/0!</v>
      </c>
      <c r="J1022" s="109" t="e">
        <f t="shared" si="254"/>
        <v>#DIV/0!</v>
      </c>
      <c r="K1022" s="109" t="e">
        <f t="shared" si="254"/>
        <v>#DIV/0!</v>
      </c>
      <c r="L1022" s="109" t="e">
        <f t="shared" si="254"/>
        <v>#DIV/0!</v>
      </c>
      <c r="M1022" s="109" t="e">
        <f t="shared" si="254"/>
        <v>#DIV/0!</v>
      </c>
      <c r="N1022" s="416" t="e">
        <f t="shared" si="254"/>
        <v>#DIV/0!</v>
      </c>
      <c r="O1022" s="109" t="e">
        <f t="shared" si="254"/>
        <v>#DIV/0!</v>
      </c>
      <c r="P1022" s="109" t="e">
        <f t="shared" si="254"/>
        <v>#DIV/0!</v>
      </c>
      <c r="Q1022" s="109" t="e">
        <f t="shared" si="254"/>
        <v>#DIV/0!</v>
      </c>
      <c r="R1022" s="109" t="e">
        <f t="shared" si="254"/>
        <v>#DIV/0!</v>
      </c>
      <c r="S1022" s="109" t="e">
        <f t="shared" si="254"/>
        <v>#DIV/0!</v>
      </c>
      <c r="T1022" s="109" t="e">
        <f t="shared" si="254"/>
        <v>#DIV/0!</v>
      </c>
      <c r="U1022" s="109" t="e">
        <f t="shared" si="254"/>
        <v>#DIV/0!</v>
      </c>
      <c r="V1022" s="416" t="e">
        <f t="shared" si="254"/>
        <v>#DIV/0!</v>
      </c>
      <c r="W1022" s="109" t="e">
        <f t="shared" si="254"/>
        <v>#DIV/0!</v>
      </c>
      <c r="X1022" s="109" t="e">
        <f t="shared" si="254"/>
        <v>#DIV/0!</v>
      </c>
      <c r="Y1022" s="109" t="e">
        <f t="shared" si="254"/>
        <v>#DIV/0!</v>
      </c>
      <c r="Z1022" s="109" t="e">
        <f t="shared" si="254"/>
        <v>#DIV/0!</v>
      </c>
      <c r="AA1022" s="109" t="e">
        <f t="shared" si="254"/>
        <v>#DIV/0!</v>
      </c>
      <c r="AB1022" s="109" t="e">
        <f t="shared" si="254"/>
        <v>#DIV/0!</v>
      </c>
      <c r="AC1022" s="116" t="e">
        <f t="shared" si="254"/>
        <v>#DIV/0!</v>
      </c>
    </row>
    <row r="1023" spans="1:29" s="4" customFormat="1" ht="11.25">
      <c r="A1023" s="2113" t="s">
        <v>99</v>
      </c>
      <c r="B1023" s="2116" t="s">
        <v>392</v>
      </c>
      <c r="C1023" s="10" t="s">
        <v>484</v>
      </c>
      <c r="D1023" s="1015" t="s">
        <v>480</v>
      </c>
      <c r="E1023" s="743"/>
      <c r="F1023" s="743"/>
      <c r="G1023" s="743"/>
      <c r="H1023" s="414"/>
      <c r="I1023" s="743"/>
      <c r="J1023" s="743"/>
      <c r="K1023" s="743"/>
      <c r="L1023" s="743"/>
      <c r="M1023" s="743"/>
      <c r="N1023" s="414"/>
      <c r="O1023" s="743"/>
      <c r="P1023" s="743"/>
      <c r="Q1023" s="743"/>
      <c r="R1023" s="743"/>
      <c r="S1023" s="743"/>
      <c r="T1023" s="743"/>
      <c r="U1023" s="743"/>
      <c r="V1023" s="414"/>
      <c r="W1023" s="743"/>
      <c r="X1023" s="743"/>
      <c r="Y1023" s="743"/>
      <c r="Z1023" s="743"/>
      <c r="AA1023" s="743"/>
      <c r="AB1023" s="743"/>
      <c r="AC1023" s="120">
        <f>SUM(E1023:AB1023)</f>
        <v>0</v>
      </c>
    </row>
    <row r="1024" spans="1:29" s="4" customFormat="1" ht="11.25">
      <c r="A1024" s="2242"/>
      <c r="B1024" s="2117"/>
      <c r="C1024" s="11" t="s">
        <v>485</v>
      </c>
      <c r="D1024" s="1005" t="s">
        <v>480</v>
      </c>
      <c r="E1024" s="88"/>
      <c r="F1024" s="88"/>
      <c r="G1024" s="88"/>
      <c r="H1024" s="418"/>
      <c r="I1024" s="88"/>
      <c r="J1024" s="88"/>
      <c r="K1024" s="88"/>
      <c r="L1024" s="88"/>
      <c r="M1024" s="88"/>
      <c r="N1024" s="418"/>
      <c r="O1024" s="88"/>
      <c r="P1024" s="88"/>
      <c r="Q1024" s="88"/>
      <c r="R1024" s="88"/>
      <c r="S1024" s="88"/>
      <c r="T1024" s="88"/>
      <c r="U1024" s="88"/>
      <c r="V1024" s="418"/>
      <c r="W1024" s="88"/>
      <c r="X1024" s="88"/>
      <c r="Y1024" s="88"/>
      <c r="Z1024" s="88"/>
      <c r="AA1024" s="88"/>
      <c r="AB1024" s="88"/>
      <c r="AC1024" s="123">
        <f>SUM(E1024:AB1024)</f>
        <v>0</v>
      </c>
    </row>
    <row r="1025" spans="1:30" s="4" customFormat="1" ht="11.25">
      <c r="A1025" s="2242"/>
      <c r="B1025" s="2117"/>
      <c r="C1025" s="11" t="s">
        <v>8</v>
      </c>
      <c r="D1025" s="1005" t="s">
        <v>506</v>
      </c>
      <c r="E1025" s="110" t="s">
        <v>244</v>
      </c>
      <c r="F1025" s="110"/>
      <c r="G1025" s="110"/>
      <c r="H1025" s="417"/>
      <c r="I1025" s="110"/>
      <c r="J1025" s="110"/>
      <c r="K1025" s="110"/>
      <c r="L1025" s="110"/>
      <c r="M1025" s="110"/>
      <c r="N1025" s="417"/>
      <c r="O1025" s="110"/>
      <c r="P1025" s="110"/>
      <c r="Q1025" s="110"/>
      <c r="R1025" s="110"/>
      <c r="S1025" s="110"/>
      <c r="T1025" s="110"/>
      <c r="U1025" s="110"/>
      <c r="V1025" s="417"/>
      <c r="W1025" s="110"/>
      <c r="X1025" s="110"/>
      <c r="Y1025" s="110"/>
      <c r="Z1025" s="110"/>
      <c r="AA1025" s="110"/>
      <c r="AB1025" s="110"/>
      <c r="AC1025" s="117"/>
    </row>
    <row r="1026" spans="1:30" s="4" customFormat="1" ht="12" thickBot="1">
      <c r="A1026" s="2243"/>
      <c r="B1026" s="2118"/>
      <c r="C1026" s="46" t="s">
        <v>16</v>
      </c>
      <c r="D1026" s="1006"/>
      <c r="E1026" s="109" t="e">
        <f t="shared" ref="E1026:AC1026" si="255">E1024/E1023</f>
        <v>#DIV/0!</v>
      </c>
      <c r="F1026" s="109" t="e">
        <f t="shared" si="255"/>
        <v>#DIV/0!</v>
      </c>
      <c r="G1026" s="109" t="e">
        <f t="shared" si="255"/>
        <v>#DIV/0!</v>
      </c>
      <c r="H1026" s="416" t="e">
        <f t="shared" si="255"/>
        <v>#DIV/0!</v>
      </c>
      <c r="I1026" s="109" t="e">
        <f t="shared" si="255"/>
        <v>#DIV/0!</v>
      </c>
      <c r="J1026" s="109" t="e">
        <f t="shared" si="255"/>
        <v>#DIV/0!</v>
      </c>
      <c r="K1026" s="109" t="e">
        <f t="shared" si="255"/>
        <v>#DIV/0!</v>
      </c>
      <c r="L1026" s="109" t="e">
        <f t="shared" si="255"/>
        <v>#DIV/0!</v>
      </c>
      <c r="M1026" s="109" t="e">
        <f t="shared" si="255"/>
        <v>#DIV/0!</v>
      </c>
      <c r="N1026" s="416" t="e">
        <f t="shared" si="255"/>
        <v>#DIV/0!</v>
      </c>
      <c r="O1026" s="109" t="e">
        <f t="shared" si="255"/>
        <v>#DIV/0!</v>
      </c>
      <c r="P1026" s="109" t="e">
        <f t="shared" si="255"/>
        <v>#DIV/0!</v>
      </c>
      <c r="Q1026" s="109" t="e">
        <f t="shared" si="255"/>
        <v>#DIV/0!</v>
      </c>
      <c r="R1026" s="109" t="e">
        <f t="shared" si="255"/>
        <v>#DIV/0!</v>
      </c>
      <c r="S1026" s="109" t="e">
        <f t="shared" si="255"/>
        <v>#DIV/0!</v>
      </c>
      <c r="T1026" s="109" t="e">
        <f t="shared" si="255"/>
        <v>#DIV/0!</v>
      </c>
      <c r="U1026" s="109" t="e">
        <f t="shared" si="255"/>
        <v>#DIV/0!</v>
      </c>
      <c r="V1026" s="416" t="e">
        <f t="shared" si="255"/>
        <v>#DIV/0!</v>
      </c>
      <c r="W1026" s="109" t="e">
        <f t="shared" si="255"/>
        <v>#DIV/0!</v>
      </c>
      <c r="X1026" s="109" t="e">
        <f t="shared" si="255"/>
        <v>#DIV/0!</v>
      </c>
      <c r="Y1026" s="109" t="e">
        <f t="shared" si="255"/>
        <v>#DIV/0!</v>
      </c>
      <c r="Z1026" s="109" t="e">
        <f t="shared" si="255"/>
        <v>#DIV/0!</v>
      </c>
      <c r="AA1026" s="109" t="e">
        <f t="shared" si="255"/>
        <v>#DIV/0!</v>
      </c>
      <c r="AB1026" s="109" t="e">
        <f t="shared" si="255"/>
        <v>#DIV/0!</v>
      </c>
      <c r="AC1026" s="116" t="e">
        <f t="shared" si="255"/>
        <v>#DIV/0!</v>
      </c>
    </row>
    <row r="1027" spans="1:30" s="4" customFormat="1" ht="11.25">
      <c r="A1027" s="2113" t="s">
        <v>102</v>
      </c>
      <c r="B1027" s="2116" t="s">
        <v>249</v>
      </c>
      <c r="C1027" s="10" t="s">
        <v>484</v>
      </c>
      <c r="D1027" s="1015" t="s">
        <v>480</v>
      </c>
      <c r="E1027" s="743"/>
      <c r="F1027" s="743"/>
      <c r="G1027" s="743"/>
      <c r="H1027" s="414"/>
      <c r="I1027" s="743"/>
      <c r="J1027" s="743"/>
      <c r="K1027" s="743"/>
      <c r="L1027" s="743"/>
      <c r="M1027" s="743"/>
      <c r="N1027" s="414"/>
      <c r="O1027" s="743"/>
      <c r="P1027" s="743"/>
      <c r="Q1027" s="743"/>
      <c r="R1027" s="743"/>
      <c r="S1027" s="743"/>
      <c r="T1027" s="743"/>
      <c r="U1027" s="743"/>
      <c r="V1027" s="414"/>
      <c r="W1027" s="743"/>
      <c r="X1027" s="743"/>
      <c r="Y1027" s="743"/>
      <c r="Z1027" s="743"/>
      <c r="AA1027" s="743"/>
      <c r="AB1027" s="743"/>
      <c r="AC1027" s="120">
        <f>SUM(E1027:AB1027)</f>
        <v>0</v>
      </c>
    </row>
    <row r="1028" spans="1:30" s="4" customFormat="1" ht="11.25">
      <c r="A1028" s="2242"/>
      <c r="B1028" s="2117"/>
      <c r="C1028" s="11" t="s">
        <v>485</v>
      </c>
      <c r="D1028" s="1005" t="s">
        <v>480</v>
      </c>
      <c r="E1028" s="88"/>
      <c r="F1028" s="88"/>
      <c r="G1028" s="88"/>
      <c r="H1028" s="418"/>
      <c r="I1028" s="88"/>
      <c r="J1028" s="88"/>
      <c r="K1028" s="88"/>
      <c r="L1028" s="88"/>
      <c r="M1028" s="88"/>
      <c r="N1028" s="418"/>
      <c r="O1028" s="88"/>
      <c r="P1028" s="88"/>
      <c r="Q1028" s="88"/>
      <c r="R1028" s="88"/>
      <c r="S1028" s="88"/>
      <c r="T1028" s="88"/>
      <c r="U1028" s="88"/>
      <c r="V1028" s="418"/>
      <c r="W1028" s="88"/>
      <c r="X1028" s="88"/>
      <c r="Y1028" s="88"/>
      <c r="Z1028" s="88"/>
      <c r="AA1028" s="88"/>
      <c r="AB1028" s="88"/>
      <c r="AC1028" s="123">
        <f>SUM(E1028:AB1028)</f>
        <v>0</v>
      </c>
    </row>
    <row r="1029" spans="1:30" s="4" customFormat="1" ht="11.25">
      <c r="A1029" s="2242"/>
      <c r="B1029" s="2117"/>
      <c r="C1029" s="11" t="s">
        <v>8</v>
      </c>
      <c r="D1029" s="1005" t="s">
        <v>506</v>
      </c>
      <c r="E1029" s="88" t="s">
        <v>244</v>
      </c>
      <c r="F1029" s="88"/>
      <c r="G1029" s="88"/>
      <c r="H1029" s="418"/>
      <c r="I1029" s="88"/>
      <c r="J1029" s="88"/>
      <c r="K1029" s="88"/>
      <c r="L1029" s="88"/>
      <c r="M1029" s="88"/>
      <c r="N1029" s="418"/>
      <c r="O1029" s="88"/>
      <c r="P1029" s="88"/>
      <c r="Q1029" s="88"/>
      <c r="R1029" s="88"/>
      <c r="S1029" s="88"/>
      <c r="T1029" s="88"/>
      <c r="U1029" s="88"/>
      <c r="V1029" s="418"/>
      <c r="W1029" s="88"/>
      <c r="X1029" s="88"/>
      <c r="Y1029" s="88"/>
      <c r="Z1029" s="88"/>
      <c r="AA1029" s="88"/>
      <c r="AB1029" s="88"/>
      <c r="AC1029" s="117"/>
    </row>
    <row r="1030" spans="1:30" s="4" customFormat="1" ht="12" thickBot="1">
      <c r="A1030" s="2243"/>
      <c r="B1030" s="2118"/>
      <c r="C1030" s="46" t="s">
        <v>16</v>
      </c>
      <c r="D1030" s="1006"/>
      <c r="E1030" s="96"/>
      <c r="F1030" s="96"/>
      <c r="G1030" s="96"/>
      <c r="H1030" s="439"/>
      <c r="I1030" s="96"/>
      <c r="J1030" s="96"/>
      <c r="K1030" s="96"/>
      <c r="L1030" s="96"/>
      <c r="M1030" s="96"/>
      <c r="N1030" s="439"/>
      <c r="O1030" s="96"/>
      <c r="P1030" s="96"/>
      <c r="Q1030" s="96"/>
      <c r="R1030" s="96"/>
      <c r="S1030" s="96"/>
      <c r="T1030" s="96"/>
      <c r="U1030" s="96"/>
      <c r="V1030" s="439"/>
      <c r="W1030" s="96"/>
      <c r="X1030" s="96"/>
      <c r="Y1030" s="96"/>
      <c r="Z1030" s="96"/>
      <c r="AA1030" s="96"/>
      <c r="AB1030" s="96"/>
      <c r="AC1030" s="310"/>
    </row>
    <row r="1031" spans="1:30" s="4" customFormat="1" ht="11.25">
      <c r="A1031" s="2113" t="s">
        <v>119</v>
      </c>
      <c r="B1031" s="2116" t="s">
        <v>610</v>
      </c>
      <c r="C1031" s="10" t="s">
        <v>484</v>
      </c>
      <c r="D1031" s="1015" t="s">
        <v>480</v>
      </c>
      <c r="E1031" s="743"/>
      <c r="F1031" s="743"/>
      <c r="G1031" s="743"/>
      <c r="H1031" s="414"/>
      <c r="I1031" s="743"/>
      <c r="J1031" s="743"/>
      <c r="K1031" s="743"/>
      <c r="L1031" s="743"/>
      <c r="M1031" s="743"/>
      <c r="N1031" s="414"/>
      <c r="O1031" s="743"/>
      <c r="P1031" s="743"/>
      <c r="Q1031" s="743"/>
      <c r="R1031" s="743"/>
      <c r="S1031" s="743"/>
      <c r="T1031" s="743"/>
      <c r="U1031" s="743"/>
      <c r="V1031" s="414"/>
      <c r="W1031" s="743"/>
      <c r="X1031" s="743"/>
      <c r="Y1031" s="743"/>
      <c r="Z1031" s="743"/>
      <c r="AA1031" s="743"/>
      <c r="AB1031" s="743"/>
      <c r="AC1031" s="120">
        <f>SUM(E1031:AB1031)</f>
        <v>0</v>
      </c>
    </row>
    <row r="1032" spans="1:30" s="4" customFormat="1" ht="11.25">
      <c r="A1032" s="2242"/>
      <c r="B1032" s="2117"/>
      <c r="C1032" s="11" t="s">
        <v>485</v>
      </c>
      <c r="D1032" s="1005" t="s">
        <v>480</v>
      </c>
      <c r="E1032" s="88"/>
      <c r="F1032" s="88"/>
      <c r="G1032" s="88"/>
      <c r="H1032" s="418"/>
      <c r="I1032" s="88"/>
      <c r="J1032" s="88"/>
      <c r="K1032" s="88"/>
      <c r="L1032" s="88"/>
      <c r="M1032" s="88"/>
      <c r="N1032" s="418"/>
      <c r="O1032" s="88"/>
      <c r="P1032" s="88"/>
      <c r="Q1032" s="88"/>
      <c r="R1032" s="88"/>
      <c r="S1032" s="88"/>
      <c r="T1032" s="88"/>
      <c r="U1032" s="88"/>
      <c r="V1032" s="418"/>
      <c r="W1032" s="88"/>
      <c r="X1032" s="88"/>
      <c r="Y1032" s="88"/>
      <c r="Z1032" s="88"/>
      <c r="AA1032" s="88"/>
      <c r="AB1032" s="88"/>
      <c r="AC1032" s="123">
        <f>SUM(E1032:AB1032)</f>
        <v>0</v>
      </c>
    </row>
    <row r="1033" spans="1:30" s="4" customFormat="1" ht="12" thickBot="1">
      <c r="A1033" s="2242"/>
      <c r="B1033" s="2117"/>
      <c r="C1033" s="11" t="s">
        <v>8</v>
      </c>
      <c r="D1033" s="11" t="s">
        <v>506</v>
      </c>
      <c r="E1033" s="110" t="s">
        <v>244</v>
      </c>
      <c r="F1033" s="110"/>
      <c r="G1033" s="110"/>
      <c r="H1033" s="417"/>
      <c r="I1033" s="110"/>
      <c r="J1033" s="110"/>
      <c r="K1033" s="110"/>
      <c r="L1033" s="110"/>
      <c r="M1033" s="110"/>
      <c r="N1033" s="417"/>
      <c r="O1033" s="110"/>
      <c r="P1033" s="110"/>
      <c r="Q1033" s="110"/>
      <c r="R1033" s="110"/>
      <c r="S1033" s="110"/>
      <c r="T1033" s="110"/>
      <c r="U1033" s="110"/>
      <c r="V1033" s="417"/>
      <c r="W1033" s="110"/>
      <c r="X1033" s="110"/>
      <c r="Y1033" s="110"/>
      <c r="Z1033" s="110"/>
      <c r="AA1033" s="110"/>
      <c r="AB1033" s="110"/>
      <c r="AC1033" s="117"/>
    </row>
    <row r="1034" spans="1:30" s="4" customFormat="1" ht="12" thickBot="1">
      <c r="A1034" s="2243"/>
      <c r="B1034" s="2118"/>
      <c r="C1034" s="46" t="s">
        <v>16</v>
      </c>
      <c r="D1034" s="46"/>
      <c r="E1034" s="285" t="e">
        <f t="shared" ref="E1034:AC1034" si="256">E1032/E1031</f>
        <v>#DIV/0!</v>
      </c>
      <c r="F1034" s="285" t="e">
        <f t="shared" si="256"/>
        <v>#DIV/0!</v>
      </c>
      <c r="G1034" s="285" t="e">
        <f t="shared" si="256"/>
        <v>#DIV/0!</v>
      </c>
      <c r="H1034" s="462" t="e">
        <f t="shared" si="256"/>
        <v>#DIV/0!</v>
      </c>
      <c r="I1034" s="285" t="e">
        <f t="shared" si="256"/>
        <v>#DIV/0!</v>
      </c>
      <c r="J1034" s="285" t="e">
        <f t="shared" si="256"/>
        <v>#DIV/0!</v>
      </c>
      <c r="K1034" s="285" t="e">
        <f t="shared" si="256"/>
        <v>#DIV/0!</v>
      </c>
      <c r="L1034" s="285" t="e">
        <f t="shared" si="256"/>
        <v>#DIV/0!</v>
      </c>
      <c r="M1034" s="285" t="e">
        <f t="shared" si="256"/>
        <v>#DIV/0!</v>
      </c>
      <c r="N1034" s="462" t="e">
        <f t="shared" si="256"/>
        <v>#DIV/0!</v>
      </c>
      <c r="O1034" s="285" t="e">
        <f t="shared" si="256"/>
        <v>#DIV/0!</v>
      </c>
      <c r="P1034" s="285" t="e">
        <f t="shared" si="256"/>
        <v>#DIV/0!</v>
      </c>
      <c r="Q1034" s="285" t="e">
        <f t="shared" si="256"/>
        <v>#DIV/0!</v>
      </c>
      <c r="R1034" s="285" t="e">
        <f t="shared" si="256"/>
        <v>#DIV/0!</v>
      </c>
      <c r="S1034" s="285" t="e">
        <f t="shared" si="256"/>
        <v>#DIV/0!</v>
      </c>
      <c r="T1034" s="285" t="e">
        <f t="shared" si="256"/>
        <v>#DIV/0!</v>
      </c>
      <c r="U1034" s="285" t="e">
        <f t="shared" si="256"/>
        <v>#DIV/0!</v>
      </c>
      <c r="V1034" s="440" t="e">
        <f t="shared" si="256"/>
        <v>#DIV/0!</v>
      </c>
      <c r="W1034" s="285" t="e">
        <f t="shared" si="256"/>
        <v>#DIV/0!</v>
      </c>
      <c r="X1034" s="285" t="e">
        <f t="shared" si="256"/>
        <v>#DIV/0!</v>
      </c>
      <c r="Y1034" s="285" t="e">
        <f t="shared" si="256"/>
        <v>#DIV/0!</v>
      </c>
      <c r="Z1034" s="285" t="e">
        <f t="shared" si="256"/>
        <v>#DIV/0!</v>
      </c>
      <c r="AA1034" s="285" t="e">
        <f t="shared" si="256"/>
        <v>#DIV/0!</v>
      </c>
      <c r="AB1034" s="285" t="e">
        <f t="shared" si="256"/>
        <v>#DIV/0!</v>
      </c>
      <c r="AC1034" s="179" t="e">
        <f t="shared" si="256"/>
        <v>#DIV/0!</v>
      </c>
    </row>
    <row r="1035" spans="1:30" s="4" customFormat="1" ht="11.25">
      <c r="A1035" s="2113" t="s">
        <v>766</v>
      </c>
      <c r="B1035" s="2116" t="s">
        <v>245</v>
      </c>
      <c r="C1035" s="10" t="s">
        <v>484</v>
      </c>
      <c r="D1035" s="1015" t="s">
        <v>480</v>
      </c>
      <c r="E1035" s="225">
        <v>0.21540000000000001</v>
      </c>
      <c r="F1035" s="225">
        <v>0.21420000000000003</v>
      </c>
      <c r="G1035" s="225">
        <v>0.21659999999999999</v>
      </c>
      <c r="H1035" s="440">
        <v>0.22320000000000001</v>
      </c>
      <c r="I1035" s="225">
        <v>0.21480000000000002</v>
      </c>
      <c r="J1035" s="225">
        <v>0.22140000000000001</v>
      </c>
      <c r="K1035" s="225">
        <v>0.21420000000000003</v>
      </c>
      <c r="L1035" s="225">
        <v>0.23280000000000001</v>
      </c>
      <c r="M1035" s="225">
        <v>0.21</v>
      </c>
      <c r="N1035" s="440">
        <v>0.216</v>
      </c>
      <c r="O1035" s="225">
        <v>0.21059999999999998</v>
      </c>
      <c r="P1035" s="225">
        <v>0.20039999999999999</v>
      </c>
      <c r="Q1035" s="225">
        <v>0.20100000000000001</v>
      </c>
      <c r="R1035" s="225">
        <v>0.21120000000000003</v>
      </c>
      <c r="S1035" s="225">
        <v>0.2298</v>
      </c>
      <c r="T1035" s="225">
        <v>0.1938</v>
      </c>
      <c r="U1035" s="225">
        <v>0.21180000000000002</v>
      </c>
      <c r="V1035" s="443">
        <v>0.216</v>
      </c>
      <c r="W1035" s="225">
        <v>0.24180000000000001</v>
      </c>
      <c r="X1035" s="225">
        <v>0.20820000000000002</v>
      </c>
      <c r="Y1035" s="225">
        <v>0.219</v>
      </c>
      <c r="Z1035" s="225">
        <v>0.2094</v>
      </c>
      <c r="AA1035" s="225">
        <v>0.21840000000000001</v>
      </c>
      <c r="AB1035" s="225">
        <v>0.21359999999999998</v>
      </c>
      <c r="AC1035" s="120">
        <f>SUM(E1035:AB1035)</f>
        <v>5.1635999999999997</v>
      </c>
      <c r="AD1035" s="658"/>
    </row>
    <row r="1036" spans="1:30" s="4" customFormat="1" ht="12">
      <c r="A1036" s="2242"/>
      <c r="B1036" s="2117"/>
      <c r="C1036" s="11" t="s">
        <v>485</v>
      </c>
      <c r="D1036" s="1005" t="s">
        <v>480</v>
      </c>
      <c r="E1036" s="264">
        <v>0</v>
      </c>
      <c r="F1036" s="264">
        <v>1.3800000000000002E-2</v>
      </c>
      <c r="G1036" s="264">
        <v>1.8600000000000002E-2</v>
      </c>
      <c r="H1036" s="443">
        <v>3.0600000000000002E-2</v>
      </c>
      <c r="I1036" s="264">
        <v>3.5999999999999997E-2</v>
      </c>
      <c r="J1036" s="264">
        <v>4.2000000000000006E-3</v>
      </c>
      <c r="K1036" s="264">
        <v>3.0000000000000001E-3</v>
      </c>
      <c r="L1036" s="264">
        <v>2.0400000000000001E-2</v>
      </c>
      <c r="M1036" s="264">
        <v>9.5999999999999992E-3</v>
      </c>
      <c r="N1036" s="443">
        <v>2.1600000000000001E-2</v>
      </c>
      <c r="O1036" s="264">
        <v>2.1000000000000001E-2</v>
      </c>
      <c r="P1036" s="264">
        <v>3.5999999999999997E-2</v>
      </c>
      <c r="Q1036" s="264">
        <v>4.7399999999999998E-2</v>
      </c>
      <c r="R1036" s="264">
        <v>6.6000000000000008E-3</v>
      </c>
      <c r="S1036" s="264">
        <v>3.1800000000000002E-2</v>
      </c>
      <c r="T1036" s="264">
        <v>2.3999999999999998E-3</v>
      </c>
      <c r="U1036" s="264">
        <v>1.7999999999999999E-2</v>
      </c>
      <c r="V1036" s="1904">
        <v>8.4000000000000012E-3</v>
      </c>
      <c r="W1036" s="264">
        <v>3.5400000000000001E-2</v>
      </c>
      <c r="X1036" s="264">
        <v>5.3999999999999999E-2</v>
      </c>
      <c r="Y1036" s="264">
        <v>5.4000000000000003E-3</v>
      </c>
      <c r="Z1036" s="264">
        <v>1.8E-3</v>
      </c>
      <c r="AA1036" s="264">
        <v>0</v>
      </c>
      <c r="AB1036" s="264">
        <v>2.0400000000000001E-2</v>
      </c>
      <c r="AC1036" s="116">
        <f>SUM(E1036:AB1036)</f>
        <v>0.44640000000000002</v>
      </c>
      <c r="AD1036" s="658"/>
    </row>
    <row r="1037" spans="1:30" s="4" customFormat="1" thickBot="1">
      <c r="A1037" s="2242"/>
      <c r="B1037" s="2117"/>
      <c r="C1037" s="11" t="s">
        <v>8</v>
      </c>
      <c r="D1037" s="1005" t="s">
        <v>466</v>
      </c>
      <c r="E1037" s="1734">
        <v>7</v>
      </c>
      <c r="F1037" s="1734">
        <v>15</v>
      </c>
      <c r="G1037" s="1734">
        <v>13</v>
      </c>
      <c r="H1037" s="1904">
        <v>10</v>
      </c>
      <c r="I1037" s="1734">
        <v>11</v>
      </c>
      <c r="J1037" s="1734">
        <v>7</v>
      </c>
      <c r="K1037" s="1734">
        <v>8</v>
      </c>
      <c r="L1037" s="1734">
        <v>8</v>
      </c>
      <c r="M1037" s="1734">
        <v>4</v>
      </c>
      <c r="N1037" s="1904">
        <v>5</v>
      </c>
      <c r="O1037" s="1734">
        <v>9</v>
      </c>
      <c r="P1037" s="1734">
        <v>13</v>
      </c>
      <c r="Q1037" s="1734">
        <v>7</v>
      </c>
      <c r="R1037" s="1734">
        <v>11</v>
      </c>
      <c r="S1037" s="1734">
        <v>9</v>
      </c>
      <c r="T1037" s="1734">
        <v>9</v>
      </c>
      <c r="U1037" s="1734">
        <v>12</v>
      </c>
      <c r="V1037" s="462">
        <v>9</v>
      </c>
      <c r="W1037" s="1734">
        <v>12</v>
      </c>
      <c r="X1037" s="1734">
        <v>10</v>
      </c>
      <c r="Y1037" s="1734">
        <v>12</v>
      </c>
      <c r="Z1037" s="1734">
        <v>11</v>
      </c>
      <c r="AA1037" s="1734">
        <v>14</v>
      </c>
      <c r="AB1037" s="1734">
        <v>11</v>
      </c>
      <c r="AC1037" s="117"/>
      <c r="AD1037" s="102"/>
    </row>
    <row r="1038" spans="1:30" s="4" customFormat="1" ht="12" thickBot="1">
      <c r="A1038" s="2243"/>
      <c r="B1038" s="2118"/>
      <c r="C1038" s="46" t="s">
        <v>16</v>
      </c>
      <c r="D1038" s="1006"/>
      <c r="E1038" s="285">
        <f t="shared" ref="E1038:AC1038" si="257">E1036/E1035</f>
        <v>0</v>
      </c>
      <c r="F1038" s="285">
        <f t="shared" si="257"/>
        <v>6.4425770308123242E-2</v>
      </c>
      <c r="G1038" s="285">
        <f t="shared" si="257"/>
        <v>8.5872576177285331E-2</v>
      </c>
      <c r="H1038" s="462">
        <f t="shared" si="257"/>
        <v>0.1370967741935484</v>
      </c>
      <c r="I1038" s="285">
        <f t="shared" si="257"/>
        <v>0.16759776536312845</v>
      </c>
      <c r="J1038" s="285">
        <f t="shared" si="257"/>
        <v>1.8970189701897022E-2</v>
      </c>
      <c r="K1038" s="285">
        <f t="shared" si="257"/>
        <v>1.4005602240896357E-2</v>
      </c>
      <c r="L1038" s="285">
        <f t="shared" si="257"/>
        <v>8.7628865979381451E-2</v>
      </c>
      <c r="M1038" s="285">
        <f t="shared" si="257"/>
        <v>4.5714285714285714E-2</v>
      </c>
      <c r="N1038" s="462">
        <f t="shared" si="257"/>
        <v>0.1</v>
      </c>
      <c r="O1038" s="285">
        <f t="shared" si="257"/>
        <v>9.9715099715099731E-2</v>
      </c>
      <c r="P1038" s="285">
        <f t="shared" si="257"/>
        <v>0.17964071856287425</v>
      </c>
      <c r="Q1038" s="285">
        <f t="shared" si="257"/>
        <v>0.23582089552238802</v>
      </c>
      <c r="R1038" s="285">
        <f t="shared" si="257"/>
        <v>3.125E-2</v>
      </c>
      <c r="S1038" s="285">
        <f t="shared" si="257"/>
        <v>0.13838120104438642</v>
      </c>
      <c r="T1038" s="285">
        <f t="shared" si="257"/>
        <v>1.2383900928792569E-2</v>
      </c>
      <c r="U1038" s="285">
        <f t="shared" si="257"/>
        <v>8.4985835694050979E-2</v>
      </c>
      <c r="V1038" s="440">
        <f t="shared" si="257"/>
        <v>3.8888888888888896E-2</v>
      </c>
      <c r="W1038" s="285">
        <f t="shared" si="257"/>
        <v>0.14640198511166252</v>
      </c>
      <c r="X1038" s="285">
        <f t="shared" si="257"/>
        <v>0.25936599423631118</v>
      </c>
      <c r="Y1038" s="285">
        <f t="shared" si="257"/>
        <v>2.4657534246575345E-2</v>
      </c>
      <c r="Z1038" s="285">
        <f t="shared" si="257"/>
        <v>8.5959885386819486E-3</v>
      </c>
      <c r="AA1038" s="285">
        <f t="shared" si="257"/>
        <v>0</v>
      </c>
      <c r="AB1038" s="285">
        <f t="shared" si="257"/>
        <v>9.5505617977528101E-2</v>
      </c>
      <c r="AC1038" s="179">
        <f t="shared" si="257"/>
        <v>8.6451313037415767E-2</v>
      </c>
    </row>
    <row r="1039" spans="1:30" s="4" customFormat="1" ht="11.25">
      <c r="A1039" s="2113" t="s">
        <v>767</v>
      </c>
      <c r="B1039" s="2116" t="s">
        <v>245</v>
      </c>
      <c r="C1039" s="10" t="s">
        <v>484</v>
      </c>
      <c r="D1039" s="1015" t="s">
        <v>480</v>
      </c>
      <c r="E1039" s="225">
        <v>0</v>
      </c>
      <c r="F1039" s="225">
        <v>0</v>
      </c>
      <c r="G1039" s="225">
        <v>0</v>
      </c>
      <c r="H1039" s="440">
        <v>0</v>
      </c>
      <c r="I1039" s="225">
        <v>0</v>
      </c>
      <c r="J1039" s="225">
        <v>0</v>
      </c>
      <c r="K1039" s="225">
        <v>0</v>
      </c>
      <c r="L1039" s="225">
        <v>0</v>
      </c>
      <c r="M1039" s="225">
        <v>0</v>
      </c>
      <c r="N1039" s="440">
        <v>0</v>
      </c>
      <c r="O1039" s="225">
        <v>1.1999999999999999E-3</v>
      </c>
      <c r="P1039" s="225">
        <v>0</v>
      </c>
      <c r="Q1039" s="225">
        <v>0</v>
      </c>
      <c r="R1039" s="225">
        <v>2.3999999999999998E-3</v>
      </c>
      <c r="S1039" s="225">
        <v>0</v>
      </c>
      <c r="T1039" s="225">
        <v>0</v>
      </c>
      <c r="U1039" s="225">
        <v>0</v>
      </c>
      <c r="V1039" s="443">
        <v>0</v>
      </c>
      <c r="W1039" s="225">
        <v>0</v>
      </c>
      <c r="X1039" s="225">
        <v>0</v>
      </c>
      <c r="Y1039" s="225">
        <v>0</v>
      </c>
      <c r="Z1039" s="225">
        <v>0</v>
      </c>
      <c r="AA1039" s="225">
        <v>0</v>
      </c>
      <c r="AB1039" s="225">
        <v>0</v>
      </c>
      <c r="AC1039" s="120">
        <f>SUM(E1039:AB1039)</f>
        <v>3.5999999999999999E-3</v>
      </c>
      <c r="AD1039" s="658"/>
    </row>
    <row r="1040" spans="1:30" s="4" customFormat="1" ht="12">
      <c r="A1040" s="2242"/>
      <c r="B1040" s="2117"/>
      <c r="C1040" s="11" t="s">
        <v>485</v>
      </c>
      <c r="D1040" s="1005" t="s">
        <v>480</v>
      </c>
      <c r="E1040" s="264">
        <v>7.6799999999999993E-2</v>
      </c>
      <c r="F1040" s="264">
        <v>4.4400000000000002E-2</v>
      </c>
      <c r="G1040" s="264">
        <v>5.9999999999999995E-4</v>
      </c>
      <c r="H1040" s="443">
        <v>0</v>
      </c>
      <c r="I1040" s="264">
        <v>0</v>
      </c>
      <c r="J1040" s="264">
        <v>1.9800000000000002E-2</v>
      </c>
      <c r="K1040" s="264">
        <v>4.8600000000000004E-2</v>
      </c>
      <c r="L1040" s="264">
        <v>2.58E-2</v>
      </c>
      <c r="M1040" s="264">
        <v>3.3000000000000002E-2</v>
      </c>
      <c r="N1040" s="443">
        <v>6.6000000000000008E-3</v>
      </c>
      <c r="O1040" s="264">
        <v>1.8E-3</v>
      </c>
      <c r="P1040" s="264">
        <v>1.1999999999999999E-3</v>
      </c>
      <c r="Q1040" s="264">
        <v>4.2000000000000006E-3</v>
      </c>
      <c r="R1040" s="264">
        <v>2.8799999999999999E-2</v>
      </c>
      <c r="S1040" s="264">
        <v>6.6000000000000008E-3</v>
      </c>
      <c r="T1040" s="264">
        <v>5.3999999999999999E-2</v>
      </c>
      <c r="U1040" s="264">
        <v>1.8600000000000002E-2</v>
      </c>
      <c r="V1040" s="762">
        <v>8.4000000000000012E-3</v>
      </c>
      <c r="W1040" s="264">
        <v>0</v>
      </c>
      <c r="X1040" s="264">
        <v>0</v>
      </c>
      <c r="Y1040" s="264">
        <v>3.4200000000000001E-2</v>
      </c>
      <c r="Z1040" s="264">
        <v>1.9199999999999998E-2</v>
      </c>
      <c r="AA1040" s="264">
        <v>5.7599999999999998E-2</v>
      </c>
      <c r="AB1040" s="264">
        <v>1.26E-2</v>
      </c>
      <c r="AC1040" s="116">
        <f>SUM(E1040:AB1040)</f>
        <v>0.50279999999999991</v>
      </c>
    </row>
    <row r="1041" spans="1:30" s="4" customFormat="1" thickBot="1">
      <c r="A1041" s="2242"/>
      <c r="B1041" s="2117"/>
      <c r="C1041" s="11" t="s">
        <v>8</v>
      </c>
      <c r="D1041" s="1005" t="s">
        <v>506</v>
      </c>
      <c r="E1041" s="715">
        <f>E1039*64</f>
        <v>0</v>
      </c>
      <c r="F1041" s="715">
        <f t="shared" ref="F1041:AB1041" si="258">F1039*64</f>
        <v>0</v>
      </c>
      <c r="G1041" s="715">
        <f t="shared" si="258"/>
        <v>0</v>
      </c>
      <c r="H1041" s="762">
        <f t="shared" si="258"/>
        <v>0</v>
      </c>
      <c r="I1041" s="715">
        <f t="shared" si="258"/>
        <v>0</v>
      </c>
      <c r="J1041" s="715">
        <f t="shared" si="258"/>
        <v>0</v>
      </c>
      <c r="K1041" s="715">
        <f t="shared" si="258"/>
        <v>0</v>
      </c>
      <c r="L1041" s="715">
        <f t="shared" si="258"/>
        <v>0</v>
      </c>
      <c r="M1041" s="715">
        <f t="shared" si="258"/>
        <v>0</v>
      </c>
      <c r="N1041" s="762">
        <f t="shared" si="258"/>
        <v>0</v>
      </c>
      <c r="O1041" s="715">
        <f t="shared" si="258"/>
        <v>7.6799999999999993E-2</v>
      </c>
      <c r="P1041" s="715">
        <f t="shared" si="258"/>
        <v>0</v>
      </c>
      <c r="Q1041" s="715">
        <f t="shared" si="258"/>
        <v>0</v>
      </c>
      <c r="R1041" s="715">
        <f t="shared" si="258"/>
        <v>0.15359999999999999</v>
      </c>
      <c r="S1041" s="715">
        <f t="shared" si="258"/>
        <v>0</v>
      </c>
      <c r="T1041" s="715">
        <f t="shared" si="258"/>
        <v>0</v>
      </c>
      <c r="U1041" s="715">
        <f t="shared" si="258"/>
        <v>0</v>
      </c>
      <c r="V1041" s="462">
        <f t="shared" si="258"/>
        <v>0</v>
      </c>
      <c r="W1041" s="715">
        <f t="shared" si="258"/>
        <v>0</v>
      </c>
      <c r="X1041" s="715">
        <f t="shared" si="258"/>
        <v>0</v>
      </c>
      <c r="Y1041" s="715">
        <f t="shared" si="258"/>
        <v>0</v>
      </c>
      <c r="Z1041" s="715">
        <f t="shared" si="258"/>
        <v>0</v>
      </c>
      <c r="AA1041" s="715">
        <f t="shared" si="258"/>
        <v>0</v>
      </c>
      <c r="AB1041" s="715">
        <f t="shared" si="258"/>
        <v>0</v>
      </c>
      <c r="AC1041" s="117"/>
      <c r="AD1041" s="102"/>
    </row>
    <row r="1042" spans="1:30" s="4" customFormat="1" thickBot="1">
      <c r="A1042" s="2243"/>
      <c r="B1042" s="2118"/>
      <c r="C1042" s="46" t="s">
        <v>16</v>
      </c>
      <c r="D1042" s="1006"/>
      <c r="E1042" s="285" t="e">
        <f t="shared" ref="E1042:AC1042" si="259">E1040/E1039</f>
        <v>#DIV/0!</v>
      </c>
      <c r="F1042" s="285" t="e">
        <f t="shared" si="259"/>
        <v>#DIV/0!</v>
      </c>
      <c r="G1042" s="285" t="e">
        <f t="shared" si="259"/>
        <v>#DIV/0!</v>
      </c>
      <c r="H1042" s="462" t="e">
        <f t="shared" si="259"/>
        <v>#DIV/0!</v>
      </c>
      <c r="I1042" s="285" t="e">
        <f t="shared" si="259"/>
        <v>#DIV/0!</v>
      </c>
      <c r="J1042" s="285" t="e">
        <f t="shared" si="259"/>
        <v>#DIV/0!</v>
      </c>
      <c r="K1042" s="285" t="e">
        <f t="shared" si="259"/>
        <v>#DIV/0!</v>
      </c>
      <c r="L1042" s="285" t="e">
        <f t="shared" si="259"/>
        <v>#DIV/0!</v>
      </c>
      <c r="M1042" s="285" t="e">
        <f t="shared" si="259"/>
        <v>#DIV/0!</v>
      </c>
      <c r="N1042" s="462" t="e">
        <f t="shared" si="259"/>
        <v>#DIV/0!</v>
      </c>
      <c r="O1042" s="285">
        <f t="shared" si="259"/>
        <v>1.5</v>
      </c>
      <c r="P1042" s="285" t="e">
        <f t="shared" si="259"/>
        <v>#DIV/0!</v>
      </c>
      <c r="Q1042" s="285" t="e">
        <f t="shared" si="259"/>
        <v>#DIV/0!</v>
      </c>
      <c r="R1042" s="285">
        <f t="shared" si="259"/>
        <v>12</v>
      </c>
      <c r="S1042" s="285" t="e">
        <f t="shared" si="259"/>
        <v>#DIV/0!</v>
      </c>
      <c r="T1042" s="285" t="e">
        <f t="shared" si="259"/>
        <v>#DIV/0!</v>
      </c>
      <c r="U1042" s="285" t="e">
        <f t="shared" si="259"/>
        <v>#DIV/0!</v>
      </c>
      <c r="V1042" s="797" t="e">
        <f t="shared" si="259"/>
        <v>#DIV/0!</v>
      </c>
      <c r="W1042" s="285" t="e">
        <f t="shared" si="259"/>
        <v>#DIV/0!</v>
      </c>
      <c r="X1042" s="285" t="e">
        <f t="shared" si="259"/>
        <v>#DIV/0!</v>
      </c>
      <c r="Y1042" s="285" t="e">
        <f t="shared" si="259"/>
        <v>#DIV/0!</v>
      </c>
      <c r="Z1042" s="285" t="e">
        <f t="shared" si="259"/>
        <v>#DIV/0!</v>
      </c>
      <c r="AA1042" s="285" t="e">
        <f t="shared" si="259"/>
        <v>#DIV/0!</v>
      </c>
      <c r="AB1042" s="285" t="e">
        <f t="shared" si="259"/>
        <v>#DIV/0!</v>
      </c>
      <c r="AC1042" s="179">
        <f t="shared" si="259"/>
        <v>139.66666666666666</v>
      </c>
    </row>
    <row r="1043" spans="1:30" s="4" customFormat="1" ht="12">
      <c r="A1043" s="2113" t="s">
        <v>113</v>
      </c>
      <c r="B1043" s="2116" t="s">
        <v>246</v>
      </c>
      <c r="C1043" s="10" t="s">
        <v>484</v>
      </c>
      <c r="D1043" s="1015" t="s">
        <v>480</v>
      </c>
      <c r="E1043" s="652">
        <v>0.62390000000000001</v>
      </c>
      <c r="F1043" s="652">
        <v>0.61809999999999998</v>
      </c>
      <c r="G1043" s="652">
        <v>0.60650000000000004</v>
      </c>
      <c r="H1043" s="797">
        <v>0.60370000000000001</v>
      </c>
      <c r="I1043" s="652">
        <v>0.60639999999999994</v>
      </c>
      <c r="J1043" s="652">
        <v>0.61160000000000003</v>
      </c>
      <c r="K1043" s="652">
        <v>0.62839999999999996</v>
      </c>
      <c r="L1043" s="652">
        <v>0.62290000000000001</v>
      </c>
      <c r="M1043" s="652">
        <v>0.63800000000000001</v>
      </c>
      <c r="N1043" s="797">
        <v>0.61350000000000005</v>
      </c>
      <c r="O1043" s="652">
        <v>0.59520000000000006</v>
      </c>
      <c r="P1043" s="652">
        <v>0.59510000000000007</v>
      </c>
      <c r="Q1043" s="652">
        <v>0.57130000000000003</v>
      </c>
      <c r="R1043" s="652">
        <v>0.58199999999999996</v>
      </c>
      <c r="S1043" s="652">
        <v>0.59350000000000003</v>
      </c>
      <c r="T1043" s="652">
        <v>0.61530000000000007</v>
      </c>
      <c r="U1043" s="652">
        <v>0.61530000000000007</v>
      </c>
      <c r="V1043" s="798">
        <v>0.62539999999999996</v>
      </c>
      <c r="W1043" s="652">
        <v>0.62250000000000005</v>
      </c>
      <c r="X1043" s="652">
        <v>0.62830000000000008</v>
      </c>
      <c r="Y1043" s="652">
        <v>0.62790000000000001</v>
      </c>
      <c r="Z1043" s="652">
        <v>0.62749999999999995</v>
      </c>
      <c r="AA1043" s="652">
        <v>0.60920000000000007</v>
      </c>
      <c r="AB1043" s="652">
        <v>0.59710000000000008</v>
      </c>
      <c r="AC1043" s="120">
        <f>SUM(E1043:AB1043)</f>
        <v>14.678599999999999</v>
      </c>
    </row>
    <row r="1044" spans="1:30" s="4" customFormat="1" ht="12">
      <c r="A1044" s="2242"/>
      <c r="B1044" s="2117"/>
      <c r="C1044" s="11" t="s">
        <v>485</v>
      </c>
      <c r="D1044" s="1005" t="s">
        <v>480</v>
      </c>
      <c r="E1044" s="822">
        <v>7.0800000000000002E-2</v>
      </c>
      <c r="F1044" s="822">
        <v>6.7900000000000002E-2</v>
      </c>
      <c r="G1044" s="822">
        <v>6.6500000000000004E-2</v>
      </c>
      <c r="H1044" s="798">
        <v>6.59E-2</v>
      </c>
      <c r="I1044" s="822">
        <v>6.6900000000000001E-2</v>
      </c>
      <c r="J1044" s="822">
        <v>6.8900000000000003E-2</v>
      </c>
      <c r="K1044" s="822">
        <v>7.2999999999999995E-2</v>
      </c>
      <c r="L1044" s="822">
        <v>7.0000000000000007E-2</v>
      </c>
      <c r="M1044" s="822">
        <v>7.0400000000000004E-2</v>
      </c>
      <c r="N1044" s="798">
        <v>5.74E-2</v>
      </c>
      <c r="O1044" s="822">
        <v>5.3300000000000007E-2</v>
      </c>
      <c r="P1044" s="822">
        <v>5.45E-2</v>
      </c>
      <c r="Q1044" s="822">
        <v>5.3899999999999997E-2</v>
      </c>
      <c r="R1044" s="822">
        <v>5.4300000000000001E-2</v>
      </c>
      <c r="S1044" s="822">
        <v>6.0499999999999998E-2</v>
      </c>
      <c r="T1044" s="822">
        <v>6.9800000000000001E-2</v>
      </c>
      <c r="U1044" s="822">
        <v>6.9900000000000004E-2</v>
      </c>
      <c r="V1044" s="1904">
        <v>7.3200000000000001E-2</v>
      </c>
      <c r="W1044" s="822">
        <v>7.22E-2</v>
      </c>
      <c r="X1044" s="822">
        <v>7.4600000000000014E-2</v>
      </c>
      <c r="Y1044" s="822">
        <v>7.4600000000000014E-2</v>
      </c>
      <c r="Z1044" s="822">
        <v>7.3900000000000007E-2</v>
      </c>
      <c r="AA1044" s="822">
        <v>7.010000000000001E-2</v>
      </c>
      <c r="AB1044" s="822">
        <v>6.7299999999999999E-2</v>
      </c>
      <c r="AC1044" s="116">
        <f>SUM(E1044:AB1044)</f>
        <v>1.5998000000000001</v>
      </c>
    </row>
    <row r="1045" spans="1:30" s="4" customFormat="1" thickBot="1">
      <c r="A1045" s="2242"/>
      <c r="B1045" s="2117"/>
      <c r="C1045" s="11" t="s">
        <v>8</v>
      </c>
      <c r="D1045" s="1005" t="s">
        <v>466</v>
      </c>
      <c r="E1045" s="1734">
        <v>35</v>
      </c>
      <c r="F1045" s="1734">
        <v>34</v>
      </c>
      <c r="G1045" s="1734">
        <v>35</v>
      </c>
      <c r="H1045" s="1904">
        <v>35</v>
      </c>
      <c r="I1045" s="1734">
        <v>35</v>
      </c>
      <c r="J1045" s="1734">
        <v>35</v>
      </c>
      <c r="K1045" s="1734">
        <v>36</v>
      </c>
      <c r="L1045" s="1734">
        <v>38</v>
      </c>
      <c r="M1045" s="1734">
        <v>37</v>
      </c>
      <c r="N1045" s="1904">
        <v>34</v>
      </c>
      <c r="O1045" s="1734">
        <v>34</v>
      </c>
      <c r="P1045" s="1734">
        <v>35</v>
      </c>
      <c r="Q1045" s="1734">
        <v>34</v>
      </c>
      <c r="R1045" s="1734">
        <v>33</v>
      </c>
      <c r="S1045" s="1734">
        <v>35</v>
      </c>
      <c r="T1045" s="1734">
        <v>36</v>
      </c>
      <c r="U1045" s="1734">
        <v>36</v>
      </c>
      <c r="V1045" s="462">
        <v>37</v>
      </c>
      <c r="W1045" s="1734">
        <v>37</v>
      </c>
      <c r="X1045" s="1734">
        <v>37</v>
      </c>
      <c r="Y1045" s="1734">
        <v>36</v>
      </c>
      <c r="Z1045" s="1734">
        <v>38</v>
      </c>
      <c r="AA1045" s="1734">
        <v>36</v>
      </c>
      <c r="AB1045" s="1734">
        <v>34</v>
      </c>
      <c r="AC1045" s="117"/>
      <c r="AD1045" s="102"/>
    </row>
    <row r="1046" spans="1:30" s="4" customFormat="1" ht="12" thickBot="1">
      <c r="A1046" s="2243"/>
      <c r="B1046" s="2118"/>
      <c r="C1046" s="46" t="s">
        <v>16</v>
      </c>
      <c r="D1046" s="1006"/>
      <c r="E1046" s="285">
        <f t="shared" ref="E1046:AC1046" si="260">E1044/E1043</f>
        <v>0.11347972431479404</v>
      </c>
      <c r="F1046" s="285">
        <f t="shared" si="260"/>
        <v>0.10985277463193659</v>
      </c>
      <c r="G1046" s="285">
        <f t="shared" si="260"/>
        <v>0.10964550700741962</v>
      </c>
      <c r="H1046" s="462">
        <f t="shared" si="260"/>
        <v>0.10916017889680305</v>
      </c>
      <c r="I1046" s="285">
        <f t="shared" si="260"/>
        <v>0.11032321899736149</v>
      </c>
      <c r="J1046" s="285">
        <f t="shared" si="260"/>
        <v>0.11265533028122957</v>
      </c>
      <c r="K1046" s="285">
        <f t="shared" si="260"/>
        <v>0.11616804583068109</v>
      </c>
      <c r="L1046" s="285">
        <f t="shared" si="260"/>
        <v>0.11237758869802537</v>
      </c>
      <c r="M1046" s="285">
        <f t="shared" si="260"/>
        <v>0.1103448275862069</v>
      </c>
      <c r="N1046" s="462">
        <f t="shared" si="260"/>
        <v>9.3561532192339036E-2</v>
      </c>
      <c r="O1046" s="285">
        <f t="shared" si="260"/>
        <v>8.9549731182795703E-2</v>
      </c>
      <c r="P1046" s="285">
        <f t="shared" si="260"/>
        <v>9.1581246849269021E-2</v>
      </c>
      <c r="Q1046" s="285">
        <f t="shared" si="260"/>
        <v>9.4346227901277779E-2</v>
      </c>
      <c r="R1046" s="285">
        <f t="shared" si="260"/>
        <v>9.329896907216495E-2</v>
      </c>
      <c r="S1046" s="285">
        <f t="shared" si="260"/>
        <v>0.10193765796124683</v>
      </c>
      <c r="T1046" s="285">
        <f t="shared" si="260"/>
        <v>0.11344059808223629</v>
      </c>
      <c r="U1046" s="285">
        <f t="shared" si="260"/>
        <v>0.11360312042905898</v>
      </c>
      <c r="V1046" s="440">
        <f t="shared" si="260"/>
        <v>0.11704509114166935</v>
      </c>
      <c r="W1046" s="285">
        <f t="shared" si="260"/>
        <v>0.11598393574297187</v>
      </c>
      <c r="X1046" s="285">
        <f t="shared" si="260"/>
        <v>0.11873308928855643</v>
      </c>
      <c r="Y1046" s="285">
        <f t="shared" si="260"/>
        <v>0.11880872750437969</v>
      </c>
      <c r="Z1046" s="285">
        <f t="shared" si="260"/>
        <v>0.11776892430278886</v>
      </c>
      <c r="AA1046" s="285">
        <f t="shared" si="260"/>
        <v>0.11506894287590283</v>
      </c>
      <c r="AB1046" s="285">
        <f t="shared" si="260"/>
        <v>0.11271143861999663</v>
      </c>
      <c r="AC1046" s="179">
        <f t="shared" si="260"/>
        <v>0.10898859564263623</v>
      </c>
    </row>
    <row r="1047" spans="1:30" s="4" customFormat="1" ht="11.25">
      <c r="A1047" s="2113" t="s">
        <v>116</v>
      </c>
      <c r="B1047" s="2116" t="s">
        <v>247</v>
      </c>
      <c r="C1047" s="10" t="s">
        <v>484</v>
      </c>
      <c r="D1047" s="1015" t="s">
        <v>480</v>
      </c>
      <c r="E1047" s="225">
        <v>0.56159999999999999</v>
      </c>
      <c r="F1047" s="225">
        <v>0.57240000000000002</v>
      </c>
      <c r="G1047" s="225">
        <v>0.56159999999999999</v>
      </c>
      <c r="H1047" s="440">
        <v>0.54</v>
      </c>
      <c r="I1047" s="225">
        <v>0.5484</v>
      </c>
      <c r="J1047" s="225">
        <v>0.57540000000000002</v>
      </c>
      <c r="K1047" s="225">
        <v>0.59699999999999998</v>
      </c>
      <c r="L1047" s="225">
        <v>0.60960000000000003</v>
      </c>
      <c r="M1047" s="225">
        <v>0.84060000000000001</v>
      </c>
      <c r="N1047" s="440">
        <v>1.0109999999999999</v>
      </c>
      <c r="O1047" s="225">
        <v>1.0757999999999999</v>
      </c>
      <c r="P1047" s="225">
        <v>0.99960000000000004</v>
      </c>
      <c r="Q1047" s="225">
        <v>0.80820000000000003</v>
      </c>
      <c r="R1047" s="225">
        <v>0.86280000000000012</v>
      </c>
      <c r="S1047" s="225">
        <v>0.95040000000000002</v>
      </c>
      <c r="T1047" s="225">
        <v>1.1088</v>
      </c>
      <c r="U1047" s="225">
        <v>0.91500000000000004</v>
      </c>
      <c r="V1047" s="443">
        <v>0.62460000000000004</v>
      </c>
      <c r="W1047" s="225">
        <v>0.59639999999999993</v>
      </c>
      <c r="X1047" s="225">
        <v>0.58199999999999996</v>
      </c>
      <c r="Y1047" s="225">
        <v>0.58620000000000005</v>
      </c>
      <c r="Z1047" s="225">
        <v>0.58860000000000001</v>
      </c>
      <c r="AA1047" s="225">
        <v>0.56759999999999999</v>
      </c>
      <c r="AB1047" s="225">
        <v>0.54720000000000002</v>
      </c>
      <c r="AC1047" s="120">
        <f>SUM(E1047:AB1047)</f>
        <v>17.230800000000002</v>
      </c>
    </row>
    <row r="1048" spans="1:30" s="4" customFormat="1" ht="12">
      <c r="A1048" s="2242"/>
      <c r="B1048" s="2117"/>
      <c r="C1048" s="11" t="s">
        <v>485</v>
      </c>
      <c r="D1048" s="1005" t="s">
        <v>480</v>
      </c>
      <c r="E1048" s="264">
        <v>0.34499999999999997</v>
      </c>
      <c r="F1048" s="264">
        <v>0.3498</v>
      </c>
      <c r="G1048" s="264">
        <v>0.34320000000000001</v>
      </c>
      <c r="H1048" s="443">
        <v>0.32400000000000001</v>
      </c>
      <c r="I1048" s="264">
        <v>0.32640000000000002</v>
      </c>
      <c r="J1048" s="264">
        <v>0.34079999999999999</v>
      </c>
      <c r="K1048" s="264">
        <v>0.34920000000000001</v>
      </c>
      <c r="L1048" s="264">
        <v>0.3372</v>
      </c>
      <c r="M1048" s="264">
        <v>0.42660000000000003</v>
      </c>
      <c r="N1048" s="443">
        <v>0.61260000000000003</v>
      </c>
      <c r="O1048" s="264">
        <v>0.73020000000000007</v>
      </c>
      <c r="P1048" s="264">
        <v>0.63780000000000003</v>
      </c>
      <c r="Q1048" s="264">
        <v>0.42180000000000001</v>
      </c>
      <c r="R1048" s="264">
        <v>0.47040000000000004</v>
      </c>
      <c r="S1048" s="264">
        <v>0.53160000000000007</v>
      </c>
      <c r="T1048" s="264">
        <v>0.73799999999999999</v>
      </c>
      <c r="U1048" s="264">
        <v>0.5262</v>
      </c>
      <c r="V1048" s="1904">
        <v>0.35819999999999996</v>
      </c>
      <c r="W1048" s="264">
        <v>0.35340000000000005</v>
      </c>
      <c r="X1048" s="264">
        <v>0.3306</v>
      </c>
      <c r="Y1048" s="264">
        <v>0.33179999999999998</v>
      </c>
      <c r="Z1048" s="264">
        <v>0.33300000000000002</v>
      </c>
      <c r="AA1048" s="264">
        <v>0.3468</v>
      </c>
      <c r="AB1048" s="264">
        <v>0.32940000000000003</v>
      </c>
      <c r="AC1048" s="116">
        <f>SUM(E1048:AB1048)</f>
        <v>10.194000000000001</v>
      </c>
    </row>
    <row r="1049" spans="1:30" s="4" customFormat="1" thickBot="1">
      <c r="A1049" s="2242"/>
      <c r="B1049" s="2117"/>
      <c r="C1049" s="11" t="s">
        <v>8</v>
      </c>
      <c r="D1049" s="1005" t="s">
        <v>466</v>
      </c>
      <c r="E1049" s="1734">
        <v>36</v>
      </c>
      <c r="F1049" s="1734">
        <v>36</v>
      </c>
      <c r="G1049" s="1734">
        <v>35</v>
      </c>
      <c r="H1049" s="1904">
        <v>33</v>
      </c>
      <c r="I1049" s="1734">
        <v>33</v>
      </c>
      <c r="J1049" s="1734">
        <v>39</v>
      </c>
      <c r="K1049" s="1734">
        <v>38</v>
      </c>
      <c r="L1049" s="1734">
        <v>42</v>
      </c>
      <c r="M1049" s="1734">
        <v>57</v>
      </c>
      <c r="N1049" s="1904">
        <v>72</v>
      </c>
      <c r="O1049" s="1734">
        <v>68</v>
      </c>
      <c r="P1049" s="1734">
        <v>50</v>
      </c>
      <c r="Q1049" s="1734">
        <v>48</v>
      </c>
      <c r="R1049" s="1734">
        <v>57</v>
      </c>
      <c r="S1049" s="1734">
        <v>71</v>
      </c>
      <c r="T1049" s="1734">
        <v>76</v>
      </c>
      <c r="U1049" s="1734">
        <v>44</v>
      </c>
      <c r="V1049" s="462">
        <v>41</v>
      </c>
      <c r="W1049" s="1734">
        <v>36</v>
      </c>
      <c r="X1049" s="1734">
        <v>37</v>
      </c>
      <c r="Y1049" s="1734">
        <v>38</v>
      </c>
      <c r="Z1049" s="1734">
        <v>40</v>
      </c>
      <c r="AA1049" s="1734">
        <v>36</v>
      </c>
      <c r="AB1049" s="1734">
        <v>35</v>
      </c>
      <c r="AC1049" s="117"/>
    </row>
    <row r="1050" spans="1:30" s="4" customFormat="1" thickBot="1">
      <c r="A1050" s="2243"/>
      <c r="B1050" s="2118"/>
      <c r="C1050" s="46" t="s">
        <v>16</v>
      </c>
      <c r="D1050" s="1006"/>
      <c r="E1050" s="285">
        <f t="shared" ref="E1050:AC1050" si="261">E1048/E1047</f>
        <v>0.61431623931623924</v>
      </c>
      <c r="F1050" s="285">
        <f t="shared" si="261"/>
        <v>0.61111111111111105</v>
      </c>
      <c r="G1050" s="285">
        <f t="shared" si="261"/>
        <v>0.61111111111111116</v>
      </c>
      <c r="H1050" s="462">
        <f t="shared" si="261"/>
        <v>0.6</v>
      </c>
      <c r="I1050" s="285">
        <f t="shared" si="261"/>
        <v>0.59518599562363239</v>
      </c>
      <c r="J1050" s="285">
        <f t="shared" si="261"/>
        <v>0.59228362877997909</v>
      </c>
      <c r="K1050" s="285">
        <f t="shared" si="261"/>
        <v>0.58492462311557791</v>
      </c>
      <c r="L1050" s="285">
        <f t="shared" si="261"/>
        <v>0.55314960629921262</v>
      </c>
      <c r="M1050" s="285">
        <f t="shared" si="261"/>
        <v>0.50749464668094224</v>
      </c>
      <c r="N1050" s="462">
        <f t="shared" si="261"/>
        <v>0.60593471810089028</v>
      </c>
      <c r="O1050" s="285">
        <f t="shared" si="261"/>
        <v>0.67875069715560532</v>
      </c>
      <c r="P1050" s="285">
        <f t="shared" si="261"/>
        <v>0.63805522208883558</v>
      </c>
      <c r="Q1050" s="285">
        <f t="shared" si="261"/>
        <v>0.52190051967334816</v>
      </c>
      <c r="R1050" s="285">
        <f t="shared" si="261"/>
        <v>0.5452016689847009</v>
      </c>
      <c r="S1050" s="285">
        <f t="shared" si="261"/>
        <v>0.55934343434343436</v>
      </c>
      <c r="T1050" s="285">
        <f t="shared" si="261"/>
        <v>0.66558441558441561</v>
      </c>
      <c r="U1050" s="285">
        <f t="shared" si="261"/>
        <v>0.57508196721311478</v>
      </c>
      <c r="V1050" s="797">
        <f t="shared" si="261"/>
        <v>0.57348703170028803</v>
      </c>
      <c r="W1050" s="285">
        <f t="shared" si="261"/>
        <v>0.59255533199195187</v>
      </c>
      <c r="X1050" s="285">
        <f t="shared" si="261"/>
        <v>0.56804123711340215</v>
      </c>
      <c r="Y1050" s="285">
        <f t="shared" si="261"/>
        <v>0.56601842374616163</v>
      </c>
      <c r="Z1050" s="285">
        <f t="shared" si="261"/>
        <v>0.56574923547400613</v>
      </c>
      <c r="AA1050" s="285">
        <f t="shared" si="261"/>
        <v>0.61099365750528545</v>
      </c>
      <c r="AB1050" s="285">
        <f t="shared" si="261"/>
        <v>0.60197368421052633</v>
      </c>
      <c r="AC1050" s="179">
        <f t="shared" si="261"/>
        <v>0.59161501497318747</v>
      </c>
    </row>
    <row r="1051" spans="1:30" s="4" customFormat="1" ht="12">
      <c r="A1051" s="2113" t="s">
        <v>117</v>
      </c>
      <c r="B1051" s="2116" t="s">
        <v>246</v>
      </c>
      <c r="C1051" s="10" t="s">
        <v>484</v>
      </c>
      <c r="D1051" s="1015" t="s">
        <v>480</v>
      </c>
      <c r="E1051" s="652">
        <v>0.19034999999999999</v>
      </c>
      <c r="F1051" s="652">
        <v>0.18855000000000002</v>
      </c>
      <c r="G1051" s="652">
        <v>0.18675</v>
      </c>
      <c r="H1051" s="797">
        <v>0.18675</v>
      </c>
      <c r="I1051" s="652">
        <v>0.18734999999999999</v>
      </c>
      <c r="J1051" s="652">
        <v>0.18840000000000001</v>
      </c>
      <c r="K1051" s="652">
        <v>0.18795000000000001</v>
      </c>
      <c r="L1051" s="652">
        <v>0.23880000000000001</v>
      </c>
      <c r="M1051" s="652">
        <v>0.30810000000000004</v>
      </c>
      <c r="N1051" s="797">
        <v>0.31380000000000002</v>
      </c>
      <c r="O1051" s="652">
        <v>0.28949999999999998</v>
      </c>
      <c r="P1051" s="652">
        <v>0.2853</v>
      </c>
      <c r="Q1051" s="652">
        <v>0.28785000000000005</v>
      </c>
      <c r="R1051" s="652">
        <v>0.29894999999999999</v>
      </c>
      <c r="S1051" s="652">
        <v>0.29865000000000003</v>
      </c>
      <c r="T1051" s="652">
        <v>0.30330000000000001</v>
      </c>
      <c r="U1051" s="652">
        <v>0.26130000000000003</v>
      </c>
      <c r="V1051" s="798">
        <v>0.21359999999999998</v>
      </c>
      <c r="W1051" s="652">
        <v>0.20610000000000001</v>
      </c>
      <c r="X1051" s="652">
        <v>0.19770000000000001</v>
      </c>
      <c r="Y1051" s="652">
        <v>0.19440000000000002</v>
      </c>
      <c r="Z1051" s="652">
        <v>0.19215000000000002</v>
      </c>
      <c r="AA1051" s="652">
        <v>0.192</v>
      </c>
      <c r="AB1051" s="652">
        <v>0.18855000000000002</v>
      </c>
      <c r="AC1051" s="120">
        <f>SUM(E1051:AB1051)</f>
        <v>5.5861499999999999</v>
      </c>
    </row>
    <row r="1052" spans="1:30" s="4" customFormat="1" ht="12">
      <c r="A1052" s="2242"/>
      <c r="B1052" s="2117"/>
      <c r="C1052" s="11" t="s">
        <v>485</v>
      </c>
      <c r="D1052" s="1005" t="s">
        <v>480</v>
      </c>
      <c r="E1052" s="822">
        <v>3.1350000000000003E-2</v>
      </c>
      <c r="F1052" s="822">
        <v>3.0449999999999998E-2</v>
      </c>
      <c r="G1052" s="822">
        <v>3.1199999999999999E-2</v>
      </c>
      <c r="H1052" s="798">
        <v>3.15E-2</v>
      </c>
      <c r="I1052" s="822">
        <v>3.1800000000000002E-2</v>
      </c>
      <c r="J1052" s="822">
        <v>3.2549999999999996E-2</v>
      </c>
      <c r="K1052" s="822">
        <v>0.03</v>
      </c>
      <c r="L1052" s="822">
        <v>3.3450000000000001E-2</v>
      </c>
      <c r="M1052" s="822">
        <v>2.9250000000000002E-2</v>
      </c>
      <c r="N1052" s="798">
        <v>2.8199999999999999E-2</v>
      </c>
      <c r="O1052" s="822">
        <v>2.7449999999999999E-2</v>
      </c>
      <c r="P1052" s="822">
        <v>2.6400000000000003E-2</v>
      </c>
      <c r="Q1052" s="822">
        <v>3.1800000000000002E-2</v>
      </c>
      <c r="R1052" s="822">
        <v>3.075E-2</v>
      </c>
      <c r="S1052" s="822">
        <v>3.8249999999999999E-2</v>
      </c>
      <c r="T1052" s="822">
        <v>4.3499999999999997E-2</v>
      </c>
      <c r="U1052" s="822">
        <v>3.7499999999999999E-2</v>
      </c>
      <c r="V1052" s="1904">
        <v>3.0300000000000001E-2</v>
      </c>
      <c r="W1052" s="822">
        <v>2.895E-2</v>
      </c>
      <c r="X1052" s="822">
        <v>3.075E-2</v>
      </c>
      <c r="Y1052" s="822">
        <v>3.0300000000000001E-2</v>
      </c>
      <c r="Z1052" s="822">
        <v>3.1350000000000003E-2</v>
      </c>
      <c r="AA1052" s="822">
        <v>3.0150000000000003E-2</v>
      </c>
      <c r="AB1052" s="822">
        <v>0.03</v>
      </c>
      <c r="AC1052" s="116">
        <f>SUM(E1052:AB1052)</f>
        <v>0.75719999999999998</v>
      </c>
    </row>
    <row r="1053" spans="1:30" s="4" customFormat="1" thickBot="1">
      <c r="A1053" s="2242"/>
      <c r="B1053" s="2117"/>
      <c r="C1053" s="11" t="s">
        <v>8</v>
      </c>
      <c r="D1053" s="1005" t="s">
        <v>466</v>
      </c>
      <c r="E1053" s="1734">
        <v>10</v>
      </c>
      <c r="F1053" s="1734">
        <v>10</v>
      </c>
      <c r="G1053" s="1734">
        <v>11</v>
      </c>
      <c r="H1053" s="1904">
        <v>10</v>
      </c>
      <c r="I1053" s="1734">
        <v>10</v>
      </c>
      <c r="J1053" s="1734">
        <v>11</v>
      </c>
      <c r="K1053" s="1734">
        <v>11</v>
      </c>
      <c r="L1053" s="1734">
        <v>14</v>
      </c>
      <c r="M1053" s="1734">
        <v>17</v>
      </c>
      <c r="N1053" s="1904">
        <v>18</v>
      </c>
      <c r="O1053" s="1734">
        <v>15</v>
      </c>
      <c r="P1053" s="1734">
        <v>15</v>
      </c>
      <c r="Q1053" s="1734">
        <v>15</v>
      </c>
      <c r="R1053" s="1734">
        <v>16</v>
      </c>
      <c r="S1053" s="1734">
        <v>17</v>
      </c>
      <c r="T1053" s="1734">
        <v>17</v>
      </c>
      <c r="U1053" s="1734">
        <v>13</v>
      </c>
      <c r="V1053" s="462">
        <v>12</v>
      </c>
      <c r="W1053" s="1734">
        <v>11</v>
      </c>
      <c r="X1053" s="1734">
        <v>11</v>
      </c>
      <c r="Y1053" s="1734">
        <v>10</v>
      </c>
      <c r="Z1053" s="1734">
        <v>11</v>
      </c>
      <c r="AA1053" s="1734">
        <v>10</v>
      </c>
      <c r="AB1053" s="1734">
        <v>10</v>
      </c>
      <c r="AC1053" s="117"/>
    </row>
    <row r="1054" spans="1:30" s="4" customFormat="1" ht="12" thickBot="1">
      <c r="A1054" s="2243"/>
      <c r="B1054" s="2118"/>
      <c r="C1054" s="46" t="s">
        <v>16</v>
      </c>
      <c r="D1054" s="1006"/>
      <c r="E1054" s="285">
        <f t="shared" ref="E1054:AC1054" si="262">E1052/E1051</f>
        <v>0.16469661150512216</v>
      </c>
      <c r="F1054" s="285">
        <f t="shared" si="262"/>
        <v>0.16149562450278437</v>
      </c>
      <c r="G1054" s="285">
        <f t="shared" si="262"/>
        <v>0.16706827309236946</v>
      </c>
      <c r="H1054" s="462">
        <f t="shared" si="262"/>
        <v>0.16867469879518071</v>
      </c>
      <c r="I1054" s="285">
        <f t="shared" si="262"/>
        <v>0.16973578863090474</v>
      </c>
      <c r="J1054" s="285">
        <f t="shared" si="262"/>
        <v>0.17277070063694264</v>
      </c>
      <c r="K1054" s="285">
        <f t="shared" si="262"/>
        <v>0.15961691939345571</v>
      </c>
      <c r="L1054" s="285">
        <f t="shared" si="262"/>
        <v>0.14007537688442209</v>
      </c>
      <c r="M1054" s="285">
        <f t="shared" si="262"/>
        <v>9.4936708860759486E-2</v>
      </c>
      <c r="N1054" s="462">
        <f t="shared" si="262"/>
        <v>8.9866156787762899E-2</v>
      </c>
      <c r="O1054" s="285">
        <f t="shared" si="262"/>
        <v>9.4818652849740934E-2</v>
      </c>
      <c r="P1054" s="285">
        <f t="shared" si="262"/>
        <v>9.2534174553102005E-2</v>
      </c>
      <c r="Q1054" s="285">
        <f t="shared" si="262"/>
        <v>0.11047420531526836</v>
      </c>
      <c r="R1054" s="285">
        <f t="shared" si="262"/>
        <v>0.10286001003512293</v>
      </c>
      <c r="S1054" s="285">
        <f t="shared" si="262"/>
        <v>0.12807634354595679</v>
      </c>
      <c r="T1054" s="285">
        <f t="shared" si="262"/>
        <v>0.14342235410484666</v>
      </c>
      <c r="U1054" s="285">
        <f t="shared" si="262"/>
        <v>0.14351320321469574</v>
      </c>
      <c r="V1054" s="440">
        <f t="shared" si="262"/>
        <v>0.14185393258426968</v>
      </c>
      <c r="W1054" s="285">
        <f t="shared" si="262"/>
        <v>0.14046579330422124</v>
      </c>
      <c r="X1054" s="285">
        <f t="shared" si="262"/>
        <v>0.15553869499241274</v>
      </c>
      <c r="Y1054" s="285">
        <f t="shared" si="262"/>
        <v>0.1558641975308642</v>
      </c>
      <c r="Z1054" s="285">
        <f t="shared" si="262"/>
        <v>0.16315378610460579</v>
      </c>
      <c r="AA1054" s="285">
        <f t="shared" si="262"/>
        <v>0.15703125000000001</v>
      </c>
      <c r="AB1054" s="285">
        <f t="shared" si="262"/>
        <v>0.15910898965791564</v>
      </c>
      <c r="AC1054" s="179">
        <f t="shared" si="262"/>
        <v>0.13554952874520018</v>
      </c>
    </row>
    <row r="1055" spans="1:30" s="4" customFormat="1" ht="12" customHeight="1">
      <c r="A1055" s="2113" t="s">
        <v>104</v>
      </c>
      <c r="B1055" s="2116" t="s">
        <v>182</v>
      </c>
      <c r="C1055" s="10" t="s">
        <v>484</v>
      </c>
      <c r="D1055" s="1015" t="s">
        <v>480</v>
      </c>
      <c r="E1055" s="225">
        <v>0.49180000000000001</v>
      </c>
      <c r="F1055" s="225">
        <v>0.65800000000000003</v>
      </c>
      <c r="G1055" s="225">
        <v>0.74980000000000002</v>
      </c>
      <c r="H1055" s="440">
        <v>0.32619999999999999</v>
      </c>
      <c r="I1055" s="225">
        <v>0.32500000000000001</v>
      </c>
      <c r="J1055" s="225">
        <v>0.5716</v>
      </c>
      <c r="K1055" s="225">
        <v>0.36199999999999999</v>
      </c>
      <c r="L1055" s="225">
        <v>0.26619999999999999</v>
      </c>
      <c r="M1055" s="225">
        <v>0.37160000000000004</v>
      </c>
      <c r="N1055" s="440">
        <v>0.71199999999999997</v>
      </c>
      <c r="O1055" s="225">
        <v>0.67020000000000002</v>
      </c>
      <c r="P1055" s="225">
        <v>0.37360000000000004</v>
      </c>
      <c r="Q1055" s="225">
        <v>0.36060000000000003</v>
      </c>
      <c r="R1055" s="225">
        <v>0.88760000000000006</v>
      </c>
      <c r="S1055" s="225">
        <v>0.81459999999999999</v>
      </c>
      <c r="T1055" s="225">
        <v>0.38819999999999999</v>
      </c>
      <c r="U1055" s="225">
        <v>0.50240000000000007</v>
      </c>
      <c r="V1055" s="443">
        <v>0.65960000000000008</v>
      </c>
      <c r="W1055" s="225">
        <v>0.71699999999999997</v>
      </c>
      <c r="X1055" s="225">
        <v>0.43280000000000002</v>
      </c>
      <c r="Y1055" s="225">
        <v>0.28540000000000004</v>
      </c>
      <c r="Z1055" s="225">
        <v>0.29060000000000002</v>
      </c>
      <c r="AA1055" s="225">
        <v>0.79220000000000002</v>
      </c>
      <c r="AB1055" s="225">
        <v>0.37419999999999998</v>
      </c>
      <c r="AC1055" s="120">
        <f>SUM(E1055:AB1055)</f>
        <v>12.383199999999997</v>
      </c>
      <c r="AD1055" s="658"/>
    </row>
    <row r="1056" spans="1:30" s="4" customFormat="1" ht="12">
      <c r="A1056" s="2242"/>
      <c r="B1056" s="2117"/>
      <c r="C1056" s="11" t="s">
        <v>485</v>
      </c>
      <c r="D1056" s="1005" t="s">
        <v>480</v>
      </c>
      <c r="E1056" s="264">
        <v>0.49480000000000002</v>
      </c>
      <c r="F1056" s="264">
        <v>0.61260000000000003</v>
      </c>
      <c r="G1056" s="264">
        <v>0.68980000000000008</v>
      </c>
      <c r="H1056" s="443">
        <v>0.30019999999999997</v>
      </c>
      <c r="I1056" s="264">
        <v>0.29040000000000005</v>
      </c>
      <c r="J1056" s="264">
        <v>0.56040000000000001</v>
      </c>
      <c r="K1056" s="264">
        <v>0.43240000000000001</v>
      </c>
      <c r="L1056" s="264">
        <v>0.1966</v>
      </c>
      <c r="M1056" s="264">
        <v>0.33260000000000001</v>
      </c>
      <c r="N1056" s="443">
        <v>0.68580000000000008</v>
      </c>
      <c r="O1056" s="264">
        <v>0.59499999999999997</v>
      </c>
      <c r="P1056" s="264">
        <v>0.33700000000000002</v>
      </c>
      <c r="Q1056" s="264">
        <v>0.30519999999999997</v>
      </c>
      <c r="R1056" s="264">
        <v>0.77260000000000006</v>
      </c>
      <c r="S1056" s="264">
        <v>0.7016</v>
      </c>
      <c r="T1056" s="264">
        <v>0.37760000000000005</v>
      </c>
      <c r="U1056" s="264">
        <v>0.50360000000000005</v>
      </c>
      <c r="V1056" s="1904">
        <v>0.59860000000000002</v>
      </c>
      <c r="W1056" s="264">
        <v>0.62520000000000009</v>
      </c>
      <c r="X1056" s="264">
        <v>0.35340000000000005</v>
      </c>
      <c r="Y1056" s="264">
        <v>0.248</v>
      </c>
      <c r="Z1056" s="264">
        <v>0.25320000000000004</v>
      </c>
      <c r="AA1056" s="264">
        <v>0.69880000000000009</v>
      </c>
      <c r="AB1056" s="264">
        <v>0.35760000000000003</v>
      </c>
      <c r="AC1056" s="116">
        <f>SUM(E1056:AB1056)</f>
        <v>11.322999999999999</v>
      </c>
      <c r="AD1056" s="658"/>
    </row>
    <row r="1057" spans="1:30" s="4" customFormat="1" thickBot="1">
      <c r="A1057" s="2242"/>
      <c r="B1057" s="2117"/>
      <c r="C1057" s="11" t="s">
        <v>8</v>
      </c>
      <c r="D1057" s="1005" t="s">
        <v>466</v>
      </c>
      <c r="E1057" s="1734">
        <f>E1055*1000/1.73/E990/0.9</f>
        <v>30.082270544698293</v>
      </c>
      <c r="F1057" s="1734">
        <f t="shared" ref="F1057:AB1057" si="263">F1055*1000/1.73/F990/0.9</f>
        <v>40.248340826375504</v>
      </c>
      <c r="G1057" s="1734">
        <f>G1055*1000/1.73/G990/0.9</f>
        <v>45.430858388556608</v>
      </c>
      <c r="H1057" s="1904">
        <f t="shared" si="263"/>
        <v>19.764665252530229</v>
      </c>
      <c r="I1057" s="1734">
        <f t="shared" si="263"/>
        <v>19.691956490105227</v>
      </c>
      <c r="J1057" s="1734">
        <f t="shared" si="263"/>
        <v>34.963452304492769</v>
      </c>
      <c r="K1057" s="1734">
        <f t="shared" si="263"/>
        <v>22.142704223629082</v>
      </c>
      <c r="L1057" s="1734">
        <f t="shared" si="263"/>
        <v>16.282839404226685</v>
      </c>
      <c r="M1057" s="1734">
        <f t="shared" si="263"/>
        <v>22.948471767094468</v>
      </c>
      <c r="N1057" s="1904">
        <f t="shared" si="263"/>
        <v>43.551396152552222</v>
      </c>
      <c r="O1057" s="1734">
        <f t="shared" si="263"/>
        <v>40.994586659326544</v>
      </c>
      <c r="P1057" s="1734">
        <f t="shared" si="263"/>
        <v>22.636661368317885</v>
      </c>
      <c r="Q1057" s="1734">
        <f t="shared" si="263"/>
        <v>22.057069455913386</v>
      </c>
      <c r="R1057" s="1734">
        <f t="shared" si="263"/>
        <v>54.292442731749091</v>
      </c>
      <c r="S1057" s="1734">
        <f t="shared" si="263"/>
        <v>49.357131559506819</v>
      </c>
      <c r="T1057" s="1734">
        <f t="shared" si="263"/>
        <v>23.745297733737043</v>
      </c>
      <c r="U1057" s="1734">
        <f t="shared" si="263"/>
        <v>30.730648071688542</v>
      </c>
      <c r="V1057" s="462">
        <f t="shared" si="263"/>
        <v>40.346209132336305</v>
      </c>
      <c r="W1057" s="1734">
        <f t="shared" si="263"/>
        <v>43.857234608679697</v>
      </c>
      <c r="X1057" s="1734">
        <f t="shared" si="263"/>
        <v>26.223626981284742</v>
      </c>
      <c r="Y1057" s="1734">
        <f t="shared" si="263"/>
        <v>17.2925673300801</v>
      </c>
      <c r="Z1057" s="1734">
        <f t="shared" si="263"/>
        <v>17.607638633921781</v>
      </c>
      <c r="AA1057" s="1734">
        <f t="shared" si="263"/>
        <v>48.922979908213769</v>
      </c>
      <c r="AB1057" s="1734">
        <f t="shared" si="263"/>
        <v>22.673015749530386</v>
      </c>
      <c r="AC1057" s="117"/>
    </row>
    <row r="1058" spans="1:30" s="4" customFormat="1" ht="12" thickBot="1">
      <c r="A1058" s="2243"/>
      <c r="B1058" s="2118"/>
      <c r="C1058" s="46" t="s">
        <v>16</v>
      </c>
      <c r="D1058" s="1006"/>
      <c r="E1058" s="285">
        <f t="shared" ref="E1058:AC1058" si="264">E1056/E1055</f>
        <v>1.0061000406669378</v>
      </c>
      <c r="F1058" s="285">
        <f t="shared" si="264"/>
        <v>0.9310030395136778</v>
      </c>
      <c r="G1058" s="285">
        <f t="shared" si="264"/>
        <v>0.91997866097626046</v>
      </c>
      <c r="H1058" s="462">
        <f t="shared" si="264"/>
        <v>0.92029429797670137</v>
      </c>
      <c r="I1058" s="285">
        <f t="shared" si="264"/>
        <v>0.89353846153846161</v>
      </c>
      <c r="J1058" s="285">
        <f t="shared" si="264"/>
        <v>0.98040587823652903</v>
      </c>
      <c r="K1058" s="285">
        <f t="shared" si="264"/>
        <v>1.194475138121547</v>
      </c>
      <c r="L1058" s="285">
        <f t="shared" si="264"/>
        <v>0.7385424492862509</v>
      </c>
      <c r="M1058" s="285">
        <f t="shared" si="264"/>
        <v>0.89504843918191601</v>
      </c>
      <c r="N1058" s="462">
        <f t="shared" si="264"/>
        <v>0.96320224719101144</v>
      </c>
      <c r="O1058" s="285">
        <f t="shared" si="264"/>
        <v>0.88779468815279017</v>
      </c>
      <c r="P1058" s="285">
        <f t="shared" si="264"/>
        <v>0.90203426124196995</v>
      </c>
      <c r="Q1058" s="285">
        <f t="shared" si="264"/>
        <v>0.84636716583471971</v>
      </c>
      <c r="R1058" s="285">
        <f t="shared" si="264"/>
        <v>0.87043713384407395</v>
      </c>
      <c r="S1058" s="285">
        <f t="shared" si="264"/>
        <v>0.8612816106064326</v>
      </c>
      <c r="T1058" s="285">
        <f t="shared" si="264"/>
        <v>0.97269448737764053</v>
      </c>
      <c r="U1058" s="285">
        <f t="shared" si="264"/>
        <v>1.0023885350318471</v>
      </c>
      <c r="V1058" s="440">
        <f t="shared" si="264"/>
        <v>0.90751970891449352</v>
      </c>
      <c r="W1058" s="285">
        <f t="shared" si="264"/>
        <v>0.87196652719665291</v>
      </c>
      <c r="X1058" s="285">
        <f t="shared" si="264"/>
        <v>0.81654343807763408</v>
      </c>
      <c r="Y1058" s="285">
        <f t="shared" si="264"/>
        <v>0.86895585143658005</v>
      </c>
      <c r="Z1058" s="285">
        <f t="shared" si="264"/>
        <v>0.87130075705437027</v>
      </c>
      <c r="AA1058" s="285">
        <f t="shared" si="264"/>
        <v>0.88210047967684935</v>
      </c>
      <c r="AB1058" s="285">
        <f>AB1056/AB1055</f>
        <v>0.95563869588455386</v>
      </c>
      <c r="AC1058" s="179">
        <f t="shared" si="264"/>
        <v>0.91438400413463417</v>
      </c>
    </row>
    <row r="1059" spans="1:30" s="4" customFormat="1" ht="11.25">
      <c r="A1059" s="2113" t="s">
        <v>95</v>
      </c>
      <c r="B1059" s="2116" t="s">
        <v>611</v>
      </c>
      <c r="C1059" s="10" t="s">
        <v>484</v>
      </c>
      <c r="D1059" s="1015" t="s">
        <v>480</v>
      </c>
      <c r="E1059" s="225">
        <v>0.13575000000000001</v>
      </c>
      <c r="F1059" s="225">
        <v>0.13169999999999998</v>
      </c>
      <c r="G1059" s="225">
        <v>0.13019999999999998</v>
      </c>
      <c r="H1059" s="440">
        <v>0.13125000000000001</v>
      </c>
      <c r="I1059" s="225">
        <v>0.12990000000000002</v>
      </c>
      <c r="J1059" s="225">
        <v>0.1293</v>
      </c>
      <c r="K1059" s="225">
        <v>0.1326</v>
      </c>
      <c r="L1059" s="225">
        <v>0.13905000000000001</v>
      </c>
      <c r="M1059" s="225">
        <v>0.15015000000000001</v>
      </c>
      <c r="N1059" s="440">
        <v>0.14220000000000002</v>
      </c>
      <c r="O1059" s="225">
        <v>0.14834999999999998</v>
      </c>
      <c r="P1059" s="225">
        <v>0.14849999999999999</v>
      </c>
      <c r="Q1059" s="225">
        <v>0.14624999999999999</v>
      </c>
      <c r="R1059" s="225">
        <v>0.14655000000000001</v>
      </c>
      <c r="S1059" s="225">
        <v>0.15675</v>
      </c>
      <c r="T1059" s="225">
        <v>0.1641</v>
      </c>
      <c r="U1059" s="225">
        <v>0.16935</v>
      </c>
      <c r="V1059" s="443">
        <v>0.16109999999999999</v>
      </c>
      <c r="W1059" s="225">
        <v>0.14595000000000002</v>
      </c>
      <c r="X1059" s="225">
        <v>0.14834999999999998</v>
      </c>
      <c r="Y1059" s="225">
        <v>0.14025000000000001</v>
      </c>
      <c r="Z1059" s="225">
        <v>0.12975</v>
      </c>
      <c r="AA1059" s="225">
        <v>0.12585000000000002</v>
      </c>
      <c r="AB1059" s="225">
        <v>0.12495000000000001</v>
      </c>
      <c r="AC1059" s="120">
        <f>SUM(E1059:AB1059)</f>
        <v>3.40815</v>
      </c>
    </row>
    <row r="1060" spans="1:30" s="4" customFormat="1" ht="12">
      <c r="A1060" s="2242"/>
      <c r="B1060" s="2117"/>
      <c r="C1060" s="11" t="s">
        <v>485</v>
      </c>
      <c r="D1060" s="1005" t="s">
        <v>480</v>
      </c>
      <c r="E1060" s="264">
        <v>2.1749999999999999E-2</v>
      </c>
      <c r="F1060" s="264">
        <v>2.07E-2</v>
      </c>
      <c r="G1060" s="264">
        <v>2.1299999999999999E-2</v>
      </c>
      <c r="H1060" s="443">
        <v>2.3400000000000001E-2</v>
      </c>
      <c r="I1060" s="264">
        <v>2.3699999999999999E-2</v>
      </c>
      <c r="J1060" s="264">
        <v>2.1600000000000001E-2</v>
      </c>
      <c r="K1060" s="264">
        <v>2.085E-2</v>
      </c>
      <c r="L1060" s="264">
        <v>1.9800000000000002E-2</v>
      </c>
      <c r="M1060" s="264">
        <v>2.205E-2</v>
      </c>
      <c r="N1060" s="443">
        <v>1.755E-2</v>
      </c>
      <c r="O1060" s="264">
        <v>2.085E-2</v>
      </c>
      <c r="P1060" s="264">
        <v>2.205E-2</v>
      </c>
      <c r="Q1060" s="264">
        <v>2.325E-2</v>
      </c>
      <c r="R1060" s="264">
        <v>2.1299999999999999E-2</v>
      </c>
      <c r="S1060" s="264">
        <v>2.445E-2</v>
      </c>
      <c r="T1060" s="264">
        <v>2.46E-2</v>
      </c>
      <c r="U1060" s="264">
        <v>2.4750000000000001E-2</v>
      </c>
      <c r="V1060" s="1904">
        <v>2.6249999999999999E-2</v>
      </c>
      <c r="W1060" s="264">
        <v>2.58E-2</v>
      </c>
      <c r="X1060" s="264">
        <v>2.9250000000000002E-2</v>
      </c>
      <c r="Y1060" s="264">
        <v>2.8199999999999999E-2</v>
      </c>
      <c r="Z1060" s="264">
        <v>2.205E-2</v>
      </c>
      <c r="AA1060" s="264">
        <v>1.9949999999999999E-2</v>
      </c>
      <c r="AB1060" s="264">
        <v>2.1150000000000002E-2</v>
      </c>
      <c r="AC1060" s="116">
        <f>SUM(E1060:AB1060)</f>
        <v>0.54659999999999997</v>
      </c>
    </row>
    <row r="1061" spans="1:30" s="4" customFormat="1" thickBot="1">
      <c r="A1061" s="2242"/>
      <c r="B1061" s="2117"/>
      <c r="C1061" s="11" t="s">
        <v>8</v>
      </c>
      <c r="D1061" s="1005" t="s">
        <v>466</v>
      </c>
      <c r="E1061" s="1734">
        <v>7</v>
      </c>
      <c r="F1061" s="1734">
        <v>7</v>
      </c>
      <c r="G1061" s="1734">
        <v>7</v>
      </c>
      <c r="H1061" s="1904">
        <v>7</v>
      </c>
      <c r="I1061" s="1734">
        <v>7</v>
      </c>
      <c r="J1061" s="1734">
        <v>7</v>
      </c>
      <c r="K1061" s="1734">
        <v>7</v>
      </c>
      <c r="L1061" s="1734">
        <v>8</v>
      </c>
      <c r="M1061" s="1734">
        <v>8</v>
      </c>
      <c r="N1061" s="1904">
        <v>8</v>
      </c>
      <c r="O1061" s="1734">
        <v>8</v>
      </c>
      <c r="P1061" s="1734">
        <v>9</v>
      </c>
      <c r="Q1061" s="1734">
        <v>9</v>
      </c>
      <c r="R1061" s="1734">
        <v>10</v>
      </c>
      <c r="S1061" s="1734">
        <v>9</v>
      </c>
      <c r="T1061" s="1734">
        <v>10</v>
      </c>
      <c r="U1061" s="1734">
        <v>9</v>
      </c>
      <c r="V1061" s="462">
        <v>8</v>
      </c>
      <c r="W1061" s="1734">
        <v>9</v>
      </c>
      <c r="X1061" s="1734">
        <v>8</v>
      </c>
      <c r="Y1061" s="1734">
        <v>7</v>
      </c>
      <c r="Z1061" s="1734">
        <v>8</v>
      </c>
      <c r="AA1061" s="1734">
        <v>6</v>
      </c>
      <c r="AB1061" s="1734">
        <v>6</v>
      </c>
      <c r="AC1061" s="117"/>
    </row>
    <row r="1062" spans="1:30" s="4" customFormat="1" ht="12" thickBot="1">
      <c r="A1062" s="2243"/>
      <c r="B1062" s="2118"/>
      <c r="C1062" s="46" t="s">
        <v>16</v>
      </c>
      <c r="D1062" s="1006"/>
      <c r="E1062" s="285">
        <f t="shared" ref="E1062:AC1062" si="265">E1060/E1059</f>
        <v>0.1602209944751381</v>
      </c>
      <c r="F1062" s="285">
        <f t="shared" si="265"/>
        <v>0.15717539863325741</v>
      </c>
      <c r="G1062" s="285">
        <f t="shared" si="265"/>
        <v>0.16359447004608296</v>
      </c>
      <c r="H1062" s="462">
        <f t="shared" si="265"/>
        <v>0.17828571428571427</v>
      </c>
      <c r="I1062" s="285">
        <f t="shared" si="265"/>
        <v>0.18244803695150114</v>
      </c>
      <c r="J1062" s="285">
        <f t="shared" si="265"/>
        <v>0.16705336426914155</v>
      </c>
      <c r="K1062" s="285">
        <f t="shared" si="265"/>
        <v>0.15723981900452488</v>
      </c>
      <c r="L1062" s="285">
        <f t="shared" si="265"/>
        <v>0.14239482200647249</v>
      </c>
      <c r="M1062" s="285">
        <f t="shared" si="265"/>
        <v>0.14685314685314685</v>
      </c>
      <c r="N1062" s="462">
        <f t="shared" si="265"/>
        <v>0.12341772151898732</v>
      </c>
      <c r="O1062" s="285">
        <f t="shared" si="265"/>
        <v>0.14054600606673409</v>
      </c>
      <c r="P1062" s="285">
        <f t="shared" si="265"/>
        <v>0.1484848484848485</v>
      </c>
      <c r="Q1062" s="285">
        <f t="shared" si="265"/>
        <v>0.15897435897435899</v>
      </c>
      <c r="R1062" s="285">
        <f t="shared" si="265"/>
        <v>0.14534288638689866</v>
      </c>
      <c r="S1062" s="285">
        <f t="shared" si="265"/>
        <v>0.15598086124401914</v>
      </c>
      <c r="T1062" s="285">
        <f t="shared" si="265"/>
        <v>0.14990859232175505</v>
      </c>
      <c r="U1062" s="285">
        <f t="shared" si="265"/>
        <v>0.14614703277236493</v>
      </c>
      <c r="V1062" s="440">
        <f t="shared" si="265"/>
        <v>0.16294227188081936</v>
      </c>
      <c r="W1062" s="285">
        <f t="shared" si="265"/>
        <v>0.17677286742034939</v>
      </c>
      <c r="X1062" s="285">
        <f t="shared" si="265"/>
        <v>0.19716885743174928</v>
      </c>
      <c r="Y1062" s="285">
        <f t="shared" si="265"/>
        <v>0.20106951871657752</v>
      </c>
      <c r="Z1062" s="285">
        <f t="shared" si="265"/>
        <v>0.16994219653179191</v>
      </c>
      <c r="AA1062" s="285">
        <f t="shared" si="265"/>
        <v>0.15852205005959472</v>
      </c>
      <c r="AB1062" s="285">
        <f t="shared" si="265"/>
        <v>0.16926770708283315</v>
      </c>
      <c r="AC1062" s="179">
        <f t="shared" si="265"/>
        <v>0.16038026495312704</v>
      </c>
    </row>
    <row r="1063" spans="1:30" s="4" customFormat="1" ht="11.25">
      <c r="A1063" s="2113" t="s">
        <v>96</v>
      </c>
      <c r="B1063" s="2116" t="s">
        <v>609</v>
      </c>
      <c r="C1063" s="10" t="s">
        <v>484</v>
      </c>
      <c r="D1063" s="1015" t="s">
        <v>480</v>
      </c>
      <c r="E1063" s="225">
        <v>0.85799999999999998</v>
      </c>
      <c r="F1063" s="225">
        <v>0.8348000000000001</v>
      </c>
      <c r="G1063" s="225">
        <v>0.82880000000000009</v>
      </c>
      <c r="H1063" s="440">
        <v>0.83560000000000001</v>
      </c>
      <c r="I1063" s="225">
        <v>0.84480000000000011</v>
      </c>
      <c r="J1063" s="225">
        <v>0.89039999999999997</v>
      </c>
      <c r="K1063" s="225">
        <v>0.98239999999999994</v>
      </c>
      <c r="L1063" s="225">
        <v>1.0904</v>
      </c>
      <c r="M1063" s="225">
        <v>1.0708</v>
      </c>
      <c r="N1063" s="440">
        <v>1.0548</v>
      </c>
      <c r="O1063" s="225">
        <v>1.0455999999999999</v>
      </c>
      <c r="P1063" s="225">
        <v>1.0196000000000001</v>
      </c>
      <c r="Q1063" s="225">
        <v>1.0387999999999999</v>
      </c>
      <c r="R1063" s="225">
        <v>1.0292000000000001</v>
      </c>
      <c r="S1063" s="225">
        <v>1.0644</v>
      </c>
      <c r="T1063" s="225">
        <v>1.0948</v>
      </c>
      <c r="U1063" s="225">
        <v>1.0972</v>
      </c>
      <c r="V1063" s="443">
        <v>1.0931999999999999</v>
      </c>
      <c r="W1063" s="225">
        <v>1.0804</v>
      </c>
      <c r="X1063" s="225">
        <v>1.0375999999999999</v>
      </c>
      <c r="Y1063" s="225">
        <v>1.0168000000000001</v>
      </c>
      <c r="Z1063" s="225">
        <v>0.97839999999999994</v>
      </c>
      <c r="AA1063" s="225">
        <v>0.90639999999999998</v>
      </c>
      <c r="AB1063" s="225">
        <v>0.872</v>
      </c>
      <c r="AC1063" s="120">
        <f>SUM(E1063:AB1063)</f>
        <v>23.665200000000002</v>
      </c>
    </row>
    <row r="1064" spans="1:30" s="4" customFormat="1" ht="12">
      <c r="A1064" s="2242"/>
      <c r="B1064" s="2117"/>
      <c r="C1064" s="11" t="s">
        <v>485</v>
      </c>
      <c r="D1064" s="1005" t="s">
        <v>480</v>
      </c>
      <c r="E1064" s="264">
        <v>0.10679999999999999</v>
      </c>
      <c r="F1064" s="264">
        <v>9.9199999999999997E-2</v>
      </c>
      <c r="G1064" s="264">
        <v>9.7600000000000006E-2</v>
      </c>
      <c r="H1064" s="443">
        <v>0.1008</v>
      </c>
      <c r="I1064" s="264">
        <v>0.1028</v>
      </c>
      <c r="J1064" s="264">
        <v>0.11120000000000001</v>
      </c>
      <c r="K1064" s="264">
        <v>0.13720000000000002</v>
      </c>
      <c r="L1064" s="264">
        <v>0.1716</v>
      </c>
      <c r="M1064" s="264">
        <v>0.1648</v>
      </c>
      <c r="N1064" s="443">
        <v>0.16120000000000001</v>
      </c>
      <c r="O1064" s="264">
        <v>0.15920000000000001</v>
      </c>
      <c r="P1064" s="264">
        <v>0.15080000000000002</v>
      </c>
      <c r="Q1064" s="264">
        <v>0.154</v>
      </c>
      <c r="R1064" s="264">
        <v>0.14920000000000003</v>
      </c>
      <c r="S1064" s="264">
        <v>0.16520000000000001</v>
      </c>
      <c r="T1064" s="264">
        <v>0.182</v>
      </c>
      <c r="U1064" s="264">
        <v>0.18880000000000002</v>
      </c>
      <c r="V1064" s="1904">
        <v>0.188</v>
      </c>
      <c r="W1064" s="264">
        <v>0.18559999999999999</v>
      </c>
      <c r="X1064" s="264">
        <v>0.17199999999999999</v>
      </c>
      <c r="Y1064" s="264">
        <v>0.16400000000000001</v>
      </c>
      <c r="Z1064" s="264">
        <v>0.15320000000000003</v>
      </c>
      <c r="AA1064" s="264">
        <v>0.11840000000000001</v>
      </c>
      <c r="AB1064" s="264">
        <v>0.112</v>
      </c>
      <c r="AC1064" s="116">
        <f>SUM(E1064:AB1064)</f>
        <v>3.4956000000000005</v>
      </c>
      <c r="AD1064" s="658"/>
    </row>
    <row r="1065" spans="1:30" s="4" customFormat="1" thickBot="1">
      <c r="A1065" s="2242"/>
      <c r="B1065" s="2117"/>
      <c r="C1065" s="11" t="s">
        <v>8</v>
      </c>
      <c r="D1065" s="1005" t="s">
        <v>466</v>
      </c>
      <c r="E1065" s="1734">
        <v>46</v>
      </c>
      <c r="F1065" s="1734">
        <v>46</v>
      </c>
      <c r="G1065" s="1734">
        <v>45</v>
      </c>
      <c r="H1065" s="1904">
        <v>45</v>
      </c>
      <c r="I1065" s="1734">
        <v>50</v>
      </c>
      <c r="J1065" s="1734">
        <v>55</v>
      </c>
      <c r="K1065" s="1734">
        <v>63</v>
      </c>
      <c r="L1065" s="1734">
        <v>60</v>
      </c>
      <c r="M1065" s="1734">
        <v>62</v>
      </c>
      <c r="N1065" s="1904">
        <v>59</v>
      </c>
      <c r="O1065" s="1734">
        <v>55</v>
      </c>
      <c r="P1065" s="1734">
        <v>62</v>
      </c>
      <c r="Q1065" s="1734">
        <v>58</v>
      </c>
      <c r="R1065" s="1734">
        <v>58</v>
      </c>
      <c r="S1065" s="1734">
        <v>62</v>
      </c>
      <c r="T1065" s="1734">
        <v>64</v>
      </c>
      <c r="U1065" s="1734">
        <v>63</v>
      </c>
      <c r="V1065" s="462">
        <v>63</v>
      </c>
      <c r="W1065" s="1734">
        <v>60</v>
      </c>
      <c r="X1065" s="1734">
        <v>54</v>
      </c>
      <c r="Y1065" s="1734">
        <v>55</v>
      </c>
      <c r="Z1065" s="1734">
        <v>53</v>
      </c>
      <c r="AA1065" s="1734">
        <v>49</v>
      </c>
      <c r="AB1065" s="1734">
        <v>46</v>
      </c>
      <c r="AC1065" s="117"/>
    </row>
    <row r="1066" spans="1:30" s="4" customFormat="1" ht="12" thickBot="1">
      <c r="A1066" s="2243"/>
      <c r="B1066" s="2118"/>
      <c r="C1066" s="46" t="s">
        <v>16</v>
      </c>
      <c r="D1066" s="1006"/>
      <c r="E1066" s="285">
        <f t="shared" ref="E1066:AC1066" si="266">E1064/E1063</f>
        <v>0.12447552447552447</v>
      </c>
      <c r="F1066" s="285">
        <f t="shared" si="266"/>
        <v>0.11883085769046477</v>
      </c>
      <c r="G1066" s="285">
        <f t="shared" si="266"/>
        <v>0.11776061776061776</v>
      </c>
      <c r="H1066" s="462">
        <f t="shared" si="266"/>
        <v>0.12063188128291048</v>
      </c>
      <c r="I1066" s="285">
        <f t="shared" si="266"/>
        <v>0.12168560606060605</v>
      </c>
      <c r="J1066" s="285">
        <f t="shared" si="266"/>
        <v>0.12488769092542679</v>
      </c>
      <c r="K1066" s="285">
        <f t="shared" si="266"/>
        <v>0.13965798045602609</v>
      </c>
      <c r="L1066" s="285">
        <f t="shared" si="266"/>
        <v>0.15737344093910491</v>
      </c>
      <c r="M1066" s="285">
        <f t="shared" si="266"/>
        <v>0.153903623459096</v>
      </c>
      <c r="N1066" s="462">
        <f t="shared" si="266"/>
        <v>0.15282518012893442</v>
      </c>
      <c r="O1066" s="285">
        <f t="shared" si="266"/>
        <v>0.15225707727620508</v>
      </c>
      <c r="P1066" s="285">
        <f t="shared" si="266"/>
        <v>0.14790113770105925</v>
      </c>
      <c r="Q1066" s="285">
        <f t="shared" si="266"/>
        <v>0.14824797843665768</v>
      </c>
      <c r="R1066" s="285">
        <f t="shared" si="266"/>
        <v>0.14496696463272446</v>
      </c>
      <c r="S1066" s="285">
        <f t="shared" si="266"/>
        <v>0.15520481022172117</v>
      </c>
      <c r="T1066" s="285">
        <f t="shared" si="266"/>
        <v>0.16624040920716113</v>
      </c>
      <c r="U1066" s="285">
        <f t="shared" si="266"/>
        <v>0.17207437112650387</v>
      </c>
      <c r="V1066" s="440">
        <f t="shared" si="266"/>
        <v>0.17197219173069889</v>
      </c>
      <c r="W1066" s="285">
        <f t="shared" si="266"/>
        <v>0.17178822658274712</v>
      </c>
      <c r="X1066" s="285">
        <f t="shared" si="266"/>
        <v>0.16576715497301467</v>
      </c>
      <c r="Y1066" s="285">
        <f t="shared" si="266"/>
        <v>0.16129032258064516</v>
      </c>
      <c r="Z1066" s="285">
        <f t="shared" si="266"/>
        <v>0.15658217497955851</v>
      </c>
      <c r="AA1066" s="285">
        <f t="shared" si="266"/>
        <v>0.13062665489849956</v>
      </c>
      <c r="AB1066" s="285">
        <f t="shared" si="266"/>
        <v>0.12844036697247707</v>
      </c>
      <c r="AC1066" s="179">
        <f t="shared" si="266"/>
        <v>0.1477105623447087</v>
      </c>
    </row>
    <row r="1067" spans="1:30" s="4" customFormat="1" ht="11.25">
      <c r="A1067" s="2113" t="s">
        <v>764</v>
      </c>
      <c r="B1067" s="2116" t="s">
        <v>245</v>
      </c>
      <c r="C1067" s="10" t="s">
        <v>484</v>
      </c>
      <c r="D1067" s="1015" t="s">
        <v>480</v>
      </c>
      <c r="E1067" s="225">
        <v>5.9999999999999995E-4</v>
      </c>
      <c r="F1067" s="225">
        <v>5.9999999999999995E-4</v>
      </c>
      <c r="G1067" s="225">
        <v>5.9999999999999995E-4</v>
      </c>
      <c r="H1067" s="440">
        <v>5.9999999999999995E-4</v>
      </c>
      <c r="I1067" s="225">
        <v>5.9999999999999995E-4</v>
      </c>
      <c r="J1067" s="225">
        <v>5.9999999999999995E-4</v>
      </c>
      <c r="K1067" s="225">
        <v>5.9999999999999995E-4</v>
      </c>
      <c r="L1067" s="225">
        <v>5.9999999999999995E-4</v>
      </c>
      <c r="M1067" s="225">
        <v>5.9999999999999995E-4</v>
      </c>
      <c r="N1067" s="440">
        <v>5.9999999999999995E-4</v>
      </c>
      <c r="O1067" s="225">
        <v>5.9999999999999995E-4</v>
      </c>
      <c r="P1067" s="225">
        <v>5.9999999999999995E-4</v>
      </c>
      <c r="Q1067" s="225">
        <v>5.9999999999999995E-4</v>
      </c>
      <c r="R1067" s="225">
        <v>5.9999999999999995E-4</v>
      </c>
      <c r="S1067" s="225">
        <v>5.9999999999999995E-4</v>
      </c>
      <c r="T1067" s="225">
        <v>5.9999999999999995E-4</v>
      </c>
      <c r="U1067" s="225">
        <v>1.1999999999999999E-3</v>
      </c>
      <c r="V1067" s="443">
        <v>5.9999999999999995E-4</v>
      </c>
      <c r="W1067" s="225">
        <v>5.9999999999999995E-4</v>
      </c>
      <c r="X1067" s="225">
        <v>5.9999999999999995E-4</v>
      </c>
      <c r="Y1067" s="225">
        <v>5.9999999999999995E-4</v>
      </c>
      <c r="Z1067" s="225">
        <v>5.9999999999999995E-4</v>
      </c>
      <c r="AA1067" s="225">
        <v>5.9999999999999995E-4</v>
      </c>
      <c r="AB1067" s="225">
        <v>5.9999999999999995E-4</v>
      </c>
      <c r="AC1067" s="333">
        <f>SUM(E1067:AB1067)</f>
        <v>1.4999999999999998E-2</v>
      </c>
      <c r="AD1067" s="658"/>
    </row>
    <row r="1068" spans="1:30" s="4" customFormat="1" ht="12">
      <c r="A1068" s="2242"/>
      <c r="B1068" s="2117"/>
      <c r="C1068" s="11" t="s">
        <v>485</v>
      </c>
      <c r="D1068" s="1005" t="s">
        <v>480</v>
      </c>
      <c r="E1068" s="264">
        <v>4.7999999999999996E-3</v>
      </c>
      <c r="F1068" s="264">
        <v>4.7999999999999996E-3</v>
      </c>
      <c r="G1068" s="264">
        <v>4.2000000000000006E-3</v>
      </c>
      <c r="H1068" s="443">
        <v>4.7999999999999996E-3</v>
      </c>
      <c r="I1068" s="264">
        <v>4.7999999999999996E-3</v>
      </c>
      <c r="J1068" s="264">
        <v>4.7999999999999996E-3</v>
      </c>
      <c r="K1068" s="264">
        <v>4.7999999999999996E-3</v>
      </c>
      <c r="L1068" s="264">
        <v>4.7999999999999996E-3</v>
      </c>
      <c r="M1068" s="264">
        <v>4.2000000000000006E-3</v>
      </c>
      <c r="N1068" s="443">
        <v>4.7999999999999996E-3</v>
      </c>
      <c r="O1068" s="264">
        <v>4.7999999999999996E-3</v>
      </c>
      <c r="P1068" s="264">
        <v>4.7999999999999996E-3</v>
      </c>
      <c r="Q1068" s="264">
        <v>4.2000000000000006E-3</v>
      </c>
      <c r="R1068" s="264">
        <v>4.7999999999999996E-3</v>
      </c>
      <c r="S1068" s="264">
        <v>4.7999999999999996E-3</v>
      </c>
      <c r="T1068" s="264">
        <v>4.7999999999999996E-3</v>
      </c>
      <c r="U1068" s="264">
        <v>4.2000000000000006E-3</v>
      </c>
      <c r="V1068" s="1904">
        <v>4.7999999999999996E-3</v>
      </c>
      <c r="W1068" s="264">
        <v>4.7999999999999996E-3</v>
      </c>
      <c r="X1068" s="264">
        <v>4.2000000000000006E-3</v>
      </c>
      <c r="Y1068" s="264">
        <v>4.7999999999999996E-3</v>
      </c>
      <c r="Z1068" s="264">
        <v>4.7999999999999996E-3</v>
      </c>
      <c r="AA1068" s="264">
        <v>4.7999999999999996E-3</v>
      </c>
      <c r="AB1068" s="264">
        <v>4.2000000000000006E-3</v>
      </c>
      <c r="AC1068" s="117">
        <f>SUM(E1068:AB1068)</f>
        <v>0.11159999999999998</v>
      </c>
      <c r="AD1068" s="658"/>
    </row>
    <row r="1069" spans="1:30" s="4" customFormat="1" thickBot="1">
      <c r="A1069" s="2242"/>
      <c r="B1069" s="2117"/>
      <c r="C1069" s="11" t="s">
        <v>8</v>
      </c>
      <c r="D1069" s="1005" t="s">
        <v>466</v>
      </c>
      <c r="E1069" s="1734">
        <v>6</v>
      </c>
      <c r="F1069" s="1734">
        <v>6</v>
      </c>
      <c r="G1069" s="1734">
        <v>6</v>
      </c>
      <c r="H1069" s="1904">
        <v>6</v>
      </c>
      <c r="I1069" s="1734">
        <v>6</v>
      </c>
      <c r="J1069" s="1734">
        <v>6</v>
      </c>
      <c r="K1069" s="1734">
        <v>7</v>
      </c>
      <c r="L1069" s="1734">
        <v>8</v>
      </c>
      <c r="M1069" s="1734">
        <v>9</v>
      </c>
      <c r="N1069" s="1904">
        <v>9</v>
      </c>
      <c r="O1069" s="1734">
        <v>9</v>
      </c>
      <c r="P1069" s="1734">
        <v>8</v>
      </c>
      <c r="Q1069" s="1734">
        <v>9</v>
      </c>
      <c r="R1069" s="1734">
        <v>10</v>
      </c>
      <c r="S1069" s="1734">
        <v>10</v>
      </c>
      <c r="T1069" s="1734">
        <v>9</v>
      </c>
      <c r="U1069" s="1734">
        <v>7</v>
      </c>
      <c r="V1069" s="438">
        <v>7</v>
      </c>
      <c r="W1069" s="1734">
        <v>7</v>
      </c>
      <c r="X1069" s="1734">
        <v>7</v>
      </c>
      <c r="Y1069" s="1734">
        <v>7</v>
      </c>
      <c r="Z1069" s="1734">
        <v>7</v>
      </c>
      <c r="AA1069" s="1734">
        <v>6</v>
      </c>
      <c r="AB1069" s="1734">
        <v>7</v>
      </c>
      <c r="AC1069" s="117"/>
      <c r="AD1069" s="102"/>
    </row>
    <row r="1070" spans="1:30" s="4" customFormat="1" thickBot="1">
      <c r="A1070" s="2259"/>
      <c r="B1070" s="2142"/>
      <c r="C1070" s="45" t="s">
        <v>16</v>
      </c>
      <c r="D1070" s="1009"/>
      <c r="E1070" s="170">
        <f t="shared" ref="E1070:AC1070" si="267">E1068/E1067</f>
        <v>8</v>
      </c>
      <c r="F1070" s="170">
        <f t="shared" si="267"/>
        <v>8</v>
      </c>
      <c r="G1070" s="170">
        <f t="shared" si="267"/>
        <v>7.0000000000000018</v>
      </c>
      <c r="H1070" s="438">
        <f t="shared" si="267"/>
        <v>8</v>
      </c>
      <c r="I1070" s="170">
        <f t="shared" si="267"/>
        <v>8</v>
      </c>
      <c r="J1070" s="170">
        <f t="shared" si="267"/>
        <v>8</v>
      </c>
      <c r="K1070" s="170">
        <f t="shared" si="267"/>
        <v>8</v>
      </c>
      <c r="L1070" s="170">
        <f t="shared" si="267"/>
        <v>8</v>
      </c>
      <c r="M1070" s="170">
        <f t="shared" si="267"/>
        <v>7.0000000000000018</v>
      </c>
      <c r="N1070" s="438">
        <f t="shared" si="267"/>
        <v>8</v>
      </c>
      <c r="O1070" s="170">
        <f t="shared" si="267"/>
        <v>8</v>
      </c>
      <c r="P1070" s="170">
        <f t="shared" si="267"/>
        <v>8</v>
      </c>
      <c r="Q1070" s="170">
        <f t="shared" si="267"/>
        <v>7.0000000000000018</v>
      </c>
      <c r="R1070" s="170">
        <f t="shared" si="267"/>
        <v>8</v>
      </c>
      <c r="S1070" s="170">
        <f t="shared" si="267"/>
        <v>8</v>
      </c>
      <c r="T1070" s="170">
        <f t="shared" si="267"/>
        <v>8</v>
      </c>
      <c r="U1070" s="170">
        <f t="shared" si="267"/>
        <v>3.5000000000000009</v>
      </c>
      <c r="V1070" s="1956">
        <f t="shared" si="267"/>
        <v>8</v>
      </c>
      <c r="W1070" s="170">
        <f t="shared" si="267"/>
        <v>8</v>
      </c>
      <c r="X1070" s="170">
        <f t="shared" si="267"/>
        <v>7.0000000000000018</v>
      </c>
      <c r="Y1070" s="170">
        <f t="shared" si="267"/>
        <v>8</v>
      </c>
      <c r="Z1070" s="170">
        <f t="shared" si="267"/>
        <v>8</v>
      </c>
      <c r="AA1070" s="170">
        <f t="shared" si="267"/>
        <v>8</v>
      </c>
      <c r="AB1070" s="170">
        <f t="shared" si="267"/>
        <v>7.0000000000000018</v>
      </c>
      <c r="AC1070" s="122">
        <f t="shared" si="267"/>
        <v>7.4399999999999995</v>
      </c>
    </row>
    <row r="1071" spans="1:30" s="4" customFormat="1" ht="12">
      <c r="A1071" s="2155" t="s">
        <v>765</v>
      </c>
      <c r="B1071" s="2227" t="s">
        <v>245</v>
      </c>
      <c r="C1071" s="63" t="s">
        <v>484</v>
      </c>
      <c r="D1071" s="1010" t="s">
        <v>480</v>
      </c>
      <c r="E1071" s="1955">
        <v>0</v>
      </c>
      <c r="F1071" s="1955">
        <v>0</v>
      </c>
      <c r="G1071" s="1955">
        <v>0</v>
      </c>
      <c r="H1071" s="1956">
        <v>0</v>
      </c>
      <c r="I1071" s="1955">
        <v>0</v>
      </c>
      <c r="J1071" s="1955">
        <v>0</v>
      </c>
      <c r="K1071" s="1955">
        <v>0</v>
      </c>
      <c r="L1071" s="1955">
        <v>0</v>
      </c>
      <c r="M1071" s="1955">
        <v>0</v>
      </c>
      <c r="N1071" s="1956">
        <v>0</v>
      </c>
      <c r="O1071" s="1955">
        <v>0</v>
      </c>
      <c r="P1071" s="1955">
        <v>0</v>
      </c>
      <c r="Q1071" s="1955">
        <v>0</v>
      </c>
      <c r="R1071" s="1955">
        <v>0</v>
      </c>
      <c r="S1071" s="1955">
        <v>0</v>
      </c>
      <c r="T1071" s="1955">
        <v>0</v>
      </c>
      <c r="U1071" s="1955">
        <v>0</v>
      </c>
      <c r="V1071" s="798">
        <v>0</v>
      </c>
      <c r="W1071" s="1955">
        <v>0</v>
      </c>
      <c r="X1071" s="1955">
        <v>0</v>
      </c>
      <c r="Y1071" s="1955">
        <v>0</v>
      </c>
      <c r="Z1071" s="1955">
        <v>0</v>
      </c>
      <c r="AA1071" s="1955">
        <v>0</v>
      </c>
      <c r="AB1071" s="1955">
        <v>0</v>
      </c>
      <c r="AC1071" s="210">
        <f>SUM(E1071:AB1071)</f>
        <v>0</v>
      </c>
      <c r="AD1071" s="658"/>
    </row>
    <row r="1072" spans="1:30" s="4" customFormat="1" ht="12">
      <c r="A1072" s="2242"/>
      <c r="B1072" s="2117"/>
      <c r="C1072" s="11" t="s">
        <v>485</v>
      </c>
      <c r="D1072" s="1005" t="s">
        <v>480</v>
      </c>
      <c r="E1072" s="822">
        <v>0</v>
      </c>
      <c r="F1072" s="822">
        <v>0</v>
      </c>
      <c r="G1072" s="822">
        <v>0</v>
      </c>
      <c r="H1072" s="798">
        <v>0</v>
      </c>
      <c r="I1072" s="822">
        <v>0</v>
      </c>
      <c r="J1072" s="822">
        <v>0</v>
      </c>
      <c r="K1072" s="822">
        <v>0</v>
      </c>
      <c r="L1072" s="822">
        <v>0</v>
      </c>
      <c r="M1072" s="822">
        <v>0</v>
      </c>
      <c r="N1072" s="798">
        <v>0</v>
      </c>
      <c r="O1072" s="822">
        <v>0</v>
      </c>
      <c r="P1072" s="822">
        <v>0</v>
      </c>
      <c r="Q1072" s="822">
        <v>0</v>
      </c>
      <c r="R1072" s="822">
        <v>0</v>
      </c>
      <c r="S1072" s="822">
        <v>0</v>
      </c>
      <c r="T1072" s="822">
        <v>0</v>
      </c>
      <c r="U1072" s="822">
        <v>0</v>
      </c>
      <c r="V1072" s="417">
        <v>0</v>
      </c>
      <c r="W1072" s="822">
        <v>0</v>
      </c>
      <c r="X1072" s="822">
        <v>0</v>
      </c>
      <c r="Y1072" s="822">
        <v>0</v>
      </c>
      <c r="Z1072" s="822">
        <v>0</v>
      </c>
      <c r="AA1072" s="822">
        <v>0</v>
      </c>
      <c r="AB1072" s="822">
        <v>0</v>
      </c>
      <c r="AC1072" s="117">
        <f>SUM(E1072:AB1072)</f>
        <v>0</v>
      </c>
    </row>
    <row r="1073" spans="1:31" s="4" customFormat="1" ht="12" thickBot="1">
      <c r="A1073" s="2242"/>
      <c r="B1073" s="2117"/>
      <c r="C1073" s="11" t="s">
        <v>8</v>
      </c>
      <c r="D1073" s="1005" t="s">
        <v>506</v>
      </c>
      <c r="E1073" s="112">
        <f>E1071*64</f>
        <v>0</v>
      </c>
      <c r="F1073" s="112">
        <f t="shared" ref="F1073:AB1073" si="268">F1071*64</f>
        <v>0</v>
      </c>
      <c r="G1073" s="112">
        <f t="shared" si="268"/>
        <v>0</v>
      </c>
      <c r="H1073" s="417">
        <f t="shared" si="268"/>
        <v>0</v>
      </c>
      <c r="I1073" s="112">
        <f t="shared" si="268"/>
        <v>0</v>
      </c>
      <c r="J1073" s="112">
        <f t="shared" si="268"/>
        <v>0</v>
      </c>
      <c r="K1073" s="112">
        <f t="shared" si="268"/>
        <v>0</v>
      </c>
      <c r="L1073" s="112">
        <f t="shared" si="268"/>
        <v>0</v>
      </c>
      <c r="M1073" s="112">
        <f t="shared" si="268"/>
        <v>0</v>
      </c>
      <c r="N1073" s="417">
        <f t="shared" si="268"/>
        <v>0</v>
      </c>
      <c r="O1073" s="112">
        <f t="shared" si="268"/>
        <v>0</v>
      </c>
      <c r="P1073" s="112">
        <f t="shared" si="268"/>
        <v>0</v>
      </c>
      <c r="Q1073" s="112">
        <f t="shared" si="268"/>
        <v>0</v>
      </c>
      <c r="R1073" s="112">
        <f t="shared" si="268"/>
        <v>0</v>
      </c>
      <c r="S1073" s="112">
        <f t="shared" si="268"/>
        <v>0</v>
      </c>
      <c r="T1073" s="112">
        <f t="shared" si="268"/>
        <v>0</v>
      </c>
      <c r="U1073" s="112">
        <f t="shared" si="268"/>
        <v>0</v>
      </c>
      <c r="V1073" s="462">
        <f t="shared" si="268"/>
        <v>0</v>
      </c>
      <c r="W1073" s="112">
        <f t="shared" si="268"/>
        <v>0</v>
      </c>
      <c r="X1073" s="112">
        <f t="shared" si="268"/>
        <v>0</v>
      </c>
      <c r="Y1073" s="112">
        <f t="shared" si="268"/>
        <v>0</v>
      </c>
      <c r="Z1073" s="112">
        <f t="shared" si="268"/>
        <v>0</v>
      </c>
      <c r="AA1073" s="112">
        <f t="shared" si="268"/>
        <v>0</v>
      </c>
      <c r="AB1073" s="112">
        <f t="shared" si="268"/>
        <v>0</v>
      </c>
      <c r="AC1073" s="117"/>
      <c r="AD1073" s="102"/>
    </row>
    <row r="1074" spans="1:31" s="4" customFormat="1" thickBot="1">
      <c r="A1074" s="2243"/>
      <c r="B1074" s="2118"/>
      <c r="C1074" s="46" t="s">
        <v>16</v>
      </c>
      <c r="D1074" s="46"/>
      <c r="E1074" s="486" t="e">
        <f t="shared" ref="E1074:AC1074" si="269">E1072/E1071</f>
        <v>#DIV/0!</v>
      </c>
      <c r="F1074" s="486" t="e">
        <f t="shared" si="269"/>
        <v>#DIV/0!</v>
      </c>
      <c r="G1074" s="486" t="e">
        <f t="shared" si="269"/>
        <v>#DIV/0!</v>
      </c>
      <c r="H1074" s="462" t="e">
        <f t="shared" si="269"/>
        <v>#DIV/0!</v>
      </c>
      <c r="I1074" s="486" t="e">
        <f t="shared" si="269"/>
        <v>#DIV/0!</v>
      </c>
      <c r="J1074" s="486" t="e">
        <f t="shared" si="269"/>
        <v>#DIV/0!</v>
      </c>
      <c r="K1074" s="486" t="e">
        <f t="shared" si="269"/>
        <v>#DIV/0!</v>
      </c>
      <c r="L1074" s="486" t="e">
        <f t="shared" si="269"/>
        <v>#DIV/0!</v>
      </c>
      <c r="M1074" s="486" t="e">
        <f t="shared" si="269"/>
        <v>#DIV/0!</v>
      </c>
      <c r="N1074" s="462" t="e">
        <f t="shared" si="269"/>
        <v>#DIV/0!</v>
      </c>
      <c r="O1074" s="486" t="e">
        <f t="shared" si="269"/>
        <v>#DIV/0!</v>
      </c>
      <c r="P1074" s="486" t="e">
        <f t="shared" si="269"/>
        <v>#DIV/0!</v>
      </c>
      <c r="Q1074" s="486" t="e">
        <f t="shared" si="269"/>
        <v>#DIV/0!</v>
      </c>
      <c r="R1074" s="486" t="e">
        <f t="shared" si="269"/>
        <v>#DIV/0!</v>
      </c>
      <c r="S1074" s="486" t="e">
        <f t="shared" si="269"/>
        <v>#DIV/0!</v>
      </c>
      <c r="T1074" s="486" t="e">
        <f t="shared" si="269"/>
        <v>#DIV/0!</v>
      </c>
      <c r="U1074" s="486" t="e">
        <f t="shared" si="269"/>
        <v>#DIV/0!</v>
      </c>
      <c r="V1074" s="797" t="e">
        <f t="shared" si="269"/>
        <v>#DIV/0!</v>
      </c>
      <c r="W1074" s="486" t="e">
        <f t="shared" si="269"/>
        <v>#DIV/0!</v>
      </c>
      <c r="X1074" s="486" t="e">
        <f t="shared" si="269"/>
        <v>#DIV/0!</v>
      </c>
      <c r="Y1074" s="486" t="e">
        <f t="shared" si="269"/>
        <v>#DIV/0!</v>
      </c>
      <c r="Z1074" s="486" t="e">
        <f t="shared" si="269"/>
        <v>#DIV/0!</v>
      </c>
      <c r="AA1074" s="486" t="e">
        <f t="shared" si="269"/>
        <v>#DIV/0!</v>
      </c>
      <c r="AB1074" s="486" t="e">
        <f t="shared" si="269"/>
        <v>#DIV/0!</v>
      </c>
      <c r="AC1074" s="310" t="e">
        <f t="shared" si="269"/>
        <v>#DIV/0!</v>
      </c>
    </row>
    <row r="1075" spans="1:31" s="4" customFormat="1" ht="12">
      <c r="A1075" s="2113" t="s">
        <v>97</v>
      </c>
      <c r="B1075" s="2116" t="s">
        <v>246</v>
      </c>
      <c r="C1075" s="10" t="s">
        <v>484</v>
      </c>
      <c r="D1075" s="1015" t="s">
        <v>480</v>
      </c>
      <c r="E1075" s="652">
        <v>0.12060000000000001</v>
      </c>
      <c r="F1075" s="652">
        <v>0.1172</v>
      </c>
      <c r="G1075" s="652">
        <v>0.11660000000000001</v>
      </c>
      <c r="H1075" s="797">
        <v>0.12040000000000001</v>
      </c>
      <c r="I1075" s="652">
        <v>0.12079999999999999</v>
      </c>
      <c r="J1075" s="652">
        <v>0.12260000000000001</v>
      </c>
      <c r="K1075" s="652">
        <v>0.1326</v>
      </c>
      <c r="L1075" s="652">
        <v>0.14320000000000002</v>
      </c>
      <c r="M1075" s="652">
        <v>0.19</v>
      </c>
      <c r="N1075" s="797">
        <v>0.185</v>
      </c>
      <c r="O1075" s="652">
        <v>0.18440000000000001</v>
      </c>
      <c r="P1075" s="652">
        <v>0.1862</v>
      </c>
      <c r="Q1075" s="652">
        <v>0.17920000000000003</v>
      </c>
      <c r="R1075" s="652">
        <v>0.1764</v>
      </c>
      <c r="S1075" s="652">
        <v>0.19</v>
      </c>
      <c r="T1075" s="652">
        <v>0.19440000000000002</v>
      </c>
      <c r="U1075" s="652">
        <v>0.1648</v>
      </c>
      <c r="V1075" s="798">
        <v>0.1308</v>
      </c>
      <c r="W1075" s="652">
        <v>0.1416</v>
      </c>
      <c r="X1075" s="652">
        <v>0.14199999999999999</v>
      </c>
      <c r="Y1075" s="652">
        <v>0.14180000000000001</v>
      </c>
      <c r="Z1075" s="652">
        <v>0.14420000000000002</v>
      </c>
      <c r="AA1075" s="652">
        <v>0.1356</v>
      </c>
      <c r="AB1075" s="652">
        <v>0.13400000000000001</v>
      </c>
      <c r="AC1075" s="120">
        <f>SUM(E1075:AB1075)</f>
        <v>3.6143999999999994</v>
      </c>
      <c r="AD1075" s="658"/>
    </row>
    <row r="1076" spans="1:31" s="4" customFormat="1" ht="12">
      <c r="A1076" s="2242"/>
      <c r="B1076" s="2117"/>
      <c r="C1076" s="11" t="s">
        <v>485</v>
      </c>
      <c r="D1076" s="1005" t="s">
        <v>480</v>
      </c>
      <c r="E1076" s="822">
        <v>3.56E-2</v>
      </c>
      <c r="F1076" s="822">
        <v>3.3799999999999997E-2</v>
      </c>
      <c r="G1076" s="822">
        <v>3.4000000000000002E-2</v>
      </c>
      <c r="H1076" s="798">
        <v>3.7800000000000007E-2</v>
      </c>
      <c r="I1076" s="822">
        <v>3.8600000000000002E-2</v>
      </c>
      <c r="J1076" s="822">
        <v>3.6800000000000006E-2</v>
      </c>
      <c r="K1076" s="822">
        <v>3.6200000000000003E-2</v>
      </c>
      <c r="L1076" s="822">
        <v>3.4599999999999999E-2</v>
      </c>
      <c r="M1076" s="822">
        <v>2.7199999999999998E-2</v>
      </c>
      <c r="N1076" s="798">
        <v>2.9400000000000003E-2</v>
      </c>
      <c r="O1076" s="822">
        <v>3.2799999999999996E-2</v>
      </c>
      <c r="P1076" s="822">
        <v>3.5400000000000001E-2</v>
      </c>
      <c r="Q1076" s="822">
        <v>3.4599999999999999E-2</v>
      </c>
      <c r="R1076" s="822">
        <v>3.2799999999999996E-2</v>
      </c>
      <c r="S1076" s="822">
        <v>3.5000000000000003E-2</v>
      </c>
      <c r="T1076" s="822">
        <v>4.0399999999999998E-2</v>
      </c>
      <c r="U1076" s="822">
        <v>3.4200000000000001E-2</v>
      </c>
      <c r="V1076" s="1904">
        <v>2.8799999999999999E-2</v>
      </c>
      <c r="W1076" s="822">
        <v>3.0600000000000002E-2</v>
      </c>
      <c r="X1076" s="822">
        <v>3.5999999999999997E-2</v>
      </c>
      <c r="Y1076" s="822">
        <v>3.6400000000000002E-2</v>
      </c>
      <c r="Z1076" s="822">
        <v>3.6800000000000006E-2</v>
      </c>
      <c r="AA1076" s="822">
        <v>3.1800000000000002E-2</v>
      </c>
      <c r="AB1076" s="822">
        <v>3.5000000000000003E-2</v>
      </c>
      <c r="AC1076" s="116">
        <f>SUM(E1076:AB1076)</f>
        <v>0.82460000000000011</v>
      </c>
      <c r="AD1076" s="658"/>
    </row>
    <row r="1077" spans="1:31" s="4" customFormat="1" thickBot="1">
      <c r="A1077" s="2242"/>
      <c r="B1077" s="2117"/>
      <c r="C1077" s="11" t="s">
        <v>8</v>
      </c>
      <c r="D1077" s="1005" t="s">
        <v>466</v>
      </c>
      <c r="E1077" s="1734">
        <v>6</v>
      </c>
      <c r="F1077" s="1734">
        <v>6</v>
      </c>
      <c r="G1077" s="1734">
        <v>6</v>
      </c>
      <c r="H1077" s="1904">
        <v>6</v>
      </c>
      <c r="I1077" s="1734">
        <v>6</v>
      </c>
      <c r="J1077" s="1734">
        <v>6</v>
      </c>
      <c r="K1077" s="1734">
        <v>7</v>
      </c>
      <c r="L1077" s="1734">
        <v>8</v>
      </c>
      <c r="M1077" s="1734">
        <v>9</v>
      </c>
      <c r="N1077" s="1904">
        <v>9</v>
      </c>
      <c r="O1077" s="1734">
        <v>9</v>
      </c>
      <c r="P1077" s="1734">
        <v>8</v>
      </c>
      <c r="Q1077" s="1734">
        <v>9</v>
      </c>
      <c r="R1077" s="1734">
        <v>10</v>
      </c>
      <c r="S1077" s="1734">
        <v>10</v>
      </c>
      <c r="T1077" s="1734">
        <v>9</v>
      </c>
      <c r="U1077" s="1734">
        <v>7</v>
      </c>
      <c r="V1077" s="438">
        <v>7</v>
      </c>
      <c r="W1077" s="1734">
        <v>7</v>
      </c>
      <c r="X1077" s="1734">
        <v>7</v>
      </c>
      <c r="Y1077" s="1734">
        <v>7</v>
      </c>
      <c r="Z1077" s="1734">
        <v>7</v>
      </c>
      <c r="AA1077" s="1734">
        <v>6</v>
      </c>
      <c r="AB1077" s="1734">
        <v>7</v>
      </c>
      <c r="AC1077" s="117"/>
      <c r="AD1077" s="102"/>
    </row>
    <row r="1078" spans="1:31" s="4" customFormat="1" ht="12" thickBot="1">
      <c r="A1078" s="2259"/>
      <c r="B1078" s="2142"/>
      <c r="C1078" s="45" t="s">
        <v>16</v>
      </c>
      <c r="D1078" s="1009"/>
      <c r="E1078" s="125">
        <f t="shared" ref="E1078:AC1078" si="270">E1076/E1075</f>
        <v>0.29519071310116085</v>
      </c>
      <c r="F1078" s="125">
        <f t="shared" si="270"/>
        <v>0.28839590443686003</v>
      </c>
      <c r="G1078" s="125">
        <f t="shared" si="270"/>
        <v>0.29159519725557459</v>
      </c>
      <c r="H1078" s="438">
        <f t="shared" si="270"/>
        <v>0.31395348837209308</v>
      </c>
      <c r="I1078" s="125">
        <f t="shared" si="270"/>
        <v>0.31953642384105962</v>
      </c>
      <c r="J1078" s="125">
        <f t="shared" si="270"/>
        <v>0.300163132137031</v>
      </c>
      <c r="K1078" s="125">
        <f t="shared" si="270"/>
        <v>0.27300150829562597</v>
      </c>
      <c r="L1078" s="125">
        <f t="shared" si="270"/>
        <v>0.24162011173184353</v>
      </c>
      <c r="M1078" s="125">
        <f t="shared" si="270"/>
        <v>0.1431578947368421</v>
      </c>
      <c r="N1078" s="438">
        <f t="shared" si="270"/>
        <v>0.15891891891891893</v>
      </c>
      <c r="O1078" s="125">
        <f t="shared" si="270"/>
        <v>0.17787418655097612</v>
      </c>
      <c r="P1078" s="125">
        <f t="shared" si="270"/>
        <v>0.19011815252416756</v>
      </c>
      <c r="Q1078" s="125">
        <f t="shared" si="270"/>
        <v>0.1930803571428571</v>
      </c>
      <c r="R1078" s="125">
        <f t="shared" si="270"/>
        <v>0.18594104308390019</v>
      </c>
      <c r="S1078" s="125">
        <f t="shared" si="270"/>
        <v>0.18421052631578949</v>
      </c>
      <c r="T1078" s="125">
        <f t="shared" si="270"/>
        <v>0.20781893004115223</v>
      </c>
      <c r="U1078" s="125">
        <f t="shared" si="270"/>
        <v>0.20752427184466019</v>
      </c>
      <c r="V1078" s="441">
        <f t="shared" si="270"/>
        <v>0.22018348623853209</v>
      </c>
      <c r="W1078" s="125">
        <f t="shared" si="270"/>
        <v>0.21610169491525424</v>
      </c>
      <c r="X1078" s="125">
        <f t="shared" si="270"/>
        <v>0.25352112676056338</v>
      </c>
      <c r="Y1078" s="125">
        <f t="shared" si="270"/>
        <v>0.25669957686882933</v>
      </c>
      <c r="Z1078" s="125">
        <f t="shared" si="270"/>
        <v>0.25520110957004161</v>
      </c>
      <c r="AA1078" s="125">
        <f t="shared" si="270"/>
        <v>0.23451327433628319</v>
      </c>
      <c r="AB1078" s="125">
        <f t="shared" si="270"/>
        <v>0.2611940298507463</v>
      </c>
      <c r="AC1078" s="121">
        <f t="shared" si="270"/>
        <v>0.22814298362107133</v>
      </c>
    </row>
    <row r="1079" spans="1:31" s="42" customFormat="1" ht="12" thickBot="1">
      <c r="A1079" s="65" t="s">
        <v>112</v>
      </c>
      <c r="B1079" s="66" t="s">
        <v>18</v>
      </c>
      <c r="C1079" s="63" t="s">
        <v>484</v>
      </c>
      <c r="D1079" s="1010" t="s">
        <v>480</v>
      </c>
      <c r="E1079" s="357">
        <v>6.1340000000000006E-2</v>
      </c>
      <c r="F1079" s="357">
        <v>6.0700000000000004E-2</v>
      </c>
      <c r="G1079" s="357">
        <v>6.0819999999999999E-2</v>
      </c>
      <c r="H1079" s="441">
        <v>6.1859999999999998E-2</v>
      </c>
      <c r="I1079" s="357">
        <v>6.2039999999999998E-2</v>
      </c>
      <c r="J1079" s="357">
        <v>6.1300000000000007E-2</v>
      </c>
      <c r="K1079" s="357">
        <v>6.0840000000000005E-2</v>
      </c>
      <c r="L1079" s="357">
        <v>6.0420000000000001E-2</v>
      </c>
      <c r="M1079" s="357">
        <v>6.0859999999999997E-2</v>
      </c>
      <c r="N1079" s="441">
        <v>6.0060000000000002E-2</v>
      </c>
      <c r="O1079" s="357">
        <v>6.0380000000000003E-2</v>
      </c>
      <c r="P1079" s="357">
        <v>6.1120000000000008E-2</v>
      </c>
      <c r="Q1079" s="357">
        <v>6.1679999999999999E-2</v>
      </c>
      <c r="R1079" s="357">
        <v>6.0679999999999998E-2</v>
      </c>
      <c r="S1079" s="357">
        <v>6.0480000000000006E-2</v>
      </c>
      <c r="T1079" s="357">
        <v>6.0679999999999998E-2</v>
      </c>
      <c r="U1079" s="357">
        <v>5.9920000000000001E-2</v>
      </c>
      <c r="V1079" s="445">
        <v>5.9819999999999998E-2</v>
      </c>
      <c r="W1079" s="357">
        <v>6.0039999999999996E-2</v>
      </c>
      <c r="X1079" s="357">
        <v>6.1439999999999995E-2</v>
      </c>
      <c r="Y1079" s="357">
        <v>6.1399999999999996E-2</v>
      </c>
      <c r="Z1079" s="357">
        <v>6.1539999999999997E-2</v>
      </c>
      <c r="AA1079" s="357">
        <v>6.0100000000000001E-2</v>
      </c>
      <c r="AB1079" s="357">
        <v>6.1179999999999998E-2</v>
      </c>
      <c r="AC1079" s="356">
        <f>SUM(E1079:AB1079)</f>
        <v>1.4606999999999999</v>
      </c>
      <c r="AD1079" s="571">
        <f>MAX(E1079:AB1079)</f>
        <v>6.2039999999999998E-2</v>
      </c>
      <c r="AE1079" s="658"/>
    </row>
    <row r="1080" spans="1:31" s="42" customFormat="1" ht="12" thickBot="1">
      <c r="A1080" s="548" t="s">
        <v>105</v>
      </c>
      <c r="B1080" s="62" t="s">
        <v>19</v>
      </c>
      <c r="C1080" s="46" t="s">
        <v>484</v>
      </c>
      <c r="D1080" s="1005" t="s">
        <v>480</v>
      </c>
      <c r="E1080" s="334">
        <v>3.2000000000000003E-4</v>
      </c>
      <c r="F1080" s="334">
        <v>2.9999999999999997E-4</v>
      </c>
      <c r="G1080" s="334">
        <v>2.9999999999999997E-4</v>
      </c>
      <c r="H1080" s="445">
        <v>3.2000000000000003E-4</v>
      </c>
      <c r="I1080" s="334">
        <v>2.9999999999999997E-4</v>
      </c>
      <c r="J1080" s="334">
        <v>2.9999999999999997E-4</v>
      </c>
      <c r="K1080" s="334">
        <v>3.2000000000000003E-4</v>
      </c>
      <c r="L1080" s="334">
        <v>2.8000000000000003E-4</v>
      </c>
      <c r="M1080" s="334">
        <v>2.9999999999999997E-4</v>
      </c>
      <c r="N1080" s="445">
        <v>2.8000000000000003E-4</v>
      </c>
      <c r="O1080" s="334">
        <v>2.9999999999999997E-4</v>
      </c>
      <c r="P1080" s="334">
        <v>2.8000000000000003E-4</v>
      </c>
      <c r="Q1080" s="334">
        <v>3.2000000000000003E-4</v>
      </c>
      <c r="R1080" s="334">
        <v>2.9999999999999997E-4</v>
      </c>
      <c r="S1080" s="334">
        <v>2.9999999999999997E-4</v>
      </c>
      <c r="T1080" s="334">
        <v>2.8000000000000003E-4</v>
      </c>
      <c r="U1080" s="334">
        <v>2.8000000000000003E-4</v>
      </c>
      <c r="V1080" s="415">
        <v>2.9999999999999997E-4</v>
      </c>
      <c r="W1080" s="334">
        <v>2.9999999999999997E-4</v>
      </c>
      <c r="X1080" s="334">
        <v>2.9999999999999997E-4</v>
      </c>
      <c r="Y1080" s="334">
        <v>2.9999999999999997E-4</v>
      </c>
      <c r="Z1080" s="334">
        <v>2.9999999999999997E-4</v>
      </c>
      <c r="AA1080" s="334">
        <v>2.9999999999999997E-4</v>
      </c>
      <c r="AB1080" s="334">
        <v>3.2000000000000003E-4</v>
      </c>
      <c r="AC1080" s="179">
        <f>SUM(E1080:AB1080)</f>
        <v>7.1999999999999989E-3</v>
      </c>
      <c r="AD1080" s="571">
        <f>MAX(E1080:AB1080)</f>
        <v>3.2000000000000003E-4</v>
      </c>
    </row>
    <row r="1081" spans="1:31" s="658" customFormat="1" ht="10.5" customHeight="1" thickBot="1">
      <c r="A1081" s="2113" t="s">
        <v>154</v>
      </c>
      <c r="B1081" s="2202"/>
      <c r="C1081" s="10" t="s">
        <v>484</v>
      </c>
      <c r="D1081" s="10"/>
      <c r="E1081" s="108">
        <f>SUM(E991,E995,E999,E1003,E1007,E1011,E1015,E1019,E1023,E1027,E1031,E1039,E1043,E1047,E1051,E1055,E1059,E1063,E1071,E1075,E1079,E1080)+E1035+E1067</f>
        <v>3.2596599999999998</v>
      </c>
      <c r="F1081" s="108">
        <f t="shared" ref="F1081:AB1081" si="271">SUM(F991,F995,F999,F1003,F1007,F1011,F1015,F1019,F1023,F1027,F1031,F1039,F1043,F1047,F1051,F1055,F1059,F1063,F1071,F1075,F1079,F1080)+F1035+F1067</f>
        <v>3.3965500000000004</v>
      </c>
      <c r="G1081" s="108">
        <f t="shared" si="271"/>
        <v>3.4585700000000004</v>
      </c>
      <c r="H1081" s="415">
        <f t="shared" si="271"/>
        <v>3.0298799999999995</v>
      </c>
      <c r="I1081" s="108">
        <f t="shared" si="271"/>
        <v>3.0403899999999999</v>
      </c>
      <c r="J1081" s="108">
        <f t="shared" si="271"/>
        <v>3.3729000000000005</v>
      </c>
      <c r="K1081" s="108">
        <f t="shared" si="271"/>
        <v>3.2989099999999993</v>
      </c>
      <c r="L1081" s="108">
        <f t="shared" si="271"/>
        <v>3.4042500000000002</v>
      </c>
      <c r="M1081" s="108">
        <f t="shared" si="271"/>
        <v>3.8410099999999998</v>
      </c>
      <c r="N1081" s="415">
        <f t="shared" si="271"/>
        <v>4.30924</v>
      </c>
      <c r="O1081" s="108">
        <f t="shared" si="271"/>
        <v>4.2821300000000004</v>
      </c>
      <c r="P1081" s="108">
        <f t="shared" si="271"/>
        <v>3.8702999999999999</v>
      </c>
      <c r="Q1081" s="108">
        <f t="shared" si="271"/>
        <v>3.6558000000000006</v>
      </c>
      <c r="R1081" s="108">
        <f t="shared" si="271"/>
        <v>4.25868</v>
      </c>
      <c r="S1081" s="108">
        <f t="shared" si="271"/>
        <v>4.3594800000000014</v>
      </c>
      <c r="T1081" s="108">
        <f t="shared" si="271"/>
        <v>4.1242600000000005</v>
      </c>
      <c r="U1081" s="108">
        <f t="shared" si="271"/>
        <v>3.9985500000000003</v>
      </c>
      <c r="V1081" s="438">
        <f t="shared" si="271"/>
        <v>3.7850200000000003</v>
      </c>
      <c r="W1081" s="108">
        <f t="shared" si="271"/>
        <v>3.8126899999999999</v>
      </c>
      <c r="X1081" s="108">
        <f t="shared" si="271"/>
        <v>3.4392900000000002</v>
      </c>
      <c r="Y1081" s="108">
        <f t="shared" si="271"/>
        <v>3.2740499999999999</v>
      </c>
      <c r="Z1081" s="108">
        <f t="shared" si="271"/>
        <v>3.2230400000000001</v>
      </c>
      <c r="AA1081" s="108">
        <f t="shared" si="271"/>
        <v>3.6082500000000004</v>
      </c>
      <c r="AB1081" s="108">
        <f t="shared" si="271"/>
        <v>3.1136999999999997</v>
      </c>
      <c r="AC1081" s="120">
        <f>SUM(AC991,AC995,AC999,AC1003,AC1007,AC1011,AC1015,AC1019,AC1023,AC1027,AC1031,AC1039,AC1043,AC1047,AC1051,AC1055,AC1059,AC1063,AC1071,AC1075,AC1079,AC1080)</f>
        <v>82.037999999999997</v>
      </c>
    </row>
    <row r="1082" spans="1:31" s="658" customFormat="1" ht="10.5" customHeight="1" thickBot="1">
      <c r="A1082" s="2157"/>
      <c r="B1082" s="2158"/>
      <c r="C1082" s="45" t="s">
        <v>485</v>
      </c>
      <c r="D1082" s="45"/>
      <c r="E1082" s="125">
        <f>E1076+E1072+E1068+E1064+E1060+E1056+E1052+E1048+E1044+E1040+E1036+E1008</f>
        <v>1.1877</v>
      </c>
      <c r="F1082" s="125">
        <f t="shared" ref="F1082:AC1082" si="272">F1076+F1072+F1068+F1064+F1060+F1056+F1052+F1048+F1044+F1040+F1036+F1008</f>
        <v>1.27745</v>
      </c>
      <c r="G1082" s="125">
        <f t="shared" si="272"/>
        <v>1.3069999999999999</v>
      </c>
      <c r="H1082" s="438">
        <f t="shared" si="272"/>
        <v>0.91899999999999993</v>
      </c>
      <c r="I1082" s="125">
        <f t="shared" si="272"/>
        <v>0.9214</v>
      </c>
      <c r="J1082" s="125">
        <f t="shared" si="272"/>
        <v>1.20105</v>
      </c>
      <c r="K1082" s="125">
        <f t="shared" si="272"/>
        <v>1.1352499999999999</v>
      </c>
      <c r="L1082" s="125">
        <f t="shared" si="272"/>
        <v>0.91425000000000001</v>
      </c>
      <c r="M1082" s="125">
        <f t="shared" si="272"/>
        <v>1.1197000000000001</v>
      </c>
      <c r="N1082" s="438">
        <f t="shared" si="272"/>
        <v>1.6251500000000001</v>
      </c>
      <c r="O1082" s="125">
        <f t="shared" si="272"/>
        <v>1.6463999999999999</v>
      </c>
      <c r="P1082" s="125">
        <f t="shared" si="272"/>
        <v>1.3059500000000002</v>
      </c>
      <c r="Q1082" s="125">
        <f t="shared" si="272"/>
        <v>1.0803500000000001</v>
      </c>
      <c r="R1082" s="125">
        <f t="shared" si="272"/>
        <v>1.57155</v>
      </c>
      <c r="S1082" s="125">
        <f t="shared" si="272"/>
        <v>1.5998000000000001</v>
      </c>
      <c r="T1082" s="125">
        <f t="shared" si="272"/>
        <v>1.5370999999999999</v>
      </c>
      <c r="U1082" s="125">
        <f t="shared" si="272"/>
        <v>1.4257500000000001</v>
      </c>
      <c r="V1082" s="436">
        <f t="shared" si="272"/>
        <v>1.3249499999999999</v>
      </c>
      <c r="W1082" s="125">
        <f t="shared" si="272"/>
        <v>1.3619500000000002</v>
      </c>
      <c r="X1082" s="125">
        <f t="shared" si="272"/>
        <v>1.0848000000000002</v>
      </c>
      <c r="Y1082" s="125">
        <f t="shared" si="272"/>
        <v>0.9577</v>
      </c>
      <c r="Z1082" s="125">
        <f t="shared" si="272"/>
        <v>0.92930000000000001</v>
      </c>
      <c r="AA1082" s="125">
        <f t="shared" si="272"/>
        <v>1.3784000000000003</v>
      </c>
      <c r="AB1082" s="125">
        <f t="shared" si="272"/>
        <v>0.98965000000000014</v>
      </c>
      <c r="AC1082" s="121">
        <f t="shared" si="272"/>
        <v>29.801600000000004</v>
      </c>
    </row>
    <row r="1083" spans="1:31" s="658" customFormat="1" ht="10.5" customHeight="1">
      <c r="A1083" s="2108" t="s">
        <v>155</v>
      </c>
      <c r="B1083" s="2109"/>
      <c r="C1083" s="12" t="s">
        <v>484</v>
      </c>
      <c r="D1083" s="12"/>
      <c r="E1083" s="111">
        <f>E971+E975-E1081</f>
        <v>2.5400000000002088E-3</v>
      </c>
      <c r="F1083" s="111">
        <f t="shared" ref="F1083:AC1083" si="273">F971+F975-F1081</f>
        <v>1.8499999999996852E-3</v>
      </c>
      <c r="G1083" s="111">
        <f t="shared" si="273"/>
        <v>1.0299999999996423E-3</v>
      </c>
      <c r="H1083" s="436">
        <f t="shared" si="273"/>
        <v>3.1200000000008998E-3</v>
      </c>
      <c r="I1083" s="111">
        <f t="shared" si="273"/>
        <v>4.610000000000003E-3</v>
      </c>
      <c r="J1083" s="111">
        <f t="shared" si="273"/>
        <v>2.0999999999995467E-3</v>
      </c>
      <c r="K1083" s="111">
        <f t="shared" si="273"/>
        <v>2.2900000000003473E-3</v>
      </c>
      <c r="L1083" s="111">
        <f t="shared" si="273"/>
        <v>3.749999999999698E-3</v>
      </c>
      <c r="M1083" s="111">
        <f t="shared" si="273"/>
        <v>3.1900000000000261E-3</v>
      </c>
      <c r="N1083" s="436">
        <f>N971+N975-N1081</f>
        <v>2.9599999999998516E-3</v>
      </c>
      <c r="O1083" s="111">
        <f t="shared" si="273"/>
        <v>1.2699999999998823E-3</v>
      </c>
      <c r="P1083" s="111">
        <f t="shared" si="273"/>
        <v>1.5000000000005009E-3</v>
      </c>
      <c r="Q1083" s="111">
        <f t="shared" si="273"/>
        <v>3.5999999999991594E-3</v>
      </c>
      <c r="R1083" s="111">
        <f t="shared" si="273"/>
        <v>1.1999999999989797E-4</v>
      </c>
      <c r="S1083" s="111">
        <f t="shared" si="273"/>
        <v>2.5199999999987455E-3</v>
      </c>
      <c r="T1083" s="111">
        <f t="shared" si="273"/>
        <v>3.1399999999992545E-3</v>
      </c>
      <c r="U1083" s="111">
        <f t="shared" si="273"/>
        <v>4.4999999999983942E-4</v>
      </c>
      <c r="V1083" s="436">
        <f t="shared" si="273"/>
        <v>3.3799999999999386E-3</v>
      </c>
      <c r="W1083" s="111">
        <f t="shared" si="273"/>
        <v>9.1000000000018844E-4</v>
      </c>
      <c r="X1083" s="111">
        <f t="shared" si="273"/>
        <v>3.5099999999999021E-3</v>
      </c>
      <c r="Y1083" s="111">
        <f t="shared" si="273"/>
        <v>3.1500000000002082E-3</v>
      </c>
      <c r="Z1083" s="111">
        <f t="shared" si="273"/>
        <v>1.9600000000004059E-3</v>
      </c>
      <c r="AA1083" s="111">
        <f t="shared" si="273"/>
        <v>3.749999999999698E-3</v>
      </c>
      <c r="AB1083" s="111">
        <f t="shared" si="273"/>
        <v>2.1000000000004349E-3</v>
      </c>
      <c r="AC1083" s="123">
        <f t="shared" si="273"/>
        <v>5.2374000000000223</v>
      </c>
    </row>
    <row r="1084" spans="1:31" s="658" customFormat="1" ht="10.5" customHeight="1" thickBot="1">
      <c r="A1084" s="2317"/>
      <c r="B1084" s="2109"/>
      <c r="C1084" s="461" t="s">
        <v>485</v>
      </c>
      <c r="D1084" s="461"/>
      <c r="E1084" s="90">
        <f t="shared" ref="E1084:AC1084" si="274">E972+E976-E1082</f>
        <v>-0.15870000000000006</v>
      </c>
      <c r="F1084" s="90">
        <f t="shared" si="274"/>
        <v>-9.4249999999999945E-2</v>
      </c>
      <c r="G1084" s="90">
        <f t="shared" si="274"/>
        <v>-8.0000000000000071E-3</v>
      </c>
      <c r="H1084" s="439">
        <f t="shared" si="274"/>
        <v>-2.1999999999998687E-3</v>
      </c>
      <c r="I1084" s="90">
        <f t="shared" si="274"/>
        <v>-4.0000000000000036E-3</v>
      </c>
      <c r="J1084" s="90">
        <f t="shared" si="274"/>
        <v>-4.6049999999999924E-2</v>
      </c>
      <c r="K1084" s="90">
        <f t="shared" si="274"/>
        <v>-0.10024999999999973</v>
      </c>
      <c r="L1084" s="90">
        <f t="shared" si="274"/>
        <v>-5.4449999999999998E-2</v>
      </c>
      <c r="M1084" s="90">
        <f t="shared" si="274"/>
        <v>-6.9100000000000161E-2</v>
      </c>
      <c r="N1084" s="439">
        <f t="shared" si="274"/>
        <v>-1.8349999999999866E-2</v>
      </c>
      <c r="O1084" s="90">
        <f t="shared" si="274"/>
        <v>-8.999999999999897E-3</v>
      </c>
      <c r="P1084" s="90">
        <f t="shared" si="274"/>
        <v>-6.3500000000002998E-3</v>
      </c>
      <c r="Q1084" s="90">
        <f t="shared" si="274"/>
        <v>-1.1150000000000215E-2</v>
      </c>
      <c r="R1084" s="90">
        <f t="shared" si="274"/>
        <v>-6.2549999999999883E-2</v>
      </c>
      <c r="S1084" s="90">
        <f t="shared" si="274"/>
        <v>-1.8200000000000216E-2</v>
      </c>
      <c r="T1084" s="90">
        <f t="shared" si="274"/>
        <v>-0.11029999999999984</v>
      </c>
      <c r="U1084" s="90">
        <f t="shared" si="274"/>
        <v>-3.7350000000000216E-2</v>
      </c>
      <c r="V1084" s="439">
        <f t="shared" si="274"/>
        <v>-1.9349999999999978E-2</v>
      </c>
      <c r="W1084" s="90">
        <f t="shared" si="274"/>
        <v>-2.9500000000002302E-3</v>
      </c>
      <c r="X1084" s="90">
        <f t="shared" si="274"/>
        <v>0</v>
      </c>
      <c r="Y1084" s="90">
        <f t="shared" si="274"/>
        <v>-7.0300000000000029E-2</v>
      </c>
      <c r="Z1084" s="90">
        <f t="shared" si="274"/>
        <v>-3.8300000000000001E-2</v>
      </c>
      <c r="AA1084" s="90">
        <f t="shared" si="274"/>
        <v>-0.12200000000000011</v>
      </c>
      <c r="AB1084" s="90">
        <f t="shared" si="274"/>
        <v>-2.6650000000000063E-2</v>
      </c>
      <c r="AC1084" s="179">
        <f t="shared" si="274"/>
        <v>-1.0898000000000039</v>
      </c>
    </row>
    <row r="1085" spans="1:31" s="32" customFormat="1" ht="10.5" customHeight="1">
      <c r="A1085" s="2167" t="s">
        <v>9</v>
      </c>
      <c r="B1085" s="2168"/>
      <c r="C1085" s="14" t="s">
        <v>484</v>
      </c>
      <c r="D1085" s="14"/>
      <c r="E1085" s="546"/>
      <c r="F1085" s="546"/>
      <c r="G1085" s="546"/>
      <c r="H1085" s="546"/>
      <c r="I1085" s="546"/>
      <c r="J1085" s="546"/>
      <c r="K1085" s="546"/>
      <c r="L1085" s="546"/>
      <c r="M1085" s="546"/>
      <c r="N1085" s="546"/>
      <c r="O1085" s="546"/>
      <c r="P1085" s="546"/>
      <c r="Q1085" s="546"/>
      <c r="R1085" s="546"/>
      <c r="S1085" s="546"/>
      <c r="T1085" s="546"/>
      <c r="U1085" s="546"/>
      <c r="V1085" s="546"/>
      <c r="W1085" s="546"/>
      <c r="X1085" s="546"/>
      <c r="Y1085" s="546"/>
      <c r="Z1085" s="546"/>
      <c r="AA1085" s="546"/>
      <c r="AB1085" s="546"/>
      <c r="AC1085" s="92"/>
    </row>
    <row r="1086" spans="1:31" s="32" customFormat="1" ht="10.5" customHeight="1" thickBot="1">
      <c r="A1086" s="2169"/>
      <c r="B1086" s="2170"/>
      <c r="C1086" s="15" t="s">
        <v>485</v>
      </c>
      <c r="D1086" s="15"/>
      <c r="E1086" s="547"/>
      <c r="F1086" s="547"/>
      <c r="G1086" s="547"/>
      <c r="H1086" s="547"/>
      <c r="I1086" s="547"/>
      <c r="J1086" s="547"/>
      <c r="K1086" s="547"/>
      <c r="L1086" s="547"/>
      <c r="M1086" s="547"/>
      <c r="N1086" s="547"/>
      <c r="O1086" s="547"/>
      <c r="P1086" s="547"/>
      <c r="Q1086" s="547"/>
      <c r="R1086" s="547"/>
      <c r="S1086" s="547"/>
      <c r="T1086" s="547"/>
      <c r="U1086" s="547"/>
      <c r="V1086" s="547"/>
      <c r="W1086" s="547"/>
      <c r="X1086" s="547"/>
      <c r="Y1086" s="547"/>
      <c r="Z1086" s="547"/>
      <c r="AA1086" s="547"/>
      <c r="AB1086" s="547"/>
      <c r="AC1086" s="344"/>
    </row>
    <row r="1087" spans="1:31" s="72" customFormat="1" ht="30" customHeight="1" thickBot="1">
      <c r="A1087" s="282"/>
      <c r="B1087" s="71"/>
      <c r="C1087" s="283" t="s">
        <v>281</v>
      </c>
      <c r="E1087" s="101"/>
      <c r="F1087" s="101"/>
      <c r="G1087" s="101"/>
      <c r="H1087" s="446">
        <f>H1007+H1059+H1043+H1047+H1063+H1055+H1051+H1075+H1067+H1035</f>
        <v>2.9676999999999998</v>
      </c>
      <c r="I1087" s="101"/>
      <c r="J1087" s="101"/>
      <c r="K1087" s="101"/>
      <c r="L1087" s="101"/>
      <c r="M1087" s="101"/>
      <c r="N1087" s="446">
        <f>N1007+N1059+N1043+N1047+N1063+N1055+N1051+N1075+N1067+N1035</f>
        <v>4.2489000000000008</v>
      </c>
      <c r="O1087" s="101"/>
      <c r="P1087" s="101"/>
      <c r="Q1087" s="101"/>
      <c r="R1087" s="101"/>
      <c r="S1087" s="101"/>
      <c r="T1087" s="101"/>
      <c r="U1087" s="101"/>
      <c r="V1087" s="446">
        <f>V1007+V1059+V1043+V1047+V1063+V1055+V1051+V1075+V1067+V1035</f>
        <v>3.7248999999999999</v>
      </c>
      <c r="W1087" s="101"/>
      <c r="X1087" s="101"/>
      <c r="Y1087" s="446">
        <f>Y1007+Y1059+Y1043+Y1047+Y1063+Y1055+Y1051+Y1075+Y1067+Y1035</f>
        <v>3.2123499999999998</v>
      </c>
      <c r="Z1087" s="101"/>
      <c r="AA1087" s="101"/>
      <c r="AB1087" s="101"/>
      <c r="AC1087" s="823"/>
    </row>
    <row r="1088" spans="1:31" s="658" customFormat="1" ht="28.5" customHeight="1">
      <c r="A1088" s="761" t="s">
        <v>17</v>
      </c>
      <c r="B1088" s="79" t="s">
        <v>5</v>
      </c>
      <c r="C1088" s="6" t="s">
        <v>14</v>
      </c>
      <c r="D1088" s="6" t="s">
        <v>499</v>
      </c>
      <c r="E1088" s="2119" t="s">
        <v>15</v>
      </c>
      <c r="F1088" s="2119"/>
      <c r="G1088" s="2119"/>
      <c r="H1088" s="2119"/>
      <c r="I1088" s="2119"/>
      <c r="J1088" s="2119"/>
      <c r="K1088" s="2119"/>
      <c r="L1088" s="2119"/>
      <c r="M1088" s="2119"/>
      <c r="N1088" s="2119"/>
      <c r="O1088" s="2119"/>
      <c r="P1088" s="2119"/>
      <c r="Q1088" s="2119"/>
      <c r="R1088" s="2119"/>
      <c r="S1088" s="2119"/>
      <c r="T1088" s="2119"/>
      <c r="U1088" s="2119"/>
      <c r="V1088" s="2119"/>
      <c r="W1088" s="2119"/>
      <c r="X1088" s="2119"/>
      <c r="Y1088" s="2119"/>
      <c r="Z1088" s="2119"/>
      <c r="AA1088" s="2119"/>
      <c r="AB1088" s="2119"/>
      <c r="AC1088" s="2253" t="s">
        <v>10</v>
      </c>
    </row>
    <row r="1089" spans="1:30" s="13" customFormat="1" ht="12.75" customHeight="1" thickBot="1">
      <c r="A1089" s="2147" t="s">
        <v>272</v>
      </c>
      <c r="B1089" s="2148"/>
      <c r="C1089" s="17"/>
      <c r="D1089" s="17"/>
      <c r="E1089" s="18">
        <v>1</v>
      </c>
      <c r="F1089" s="18">
        <v>2</v>
      </c>
      <c r="G1089" s="18">
        <v>3</v>
      </c>
      <c r="H1089" s="18">
        <v>4</v>
      </c>
      <c r="I1089" s="18">
        <v>5</v>
      </c>
      <c r="J1089" s="18">
        <v>6</v>
      </c>
      <c r="K1089" s="18">
        <v>7</v>
      </c>
      <c r="L1089" s="18">
        <v>8</v>
      </c>
      <c r="M1089" s="18">
        <v>9</v>
      </c>
      <c r="N1089" s="18">
        <v>10</v>
      </c>
      <c r="O1089" s="18">
        <v>11</v>
      </c>
      <c r="P1089" s="18">
        <v>12</v>
      </c>
      <c r="Q1089" s="18">
        <v>13</v>
      </c>
      <c r="R1089" s="18">
        <v>14</v>
      </c>
      <c r="S1089" s="18">
        <v>15</v>
      </c>
      <c r="T1089" s="18">
        <v>16</v>
      </c>
      <c r="U1089" s="18">
        <v>17</v>
      </c>
      <c r="V1089" s="18">
        <v>18</v>
      </c>
      <c r="W1089" s="18">
        <v>19</v>
      </c>
      <c r="X1089" s="18">
        <v>20</v>
      </c>
      <c r="Y1089" s="18">
        <v>21</v>
      </c>
      <c r="Z1089" s="18">
        <v>22</v>
      </c>
      <c r="AA1089" s="18">
        <v>23</v>
      </c>
      <c r="AB1089" s="18">
        <v>24</v>
      </c>
      <c r="AC1089" s="2254"/>
    </row>
    <row r="1090" spans="1:30" s="13" customFormat="1" ht="12.75" customHeight="1">
      <c r="A1090" s="19" t="s">
        <v>6</v>
      </c>
      <c r="B1090" s="20"/>
      <c r="C1090" s="21"/>
      <c r="D1090" s="1015"/>
      <c r="E1090" s="20">
        <v>6</v>
      </c>
      <c r="F1090" s="20">
        <v>6</v>
      </c>
      <c r="G1090" s="20">
        <v>6</v>
      </c>
      <c r="H1090" s="20">
        <v>6</v>
      </c>
      <c r="I1090" s="20">
        <v>6</v>
      </c>
      <c r="J1090" s="20">
        <v>6</v>
      </c>
      <c r="K1090" s="20">
        <v>6</v>
      </c>
      <c r="L1090" s="20">
        <v>6</v>
      </c>
      <c r="M1090" s="20">
        <v>6</v>
      </c>
      <c r="N1090" s="20">
        <v>6</v>
      </c>
      <c r="O1090" s="20">
        <v>6</v>
      </c>
      <c r="P1090" s="20">
        <v>6</v>
      </c>
      <c r="Q1090" s="20">
        <v>6</v>
      </c>
      <c r="R1090" s="20">
        <v>6</v>
      </c>
      <c r="S1090" s="20">
        <v>6</v>
      </c>
      <c r="T1090" s="20">
        <v>6</v>
      </c>
      <c r="U1090" s="20">
        <v>6</v>
      </c>
      <c r="V1090" s="20">
        <v>6</v>
      </c>
      <c r="W1090" s="20">
        <v>6</v>
      </c>
      <c r="X1090" s="20">
        <v>6</v>
      </c>
      <c r="Y1090" s="20">
        <v>6</v>
      </c>
      <c r="Z1090" s="20">
        <v>6</v>
      </c>
      <c r="AA1090" s="20">
        <v>6</v>
      </c>
      <c r="AB1090" s="20">
        <v>6</v>
      </c>
      <c r="AC1090" s="313"/>
    </row>
    <row r="1091" spans="1:30" s="13" customFormat="1" ht="12.75" customHeight="1" thickBot="1">
      <c r="A1091" s="36" t="s">
        <v>7</v>
      </c>
      <c r="B1091" s="37"/>
      <c r="C1091" s="38"/>
      <c r="D1091" s="1006"/>
      <c r="E1091" s="37">
        <v>6</v>
      </c>
      <c r="F1091" s="37">
        <v>6</v>
      </c>
      <c r="G1091" s="37">
        <v>6</v>
      </c>
      <c r="H1091" s="37">
        <v>6</v>
      </c>
      <c r="I1091" s="37">
        <v>6</v>
      </c>
      <c r="J1091" s="37">
        <v>6</v>
      </c>
      <c r="K1091" s="37">
        <v>6</v>
      </c>
      <c r="L1091" s="37">
        <v>6</v>
      </c>
      <c r="M1091" s="37">
        <v>6</v>
      </c>
      <c r="N1091" s="37">
        <v>6</v>
      </c>
      <c r="O1091" s="37">
        <v>6</v>
      </c>
      <c r="P1091" s="37">
        <v>6</v>
      </c>
      <c r="Q1091" s="37">
        <v>6</v>
      </c>
      <c r="R1091" s="37">
        <v>6</v>
      </c>
      <c r="S1091" s="37">
        <v>6</v>
      </c>
      <c r="T1091" s="37">
        <v>6</v>
      </c>
      <c r="U1091" s="37">
        <v>6</v>
      </c>
      <c r="V1091" s="37">
        <v>6</v>
      </c>
      <c r="W1091" s="37">
        <v>6</v>
      </c>
      <c r="X1091" s="37">
        <v>6</v>
      </c>
      <c r="Y1091" s="37">
        <v>6</v>
      </c>
      <c r="Z1091" s="37">
        <v>6</v>
      </c>
      <c r="AA1091" s="37">
        <v>6</v>
      </c>
      <c r="AB1091" s="37">
        <v>6</v>
      </c>
      <c r="AC1091" s="345"/>
    </row>
    <row r="1092" spans="1:30" s="658" customFormat="1" ht="12" customHeight="1">
      <c r="A1092" s="2163" t="s">
        <v>11</v>
      </c>
      <c r="B1092" s="2240" t="s">
        <v>131</v>
      </c>
      <c r="C1092" s="10" t="s">
        <v>484</v>
      </c>
      <c r="D1092" s="10" t="s">
        <v>467</v>
      </c>
      <c r="E1092" s="80"/>
      <c r="F1092" s="80"/>
      <c r="G1092" s="80"/>
      <c r="H1092" s="414"/>
      <c r="I1092" s="80"/>
      <c r="J1092" s="80"/>
      <c r="K1092" s="80"/>
      <c r="L1092" s="80"/>
      <c r="M1092" s="80"/>
      <c r="N1092" s="414"/>
      <c r="O1092" s="80"/>
      <c r="P1092" s="80"/>
      <c r="Q1092" s="80"/>
      <c r="R1092" s="80"/>
      <c r="S1092" s="80"/>
      <c r="T1092" s="80"/>
      <c r="U1092" s="80"/>
      <c r="V1092" s="414"/>
      <c r="W1092" s="80"/>
      <c r="X1092" s="80"/>
      <c r="Y1092" s="80"/>
      <c r="Z1092" s="80"/>
      <c r="AA1092" s="80"/>
      <c r="AB1092" s="80"/>
      <c r="AC1092" s="120">
        <f>SUM(E1092:AB1092)</f>
        <v>0</v>
      </c>
    </row>
    <row r="1093" spans="1:30" s="658" customFormat="1" ht="10.5" customHeight="1">
      <c r="A1093" s="2164"/>
      <c r="B1093" s="2237"/>
      <c r="C1093" s="11" t="s">
        <v>485</v>
      </c>
      <c r="D1093" s="11" t="s">
        <v>467</v>
      </c>
      <c r="E1093" s="82"/>
      <c r="F1093" s="82"/>
      <c r="G1093" s="82"/>
      <c r="H1093" s="418"/>
      <c r="I1093" s="82"/>
      <c r="J1093" s="82"/>
      <c r="K1093" s="82"/>
      <c r="L1093" s="82"/>
      <c r="M1093" s="82"/>
      <c r="N1093" s="418"/>
      <c r="O1093" s="82"/>
      <c r="P1093" s="82"/>
      <c r="Q1093" s="82"/>
      <c r="R1093" s="82"/>
      <c r="S1093" s="82"/>
      <c r="T1093" s="82"/>
      <c r="U1093" s="82"/>
      <c r="V1093" s="418"/>
      <c r="W1093" s="82"/>
      <c r="X1093" s="82"/>
      <c r="Y1093" s="82"/>
      <c r="Z1093" s="82"/>
      <c r="AA1093" s="82"/>
      <c r="AB1093" s="82"/>
      <c r="AC1093" s="116">
        <f>SUM(E1093:AB1093)</f>
        <v>0</v>
      </c>
    </row>
    <row r="1094" spans="1:30" s="658" customFormat="1" ht="10.5" customHeight="1">
      <c r="A1094" s="2164"/>
      <c r="B1094" s="2237"/>
      <c r="C1094" s="11" t="s">
        <v>8</v>
      </c>
      <c r="D1094" s="11" t="s">
        <v>467</v>
      </c>
      <c r="E1094" s="82"/>
      <c r="F1094" s="82"/>
      <c r="G1094" s="82"/>
      <c r="H1094" s="418"/>
      <c r="I1094" s="82"/>
      <c r="J1094" s="82"/>
      <c r="K1094" s="82"/>
      <c r="L1094" s="82"/>
      <c r="M1094" s="82"/>
      <c r="N1094" s="418"/>
      <c r="O1094" s="82"/>
      <c r="P1094" s="82"/>
      <c r="Q1094" s="82"/>
      <c r="R1094" s="82"/>
      <c r="S1094" s="82"/>
      <c r="T1094" s="82"/>
      <c r="U1094" s="82"/>
      <c r="V1094" s="418"/>
      <c r="W1094" s="82"/>
      <c r="X1094" s="82"/>
      <c r="Y1094" s="82"/>
      <c r="Z1094" s="82"/>
      <c r="AA1094" s="82"/>
      <c r="AB1094" s="82"/>
      <c r="AC1094" s="116"/>
    </row>
    <row r="1095" spans="1:30" s="658" customFormat="1" ht="10.5" customHeight="1" thickBot="1">
      <c r="A1095" s="2164"/>
      <c r="B1095" s="2237"/>
      <c r="C1095" s="11" t="s">
        <v>16</v>
      </c>
      <c r="D1095" s="11"/>
      <c r="E1095" s="82" t="e">
        <f t="shared" ref="E1095:AC1095" si="275">E1093/E1092</f>
        <v>#DIV/0!</v>
      </c>
      <c r="F1095" s="82" t="e">
        <f t="shared" si="275"/>
        <v>#DIV/0!</v>
      </c>
      <c r="G1095" s="82" t="e">
        <f t="shared" si="275"/>
        <v>#DIV/0!</v>
      </c>
      <c r="H1095" s="418" t="e">
        <f t="shared" si="275"/>
        <v>#DIV/0!</v>
      </c>
      <c r="I1095" s="82" t="e">
        <f t="shared" si="275"/>
        <v>#DIV/0!</v>
      </c>
      <c r="J1095" s="82" t="e">
        <f t="shared" si="275"/>
        <v>#DIV/0!</v>
      </c>
      <c r="K1095" s="82" t="e">
        <f t="shared" si="275"/>
        <v>#DIV/0!</v>
      </c>
      <c r="L1095" s="82" t="e">
        <f t="shared" si="275"/>
        <v>#DIV/0!</v>
      </c>
      <c r="M1095" s="82" t="e">
        <f t="shared" si="275"/>
        <v>#DIV/0!</v>
      </c>
      <c r="N1095" s="418" t="e">
        <f t="shared" si="275"/>
        <v>#DIV/0!</v>
      </c>
      <c r="O1095" s="82" t="e">
        <f t="shared" si="275"/>
        <v>#DIV/0!</v>
      </c>
      <c r="P1095" s="82" t="e">
        <f t="shared" si="275"/>
        <v>#DIV/0!</v>
      </c>
      <c r="Q1095" s="82" t="e">
        <f t="shared" si="275"/>
        <v>#DIV/0!</v>
      </c>
      <c r="R1095" s="82" t="e">
        <f t="shared" si="275"/>
        <v>#DIV/0!</v>
      </c>
      <c r="S1095" s="82" t="e">
        <f t="shared" si="275"/>
        <v>#DIV/0!</v>
      </c>
      <c r="T1095" s="82" t="e">
        <f t="shared" si="275"/>
        <v>#DIV/0!</v>
      </c>
      <c r="U1095" s="82" t="e">
        <f t="shared" si="275"/>
        <v>#DIV/0!</v>
      </c>
      <c r="V1095" s="418" t="e">
        <f t="shared" si="275"/>
        <v>#DIV/0!</v>
      </c>
      <c r="W1095" s="82" t="e">
        <f t="shared" si="275"/>
        <v>#DIV/0!</v>
      </c>
      <c r="X1095" s="82" t="e">
        <f t="shared" si="275"/>
        <v>#DIV/0!</v>
      </c>
      <c r="Y1095" s="82" t="e">
        <f t="shared" si="275"/>
        <v>#DIV/0!</v>
      </c>
      <c r="Z1095" s="82" t="e">
        <f t="shared" si="275"/>
        <v>#DIV/0!</v>
      </c>
      <c r="AA1095" s="82" t="e">
        <f t="shared" si="275"/>
        <v>#DIV/0!</v>
      </c>
      <c r="AB1095" s="82" t="e">
        <f t="shared" si="275"/>
        <v>#DIV/0!</v>
      </c>
      <c r="AC1095" s="116" t="e">
        <f t="shared" si="275"/>
        <v>#DIV/0!</v>
      </c>
    </row>
    <row r="1096" spans="1:30" s="658" customFormat="1" ht="10.5" customHeight="1" thickBot="1">
      <c r="A1096" s="2236"/>
      <c r="B1096" s="2238"/>
      <c r="C1096" s="429" t="s">
        <v>13</v>
      </c>
      <c r="D1096" s="430" t="s">
        <v>467</v>
      </c>
      <c r="E1096" s="431"/>
      <c r="F1096" s="431"/>
      <c r="G1096" s="431"/>
      <c r="H1096" s="431"/>
      <c r="I1096" s="431"/>
      <c r="J1096" s="431"/>
      <c r="K1096" s="431"/>
      <c r="L1096" s="431"/>
      <c r="M1096" s="431"/>
      <c r="N1096" s="431"/>
      <c r="O1096" s="431"/>
      <c r="P1096" s="431"/>
      <c r="Q1096" s="431"/>
      <c r="R1096" s="431"/>
      <c r="S1096" s="431"/>
      <c r="T1096" s="431"/>
      <c r="U1096" s="431"/>
      <c r="V1096" s="431"/>
      <c r="W1096" s="431"/>
      <c r="X1096" s="431"/>
      <c r="Y1096" s="431"/>
      <c r="Z1096" s="431"/>
      <c r="AA1096" s="431"/>
      <c r="AB1096" s="431"/>
      <c r="AC1096" s="432"/>
    </row>
    <row r="1097" spans="1:30" s="658" customFormat="1" ht="10.5" customHeight="1">
      <c r="A1097" s="2163" t="s">
        <v>12</v>
      </c>
      <c r="B1097" s="2165" t="s">
        <v>130</v>
      </c>
      <c r="C1097" s="12" t="s">
        <v>484</v>
      </c>
      <c r="D1097" s="12" t="s">
        <v>467</v>
      </c>
      <c r="E1097" s="86"/>
      <c r="F1097" s="86"/>
      <c r="G1097" s="86"/>
      <c r="H1097" s="442"/>
      <c r="I1097" s="86"/>
      <c r="J1097" s="86"/>
      <c r="K1097" s="86"/>
      <c r="L1097" s="86"/>
      <c r="M1097" s="86"/>
      <c r="N1097" s="442"/>
      <c r="O1097" s="86"/>
      <c r="P1097" s="86"/>
      <c r="Q1097" s="86"/>
      <c r="R1097" s="86"/>
      <c r="S1097" s="86"/>
      <c r="T1097" s="86"/>
      <c r="U1097" s="86"/>
      <c r="V1097" s="442"/>
      <c r="W1097" s="86"/>
      <c r="X1097" s="86"/>
      <c r="Y1097" s="86"/>
      <c r="Z1097" s="86"/>
      <c r="AA1097" s="86"/>
      <c r="AB1097" s="86"/>
      <c r="AC1097" s="116">
        <f>SUM(E1097:AB1097)</f>
        <v>0</v>
      </c>
    </row>
    <row r="1098" spans="1:30" s="658" customFormat="1" ht="10.5" customHeight="1">
      <c r="A1098" s="2164"/>
      <c r="B1098" s="2166"/>
      <c r="C1098" s="8" t="s">
        <v>485</v>
      </c>
      <c r="D1098" s="8" t="s">
        <v>467</v>
      </c>
      <c r="E1098" s="88"/>
      <c r="F1098" s="82"/>
      <c r="G1098" s="82"/>
      <c r="H1098" s="418"/>
      <c r="I1098" s="82"/>
      <c r="J1098" s="82"/>
      <c r="K1098" s="82"/>
      <c r="L1098" s="82"/>
      <c r="M1098" s="82"/>
      <c r="N1098" s="418"/>
      <c r="O1098" s="82"/>
      <c r="P1098" s="82"/>
      <c r="Q1098" s="82"/>
      <c r="R1098" s="82"/>
      <c r="S1098" s="82"/>
      <c r="T1098" s="82"/>
      <c r="U1098" s="82"/>
      <c r="V1098" s="418"/>
      <c r="W1098" s="82"/>
      <c r="X1098" s="82"/>
      <c r="Y1098" s="82"/>
      <c r="Z1098" s="82"/>
      <c r="AA1098" s="82"/>
      <c r="AB1098" s="82"/>
      <c r="AC1098" s="123">
        <f>SUM(E1098:AB1098)</f>
        <v>0</v>
      </c>
    </row>
    <row r="1099" spans="1:30" s="658" customFormat="1" ht="10.5" customHeight="1">
      <c r="A1099" s="2164"/>
      <c r="B1099" s="2166"/>
      <c r="C1099" s="11" t="s">
        <v>8</v>
      </c>
      <c r="D1099" s="8" t="s">
        <v>467</v>
      </c>
      <c r="E1099" s="88"/>
      <c r="F1099" s="82"/>
      <c r="G1099" s="82"/>
      <c r="H1099" s="418"/>
      <c r="I1099" s="82"/>
      <c r="J1099" s="82"/>
      <c r="K1099" s="82"/>
      <c r="L1099" s="82"/>
      <c r="M1099" s="82"/>
      <c r="N1099" s="418"/>
      <c r="O1099" s="82"/>
      <c r="P1099" s="82"/>
      <c r="Q1099" s="82"/>
      <c r="R1099" s="82"/>
      <c r="S1099" s="82"/>
      <c r="T1099" s="82"/>
      <c r="U1099" s="82"/>
      <c r="V1099" s="418"/>
      <c r="W1099" s="82"/>
      <c r="X1099" s="82"/>
      <c r="Y1099" s="82"/>
      <c r="Z1099" s="82"/>
      <c r="AA1099" s="82"/>
      <c r="AB1099" s="82"/>
      <c r="AC1099" s="123"/>
    </row>
    <row r="1100" spans="1:30" s="658" customFormat="1" ht="10.5" customHeight="1" thickBot="1">
      <c r="A1100" s="2164"/>
      <c r="B1100" s="2166"/>
      <c r="C1100" s="8" t="s">
        <v>16</v>
      </c>
      <c r="D1100" s="8"/>
      <c r="E1100" s="82" t="e">
        <f t="shared" ref="E1100:AC1100" si="276">E1098/E1097</f>
        <v>#DIV/0!</v>
      </c>
      <c r="F1100" s="82" t="e">
        <f t="shared" si="276"/>
        <v>#DIV/0!</v>
      </c>
      <c r="G1100" s="82" t="e">
        <f t="shared" si="276"/>
        <v>#DIV/0!</v>
      </c>
      <c r="H1100" s="418" t="e">
        <f t="shared" si="276"/>
        <v>#DIV/0!</v>
      </c>
      <c r="I1100" s="82" t="e">
        <f t="shared" si="276"/>
        <v>#DIV/0!</v>
      </c>
      <c r="J1100" s="82" t="e">
        <f t="shared" si="276"/>
        <v>#DIV/0!</v>
      </c>
      <c r="K1100" s="82" t="e">
        <f t="shared" si="276"/>
        <v>#DIV/0!</v>
      </c>
      <c r="L1100" s="82" t="e">
        <f t="shared" si="276"/>
        <v>#DIV/0!</v>
      </c>
      <c r="M1100" s="82" t="e">
        <f t="shared" si="276"/>
        <v>#DIV/0!</v>
      </c>
      <c r="N1100" s="418" t="e">
        <f t="shared" si="276"/>
        <v>#DIV/0!</v>
      </c>
      <c r="O1100" s="82" t="e">
        <f t="shared" si="276"/>
        <v>#DIV/0!</v>
      </c>
      <c r="P1100" s="82" t="e">
        <f t="shared" si="276"/>
        <v>#DIV/0!</v>
      </c>
      <c r="Q1100" s="82" t="e">
        <f t="shared" si="276"/>
        <v>#DIV/0!</v>
      </c>
      <c r="R1100" s="82" t="e">
        <f t="shared" si="276"/>
        <v>#DIV/0!</v>
      </c>
      <c r="S1100" s="82" t="e">
        <f t="shared" si="276"/>
        <v>#DIV/0!</v>
      </c>
      <c r="T1100" s="82" t="e">
        <f t="shared" si="276"/>
        <v>#DIV/0!</v>
      </c>
      <c r="U1100" s="82" t="e">
        <f t="shared" si="276"/>
        <v>#DIV/0!</v>
      </c>
      <c r="V1100" s="418" t="e">
        <f t="shared" si="276"/>
        <v>#DIV/0!</v>
      </c>
      <c r="W1100" s="82" t="e">
        <f t="shared" si="276"/>
        <v>#DIV/0!</v>
      </c>
      <c r="X1100" s="82" t="e">
        <f t="shared" si="276"/>
        <v>#DIV/0!</v>
      </c>
      <c r="Y1100" s="82" t="e">
        <f t="shared" si="276"/>
        <v>#DIV/0!</v>
      </c>
      <c r="Z1100" s="82" t="e">
        <f t="shared" si="276"/>
        <v>#DIV/0!</v>
      </c>
      <c r="AA1100" s="82" t="e">
        <f t="shared" si="276"/>
        <v>#DIV/0!</v>
      </c>
      <c r="AB1100" s="82" t="e">
        <f t="shared" si="276"/>
        <v>#DIV/0!</v>
      </c>
      <c r="AC1100" s="116" t="e">
        <f t="shared" si="276"/>
        <v>#DIV/0!</v>
      </c>
    </row>
    <row r="1101" spans="1:30" s="658" customFormat="1" ht="10.5" customHeight="1" thickBot="1">
      <c r="A1101" s="2239"/>
      <c r="B1101" s="2244"/>
      <c r="C1101" s="453" t="s">
        <v>13</v>
      </c>
      <c r="D1101" s="538" t="s">
        <v>467</v>
      </c>
      <c r="E1101" s="553"/>
      <c r="F1101" s="553"/>
      <c r="G1101" s="553"/>
      <c r="H1101" s="553"/>
      <c r="I1101" s="553"/>
      <c r="J1101" s="553"/>
      <c r="K1101" s="553"/>
      <c r="L1101" s="553"/>
      <c r="M1101" s="553"/>
      <c r="N1101" s="553"/>
      <c r="O1101" s="553"/>
      <c r="P1101" s="553"/>
      <c r="Q1101" s="553"/>
      <c r="R1101" s="553"/>
      <c r="S1101" s="553"/>
      <c r="T1101" s="553"/>
      <c r="U1101" s="553"/>
      <c r="V1101" s="553"/>
      <c r="W1101" s="553"/>
      <c r="X1101" s="553"/>
      <c r="Y1101" s="553"/>
      <c r="Z1101" s="553"/>
      <c r="AA1101" s="553"/>
      <c r="AB1101" s="553"/>
      <c r="AC1101" s="539"/>
    </row>
    <row r="1102" spans="1:30" s="4" customFormat="1" ht="10.5" customHeight="1">
      <c r="A1102" s="2091" t="s">
        <v>220</v>
      </c>
      <c r="B1102" s="2094" t="s">
        <v>221</v>
      </c>
      <c r="C1102" s="10" t="s">
        <v>484</v>
      </c>
      <c r="D1102" s="1015" t="s">
        <v>506</v>
      </c>
      <c r="E1102" s="113">
        <f>E1124</f>
        <v>0</v>
      </c>
      <c r="F1102" s="113">
        <f t="shared" ref="F1102:AB1103" si="277">F1124</f>
        <v>0</v>
      </c>
      <c r="G1102" s="113">
        <f t="shared" si="277"/>
        <v>0</v>
      </c>
      <c r="H1102" s="415">
        <f t="shared" si="277"/>
        <v>0</v>
      </c>
      <c r="I1102" s="113">
        <f t="shared" si="277"/>
        <v>0</v>
      </c>
      <c r="J1102" s="113">
        <f t="shared" si="277"/>
        <v>0</v>
      </c>
      <c r="K1102" s="113">
        <f t="shared" si="277"/>
        <v>0</v>
      </c>
      <c r="L1102" s="113">
        <f t="shared" si="277"/>
        <v>0</v>
      </c>
      <c r="M1102" s="113">
        <f t="shared" si="277"/>
        <v>0</v>
      </c>
      <c r="N1102" s="415">
        <f t="shared" si="277"/>
        <v>0</v>
      </c>
      <c r="O1102" s="113">
        <f t="shared" si="277"/>
        <v>0</v>
      </c>
      <c r="P1102" s="113">
        <f t="shared" si="277"/>
        <v>0</v>
      </c>
      <c r="Q1102" s="113">
        <f t="shared" si="277"/>
        <v>0</v>
      </c>
      <c r="R1102" s="113">
        <f t="shared" si="277"/>
        <v>0</v>
      </c>
      <c r="S1102" s="113">
        <f t="shared" si="277"/>
        <v>0</v>
      </c>
      <c r="T1102" s="113">
        <f t="shared" si="277"/>
        <v>0</v>
      </c>
      <c r="U1102" s="113">
        <f t="shared" si="277"/>
        <v>0</v>
      </c>
      <c r="V1102" s="415">
        <f t="shared" si="277"/>
        <v>0</v>
      </c>
      <c r="W1102" s="113">
        <f t="shared" si="277"/>
        <v>0</v>
      </c>
      <c r="X1102" s="113">
        <f t="shared" si="277"/>
        <v>0</v>
      </c>
      <c r="Y1102" s="113">
        <f t="shared" si="277"/>
        <v>0</v>
      </c>
      <c r="Z1102" s="113">
        <f t="shared" si="277"/>
        <v>0</v>
      </c>
      <c r="AA1102" s="113">
        <f t="shared" si="277"/>
        <v>0</v>
      </c>
      <c r="AB1102" s="113">
        <f t="shared" si="277"/>
        <v>0</v>
      </c>
      <c r="AC1102" s="333">
        <f>SUM(E1102:AB1102)</f>
        <v>0</v>
      </c>
      <c r="AD1102" s="279"/>
    </row>
    <row r="1103" spans="1:30" s="4" customFormat="1" ht="10.5" customHeight="1">
      <c r="A1103" s="2092"/>
      <c r="B1103" s="2095"/>
      <c r="C1103" s="11" t="s">
        <v>485</v>
      </c>
      <c r="D1103" s="1005" t="s">
        <v>506</v>
      </c>
      <c r="E1103" s="114">
        <f>E1125</f>
        <v>0</v>
      </c>
      <c r="F1103" s="114">
        <f t="shared" si="277"/>
        <v>0</v>
      </c>
      <c r="G1103" s="114">
        <f t="shared" si="277"/>
        <v>0</v>
      </c>
      <c r="H1103" s="416">
        <f t="shared" si="277"/>
        <v>0</v>
      </c>
      <c r="I1103" s="114">
        <f t="shared" si="277"/>
        <v>0</v>
      </c>
      <c r="J1103" s="114">
        <f t="shared" si="277"/>
        <v>0</v>
      </c>
      <c r="K1103" s="114">
        <f t="shared" si="277"/>
        <v>0</v>
      </c>
      <c r="L1103" s="114">
        <f t="shared" si="277"/>
        <v>0</v>
      </c>
      <c r="M1103" s="114">
        <f t="shared" si="277"/>
        <v>0</v>
      </c>
      <c r="N1103" s="416">
        <f t="shared" si="277"/>
        <v>0</v>
      </c>
      <c r="O1103" s="114">
        <f t="shared" si="277"/>
        <v>0</v>
      </c>
      <c r="P1103" s="114">
        <f t="shared" si="277"/>
        <v>0</v>
      </c>
      <c r="Q1103" s="114">
        <f t="shared" si="277"/>
        <v>0</v>
      </c>
      <c r="R1103" s="114">
        <f t="shared" si="277"/>
        <v>0</v>
      </c>
      <c r="S1103" s="114">
        <f t="shared" si="277"/>
        <v>0</v>
      </c>
      <c r="T1103" s="114">
        <f t="shared" si="277"/>
        <v>0</v>
      </c>
      <c r="U1103" s="114">
        <f t="shared" si="277"/>
        <v>0</v>
      </c>
      <c r="V1103" s="416">
        <f t="shared" si="277"/>
        <v>0</v>
      </c>
      <c r="W1103" s="114">
        <f t="shared" si="277"/>
        <v>0</v>
      </c>
      <c r="X1103" s="114">
        <f t="shared" si="277"/>
        <v>0</v>
      </c>
      <c r="Y1103" s="114">
        <f t="shared" si="277"/>
        <v>0</v>
      </c>
      <c r="Z1103" s="114">
        <f t="shared" si="277"/>
        <v>0</v>
      </c>
      <c r="AA1103" s="114">
        <f t="shared" si="277"/>
        <v>0</v>
      </c>
      <c r="AB1103" s="114">
        <f t="shared" si="277"/>
        <v>0</v>
      </c>
      <c r="AC1103" s="117">
        <f>SUM(E1103:AB1103)</f>
        <v>0</v>
      </c>
      <c r="AD1103" s="658"/>
    </row>
    <row r="1104" spans="1:30" s="4" customFormat="1" ht="10.5" customHeight="1">
      <c r="A1104" s="2092"/>
      <c r="B1104" s="2095"/>
      <c r="C1104" s="11" t="s">
        <v>8</v>
      </c>
      <c r="D1104" s="1005" t="s">
        <v>466</v>
      </c>
      <c r="E1104" s="1605">
        <v>1</v>
      </c>
      <c r="F1104" s="1605">
        <v>1</v>
      </c>
      <c r="G1104" s="1605">
        <v>1</v>
      </c>
      <c r="H1104" s="1887">
        <v>0</v>
      </c>
      <c r="I1104" s="1605">
        <v>1</v>
      </c>
      <c r="J1104" s="1605">
        <v>1</v>
      </c>
      <c r="K1104" s="1605">
        <v>1</v>
      </c>
      <c r="L1104" s="1605">
        <v>1</v>
      </c>
      <c r="M1104" s="1605">
        <v>0</v>
      </c>
      <c r="N1104" s="1887">
        <v>0</v>
      </c>
      <c r="O1104" s="1605">
        <v>1</v>
      </c>
      <c r="P1104" s="1605">
        <v>1</v>
      </c>
      <c r="Q1104" s="1605">
        <v>0</v>
      </c>
      <c r="R1104" s="1605">
        <v>1</v>
      </c>
      <c r="S1104" s="1605">
        <v>1</v>
      </c>
      <c r="T1104" s="1605">
        <v>0</v>
      </c>
      <c r="U1104" s="1605">
        <v>1</v>
      </c>
      <c r="V1104" s="1887">
        <v>1</v>
      </c>
      <c r="W1104" s="1605">
        <v>1</v>
      </c>
      <c r="X1104" s="1605">
        <v>2</v>
      </c>
      <c r="Y1104" s="1605">
        <v>1</v>
      </c>
      <c r="Z1104" s="1605">
        <v>1</v>
      </c>
      <c r="AA1104" s="1605">
        <v>1</v>
      </c>
      <c r="AB1104" s="1605">
        <v>1</v>
      </c>
      <c r="AC1104" s="117"/>
    </row>
    <row r="1105" spans="1:30" s="4" customFormat="1" ht="10.5" customHeight="1" thickBot="1">
      <c r="A1105" s="2135"/>
      <c r="B1105" s="2136"/>
      <c r="C1105" s="45" t="s">
        <v>16</v>
      </c>
      <c r="D1105" s="1009"/>
      <c r="E1105" s="170" t="e">
        <f t="shared" ref="E1105:AC1105" si="278">E1103/E1102</f>
        <v>#DIV/0!</v>
      </c>
      <c r="F1105" s="170" t="e">
        <f t="shared" si="278"/>
        <v>#DIV/0!</v>
      </c>
      <c r="G1105" s="170" t="e">
        <f t="shared" si="278"/>
        <v>#DIV/0!</v>
      </c>
      <c r="H1105" s="438" t="e">
        <f t="shared" si="278"/>
        <v>#DIV/0!</v>
      </c>
      <c r="I1105" s="170" t="e">
        <f t="shared" si="278"/>
        <v>#DIV/0!</v>
      </c>
      <c r="J1105" s="170" t="e">
        <f t="shared" si="278"/>
        <v>#DIV/0!</v>
      </c>
      <c r="K1105" s="170" t="e">
        <f t="shared" si="278"/>
        <v>#DIV/0!</v>
      </c>
      <c r="L1105" s="170" t="e">
        <f t="shared" si="278"/>
        <v>#DIV/0!</v>
      </c>
      <c r="M1105" s="170" t="e">
        <f t="shared" si="278"/>
        <v>#DIV/0!</v>
      </c>
      <c r="N1105" s="438" t="e">
        <f t="shared" si="278"/>
        <v>#DIV/0!</v>
      </c>
      <c r="O1105" s="170" t="e">
        <f t="shared" si="278"/>
        <v>#DIV/0!</v>
      </c>
      <c r="P1105" s="170" t="e">
        <f t="shared" si="278"/>
        <v>#DIV/0!</v>
      </c>
      <c r="Q1105" s="170" t="e">
        <f t="shared" si="278"/>
        <v>#DIV/0!</v>
      </c>
      <c r="R1105" s="170" t="e">
        <f t="shared" si="278"/>
        <v>#DIV/0!</v>
      </c>
      <c r="S1105" s="170" t="e">
        <f t="shared" si="278"/>
        <v>#DIV/0!</v>
      </c>
      <c r="T1105" s="170" t="e">
        <f t="shared" si="278"/>
        <v>#DIV/0!</v>
      </c>
      <c r="U1105" s="170" t="e">
        <f t="shared" si="278"/>
        <v>#DIV/0!</v>
      </c>
      <c r="V1105" s="438" t="e">
        <f t="shared" si="278"/>
        <v>#DIV/0!</v>
      </c>
      <c r="W1105" s="170" t="e">
        <f t="shared" si="278"/>
        <v>#DIV/0!</v>
      </c>
      <c r="X1105" s="170" t="e">
        <f t="shared" si="278"/>
        <v>#DIV/0!</v>
      </c>
      <c r="Y1105" s="170" t="e">
        <f t="shared" si="278"/>
        <v>#DIV/0!</v>
      </c>
      <c r="Z1105" s="170" t="e">
        <f t="shared" si="278"/>
        <v>#DIV/0!</v>
      </c>
      <c r="AA1105" s="170" t="e">
        <f t="shared" si="278"/>
        <v>#DIV/0!</v>
      </c>
      <c r="AB1105" s="170" t="e">
        <f t="shared" si="278"/>
        <v>#DIV/0!</v>
      </c>
      <c r="AC1105" s="122" t="e">
        <f t="shared" si="278"/>
        <v>#DIV/0!</v>
      </c>
    </row>
    <row r="1106" spans="1:30" s="4" customFormat="1" ht="10.5" customHeight="1">
      <c r="A1106" s="2164" t="s">
        <v>132</v>
      </c>
      <c r="B1106" s="2166" t="s">
        <v>133</v>
      </c>
      <c r="C1106" s="12" t="s">
        <v>484</v>
      </c>
      <c r="D1106" s="1282" t="s">
        <v>506</v>
      </c>
      <c r="E1106" s="175"/>
      <c r="F1106" s="175"/>
      <c r="G1106" s="175"/>
      <c r="H1106" s="436"/>
      <c r="I1106" s="175"/>
      <c r="J1106" s="175"/>
      <c r="K1106" s="175"/>
      <c r="L1106" s="175"/>
      <c r="M1106" s="175"/>
      <c r="N1106" s="436"/>
      <c r="O1106" s="175"/>
      <c r="P1106" s="175"/>
      <c r="Q1106" s="175"/>
      <c r="R1106" s="175"/>
      <c r="S1106" s="175"/>
      <c r="T1106" s="175"/>
      <c r="U1106" s="175"/>
      <c r="V1106" s="436"/>
      <c r="W1106" s="175"/>
      <c r="X1106" s="175"/>
      <c r="Y1106" s="175"/>
      <c r="Z1106" s="175"/>
      <c r="AA1106" s="175"/>
      <c r="AB1106" s="175"/>
      <c r="AC1106" s="210">
        <f>SUM(E1106:AB1106)</f>
        <v>0</v>
      </c>
      <c r="AD1106" s="279"/>
    </row>
    <row r="1107" spans="1:30" s="4" customFormat="1" ht="10.5" customHeight="1">
      <c r="A1107" s="2164"/>
      <c r="B1107" s="2166"/>
      <c r="C1107" s="8" t="s">
        <v>485</v>
      </c>
      <c r="D1107" s="1013" t="s">
        <v>506</v>
      </c>
      <c r="E1107" s="114"/>
      <c r="F1107" s="114"/>
      <c r="G1107" s="114"/>
      <c r="H1107" s="416"/>
      <c r="I1107" s="114"/>
      <c r="J1107" s="114"/>
      <c r="K1107" s="114"/>
      <c r="L1107" s="114"/>
      <c r="M1107" s="114"/>
      <c r="N1107" s="416"/>
      <c r="O1107" s="114"/>
      <c r="P1107" s="114"/>
      <c r="Q1107" s="114"/>
      <c r="R1107" s="114"/>
      <c r="S1107" s="114"/>
      <c r="T1107" s="114"/>
      <c r="U1107" s="114"/>
      <c r="V1107" s="416"/>
      <c r="W1107" s="114"/>
      <c r="X1107" s="114"/>
      <c r="Y1107" s="114"/>
      <c r="Z1107" s="114"/>
      <c r="AA1107" s="114"/>
      <c r="AB1107" s="114"/>
      <c r="AC1107" s="210">
        <f>SUM(E1107:AB1107)</f>
        <v>0</v>
      </c>
    </row>
    <row r="1108" spans="1:30" s="4" customFormat="1" ht="10.5" customHeight="1">
      <c r="A1108" s="2164"/>
      <c r="B1108" s="2166"/>
      <c r="C1108" s="11" t="s">
        <v>8</v>
      </c>
      <c r="D1108" s="1013" t="s">
        <v>466</v>
      </c>
      <c r="E1108" s="1549">
        <v>1</v>
      </c>
      <c r="F1108" s="1550">
        <v>1</v>
      </c>
      <c r="G1108" s="1550">
        <v>1</v>
      </c>
      <c r="H1108" s="1887">
        <v>0</v>
      </c>
      <c r="I1108" s="1550">
        <v>1</v>
      </c>
      <c r="J1108" s="1550">
        <v>1</v>
      </c>
      <c r="K1108" s="1550">
        <v>0</v>
      </c>
      <c r="L1108" s="1550">
        <v>0</v>
      </c>
      <c r="M1108" s="1550">
        <v>0</v>
      </c>
      <c r="N1108" s="1887">
        <v>0</v>
      </c>
      <c r="O1108" s="1550">
        <v>1</v>
      </c>
      <c r="P1108" s="1550">
        <v>1</v>
      </c>
      <c r="Q1108" s="1550">
        <v>1</v>
      </c>
      <c r="R1108" s="1550">
        <v>0</v>
      </c>
      <c r="S1108" s="1550">
        <v>0</v>
      </c>
      <c r="T1108" s="1550">
        <v>0</v>
      </c>
      <c r="U1108" s="1550">
        <v>0</v>
      </c>
      <c r="V1108" s="1887">
        <v>1</v>
      </c>
      <c r="W1108" s="1550">
        <v>0</v>
      </c>
      <c r="X1108" s="1550">
        <v>2</v>
      </c>
      <c r="Y1108" s="1550">
        <v>1</v>
      </c>
      <c r="Z1108" s="1550">
        <v>1</v>
      </c>
      <c r="AA1108" s="1550">
        <v>2</v>
      </c>
      <c r="AB1108" s="1550">
        <v>1</v>
      </c>
      <c r="AC1108" s="210"/>
    </row>
    <row r="1109" spans="1:30" s="4" customFormat="1" ht="10.5" customHeight="1" thickBot="1">
      <c r="A1109" s="2164"/>
      <c r="B1109" s="2166"/>
      <c r="C1109" s="8" t="s">
        <v>16</v>
      </c>
      <c r="D1109" s="8"/>
      <c r="E1109" s="114" t="e">
        <f t="shared" ref="E1109:AB1109" si="279">E1107/E1106</f>
        <v>#DIV/0!</v>
      </c>
      <c r="F1109" s="114" t="e">
        <f t="shared" si="279"/>
        <v>#DIV/0!</v>
      </c>
      <c r="G1109" s="114" t="e">
        <f t="shared" si="279"/>
        <v>#DIV/0!</v>
      </c>
      <c r="H1109" s="416" t="e">
        <f t="shared" si="279"/>
        <v>#DIV/0!</v>
      </c>
      <c r="I1109" s="114" t="e">
        <f t="shared" si="279"/>
        <v>#DIV/0!</v>
      </c>
      <c r="J1109" s="114" t="e">
        <f t="shared" si="279"/>
        <v>#DIV/0!</v>
      </c>
      <c r="K1109" s="114" t="e">
        <f t="shared" si="279"/>
        <v>#DIV/0!</v>
      </c>
      <c r="L1109" s="114" t="e">
        <f t="shared" si="279"/>
        <v>#DIV/0!</v>
      </c>
      <c r="M1109" s="114" t="e">
        <f t="shared" si="279"/>
        <v>#DIV/0!</v>
      </c>
      <c r="N1109" s="416" t="e">
        <f t="shared" si="279"/>
        <v>#DIV/0!</v>
      </c>
      <c r="O1109" s="114" t="e">
        <f t="shared" si="279"/>
        <v>#DIV/0!</v>
      </c>
      <c r="P1109" s="114" t="e">
        <f t="shared" si="279"/>
        <v>#DIV/0!</v>
      </c>
      <c r="Q1109" s="114" t="e">
        <f t="shared" si="279"/>
        <v>#DIV/0!</v>
      </c>
      <c r="R1109" s="114" t="e">
        <f t="shared" si="279"/>
        <v>#DIV/0!</v>
      </c>
      <c r="S1109" s="114" t="e">
        <f t="shared" si="279"/>
        <v>#DIV/0!</v>
      </c>
      <c r="T1109" s="114" t="e">
        <f t="shared" si="279"/>
        <v>#DIV/0!</v>
      </c>
      <c r="U1109" s="114" t="e">
        <f t="shared" si="279"/>
        <v>#DIV/0!</v>
      </c>
      <c r="V1109" s="416" t="e">
        <f t="shared" si="279"/>
        <v>#DIV/0!</v>
      </c>
      <c r="W1109" s="114" t="e">
        <f t="shared" si="279"/>
        <v>#DIV/0!</v>
      </c>
      <c r="X1109" s="114" t="e">
        <f t="shared" si="279"/>
        <v>#DIV/0!</v>
      </c>
      <c r="Y1109" s="114" t="e">
        <f t="shared" si="279"/>
        <v>#DIV/0!</v>
      </c>
      <c r="Z1109" s="114" t="e">
        <f t="shared" si="279"/>
        <v>#DIV/0!</v>
      </c>
      <c r="AA1109" s="114" t="e">
        <f t="shared" si="279"/>
        <v>#DIV/0!</v>
      </c>
      <c r="AB1109" s="114" t="e">
        <f t="shared" si="279"/>
        <v>#DIV/0!</v>
      </c>
      <c r="AC1109" s="117" t="e">
        <f>AC1107/AC1106</f>
        <v>#DIV/0!</v>
      </c>
    </row>
    <row r="1110" spans="1:30" s="658" customFormat="1" ht="10.5" customHeight="1">
      <c r="A1110" s="2163" t="s">
        <v>124</v>
      </c>
      <c r="B1110" s="2165" t="s">
        <v>150</v>
      </c>
      <c r="C1110" s="7" t="s">
        <v>484</v>
      </c>
      <c r="D1110" s="1776" t="s">
        <v>507</v>
      </c>
      <c r="E1110" s="108">
        <v>3.599999999996726E-2</v>
      </c>
      <c r="F1110" s="108">
        <v>3.599999999996726E-2</v>
      </c>
      <c r="G1110" s="108">
        <v>0</v>
      </c>
      <c r="H1110" s="415">
        <v>0</v>
      </c>
      <c r="I1110" s="108">
        <v>3.599999999996726E-2</v>
      </c>
      <c r="J1110" s="108">
        <v>3.599999999996726E-2</v>
      </c>
      <c r="K1110" s="108">
        <v>3.599999999996726E-2</v>
      </c>
      <c r="L1110" s="108">
        <v>0</v>
      </c>
      <c r="M1110" s="108">
        <v>3.599999999996726E-2</v>
      </c>
      <c r="N1110" s="415">
        <v>0</v>
      </c>
      <c r="O1110" s="108">
        <v>3.6000000000785806E-2</v>
      </c>
      <c r="P1110" s="108">
        <v>0</v>
      </c>
      <c r="Q1110" s="108">
        <v>3.599999999996726E-2</v>
      </c>
      <c r="R1110" s="108">
        <v>0</v>
      </c>
      <c r="S1110" s="108">
        <v>3.599999999996726E-2</v>
      </c>
      <c r="T1110" s="108">
        <v>3.599999999996726E-2</v>
      </c>
      <c r="U1110" s="108">
        <v>3.599999999996726E-2</v>
      </c>
      <c r="V1110" s="415">
        <v>0</v>
      </c>
      <c r="W1110" s="108">
        <v>3.599999999996726E-2</v>
      </c>
      <c r="X1110" s="108">
        <v>3.599999999996726E-2</v>
      </c>
      <c r="Y1110" s="108">
        <v>3.599999999996726E-2</v>
      </c>
      <c r="Z1110" s="108">
        <v>0</v>
      </c>
      <c r="AA1110" s="108">
        <v>3.599999999996726E-2</v>
      </c>
      <c r="AB1110" s="108">
        <v>0</v>
      </c>
      <c r="AC1110" s="120">
        <f>SUM(E1110:AB1110)</f>
        <v>0.54000000000032755</v>
      </c>
    </row>
    <row r="1111" spans="1:30" s="658" customFormat="1" ht="10.5" customHeight="1">
      <c r="A1111" s="2164"/>
      <c r="B1111" s="2166"/>
      <c r="C1111" s="8" t="s">
        <v>485</v>
      </c>
      <c r="D1111" s="1013" t="s">
        <v>507</v>
      </c>
      <c r="E1111" s="109">
        <v>0</v>
      </c>
      <c r="F1111" s="109">
        <v>0</v>
      </c>
      <c r="G1111" s="109">
        <v>0</v>
      </c>
      <c r="H1111" s="416">
        <v>0</v>
      </c>
      <c r="I1111" s="109">
        <v>0</v>
      </c>
      <c r="J1111" s="109">
        <v>0</v>
      </c>
      <c r="K1111" s="109">
        <v>0</v>
      </c>
      <c r="L1111" s="109">
        <v>0</v>
      </c>
      <c r="M1111" s="109">
        <v>0</v>
      </c>
      <c r="N1111" s="416">
        <v>0</v>
      </c>
      <c r="O1111" s="109">
        <v>0</v>
      </c>
      <c r="P1111" s="109">
        <v>0</v>
      </c>
      <c r="Q1111" s="109">
        <v>0</v>
      </c>
      <c r="R1111" s="109">
        <v>0</v>
      </c>
      <c r="S1111" s="109">
        <v>0</v>
      </c>
      <c r="T1111" s="109">
        <v>0</v>
      </c>
      <c r="U1111" s="109">
        <v>0</v>
      </c>
      <c r="V1111" s="416">
        <v>0</v>
      </c>
      <c r="W1111" s="109">
        <v>0</v>
      </c>
      <c r="X1111" s="109">
        <v>0</v>
      </c>
      <c r="Y1111" s="109">
        <v>0</v>
      </c>
      <c r="Z1111" s="109">
        <v>0</v>
      </c>
      <c r="AA1111" s="109">
        <v>0</v>
      </c>
      <c r="AB1111" s="109">
        <v>0</v>
      </c>
      <c r="AC1111" s="123">
        <f>SUM(E1111:AB1111)</f>
        <v>0</v>
      </c>
      <c r="AD1111" s="658" t="s">
        <v>465</v>
      </c>
    </row>
    <row r="1112" spans="1:30" s="658" customFormat="1" ht="10.5" customHeight="1">
      <c r="A1112" s="2164"/>
      <c r="B1112" s="2166"/>
      <c r="C1112" s="11" t="s">
        <v>8</v>
      </c>
      <c r="D1112" s="1013" t="s">
        <v>466</v>
      </c>
      <c r="E1112" s="1551">
        <v>4</v>
      </c>
      <c r="F1112" s="1552">
        <v>4</v>
      </c>
      <c r="G1112" s="1552">
        <v>3</v>
      </c>
      <c r="H1112" s="1887">
        <v>0</v>
      </c>
      <c r="I1112" s="1552">
        <v>4</v>
      </c>
      <c r="J1112" s="1552">
        <v>3</v>
      </c>
      <c r="K1112" s="1552">
        <v>0</v>
      </c>
      <c r="L1112" s="1552">
        <v>0</v>
      </c>
      <c r="M1112" s="1552">
        <v>1</v>
      </c>
      <c r="N1112" s="1887">
        <v>1</v>
      </c>
      <c r="O1112" s="1552">
        <v>1</v>
      </c>
      <c r="P1112" s="1552">
        <v>1</v>
      </c>
      <c r="Q1112" s="1552">
        <v>1</v>
      </c>
      <c r="R1112" s="1552">
        <v>0</v>
      </c>
      <c r="S1112" s="1552">
        <v>0</v>
      </c>
      <c r="T1112" s="1552">
        <v>0</v>
      </c>
      <c r="U1112" s="1552">
        <v>0</v>
      </c>
      <c r="V1112" s="1887">
        <v>2</v>
      </c>
      <c r="W1112" s="1552">
        <v>2</v>
      </c>
      <c r="X1112" s="1552">
        <v>2</v>
      </c>
      <c r="Y1112" s="1552">
        <v>2</v>
      </c>
      <c r="Z1112" s="1552">
        <v>2</v>
      </c>
      <c r="AA1112" s="1552">
        <v>4</v>
      </c>
      <c r="AB1112" s="1552">
        <v>2</v>
      </c>
      <c r="AC1112" s="123"/>
    </row>
    <row r="1113" spans="1:30" s="658" customFormat="1" ht="10.5" customHeight="1" thickBot="1">
      <c r="A1113" s="2164"/>
      <c r="B1113" s="2166"/>
      <c r="C1113" s="8" t="s">
        <v>16</v>
      </c>
      <c r="D1113" s="1013"/>
      <c r="E1113" s="109">
        <f t="shared" ref="E1113:AC1113" si="280">E1111/E1110</f>
        <v>0</v>
      </c>
      <c r="F1113" s="109">
        <f t="shared" si="280"/>
        <v>0</v>
      </c>
      <c r="G1113" s="109" t="e">
        <f t="shared" si="280"/>
        <v>#DIV/0!</v>
      </c>
      <c r="H1113" s="416" t="e">
        <f t="shared" si="280"/>
        <v>#DIV/0!</v>
      </c>
      <c r="I1113" s="109">
        <f t="shared" si="280"/>
        <v>0</v>
      </c>
      <c r="J1113" s="109">
        <f t="shared" si="280"/>
        <v>0</v>
      </c>
      <c r="K1113" s="109">
        <f t="shared" si="280"/>
        <v>0</v>
      </c>
      <c r="L1113" s="109" t="e">
        <f t="shared" si="280"/>
        <v>#DIV/0!</v>
      </c>
      <c r="M1113" s="109">
        <f t="shared" si="280"/>
        <v>0</v>
      </c>
      <c r="N1113" s="416" t="e">
        <f t="shared" si="280"/>
        <v>#DIV/0!</v>
      </c>
      <c r="O1113" s="109">
        <f t="shared" si="280"/>
        <v>0</v>
      </c>
      <c r="P1113" s="109" t="e">
        <f t="shared" si="280"/>
        <v>#DIV/0!</v>
      </c>
      <c r="Q1113" s="109">
        <f t="shared" si="280"/>
        <v>0</v>
      </c>
      <c r="R1113" s="109" t="e">
        <f t="shared" si="280"/>
        <v>#DIV/0!</v>
      </c>
      <c r="S1113" s="109">
        <f t="shared" si="280"/>
        <v>0</v>
      </c>
      <c r="T1113" s="109">
        <f t="shared" si="280"/>
        <v>0</v>
      </c>
      <c r="U1113" s="109">
        <f t="shared" si="280"/>
        <v>0</v>
      </c>
      <c r="V1113" s="416" t="e">
        <f t="shared" si="280"/>
        <v>#DIV/0!</v>
      </c>
      <c r="W1113" s="109">
        <f t="shared" si="280"/>
        <v>0</v>
      </c>
      <c r="X1113" s="109">
        <f t="shared" si="280"/>
        <v>0</v>
      </c>
      <c r="Y1113" s="109">
        <f t="shared" si="280"/>
        <v>0</v>
      </c>
      <c r="Z1113" s="109" t="e">
        <f t="shared" si="280"/>
        <v>#DIV/0!</v>
      </c>
      <c r="AA1113" s="109">
        <f t="shared" si="280"/>
        <v>0</v>
      </c>
      <c r="AB1113" s="109" t="e">
        <f t="shared" si="280"/>
        <v>#DIV/0!</v>
      </c>
      <c r="AC1113" s="116">
        <f t="shared" si="280"/>
        <v>0</v>
      </c>
    </row>
    <row r="1114" spans="1:30" s="658" customFormat="1" ht="10.5" customHeight="1">
      <c r="A1114" s="2163" t="s">
        <v>111</v>
      </c>
      <c r="B1114" s="2165" t="s">
        <v>151</v>
      </c>
      <c r="C1114" s="7" t="s">
        <v>484</v>
      </c>
      <c r="D1114" s="1776" t="s">
        <v>507</v>
      </c>
      <c r="E1114" s="113">
        <v>0</v>
      </c>
      <c r="F1114" s="113">
        <v>3.599999999996726E-2</v>
      </c>
      <c r="G1114" s="113">
        <v>0</v>
      </c>
      <c r="H1114" s="415">
        <v>0</v>
      </c>
      <c r="I1114" s="113">
        <v>3.599999999996726E-2</v>
      </c>
      <c r="J1114" s="113">
        <v>0</v>
      </c>
      <c r="K1114" s="113">
        <v>0</v>
      </c>
      <c r="L1114" s="113">
        <v>0</v>
      </c>
      <c r="M1114" s="113">
        <v>0</v>
      </c>
      <c r="N1114" s="415">
        <v>0</v>
      </c>
      <c r="O1114" s="113">
        <v>3.599999999996726E-2</v>
      </c>
      <c r="P1114" s="113">
        <v>0</v>
      </c>
      <c r="Q1114" s="113">
        <v>0</v>
      </c>
      <c r="R1114" s="113">
        <v>3.599999999996726E-2</v>
      </c>
      <c r="S1114" s="113">
        <v>0</v>
      </c>
      <c r="T1114" s="113">
        <v>0</v>
      </c>
      <c r="U1114" s="113">
        <v>0</v>
      </c>
      <c r="V1114" s="415">
        <v>3.599999999996726E-2</v>
      </c>
      <c r="W1114" s="113">
        <v>0</v>
      </c>
      <c r="X1114" s="113">
        <v>0</v>
      </c>
      <c r="Y1114" s="113">
        <v>3.599999999996726E-2</v>
      </c>
      <c r="Z1114" s="113">
        <v>0</v>
      </c>
      <c r="AA1114" s="113">
        <v>0</v>
      </c>
      <c r="AB1114" s="113">
        <v>0</v>
      </c>
      <c r="AC1114" s="120">
        <f>SUM(E1114:AB1114)</f>
        <v>0.21599999999980354</v>
      </c>
    </row>
    <row r="1115" spans="1:30" s="658" customFormat="1" ht="10.5" customHeight="1">
      <c r="A1115" s="2164"/>
      <c r="B1115" s="2166"/>
      <c r="C1115" s="8" t="s">
        <v>485</v>
      </c>
      <c r="D1115" s="1013" t="s">
        <v>507</v>
      </c>
      <c r="E1115" s="109">
        <v>0</v>
      </c>
      <c r="F1115" s="109">
        <v>0</v>
      </c>
      <c r="G1115" s="109">
        <v>0</v>
      </c>
      <c r="H1115" s="416">
        <v>0</v>
      </c>
      <c r="I1115" s="109">
        <v>0</v>
      </c>
      <c r="J1115" s="109">
        <v>0</v>
      </c>
      <c r="K1115" s="109">
        <v>0</v>
      </c>
      <c r="L1115" s="109">
        <v>0</v>
      </c>
      <c r="M1115" s="109">
        <v>0</v>
      </c>
      <c r="N1115" s="416">
        <v>0</v>
      </c>
      <c r="O1115" s="109">
        <v>0</v>
      </c>
      <c r="P1115" s="109">
        <v>0</v>
      </c>
      <c r="Q1115" s="109">
        <v>0</v>
      </c>
      <c r="R1115" s="109">
        <v>0</v>
      </c>
      <c r="S1115" s="109">
        <v>0</v>
      </c>
      <c r="T1115" s="109">
        <v>0</v>
      </c>
      <c r="U1115" s="109">
        <v>0</v>
      </c>
      <c r="V1115" s="416">
        <v>0</v>
      </c>
      <c r="W1115" s="109">
        <v>0</v>
      </c>
      <c r="X1115" s="109">
        <v>0</v>
      </c>
      <c r="Y1115" s="109">
        <v>0</v>
      </c>
      <c r="Z1115" s="109">
        <v>0</v>
      </c>
      <c r="AA1115" s="109">
        <v>0</v>
      </c>
      <c r="AB1115" s="109">
        <v>0</v>
      </c>
      <c r="AC1115" s="123">
        <f>SUM(E1115:AB1115)</f>
        <v>0</v>
      </c>
      <c r="AD1115" s="658" t="s">
        <v>465</v>
      </c>
    </row>
    <row r="1116" spans="1:30" s="658" customFormat="1" ht="10.5" customHeight="1">
      <c r="A1116" s="2164"/>
      <c r="B1116" s="2166"/>
      <c r="C1116" s="11" t="s">
        <v>8</v>
      </c>
      <c r="D1116" s="1013" t="s">
        <v>466</v>
      </c>
      <c r="E1116" s="1553">
        <v>5</v>
      </c>
      <c r="F1116" s="1554">
        <v>3</v>
      </c>
      <c r="G1116" s="1554">
        <v>3</v>
      </c>
      <c r="H1116" s="1887">
        <v>1</v>
      </c>
      <c r="I1116" s="1554">
        <v>3</v>
      </c>
      <c r="J1116" s="1554">
        <v>1</v>
      </c>
      <c r="K1116" s="1554">
        <v>0</v>
      </c>
      <c r="L1116" s="1554">
        <v>0</v>
      </c>
      <c r="M1116" s="1554">
        <v>1</v>
      </c>
      <c r="N1116" s="1887">
        <v>0</v>
      </c>
      <c r="O1116" s="1554">
        <v>1</v>
      </c>
      <c r="P1116" s="1554">
        <v>1</v>
      </c>
      <c r="Q1116" s="1554">
        <v>1</v>
      </c>
      <c r="R1116" s="1554">
        <v>0</v>
      </c>
      <c r="S1116" s="1554">
        <v>1</v>
      </c>
      <c r="T1116" s="1554">
        <v>0</v>
      </c>
      <c r="U1116" s="1554">
        <v>0</v>
      </c>
      <c r="V1116" s="1887">
        <v>0</v>
      </c>
      <c r="W1116" s="1554">
        <v>1</v>
      </c>
      <c r="X1116" s="1554">
        <v>1</v>
      </c>
      <c r="Y1116" s="1554">
        <v>1</v>
      </c>
      <c r="Z1116" s="1554">
        <v>1</v>
      </c>
      <c r="AA1116" s="1554">
        <v>3</v>
      </c>
      <c r="AB1116" s="1554">
        <v>1</v>
      </c>
      <c r="AC1116" s="123"/>
    </row>
    <row r="1117" spans="1:30" s="658" customFormat="1" ht="10.5" customHeight="1" thickBot="1">
      <c r="A1117" s="2164"/>
      <c r="B1117" s="2166"/>
      <c r="C1117" s="8" t="s">
        <v>16</v>
      </c>
      <c r="D1117" s="8"/>
      <c r="E1117" s="109" t="e">
        <f t="shared" ref="E1117:AC1117" si="281">E1115/E1114</f>
        <v>#DIV/0!</v>
      </c>
      <c r="F1117" s="109">
        <f t="shared" si="281"/>
        <v>0</v>
      </c>
      <c r="G1117" s="109" t="e">
        <f t="shared" si="281"/>
        <v>#DIV/0!</v>
      </c>
      <c r="H1117" s="418" t="e">
        <f t="shared" si="281"/>
        <v>#DIV/0!</v>
      </c>
      <c r="I1117" s="109">
        <f t="shared" si="281"/>
        <v>0</v>
      </c>
      <c r="J1117" s="109" t="e">
        <f t="shared" si="281"/>
        <v>#DIV/0!</v>
      </c>
      <c r="K1117" s="109" t="e">
        <f t="shared" si="281"/>
        <v>#DIV/0!</v>
      </c>
      <c r="L1117" s="109" t="e">
        <f t="shared" si="281"/>
        <v>#DIV/0!</v>
      </c>
      <c r="M1117" s="109" t="e">
        <f t="shared" si="281"/>
        <v>#DIV/0!</v>
      </c>
      <c r="N1117" s="418" t="e">
        <f t="shared" si="281"/>
        <v>#DIV/0!</v>
      </c>
      <c r="O1117" s="109">
        <f t="shared" si="281"/>
        <v>0</v>
      </c>
      <c r="P1117" s="109" t="e">
        <f t="shared" si="281"/>
        <v>#DIV/0!</v>
      </c>
      <c r="Q1117" s="109" t="e">
        <f t="shared" si="281"/>
        <v>#DIV/0!</v>
      </c>
      <c r="R1117" s="109">
        <f t="shared" si="281"/>
        <v>0</v>
      </c>
      <c r="S1117" s="109" t="e">
        <f t="shared" si="281"/>
        <v>#DIV/0!</v>
      </c>
      <c r="T1117" s="109" t="e">
        <f t="shared" si="281"/>
        <v>#DIV/0!</v>
      </c>
      <c r="U1117" s="109" t="e">
        <f t="shared" si="281"/>
        <v>#DIV/0!</v>
      </c>
      <c r="V1117" s="418">
        <f t="shared" si="281"/>
        <v>0</v>
      </c>
      <c r="W1117" s="109" t="e">
        <f t="shared" si="281"/>
        <v>#DIV/0!</v>
      </c>
      <c r="X1117" s="109" t="e">
        <f t="shared" si="281"/>
        <v>#DIV/0!</v>
      </c>
      <c r="Y1117" s="109">
        <f t="shared" si="281"/>
        <v>0</v>
      </c>
      <c r="Z1117" s="109" t="e">
        <f t="shared" si="281"/>
        <v>#DIV/0!</v>
      </c>
      <c r="AA1117" s="109" t="e">
        <f t="shared" si="281"/>
        <v>#DIV/0!</v>
      </c>
      <c r="AB1117" s="109" t="e">
        <f t="shared" si="281"/>
        <v>#DIV/0!</v>
      </c>
      <c r="AC1117" s="116">
        <f t="shared" si="281"/>
        <v>0</v>
      </c>
    </row>
    <row r="1118" spans="1:30" s="658" customFormat="1" ht="10.5" customHeight="1">
      <c r="A1118" s="247" t="s">
        <v>516</v>
      </c>
      <c r="B1118" s="248"/>
      <c r="C1118" s="249"/>
      <c r="D1118" s="249"/>
      <c r="E1118" s="250">
        <f t="shared" ref="E1118:AB1119" si="282">E1102+E1106+E1110+E1114</f>
        <v>3.599999999996726E-2</v>
      </c>
      <c r="F1118" s="250">
        <f t="shared" si="282"/>
        <v>7.1999999999934519E-2</v>
      </c>
      <c r="G1118" s="250">
        <f t="shared" si="282"/>
        <v>0</v>
      </c>
      <c r="H1118" s="250">
        <f>H1102+H1106+H1110+H1114</f>
        <v>0</v>
      </c>
      <c r="I1118" s="250">
        <f t="shared" si="282"/>
        <v>7.1999999999934519E-2</v>
      </c>
      <c r="J1118" s="250">
        <f t="shared" si="282"/>
        <v>3.599999999996726E-2</v>
      </c>
      <c r="K1118" s="250">
        <f t="shared" si="282"/>
        <v>3.599999999996726E-2</v>
      </c>
      <c r="L1118" s="250">
        <f t="shared" si="282"/>
        <v>0</v>
      </c>
      <c r="M1118" s="250">
        <f t="shared" si="282"/>
        <v>3.599999999996726E-2</v>
      </c>
      <c r="N1118" s="250">
        <f t="shared" si="282"/>
        <v>0</v>
      </c>
      <c r="O1118" s="250">
        <f t="shared" si="282"/>
        <v>7.2000000000753073E-2</v>
      </c>
      <c r="P1118" s="250">
        <f t="shared" si="282"/>
        <v>0</v>
      </c>
      <c r="Q1118" s="250">
        <f t="shared" si="282"/>
        <v>3.599999999996726E-2</v>
      </c>
      <c r="R1118" s="250">
        <f t="shared" si="282"/>
        <v>3.599999999996726E-2</v>
      </c>
      <c r="S1118" s="250">
        <f t="shared" si="282"/>
        <v>3.599999999996726E-2</v>
      </c>
      <c r="T1118" s="250">
        <f t="shared" si="282"/>
        <v>3.599999999996726E-2</v>
      </c>
      <c r="U1118" s="250">
        <f t="shared" si="282"/>
        <v>3.599999999996726E-2</v>
      </c>
      <c r="V1118" s="250">
        <f>V1102+V1106+V1110+V1114</f>
        <v>3.599999999996726E-2</v>
      </c>
      <c r="W1118" s="250">
        <f t="shared" si="282"/>
        <v>3.599999999996726E-2</v>
      </c>
      <c r="X1118" s="250">
        <f>X1102+X1106+X1110+X1114</f>
        <v>3.599999999996726E-2</v>
      </c>
      <c r="Y1118" s="250">
        <f t="shared" si="282"/>
        <v>7.1999999999934519E-2</v>
      </c>
      <c r="Z1118" s="250">
        <f t="shared" si="282"/>
        <v>0</v>
      </c>
      <c r="AA1118" s="250">
        <f t="shared" si="282"/>
        <v>3.599999999996726E-2</v>
      </c>
      <c r="AB1118" s="250">
        <f t="shared" si="282"/>
        <v>0</v>
      </c>
      <c r="AC1118" s="251"/>
    </row>
    <row r="1119" spans="1:30" s="658" customFormat="1" ht="10.5" customHeight="1">
      <c r="A1119" s="252" t="s">
        <v>517</v>
      </c>
      <c r="B1119" s="253"/>
      <c r="C1119" s="254"/>
      <c r="D1119" s="254"/>
      <c r="E1119" s="255">
        <f t="shared" si="282"/>
        <v>0</v>
      </c>
      <c r="F1119" s="255">
        <f t="shared" si="282"/>
        <v>0</v>
      </c>
      <c r="G1119" s="255">
        <f t="shared" si="282"/>
        <v>0</v>
      </c>
      <c r="H1119" s="255">
        <f t="shared" si="282"/>
        <v>0</v>
      </c>
      <c r="I1119" s="255">
        <f t="shared" si="282"/>
        <v>0</v>
      </c>
      <c r="J1119" s="255">
        <f t="shared" si="282"/>
        <v>0</v>
      </c>
      <c r="K1119" s="255">
        <f t="shared" si="282"/>
        <v>0</v>
      </c>
      <c r="L1119" s="255">
        <f t="shared" si="282"/>
        <v>0</v>
      </c>
      <c r="M1119" s="255">
        <f t="shared" si="282"/>
        <v>0</v>
      </c>
      <c r="N1119" s="255">
        <f t="shared" si="282"/>
        <v>0</v>
      </c>
      <c r="O1119" s="255">
        <f t="shared" si="282"/>
        <v>0</v>
      </c>
      <c r="P1119" s="255">
        <f t="shared" si="282"/>
        <v>0</v>
      </c>
      <c r="Q1119" s="255">
        <f t="shared" si="282"/>
        <v>0</v>
      </c>
      <c r="R1119" s="255">
        <f t="shared" si="282"/>
        <v>0</v>
      </c>
      <c r="S1119" s="255">
        <f t="shared" si="282"/>
        <v>0</v>
      </c>
      <c r="T1119" s="255">
        <f t="shared" si="282"/>
        <v>0</v>
      </c>
      <c r="U1119" s="255">
        <f t="shared" si="282"/>
        <v>0</v>
      </c>
      <c r="V1119" s="255">
        <f t="shared" si="282"/>
        <v>0</v>
      </c>
      <c r="W1119" s="255">
        <f t="shared" si="282"/>
        <v>0</v>
      </c>
      <c r="X1119" s="255">
        <f t="shared" si="282"/>
        <v>0</v>
      </c>
      <c r="Y1119" s="255">
        <f t="shared" si="282"/>
        <v>0</v>
      </c>
      <c r="Z1119" s="255">
        <f t="shared" si="282"/>
        <v>0</v>
      </c>
      <c r="AA1119" s="255">
        <f t="shared" si="282"/>
        <v>0</v>
      </c>
      <c r="AB1119" s="255">
        <f t="shared" si="282"/>
        <v>0</v>
      </c>
      <c r="AC1119" s="256"/>
    </row>
    <row r="1120" spans="1:30" s="658" customFormat="1" ht="10.5" customHeight="1" thickBot="1">
      <c r="A1120" s="257" t="s">
        <v>518</v>
      </c>
      <c r="B1120" s="258"/>
      <c r="C1120" s="259"/>
      <c r="D1120" s="259"/>
      <c r="E1120" s="260">
        <f t="shared" ref="E1120:AB1120" si="283">SQRT(E1118*E1118+E1119*E1119)</f>
        <v>3.599999999996726E-2</v>
      </c>
      <c r="F1120" s="260">
        <f t="shared" si="283"/>
        <v>7.1999999999934519E-2</v>
      </c>
      <c r="G1120" s="260">
        <f t="shared" si="283"/>
        <v>0</v>
      </c>
      <c r="H1120" s="260">
        <f t="shared" si="283"/>
        <v>0</v>
      </c>
      <c r="I1120" s="260">
        <f t="shared" si="283"/>
        <v>7.1999999999934519E-2</v>
      </c>
      <c r="J1120" s="260">
        <f t="shared" si="283"/>
        <v>3.599999999996726E-2</v>
      </c>
      <c r="K1120" s="260">
        <f t="shared" si="283"/>
        <v>3.599999999996726E-2</v>
      </c>
      <c r="L1120" s="260">
        <f t="shared" si="283"/>
        <v>0</v>
      </c>
      <c r="M1120" s="260">
        <f t="shared" si="283"/>
        <v>3.599999999996726E-2</v>
      </c>
      <c r="N1120" s="260">
        <f t="shared" si="283"/>
        <v>0</v>
      </c>
      <c r="O1120" s="260">
        <f t="shared" si="283"/>
        <v>7.2000000000753073E-2</v>
      </c>
      <c r="P1120" s="260">
        <f t="shared" si="283"/>
        <v>0</v>
      </c>
      <c r="Q1120" s="260">
        <f>SQRT(Q1118*Q1118+Q1119*Q1119)</f>
        <v>3.599999999996726E-2</v>
      </c>
      <c r="R1120" s="260">
        <f t="shared" si="283"/>
        <v>3.599999999996726E-2</v>
      </c>
      <c r="S1120" s="260">
        <f t="shared" si="283"/>
        <v>3.599999999996726E-2</v>
      </c>
      <c r="T1120" s="260">
        <f t="shared" si="283"/>
        <v>3.599999999996726E-2</v>
      </c>
      <c r="U1120" s="260">
        <f t="shared" si="283"/>
        <v>3.599999999996726E-2</v>
      </c>
      <c r="V1120" s="260">
        <f t="shared" si="283"/>
        <v>3.599999999996726E-2</v>
      </c>
      <c r="W1120" s="260">
        <f t="shared" si="283"/>
        <v>3.599999999996726E-2</v>
      </c>
      <c r="X1120" s="260">
        <f>SQRT(X1118*X1118+X1119*X1119)</f>
        <v>3.599999999996726E-2</v>
      </c>
      <c r="Y1120" s="260">
        <f t="shared" si="283"/>
        <v>7.1999999999934519E-2</v>
      </c>
      <c r="Z1120" s="260">
        <f t="shared" si="283"/>
        <v>0</v>
      </c>
      <c r="AA1120" s="260">
        <f t="shared" si="283"/>
        <v>3.599999999996726E-2</v>
      </c>
      <c r="AB1120" s="260">
        <f t="shared" si="283"/>
        <v>0</v>
      </c>
      <c r="AC1120" s="261"/>
      <c r="AD1120" s="119">
        <f>MAX(E1120:AB1120)</f>
        <v>7.2000000000753073E-2</v>
      </c>
    </row>
    <row r="1121" spans="1:97" s="13" customFormat="1" ht="10.5" customHeight="1" thickBot="1">
      <c r="A1121" s="23" t="s">
        <v>136</v>
      </c>
      <c r="B1121" s="24"/>
      <c r="C1121" s="25"/>
      <c r="D1121" s="25"/>
      <c r="E1121" s="145">
        <v>1</v>
      </c>
      <c r="F1121" s="145">
        <v>2</v>
      </c>
      <c r="G1121" s="145">
        <v>3</v>
      </c>
      <c r="H1121" s="145">
        <v>4</v>
      </c>
      <c r="I1121" s="145">
        <v>5</v>
      </c>
      <c r="J1121" s="145">
        <v>6</v>
      </c>
      <c r="K1121" s="145">
        <v>7</v>
      </c>
      <c r="L1121" s="145">
        <v>8</v>
      </c>
      <c r="M1121" s="145">
        <v>9</v>
      </c>
      <c r="N1121" s="145">
        <v>10</v>
      </c>
      <c r="O1121" s="145">
        <v>11</v>
      </c>
      <c r="P1121" s="145">
        <v>12</v>
      </c>
      <c r="Q1121" s="145">
        <v>13</v>
      </c>
      <c r="R1121" s="145">
        <v>14</v>
      </c>
      <c r="S1121" s="145">
        <v>15</v>
      </c>
      <c r="T1121" s="145">
        <v>16</v>
      </c>
      <c r="U1121" s="145">
        <v>17</v>
      </c>
      <c r="V1121" s="145">
        <v>18</v>
      </c>
      <c r="W1121" s="145">
        <v>19</v>
      </c>
      <c r="X1121" s="145">
        <v>20</v>
      </c>
      <c r="Y1121" s="145">
        <v>21</v>
      </c>
      <c r="Z1121" s="145">
        <v>22</v>
      </c>
      <c r="AA1121" s="145">
        <v>23</v>
      </c>
      <c r="AB1121" s="145">
        <v>24</v>
      </c>
      <c r="AC1121" s="346"/>
    </row>
    <row r="1122" spans="1:97" s="32" customFormat="1" ht="12.75" customHeight="1">
      <c r="A1122" s="764" t="s">
        <v>137</v>
      </c>
      <c r="B1122" s="419"/>
      <c r="C1122" s="421" t="s">
        <v>13</v>
      </c>
      <c r="D1122" s="421" t="s">
        <v>466</v>
      </c>
      <c r="E1122" s="1881">
        <v>37</v>
      </c>
      <c r="F1122" s="1914">
        <v>37.099998474121094</v>
      </c>
      <c r="G1122" s="1914">
        <v>37.200000762939453</v>
      </c>
      <c r="H1122" s="1914">
        <v>37.200000762939453</v>
      </c>
      <c r="I1122" s="1914">
        <v>37.299999237060547</v>
      </c>
      <c r="J1122" s="1914">
        <v>37</v>
      </c>
      <c r="K1122" s="1914">
        <v>36.5</v>
      </c>
      <c r="L1122" s="1914">
        <v>36.599998474121094</v>
      </c>
      <c r="M1122" s="1914">
        <v>36.599998474121094</v>
      </c>
      <c r="N1122" s="1914">
        <v>36.599998474121094</v>
      </c>
      <c r="O1122" s="1914">
        <v>36.700000762939453</v>
      </c>
      <c r="P1122" s="1914">
        <v>36.799999237060547</v>
      </c>
      <c r="Q1122" s="1914">
        <v>37</v>
      </c>
      <c r="R1122" s="1914">
        <v>36.799999237060547</v>
      </c>
      <c r="S1122" s="1914">
        <v>36.700000762939453</v>
      </c>
      <c r="T1122" s="1914">
        <v>36.400001525878906</v>
      </c>
      <c r="U1122" s="1914">
        <v>36.400001525878906</v>
      </c>
      <c r="V1122" s="1914">
        <v>36.5</v>
      </c>
      <c r="W1122" s="1914">
        <v>36.700000762939453</v>
      </c>
      <c r="X1122" s="1914">
        <v>36.799999237060547</v>
      </c>
      <c r="Y1122" s="1914">
        <v>36.799999237060547</v>
      </c>
      <c r="Z1122" s="1914">
        <v>37</v>
      </c>
      <c r="AA1122" s="1914">
        <v>36.900001525878906</v>
      </c>
      <c r="AB1122" s="1914">
        <v>37</v>
      </c>
      <c r="AC1122" s="765"/>
    </row>
    <row r="1123" spans="1:97" s="32" customFormat="1" ht="12.75" customHeight="1" thickBot="1">
      <c r="A1123" s="771" t="s">
        <v>138</v>
      </c>
      <c r="B1123" s="772"/>
      <c r="C1123" s="773" t="s">
        <v>13</v>
      </c>
      <c r="D1123" s="595" t="s">
        <v>466</v>
      </c>
      <c r="E1123" s="1912">
        <v>36.900001525878906</v>
      </c>
      <c r="F1123" s="1879">
        <v>36.900001525878906</v>
      </c>
      <c r="G1123" s="1879">
        <v>37.099998474121094</v>
      </c>
      <c r="H1123" s="1879">
        <v>37.099998474121094</v>
      </c>
      <c r="I1123" s="1879">
        <v>37.299999237060547</v>
      </c>
      <c r="J1123" s="1879">
        <v>36.900001525878906</v>
      </c>
      <c r="K1123" s="1879">
        <v>36.5</v>
      </c>
      <c r="L1123" s="1879">
        <v>36.700000762939453</v>
      </c>
      <c r="M1123" s="1879">
        <v>36.599998474121094</v>
      </c>
      <c r="N1123" s="1879">
        <v>36.599998474121094</v>
      </c>
      <c r="O1123" s="1879">
        <v>36.599998474121094</v>
      </c>
      <c r="P1123" s="1879">
        <v>36.700000762939453</v>
      </c>
      <c r="Q1123" s="1879">
        <v>36.900001525878906</v>
      </c>
      <c r="R1123" s="1879">
        <v>36.799999237060547</v>
      </c>
      <c r="S1123" s="1879">
        <v>36.700000762939453</v>
      </c>
      <c r="T1123" s="1879">
        <v>36.299999237060547</v>
      </c>
      <c r="U1123" s="1879">
        <v>36.400001525878906</v>
      </c>
      <c r="V1123" s="1879">
        <v>36.299999237060547</v>
      </c>
      <c r="W1123" s="1879">
        <v>36.599998474121094</v>
      </c>
      <c r="X1123" s="1879">
        <v>36.599998474121094</v>
      </c>
      <c r="Y1123" s="1879">
        <v>36.599998474121094</v>
      </c>
      <c r="Z1123" s="1879">
        <v>36.799999237060547</v>
      </c>
      <c r="AA1123" s="1879">
        <v>36.900001525878906</v>
      </c>
      <c r="AB1123" s="1879">
        <v>36.900001525878906</v>
      </c>
      <c r="AC1123" s="774"/>
    </row>
    <row r="1124" spans="1:97" s="658" customFormat="1" ht="10.5" customHeight="1">
      <c r="A1124" s="2091" t="s">
        <v>183</v>
      </c>
      <c r="B1124" s="2116"/>
      <c r="C1124" s="10" t="s">
        <v>484</v>
      </c>
      <c r="D1124" s="1015" t="s">
        <v>507</v>
      </c>
      <c r="E1124" s="1862">
        <v>0</v>
      </c>
      <c r="F1124" s="1862">
        <v>0</v>
      </c>
      <c r="G1124" s="1862">
        <v>0</v>
      </c>
      <c r="H1124" s="414">
        <v>0</v>
      </c>
      <c r="I1124" s="1862">
        <v>0</v>
      </c>
      <c r="J1124" s="1862">
        <v>0</v>
      </c>
      <c r="K1124" s="1862">
        <v>0</v>
      </c>
      <c r="L1124" s="1862">
        <v>0</v>
      </c>
      <c r="M1124" s="1862">
        <v>0</v>
      </c>
      <c r="N1124" s="414">
        <v>0</v>
      </c>
      <c r="O1124" s="1862">
        <v>0</v>
      </c>
      <c r="P1124" s="1862">
        <v>0</v>
      </c>
      <c r="Q1124" s="1862">
        <v>0</v>
      </c>
      <c r="R1124" s="1862">
        <v>0</v>
      </c>
      <c r="S1124" s="1862">
        <v>0</v>
      </c>
      <c r="T1124" s="1862">
        <v>0</v>
      </c>
      <c r="U1124" s="1862">
        <v>0</v>
      </c>
      <c r="V1124" s="414">
        <v>0</v>
      </c>
      <c r="W1124" s="1862">
        <v>0</v>
      </c>
      <c r="X1124" s="1862">
        <v>0</v>
      </c>
      <c r="Y1124" s="1862">
        <v>0</v>
      </c>
      <c r="Z1124" s="1862">
        <v>0</v>
      </c>
      <c r="AA1124" s="1862">
        <v>0</v>
      </c>
      <c r="AB1124" s="1862">
        <v>0</v>
      </c>
      <c r="AC1124" s="120">
        <f>SUM(E1124:AB1124)</f>
        <v>0</v>
      </c>
      <c r="AD1124" s="658" t="s">
        <v>465</v>
      </c>
    </row>
    <row r="1125" spans="1:97" s="658" customFormat="1" ht="10.5" customHeight="1">
      <c r="A1125" s="2092"/>
      <c r="B1125" s="2117"/>
      <c r="C1125" s="11" t="s">
        <v>485</v>
      </c>
      <c r="D1125" s="1005" t="s">
        <v>507</v>
      </c>
      <c r="E1125" s="88">
        <v>0</v>
      </c>
      <c r="F1125" s="88">
        <v>0</v>
      </c>
      <c r="G1125" s="88">
        <v>0</v>
      </c>
      <c r="H1125" s="418">
        <v>0</v>
      </c>
      <c r="I1125" s="88">
        <v>0</v>
      </c>
      <c r="J1125" s="88">
        <v>0</v>
      </c>
      <c r="K1125" s="88">
        <v>0</v>
      </c>
      <c r="L1125" s="88">
        <v>0</v>
      </c>
      <c r="M1125" s="88">
        <v>0</v>
      </c>
      <c r="N1125" s="418">
        <v>0</v>
      </c>
      <c r="O1125" s="88">
        <v>0</v>
      </c>
      <c r="P1125" s="88">
        <v>0</v>
      </c>
      <c r="Q1125" s="88">
        <v>0</v>
      </c>
      <c r="R1125" s="88">
        <v>0</v>
      </c>
      <c r="S1125" s="88">
        <v>0</v>
      </c>
      <c r="T1125" s="88">
        <v>0</v>
      </c>
      <c r="U1125" s="88">
        <v>0</v>
      </c>
      <c r="V1125" s="418">
        <v>0</v>
      </c>
      <c r="W1125" s="88">
        <v>0</v>
      </c>
      <c r="X1125" s="88">
        <v>0</v>
      </c>
      <c r="Y1125" s="88">
        <v>0</v>
      </c>
      <c r="Z1125" s="88">
        <v>0</v>
      </c>
      <c r="AA1125" s="88">
        <v>0</v>
      </c>
      <c r="AB1125" s="88">
        <v>0</v>
      </c>
      <c r="AC1125" s="116">
        <f>SUM(E1125:AB1125)</f>
        <v>0</v>
      </c>
      <c r="AD1125" s="658" t="s">
        <v>465</v>
      </c>
    </row>
    <row r="1126" spans="1:97" s="658" customFormat="1" ht="10.5" customHeight="1">
      <c r="A1126" s="2092"/>
      <c r="B1126" s="2117"/>
      <c r="C1126" s="11" t="s">
        <v>8</v>
      </c>
      <c r="D1126" s="1005" t="s">
        <v>466</v>
      </c>
      <c r="E1126" s="1605">
        <v>2</v>
      </c>
      <c r="F1126" s="1605">
        <v>0</v>
      </c>
      <c r="G1126" s="1605">
        <v>0</v>
      </c>
      <c r="H1126" s="1887">
        <v>2</v>
      </c>
      <c r="I1126" s="1605">
        <v>0</v>
      </c>
      <c r="J1126" s="1605">
        <v>1</v>
      </c>
      <c r="K1126" s="1605">
        <v>1</v>
      </c>
      <c r="L1126" s="1605">
        <v>1</v>
      </c>
      <c r="M1126" s="1605">
        <v>0</v>
      </c>
      <c r="N1126" s="1887">
        <v>0</v>
      </c>
      <c r="O1126" s="1605">
        <v>0</v>
      </c>
      <c r="P1126" s="1605">
        <v>0</v>
      </c>
      <c r="Q1126" s="1605">
        <v>0</v>
      </c>
      <c r="R1126" s="1605">
        <v>0</v>
      </c>
      <c r="S1126" s="1605">
        <v>0</v>
      </c>
      <c r="T1126" s="1605">
        <v>0</v>
      </c>
      <c r="U1126" s="1605">
        <v>0</v>
      </c>
      <c r="V1126" s="1887">
        <v>0</v>
      </c>
      <c r="W1126" s="1605">
        <v>1</v>
      </c>
      <c r="X1126" s="1605">
        <v>1</v>
      </c>
      <c r="Y1126" s="1605">
        <v>1</v>
      </c>
      <c r="Z1126" s="1605">
        <v>1</v>
      </c>
      <c r="AA1126" s="1605">
        <v>0</v>
      </c>
      <c r="AB1126" s="1605">
        <v>2</v>
      </c>
      <c r="AC1126" s="117"/>
    </row>
    <row r="1127" spans="1:97" s="658" customFormat="1" ht="10.5" customHeight="1" thickBot="1">
      <c r="A1127" s="2093"/>
      <c r="B1127" s="2118"/>
      <c r="C1127" s="46" t="s">
        <v>16</v>
      </c>
      <c r="D1127" s="1006"/>
      <c r="E1127" s="486" t="e">
        <f t="shared" ref="E1127:AC1127" si="284">E1125/E1124</f>
        <v>#DIV/0!</v>
      </c>
      <c r="F1127" s="486" t="e">
        <f t="shared" si="284"/>
        <v>#DIV/0!</v>
      </c>
      <c r="G1127" s="486" t="e">
        <f t="shared" si="284"/>
        <v>#DIV/0!</v>
      </c>
      <c r="H1127" s="462" t="e">
        <f t="shared" si="284"/>
        <v>#DIV/0!</v>
      </c>
      <c r="I1127" s="486" t="e">
        <f t="shared" si="284"/>
        <v>#DIV/0!</v>
      </c>
      <c r="J1127" s="486" t="e">
        <f t="shared" si="284"/>
        <v>#DIV/0!</v>
      </c>
      <c r="K1127" s="486" t="e">
        <f t="shared" si="284"/>
        <v>#DIV/0!</v>
      </c>
      <c r="L1127" s="486" t="e">
        <f t="shared" si="284"/>
        <v>#DIV/0!</v>
      </c>
      <c r="M1127" s="486" t="e">
        <f t="shared" si="284"/>
        <v>#DIV/0!</v>
      </c>
      <c r="N1127" s="462" t="e">
        <f t="shared" si="284"/>
        <v>#DIV/0!</v>
      </c>
      <c r="O1127" s="486" t="e">
        <f t="shared" si="284"/>
        <v>#DIV/0!</v>
      </c>
      <c r="P1127" s="486" t="e">
        <f t="shared" si="284"/>
        <v>#DIV/0!</v>
      </c>
      <c r="Q1127" s="486" t="e">
        <f t="shared" si="284"/>
        <v>#DIV/0!</v>
      </c>
      <c r="R1127" s="486" t="e">
        <f t="shared" si="284"/>
        <v>#DIV/0!</v>
      </c>
      <c r="S1127" s="486" t="e">
        <f t="shared" si="284"/>
        <v>#DIV/0!</v>
      </c>
      <c r="T1127" s="486" t="e">
        <f t="shared" si="284"/>
        <v>#DIV/0!</v>
      </c>
      <c r="U1127" s="486" t="e">
        <f t="shared" si="284"/>
        <v>#DIV/0!</v>
      </c>
      <c r="V1127" s="462" t="e">
        <f t="shared" si="284"/>
        <v>#DIV/0!</v>
      </c>
      <c r="W1127" s="486" t="e">
        <f t="shared" si="284"/>
        <v>#DIV/0!</v>
      </c>
      <c r="X1127" s="486" t="e">
        <f t="shared" si="284"/>
        <v>#DIV/0!</v>
      </c>
      <c r="Y1127" s="486" t="e">
        <f t="shared" si="284"/>
        <v>#DIV/0!</v>
      </c>
      <c r="Z1127" s="486" t="e">
        <f t="shared" si="284"/>
        <v>#DIV/0!</v>
      </c>
      <c r="AA1127" s="486" t="e">
        <f t="shared" si="284"/>
        <v>#DIV/0!</v>
      </c>
      <c r="AB1127" s="486" t="e">
        <f t="shared" si="284"/>
        <v>#DIV/0!</v>
      </c>
      <c r="AC1127" s="310" t="e">
        <f t="shared" si="284"/>
        <v>#DIV/0!</v>
      </c>
    </row>
    <row r="1128" spans="1:97" s="658" customFormat="1" ht="10.5" customHeight="1">
      <c r="A1128" s="2091" t="s">
        <v>184</v>
      </c>
      <c r="B1128" s="2116"/>
      <c r="C1128" s="10" t="s">
        <v>484</v>
      </c>
      <c r="D1128" s="1015" t="s">
        <v>507</v>
      </c>
      <c r="E1128" s="113">
        <v>0</v>
      </c>
      <c r="F1128" s="113">
        <v>0</v>
      </c>
      <c r="G1128" s="113">
        <v>0</v>
      </c>
      <c r="H1128" s="415">
        <v>0</v>
      </c>
      <c r="I1128" s="113">
        <v>0</v>
      </c>
      <c r="J1128" s="113">
        <v>0</v>
      </c>
      <c r="K1128" s="113">
        <v>0.13999999999987267</v>
      </c>
      <c r="L1128" s="113">
        <v>0</v>
      </c>
      <c r="M1128" s="113">
        <v>0</v>
      </c>
      <c r="N1128" s="415">
        <v>0</v>
      </c>
      <c r="O1128" s="113">
        <v>0</v>
      </c>
      <c r="P1128" s="113">
        <v>0</v>
      </c>
      <c r="Q1128" s="113">
        <v>0</v>
      </c>
      <c r="R1128" s="113">
        <v>0</v>
      </c>
      <c r="S1128" s="113">
        <v>0.13999999999987267</v>
      </c>
      <c r="T1128" s="113">
        <v>0</v>
      </c>
      <c r="U1128" s="113">
        <v>0</v>
      </c>
      <c r="V1128" s="415">
        <v>0</v>
      </c>
      <c r="W1128" s="113">
        <v>0</v>
      </c>
      <c r="X1128" s="113">
        <v>0</v>
      </c>
      <c r="Y1128" s="113">
        <v>0</v>
      </c>
      <c r="Z1128" s="113">
        <v>0</v>
      </c>
      <c r="AA1128" s="113">
        <v>0</v>
      </c>
      <c r="AB1128" s="113">
        <v>0</v>
      </c>
      <c r="AC1128" s="333">
        <f>SUM(E1128:AB1128)</f>
        <v>0.27999999999974534</v>
      </c>
      <c r="AD1128" s="279"/>
    </row>
    <row r="1129" spans="1:97" s="658" customFormat="1" ht="10.5" customHeight="1">
      <c r="A1129" s="2092"/>
      <c r="B1129" s="2117"/>
      <c r="C1129" s="11" t="s">
        <v>485</v>
      </c>
      <c r="D1129" s="1005" t="s">
        <v>507</v>
      </c>
      <c r="E1129" s="114">
        <v>0</v>
      </c>
      <c r="F1129" s="114">
        <v>0</v>
      </c>
      <c r="G1129" s="114">
        <v>0</v>
      </c>
      <c r="H1129" s="443">
        <v>0</v>
      </c>
      <c r="I1129" s="114">
        <v>0</v>
      </c>
      <c r="J1129" s="114">
        <v>0</v>
      </c>
      <c r="K1129" s="114">
        <v>0</v>
      </c>
      <c r="L1129" s="114">
        <v>0</v>
      </c>
      <c r="M1129" s="114">
        <v>0</v>
      </c>
      <c r="N1129" s="443">
        <v>0</v>
      </c>
      <c r="O1129" s="114">
        <v>0</v>
      </c>
      <c r="P1129" s="114">
        <v>0</v>
      </c>
      <c r="Q1129" s="114">
        <v>0</v>
      </c>
      <c r="R1129" s="114">
        <v>0</v>
      </c>
      <c r="S1129" s="114">
        <v>0</v>
      </c>
      <c r="T1129" s="114">
        <v>0</v>
      </c>
      <c r="U1129" s="114">
        <v>0</v>
      </c>
      <c r="V1129" s="443">
        <v>0</v>
      </c>
      <c r="W1129" s="114">
        <v>0</v>
      </c>
      <c r="X1129" s="114">
        <v>0</v>
      </c>
      <c r="Y1129" s="114">
        <v>0</v>
      </c>
      <c r="Z1129" s="114">
        <v>0</v>
      </c>
      <c r="AA1129" s="114">
        <v>0</v>
      </c>
      <c r="AB1129" s="114">
        <v>0</v>
      </c>
      <c r="AC1129" s="117">
        <f>SUM(E1129:AB1129)</f>
        <v>0</v>
      </c>
      <c r="AD1129" s="658" t="s">
        <v>465</v>
      </c>
    </row>
    <row r="1130" spans="1:97" s="658" customFormat="1" ht="10.5" customHeight="1">
      <c r="A1130" s="2092"/>
      <c r="B1130" s="2117"/>
      <c r="C1130" s="11" t="s">
        <v>8</v>
      </c>
      <c r="D1130" s="1005" t="s">
        <v>466</v>
      </c>
      <c r="E1130" s="1605">
        <v>0</v>
      </c>
      <c r="F1130" s="1605">
        <v>3</v>
      </c>
      <c r="G1130" s="1605">
        <v>3</v>
      </c>
      <c r="H1130" s="1887">
        <v>1</v>
      </c>
      <c r="I1130" s="1605">
        <v>1</v>
      </c>
      <c r="J1130" s="1605">
        <v>1</v>
      </c>
      <c r="K1130" s="1605">
        <v>1</v>
      </c>
      <c r="L1130" s="1605">
        <v>1</v>
      </c>
      <c r="M1130" s="1605">
        <v>2</v>
      </c>
      <c r="N1130" s="1605">
        <v>2</v>
      </c>
      <c r="O1130" s="1605">
        <v>2</v>
      </c>
      <c r="P1130" s="1605">
        <v>2</v>
      </c>
      <c r="Q1130" s="1605">
        <v>2</v>
      </c>
      <c r="R1130" s="1605">
        <v>2</v>
      </c>
      <c r="S1130" s="1605">
        <v>2</v>
      </c>
      <c r="T1130" s="1605">
        <v>1</v>
      </c>
      <c r="U1130" s="1605">
        <v>2</v>
      </c>
      <c r="V1130" s="1605">
        <v>1</v>
      </c>
      <c r="W1130" s="1605">
        <v>1</v>
      </c>
      <c r="X1130" s="1605">
        <v>1</v>
      </c>
      <c r="Y1130" s="1605">
        <v>0</v>
      </c>
      <c r="Z1130" s="1605">
        <v>1</v>
      </c>
      <c r="AA1130" s="1605">
        <v>1</v>
      </c>
      <c r="AB1130" s="1605">
        <v>0</v>
      </c>
      <c r="AC1130" s="117"/>
    </row>
    <row r="1131" spans="1:97" s="658" customFormat="1" ht="10.5" customHeight="1" thickBot="1">
      <c r="A1131" s="2135"/>
      <c r="B1131" s="2142"/>
      <c r="C1131" s="45" t="s">
        <v>16</v>
      </c>
      <c r="D1131" s="45"/>
      <c r="E1131" s="170" t="e">
        <f t="shared" ref="E1131:AC1131" si="285">E1129/E1128</f>
        <v>#DIV/0!</v>
      </c>
      <c r="F1131" s="170" t="e">
        <f t="shared" si="285"/>
        <v>#DIV/0!</v>
      </c>
      <c r="G1131" s="170" t="e">
        <f t="shared" si="285"/>
        <v>#DIV/0!</v>
      </c>
      <c r="H1131" s="438" t="e">
        <f t="shared" si="285"/>
        <v>#DIV/0!</v>
      </c>
      <c r="I1131" s="170" t="e">
        <f t="shared" si="285"/>
        <v>#DIV/0!</v>
      </c>
      <c r="J1131" s="170" t="e">
        <f t="shared" si="285"/>
        <v>#DIV/0!</v>
      </c>
      <c r="K1131" s="170">
        <f t="shared" si="285"/>
        <v>0</v>
      </c>
      <c r="L1131" s="170" t="e">
        <f t="shared" si="285"/>
        <v>#DIV/0!</v>
      </c>
      <c r="M1131" s="170" t="e">
        <f t="shared" si="285"/>
        <v>#DIV/0!</v>
      </c>
      <c r="N1131" s="438" t="e">
        <f t="shared" si="285"/>
        <v>#DIV/0!</v>
      </c>
      <c r="O1131" s="170" t="e">
        <f t="shared" si="285"/>
        <v>#DIV/0!</v>
      </c>
      <c r="P1131" s="170" t="e">
        <f t="shared" si="285"/>
        <v>#DIV/0!</v>
      </c>
      <c r="Q1131" s="170" t="e">
        <f t="shared" si="285"/>
        <v>#DIV/0!</v>
      </c>
      <c r="R1131" s="170" t="e">
        <f t="shared" si="285"/>
        <v>#DIV/0!</v>
      </c>
      <c r="S1131" s="170">
        <f t="shared" si="285"/>
        <v>0</v>
      </c>
      <c r="T1131" s="170" t="e">
        <f t="shared" si="285"/>
        <v>#DIV/0!</v>
      </c>
      <c r="U1131" s="170" t="e">
        <f t="shared" si="285"/>
        <v>#DIV/0!</v>
      </c>
      <c r="V1131" s="438" t="e">
        <f t="shared" si="285"/>
        <v>#DIV/0!</v>
      </c>
      <c r="W1131" s="170" t="e">
        <f t="shared" si="285"/>
        <v>#DIV/0!</v>
      </c>
      <c r="X1131" s="170" t="e">
        <f t="shared" si="285"/>
        <v>#DIV/0!</v>
      </c>
      <c r="Y1131" s="170" t="e">
        <f t="shared" si="285"/>
        <v>#DIV/0!</v>
      </c>
      <c r="Z1131" s="170" t="e">
        <f t="shared" si="285"/>
        <v>#DIV/0!</v>
      </c>
      <c r="AA1131" s="170" t="e">
        <f t="shared" si="285"/>
        <v>#DIV/0!</v>
      </c>
      <c r="AB1131" s="170" t="e">
        <f t="shared" si="285"/>
        <v>#DIV/0!</v>
      </c>
      <c r="AC1131" s="122">
        <f t="shared" si="285"/>
        <v>0</v>
      </c>
      <c r="AD1131" s="118"/>
      <c r="AE1131" s="118"/>
      <c r="AF1131" s="118"/>
      <c r="AG1131" s="118"/>
      <c r="AH1131" s="118"/>
      <c r="AI1131" s="118"/>
      <c r="AJ1131" s="118"/>
      <c r="AK1131" s="118"/>
      <c r="AL1131" s="118"/>
      <c r="AM1131" s="118"/>
      <c r="AN1131" s="118"/>
      <c r="AO1131" s="118"/>
      <c r="AP1131" s="118"/>
      <c r="AQ1131" s="118"/>
      <c r="AR1131" s="118"/>
      <c r="AS1131" s="118"/>
      <c r="AT1131" s="118"/>
      <c r="AU1131" s="118"/>
      <c r="AV1131" s="118"/>
      <c r="AW1131" s="118"/>
      <c r="AX1131" s="118"/>
      <c r="AY1131" s="118"/>
      <c r="AZ1131" s="118"/>
      <c r="BA1131" s="118"/>
      <c r="BB1131" s="118"/>
      <c r="BC1131" s="118"/>
      <c r="BD1131" s="118"/>
      <c r="BE1131" s="118"/>
      <c r="BF1131" s="118"/>
      <c r="BG1131" s="118"/>
      <c r="BH1131" s="118"/>
      <c r="BI1131" s="118"/>
      <c r="BJ1131" s="118"/>
      <c r="BK1131" s="118"/>
      <c r="BL1131" s="118"/>
      <c r="BM1131" s="118"/>
      <c r="BN1131" s="118"/>
      <c r="BO1131" s="118"/>
      <c r="BP1131" s="118"/>
      <c r="BQ1131" s="118"/>
      <c r="BR1131" s="118"/>
      <c r="BS1131" s="118"/>
      <c r="BT1131" s="118"/>
      <c r="BU1131" s="118"/>
      <c r="BV1131" s="118"/>
      <c r="BW1131" s="118"/>
      <c r="BX1131" s="118"/>
      <c r="BY1131" s="118"/>
      <c r="BZ1131" s="118"/>
      <c r="CA1131" s="118"/>
      <c r="CB1131" s="118"/>
      <c r="CC1131" s="118"/>
      <c r="CD1131" s="118"/>
      <c r="CE1131" s="118"/>
      <c r="CF1131" s="118"/>
      <c r="CG1131" s="118"/>
      <c r="CH1131" s="118"/>
      <c r="CI1131" s="118"/>
      <c r="CJ1131" s="118"/>
      <c r="CK1131" s="118"/>
      <c r="CL1131" s="118"/>
      <c r="CM1131" s="118"/>
      <c r="CN1131" s="118"/>
      <c r="CO1131" s="118"/>
      <c r="CP1131" s="118"/>
      <c r="CQ1131" s="118"/>
      <c r="CR1131" s="118"/>
      <c r="CS1131" s="118"/>
    </row>
    <row r="1132" spans="1:97" s="658" customFormat="1" ht="10.5" customHeight="1">
      <c r="A1132" s="2108" t="s">
        <v>141</v>
      </c>
      <c r="B1132" s="2109"/>
      <c r="C1132" s="12" t="s">
        <v>484</v>
      </c>
      <c r="D1132" s="12"/>
      <c r="E1132" s="111">
        <f>E1124+E1128</f>
        <v>0</v>
      </c>
      <c r="F1132" s="111">
        <f t="shared" ref="F1132:AC1133" si="286">F1124+F1128</f>
        <v>0</v>
      </c>
      <c r="G1132" s="111">
        <f t="shared" si="286"/>
        <v>0</v>
      </c>
      <c r="H1132" s="436">
        <f t="shared" si="286"/>
        <v>0</v>
      </c>
      <c r="I1132" s="111">
        <f t="shared" si="286"/>
        <v>0</v>
      </c>
      <c r="J1132" s="111">
        <f t="shared" si="286"/>
        <v>0</v>
      </c>
      <c r="K1132" s="111">
        <f t="shared" si="286"/>
        <v>0.13999999999987267</v>
      </c>
      <c r="L1132" s="111">
        <f t="shared" si="286"/>
        <v>0</v>
      </c>
      <c r="M1132" s="111">
        <f t="shared" si="286"/>
        <v>0</v>
      </c>
      <c r="N1132" s="436">
        <f t="shared" si="286"/>
        <v>0</v>
      </c>
      <c r="O1132" s="111">
        <f t="shared" si="286"/>
        <v>0</v>
      </c>
      <c r="P1132" s="111">
        <f t="shared" si="286"/>
        <v>0</v>
      </c>
      <c r="Q1132" s="111">
        <f t="shared" si="286"/>
        <v>0</v>
      </c>
      <c r="R1132" s="111">
        <f t="shared" si="286"/>
        <v>0</v>
      </c>
      <c r="S1132" s="111">
        <f t="shared" si="286"/>
        <v>0.13999999999987267</v>
      </c>
      <c r="T1132" s="111">
        <f t="shared" si="286"/>
        <v>0</v>
      </c>
      <c r="U1132" s="111">
        <f t="shared" si="286"/>
        <v>0</v>
      </c>
      <c r="V1132" s="436">
        <f t="shared" si="286"/>
        <v>0</v>
      </c>
      <c r="W1132" s="111">
        <f t="shared" si="286"/>
        <v>0</v>
      </c>
      <c r="X1132" s="111">
        <f t="shared" si="286"/>
        <v>0</v>
      </c>
      <c r="Y1132" s="111">
        <f t="shared" si="286"/>
        <v>0</v>
      </c>
      <c r="Z1132" s="111">
        <f t="shared" si="286"/>
        <v>0</v>
      </c>
      <c r="AA1132" s="111">
        <f t="shared" si="286"/>
        <v>0</v>
      </c>
      <c r="AB1132" s="111">
        <f t="shared" si="286"/>
        <v>0</v>
      </c>
      <c r="AC1132" s="123">
        <f t="shared" si="286"/>
        <v>0.27999999999974534</v>
      </c>
    </row>
    <row r="1133" spans="1:97" s="658" customFormat="1" ht="10.5" customHeight="1" thickBot="1">
      <c r="A1133" s="2110"/>
      <c r="B1133" s="2111"/>
      <c r="C1133" s="9" t="s">
        <v>485</v>
      </c>
      <c r="D1133" s="9"/>
      <c r="E1133" s="84">
        <f>E1125+E1129</f>
        <v>0</v>
      </c>
      <c r="F1133" s="84">
        <f t="shared" si="286"/>
        <v>0</v>
      </c>
      <c r="G1133" s="84">
        <f t="shared" si="286"/>
        <v>0</v>
      </c>
      <c r="H1133" s="437">
        <f t="shared" si="286"/>
        <v>0</v>
      </c>
      <c r="I1133" s="84">
        <f t="shared" si="286"/>
        <v>0</v>
      </c>
      <c r="J1133" s="84">
        <f t="shared" si="286"/>
        <v>0</v>
      </c>
      <c r="K1133" s="84">
        <f t="shared" si="286"/>
        <v>0</v>
      </c>
      <c r="L1133" s="84">
        <f t="shared" si="286"/>
        <v>0</v>
      </c>
      <c r="M1133" s="84">
        <f t="shared" si="286"/>
        <v>0</v>
      </c>
      <c r="N1133" s="437">
        <f t="shared" si="286"/>
        <v>0</v>
      </c>
      <c r="O1133" s="84">
        <f t="shared" si="286"/>
        <v>0</v>
      </c>
      <c r="P1133" s="84">
        <f t="shared" si="286"/>
        <v>0</v>
      </c>
      <c r="Q1133" s="84">
        <f t="shared" si="286"/>
        <v>0</v>
      </c>
      <c r="R1133" s="84">
        <f t="shared" si="286"/>
        <v>0</v>
      </c>
      <c r="S1133" s="84">
        <f t="shared" si="286"/>
        <v>0</v>
      </c>
      <c r="T1133" s="84">
        <f t="shared" si="286"/>
        <v>0</v>
      </c>
      <c r="U1133" s="84">
        <f t="shared" si="286"/>
        <v>0</v>
      </c>
      <c r="V1133" s="437">
        <f t="shared" si="286"/>
        <v>0</v>
      </c>
      <c r="W1133" s="84">
        <f t="shared" si="286"/>
        <v>0</v>
      </c>
      <c r="X1133" s="84">
        <f t="shared" si="286"/>
        <v>0</v>
      </c>
      <c r="Y1133" s="84">
        <f t="shared" si="286"/>
        <v>0</v>
      </c>
      <c r="Z1133" s="84">
        <f t="shared" si="286"/>
        <v>0</v>
      </c>
      <c r="AA1133" s="84">
        <f t="shared" si="286"/>
        <v>0</v>
      </c>
      <c r="AB1133" s="84">
        <f t="shared" si="286"/>
        <v>0</v>
      </c>
      <c r="AC1133" s="121">
        <f t="shared" si="286"/>
        <v>0</v>
      </c>
    </row>
    <row r="1134" spans="1:97" s="658" customFormat="1" ht="10.5" customHeight="1">
      <c r="A1134" s="2097" t="s">
        <v>142</v>
      </c>
      <c r="B1134" s="2112"/>
      <c r="C1134" s="7" t="s">
        <v>484</v>
      </c>
      <c r="D1134" s="7"/>
      <c r="E1134" s="80">
        <f t="shared" ref="E1134:AB1135" si="287">E1102+E1106-E1132</f>
        <v>0</v>
      </c>
      <c r="F1134" s="80">
        <f t="shared" si="287"/>
        <v>0</v>
      </c>
      <c r="G1134" s="80">
        <f t="shared" si="287"/>
        <v>0</v>
      </c>
      <c r="H1134" s="414">
        <f t="shared" si="287"/>
        <v>0</v>
      </c>
      <c r="I1134" s="80">
        <f t="shared" si="287"/>
        <v>0</v>
      </c>
      <c r="J1134" s="80">
        <f t="shared" si="287"/>
        <v>0</v>
      </c>
      <c r="K1134" s="80">
        <f t="shared" si="287"/>
        <v>-0.13999999999987267</v>
      </c>
      <c r="L1134" s="80">
        <f t="shared" si="287"/>
        <v>0</v>
      </c>
      <c r="M1134" s="80">
        <f t="shared" si="287"/>
        <v>0</v>
      </c>
      <c r="N1134" s="414">
        <f t="shared" si="287"/>
        <v>0</v>
      </c>
      <c r="O1134" s="80">
        <f t="shared" si="287"/>
        <v>0</v>
      </c>
      <c r="P1134" s="80">
        <f t="shared" si="287"/>
        <v>0</v>
      </c>
      <c r="Q1134" s="80">
        <f t="shared" si="287"/>
        <v>0</v>
      </c>
      <c r="R1134" s="80">
        <f t="shared" si="287"/>
        <v>0</v>
      </c>
      <c r="S1134" s="80">
        <f t="shared" si="287"/>
        <v>-0.13999999999987267</v>
      </c>
      <c r="T1134" s="80">
        <f t="shared" si="287"/>
        <v>0</v>
      </c>
      <c r="U1134" s="80">
        <f t="shared" si="287"/>
        <v>0</v>
      </c>
      <c r="V1134" s="414">
        <f t="shared" si="287"/>
        <v>0</v>
      </c>
      <c r="W1134" s="80">
        <f t="shared" si="287"/>
        <v>0</v>
      </c>
      <c r="X1134" s="80">
        <f t="shared" si="287"/>
        <v>0</v>
      </c>
      <c r="Y1134" s="80">
        <f t="shared" si="287"/>
        <v>0</v>
      </c>
      <c r="Z1134" s="80">
        <f t="shared" si="287"/>
        <v>0</v>
      </c>
      <c r="AA1134" s="80">
        <f t="shared" si="287"/>
        <v>0</v>
      </c>
      <c r="AB1134" s="80">
        <f t="shared" si="287"/>
        <v>0</v>
      </c>
      <c r="AC1134" s="120">
        <f>AC1102+AC1106-AC1132</f>
        <v>-0.27999999999974534</v>
      </c>
    </row>
    <row r="1135" spans="1:97" s="658" customFormat="1" ht="10.5" customHeight="1" thickBot="1">
      <c r="A1135" s="2110"/>
      <c r="B1135" s="2111"/>
      <c r="C1135" s="9" t="s">
        <v>485</v>
      </c>
      <c r="D1135" s="9"/>
      <c r="E1135" s="86">
        <f t="shared" si="287"/>
        <v>0</v>
      </c>
      <c r="F1135" s="86">
        <f t="shared" si="287"/>
        <v>0</v>
      </c>
      <c r="G1135" s="86">
        <f t="shared" si="287"/>
        <v>0</v>
      </c>
      <c r="H1135" s="442">
        <f t="shared" si="287"/>
        <v>0</v>
      </c>
      <c r="I1135" s="86">
        <f t="shared" si="287"/>
        <v>0</v>
      </c>
      <c r="J1135" s="86">
        <f t="shared" si="287"/>
        <v>0</v>
      </c>
      <c r="K1135" s="86">
        <f t="shared" si="287"/>
        <v>0</v>
      </c>
      <c r="L1135" s="86">
        <f t="shared" si="287"/>
        <v>0</v>
      </c>
      <c r="M1135" s="86">
        <f t="shared" si="287"/>
        <v>0</v>
      </c>
      <c r="N1135" s="442">
        <f t="shared" si="287"/>
        <v>0</v>
      </c>
      <c r="O1135" s="86">
        <f t="shared" si="287"/>
        <v>0</v>
      </c>
      <c r="P1135" s="86">
        <f t="shared" si="287"/>
        <v>0</v>
      </c>
      <c r="Q1135" s="86">
        <f t="shared" si="287"/>
        <v>0</v>
      </c>
      <c r="R1135" s="86">
        <f t="shared" si="287"/>
        <v>0</v>
      </c>
      <c r="S1135" s="86">
        <f t="shared" si="287"/>
        <v>0</v>
      </c>
      <c r="T1135" s="86">
        <f t="shared" si="287"/>
        <v>0</v>
      </c>
      <c r="U1135" s="86">
        <f t="shared" si="287"/>
        <v>0</v>
      </c>
      <c r="V1135" s="442">
        <f t="shared" si="287"/>
        <v>0</v>
      </c>
      <c r="W1135" s="86">
        <f t="shared" si="287"/>
        <v>0</v>
      </c>
      <c r="X1135" s="86">
        <f t="shared" si="287"/>
        <v>0</v>
      </c>
      <c r="Y1135" s="86">
        <f t="shared" si="287"/>
        <v>0</v>
      </c>
      <c r="Z1135" s="86">
        <f t="shared" si="287"/>
        <v>0</v>
      </c>
      <c r="AA1135" s="86">
        <f t="shared" si="287"/>
        <v>0</v>
      </c>
      <c r="AB1135" s="86">
        <f t="shared" si="287"/>
        <v>0</v>
      </c>
      <c r="AC1135" s="121">
        <f>AC1103+AC1107-AC1133</f>
        <v>0</v>
      </c>
    </row>
    <row r="1136" spans="1:97" s="13" customFormat="1" ht="10.5" customHeight="1" thickBot="1">
      <c r="A1136" s="23" t="s">
        <v>147</v>
      </c>
      <c r="B1136" s="24"/>
      <c r="C1136" s="25"/>
      <c r="D1136" s="25"/>
      <c r="E1136" s="145">
        <v>1</v>
      </c>
      <c r="F1136" s="145">
        <v>2</v>
      </c>
      <c r="G1136" s="145">
        <v>3</v>
      </c>
      <c r="H1136" s="782">
        <v>4</v>
      </c>
      <c r="I1136" s="145">
        <v>5</v>
      </c>
      <c r="J1136" s="145">
        <v>6</v>
      </c>
      <c r="K1136" s="145">
        <v>7</v>
      </c>
      <c r="L1136" s="145">
        <v>8</v>
      </c>
      <c r="M1136" s="145">
        <v>9</v>
      </c>
      <c r="N1136" s="782">
        <v>10</v>
      </c>
      <c r="O1136" s="145">
        <v>11</v>
      </c>
      <c r="P1136" s="145">
        <v>12</v>
      </c>
      <c r="Q1136" s="145">
        <v>13</v>
      </c>
      <c r="R1136" s="145">
        <v>14</v>
      </c>
      <c r="S1136" s="145">
        <v>15</v>
      </c>
      <c r="T1136" s="145">
        <v>16</v>
      </c>
      <c r="U1136" s="145">
        <v>17</v>
      </c>
      <c r="V1136" s="782">
        <v>18</v>
      </c>
      <c r="W1136" s="145">
        <v>19</v>
      </c>
      <c r="X1136" s="145">
        <v>20</v>
      </c>
      <c r="Y1136" s="145">
        <v>21</v>
      </c>
      <c r="Z1136" s="145">
        <v>22</v>
      </c>
      <c r="AA1136" s="145">
        <v>23</v>
      </c>
      <c r="AB1136" s="145">
        <v>24</v>
      </c>
      <c r="AC1136" s="342"/>
    </row>
    <row r="1137" spans="1:31" s="32" customFormat="1" ht="12" customHeight="1">
      <c r="A1137" s="764" t="s">
        <v>148</v>
      </c>
      <c r="B1137" s="419"/>
      <c r="C1137" s="421" t="s">
        <v>13</v>
      </c>
      <c r="D1137" s="421" t="s">
        <v>466</v>
      </c>
      <c r="E1137" s="1881">
        <v>6.3000001907348633</v>
      </c>
      <c r="F1137" s="1914">
        <v>6.3000001907348633</v>
      </c>
      <c r="G1137" s="1914">
        <v>6.3000001907348633</v>
      </c>
      <c r="H1137" s="1914">
        <v>6.3000001907348633</v>
      </c>
      <c r="I1137" s="1914">
        <v>6.4000000953674316</v>
      </c>
      <c r="J1137" s="1914">
        <v>6.3000001907348633</v>
      </c>
      <c r="K1137" s="1914">
        <v>6.3000001907348633</v>
      </c>
      <c r="L1137" s="1914">
        <v>6.3000001907348633</v>
      </c>
      <c r="M1137" s="1914">
        <v>6.3000001907348633</v>
      </c>
      <c r="N1137" s="1914">
        <v>6.3000001907348633</v>
      </c>
      <c r="O1137" s="1914">
        <v>6.3000001907348633</v>
      </c>
      <c r="P1137" s="1914">
        <v>6.3000001907348633</v>
      </c>
      <c r="Q1137" s="1914">
        <v>6.3000001907348633</v>
      </c>
      <c r="R1137" s="1914">
        <v>6.3000001907348633</v>
      </c>
      <c r="S1137" s="1914">
        <v>6.3000001907348633</v>
      </c>
      <c r="T1137" s="1914">
        <v>6.3000001907348633</v>
      </c>
      <c r="U1137" s="1914">
        <v>6.3000001907348633</v>
      </c>
      <c r="V1137" s="1914">
        <v>6.3000001907348633</v>
      </c>
      <c r="W1137" s="1914">
        <v>6.3000001907348633</v>
      </c>
      <c r="X1137" s="1914">
        <v>6.3000001907348633</v>
      </c>
      <c r="Y1137" s="1914">
        <v>6.3000001907348633</v>
      </c>
      <c r="Z1137" s="1914">
        <v>6.3000001907348633</v>
      </c>
      <c r="AA1137" s="1914">
        <v>6.3000001907348633</v>
      </c>
      <c r="AB1137" s="1914">
        <v>6.3000001907348633</v>
      </c>
      <c r="AC1137" s="422"/>
    </row>
    <row r="1138" spans="1:31" s="32" customFormat="1" ht="12" customHeight="1" thickBot="1">
      <c r="A1138" s="766" t="s">
        <v>149</v>
      </c>
      <c r="B1138" s="767"/>
      <c r="C1138" s="425" t="s">
        <v>13</v>
      </c>
      <c r="D1138" s="594" t="s">
        <v>466</v>
      </c>
      <c r="E1138" s="1881">
        <v>6.1999998092651367</v>
      </c>
      <c r="F1138" s="1914">
        <v>6.3000001907348633</v>
      </c>
      <c r="G1138" s="1914">
        <v>6.3000001907348633</v>
      </c>
      <c r="H1138" s="1914">
        <v>6.3000001907348633</v>
      </c>
      <c r="I1138" s="1914">
        <v>6.3000001907348633</v>
      </c>
      <c r="J1138" s="1914">
        <v>6.3000001907348633</v>
      </c>
      <c r="K1138" s="1914">
        <v>6.1999998092651367</v>
      </c>
      <c r="L1138" s="1914">
        <v>6.1999998092651367</v>
      </c>
      <c r="M1138" s="1914">
        <v>6.1999998092651367</v>
      </c>
      <c r="N1138" s="1914">
        <v>6.1999998092651367</v>
      </c>
      <c r="O1138" s="1914">
        <v>6.1999998092651367</v>
      </c>
      <c r="P1138" s="1914">
        <v>6.3000001907348633</v>
      </c>
      <c r="Q1138" s="1914">
        <v>6.3000001907348633</v>
      </c>
      <c r="R1138" s="1914">
        <v>6.3000001907348633</v>
      </c>
      <c r="S1138" s="1914">
        <v>6.1999998092651367</v>
      </c>
      <c r="T1138" s="1914">
        <v>6.1999998092651367</v>
      </c>
      <c r="U1138" s="1914">
        <v>6.1999998092651367</v>
      </c>
      <c r="V1138" s="1914">
        <v>6.1999998092651367</v>
      </c>
      <c r="W1138" s="1914">
        <v>6.3000001907348633</v>
      </c>
      <c r="X1138" s="1914">
        <v>6.3000001907348633</v>
      </c>
      <c r="Y1138" s="1914">
        <v>6.3000001907348633</v>
      </c>
      <c r="Z1138" s="1914">
        <v>6.3000001907348633</v>
      </c>
      <c r="AA1138" s="1914">
        <v>6.3000001907348633</v>
      </c>
      <c r="AB1138" s="1914">
        <v>6.3000001907348633</v>
      </c>
      <c r="AC1138" s="427"/>
    </row>
    <row r="1139" spans="1:31" s="4" customFormat="1" ht="11.25">
      <c r="A1139" s="2265" t="s">
        <v>100</v>
      </c>
      <c r="B1139" s="2262" t="s">
        <v>887</v>
      </c>
      <c r="C1139" s="10" t="s">
        <v>484</v>
      </c>
      <c r="D1139" s="1015" t="s">
        <v>507</v>
      </c>
      <c r="E1139" s="1790">
        <v>0</v>
      </c>
      <c r="F1139" s="1790">
        <v>0</v>
      </c>
      <c r="G1139" s="1790">
        <v>0</v>
      </c>
      <c r="H1139" s="414">
        <v>0</v>
      </c>
      <c r="I1139" s="1790">
        <v>0</v>
      </c>
      <c r="J1139" s="1790">
        <v>0</v>
      </c>
      <c r="K1139" s="1790">
        <v>0</v>
      </c>
      <c r="L1139" s="1790">
        <v>0</v>
      </c>
      <c r="M1139" s="1790">
        <v>0</v>
      </c>
      <c r="N1139" s="414">
        <v>0</v>
      </c>
      <c r="O1139" s="1790">
        <v>0</v>
      </c>
      <c r="P1139" s="1790">
        <v>0</v>
      </c>
      <c r="Q1139" s="1790">
        <v>0</v>
      </c>
      <c r="R1139" s="1790">
        <v>0</v>
      </c>
      <c r="S1139" s="1790">
        <v>0</v>
      </c>
      <c r="T1139" s="1790">
        <v>0</v>
      </c>
      <c r="U1139" s="1790">
        <v>0</v>
      </c>
      <c r="V1139" s="414">
        <v>0</v>
      </c>
      <c r="W1139" s="1790">
        <v>0</v>
      </c>
      <c r="X1139" s="1790">
        <v>0</v>
      </c>
      <c r="Y1139" s="1790">
        <v>0</v>
      </c>
      <c r="Z1139" s="1790">
        <v>0</v>
      </c>
      <c r="AA1139" s="1790">
        <v>0</v>
      </c>
      <c r="AB1139" s="1790">
        <v>0</v>
      </c>
      <c r="AC1139" s="120">
        <f>SUM(E1139:AB1139)</f>
        <v>0</v>
      </c>
      <c r="AD1139" s="658" t="s">
        <v>465</v>
      </c>
    </row>
    <row r="1140" spans="1:31" s="4" customFormat="1" ht="11.25">
      <c r="A1140" s="2266"/>
      <c r="B1140" s="2263"/>
      <c r="C1140" s="11" t="s">
        <v>485</v>
      </c>
      <c r="D1140" s="1005" t="s">
        <v>507</v>
      </c>
      <c r="E1140" s="88">
        <v>0</v>
      </c>
      <c r="F1140" s="88">
        <v>0</v>
      </c>
      <c r="G1140" s="88">
        <v>0</v>
      </c>
      <c r="H1140" s="418">
        <v>0</v>
      </c>
      <c r="I1140" s="88">
        <v>0</v>
      </c>
      <c r="J1140" s="88">
        <v>0</v>
      </c>
      <c r="K1140" s="88">
        <v>0</v>
      </c>
      <c r="L1140" s="88">
        <v>0</v>
      </c>
      <c r="M1140" s="88">
        <v>0</v>
      </c>
      <c r="N1140" s="418">
        <v>0</v>
      </c>
      <c r="O1140" s="88">
        <v>0</v>
      </c>
      <c r="P1140" s="88">
        <v>0</v>
      </c>
      <c r="Q1140" s="88">
        <v>0</v>
      </c>
      <c r="R1140" s="88">
        <v>0</v>
      </c>
      <c r="S1140" s="88">
        <v>0</v>
      </c>
      <c r="T1140" s="88">
        <v>0</v>
      </c>
      <c r="U1140" s="88">
        <v>0</v>
      </c>
      <c r="V1140" s="418">
        <v>0</v>
      </c>
      <c r="W1140" s="88">
        <v>0</v>
      </c>
      <c r="X1140" s="88">
        <v>0</v>
      </c>
      <c r="Y1140" s="88">
        <v>0</v>
      </c>
      <c r="Z1140" s="88">
        <v>0</v>
      </c>
      <c r="AA1140" s="88">
        <v>0</v>
      </c>
      <c r="AB1140" s="88">
        <v>0</v>
      </c>
      <c r="AC1140" s="123">
        <f>SUM(E1140:AB1140)</f>
        <v>0</v>
      </c>
      <c r="AD1140" s="658" t="s">
        <v>465</v>
      </c>
    </row>
    <row r="1141" spans="1:31" s="4" customFormat="1" ht="12">
      <c r="A1141" s="2266"/>
      <c r="B1141" s="2263"/>
      <c r="C1141" s="11" t="s">
        <v>8</v>
      </c>
      <c r="D1141" s="1005" t="s">
        <v>466</v>
      </c>
      <c r="E1141" s="1555">
        <v>3</v>
      </c>
      <c r="F1141" s="1556">
        <v>0</v>
      </c>
      <c r="G1141" s="1556">
        <v>0</v>
      </c>
      <c r="H1141" s="1887">
        <v>0</v>
      </c>
      <c r="I1141" s="1556">
        <v>1</v>
      </c>
      <c r="J1141" s="1556">
        <v>0</v>
      </c>
      <c r="K1141" s="1556">
        <v>0</v>
      </c>
      <c r="L1141" s="1556">
        <v>0</v>
      </c>
      <c r="M1141" s="1556">
        <v>0</v>
      </c>
      <c r="N1141" s="1887">
        <v>0</v>
      </c>
      <c r="O1141" s="1556">
        <v>0</v>
      </c>
      <c r="P1141" s="1556">
        <v>0</v>
      </c>
      <c r="Q1141" s="1556">
        <v>0</v>
      </c>
      <c r="R1141" s="1556">
        <v>0</v>
      </c>
      <c r="S1141" s="1556">
        <v>0</v>
      </c>
      <c r="T1141" s="1556">
        <v>0</v>
      </c>
      <c r="U1141" s="1556">
        <v>0</v>
      </c>
      <c r="V1141" s="1887">
        <v>0</v>
      </c>
      <c r="W1141" s="1556">
        <v>0</v>
      </c>
      <c r="X1141" s="1556">
        <v>0</v>
      </c>
      <c r="Y1141" s="1556">
        <v>0</v>
      </c>
      <c r="Z1141" s="1556">
        <v>0</v>
      </c>
      <c r="AA1141" s="1556">
        <v>2</v>
      </c>
      <c r="AB1141" s="1556">
        <v>0</v>
      </c>
      <c r="AC1141" s="117"/>
    </row>
    <row r="1142" spans="1:31" s="4" customFormat="1" ht="12" thickBot="1">
      <c r="A1142" s="2267"/>
      <c r="B1142" s="2264"/>
      <c r="C1142" s="46" t="s">
        <v>16</v>
      </c>
      <c r="D1142" s="1006"/>
      <c r="E1142" s="96"/>
      <c r="F1142" s="96"/>
      <c r="G1142" s="96"/>
      <c r="H1142" s="416"/>
      <c r="I1142" s="96"/>
      <c r="J1142" s="96"/>
      <c r="K1142" s="96"/>
      <c r="L1142" s="96"/>
      <c r="M1142" s="96"/>
      <c r="N1142" s="416"/>
      <c r="O1142" s="96"/>
      <c r="P1142" s="96"/>
      <c r="Q1142" s="96"/>
      <c r="R1142" s="96"/>
      <c r="S1142" s="96"/>
      <c r="T1142" s="96"/>
      <c r="U1142" s="96"/>
      <c r="V1142" s="416"/>
      <c r="W1142" s="96"/>
      <c r="X1142" s="96"/>
      <c r="Y1142" s="96"/>
      <c r="Z1142" s="96"/>
      <c r="AA1142" s="96"/>
      <c r="AB1142" s="96"/>
      <c r="AC1142" s="310"/>
    </row>
    <row r="1143" spans="1:31" s="4" customFormat="1" ht="11.25">
      <c r="A1143" s="2265" t="s">
        <v>108</v>
      </c>
      <c r="B1143" s="2262" t="s">
        <v>77</v>
      </c>
      <c r="C1143" s="10" t="s">
        <v>484</v>
      </c>
      <c r="D1143" s="1015" t="s">
        <v>507</v>
      </c>
      <c r="E1143" s="1790">
        <v>0</v>
      </c>
      <c r="F1143" s="1790">
        <v>0</v>
      </c>
      <c r="G1143" s="1790">
        <v>0</v>
      </c>
      <c r="H1143" s="414">
        <v>0</v>
      </c>
      <c r="I1143" s="1790">
        <v>0</v>
      </c>
      <c r="J1143" s="1790">
        <v>0</v>
      </c>
      <c r="K1143" s="1790">
        <v>0</v>
      </c>
      <c r="L1143" s="1790">
        <v>0</v>
      </c>
      <c r="M1143" s="1790">
        <v>0</v>
      </c>
      <c r="N1143" s="414">
        <v>0</v>
      </c>
      <c r="O1143" s="1790">
        <v>0</v>
      </c>
      <c r="P1143" s="1790">
        <v>0</v>
      </c>
      <c r="Q1143" s="1790">
        <v>0</v>
      </c>
      <c r="R1143" s="1790">
        <v>0</v>
      </c>
      <c r="S1143" s="1790">
        <v>0</v>
      </c>
      <c r="T1143" s="1790">
        <v>0</v>
      </c>
      <c r="U1143" s="1790">
        <v>0</v>
      </c>
      <c r="V1143" s="414">
        <v>0</v>
      </c>
      <c r="W1143" s="1790">
        <v>0</v>
      </c>
      <c r="X1143" s="1790">
        <v>0</v>
      </c>
      <c r="Y1143" s="1790">
        <v>0</v>
      </c>
      <c r="Z1143" s="1790">
        <v>0</v>
      </c>
      <c r="AA1143" s="1790">
        <v>0</v>
      </c>
      <c r="AB1143" s="1790">
        <v>0</v>
      </c>
      <c r="AC1143" s="120">
        <f>SUM(E1143:AB1143)</f>
        <v>0</v>
      </c>
      <c r="AD1143" s="658" t="s">
        <v>465</v>
      </c>
    </row>
    <row r="1144" spans="1:31" s="4" customFormat="1" ht="11.25">
      <c r="A1144" s="2266"/>
      <c r="B1144" s="2263"/>
      <c r="C1144" s="11" t="s">
        <v>485</v>
      </c>
      <c r="D1144" s="1005" t="s">
        <v>507</v>
      </c>
      <c r="E1144" s="88">
        <v>0</v>
      </c>
      <c r="F1144" s="88">
        <v>0</v>
      </c>
      <c r="G1144" s="88">
        <v>0</v>
      </c>
      <c r="H1144" s="418">
        <v>0</v>
      </c>
      <c r="I1144" s="88">
        <v>0</v>
      </c>
      <c r="J1144" s="88">
        <v>0</v>
      </c>
      <c r="K1144" s="88">
        <v>0</v>
      </c>
      <c r="L1144" s="88">
        <v>0</v>
      </c>
      <c r="M1144" s="88">
        <v>0</v>
      </c>
      <c r="N1144" s="418">
        <v>0</v>
      </c>
      <c r="O1144" s="88">
        <v>0</v>
      </c>
      <c r="P1144" s="88">
        <v>0</v>
      </c>
      <c r="Q1144" s="88">
        <v>0</v>
      </c>
      <c r="R1144" s="88">
        <v>0</v>
      </c>
      <c r="S1144" s="88">
        <v>0</v>
      </c>
      <c r="T1144" s="88">
        <v>0</v>
      </c>
      <c r="U1144" s="88">
        <v>0</v>
      </c>
      <c r="V1144" s="418">
        <v>0</v>
      </c>
      <c r="W1144" s="88">
        <v>0</v>
      </c>
      <c r="X1144" s="88">
        <v>0</v>
      </c>
      <c r="Y1144" s="88">
        <v>0</v>
      </c>
      <c r="Z1144" s="88">
        <v>0</v>
      </c>
      <c r="AA1144" s="88">
        <v>0</v>
      </c>
      <c r="AB1144" s="88">
        <v>0</v>
      </c>
      <c r="AC1144" s="123">
        <f>SUM(E1144:AB1144)</f>
        <v>0</v>
      </c>
      <c r="AD1144" s="658" t="s">
        <v>465</v>
      </c>
    </row>
    <row r="1145" spans="1:31" s="4" customFormat="1" ht="12">
      <c r="A1145" s="2266"/>
      <c r="B1145" s="2263"/>
      <c r="C1145" s="11" t="s">
        <v>8</v>
      </c>
      <c r="D1145" s="1013" t="s">
        <v>466</v>
      </c>
      <c r="E1145" s="1557">
        <v>0</v>
      </c>
      <c r="F1145" s="1558">
        <v>0</v>
      </c>
      <c r="G1145" s="1558">
        <v>1</v>
      </c>
      <c r="H1145" s="1887">
        <v>1</v>
      </c>
      <c r="I1145" s="1558">
        <v>1</v>
      </c>
      <c r="J1145" s="1558">
        <v>1</v>
      </c>
      <c r="K1145" s="1558">
        <v>2</v>
      </c>
      <c r="L1145" s="1558">
        <v>2</v>
      </c>
      <c r="M1145" s="1558">
        <v>1</v>
      </c>
      <c r="N1145" s="1887">
        <v>1</v>
      </c>
      <c r="O1145" s="1558">
        <v>1</v>
      </c>
      <c r="P1145" s="1558">
        <v>1</v>
      </c>
      <c r="Q1145" s="1558">
        <v>1</v>
      </c>
      <c r="R1145" s="1558">
        <v>1</v>
      </c>
      <c r="S1145" s="1558">
        <v>1</v>
      </c>
      <c r="T1145" s="1558">
        <v>1</v>
      </c>
      <c r="U1145" s="1558">
        <v>1</v>
      </c>
      <c r="V1145" s="1887">
        <v>1</v>
      </c>
      <c r="W1145" s="1558">
        <v>1</v>
      </c>
      <c r="X1145" s="1558">
        <v>1</v>
      </c>
      <c r="Y1145" s="1558">
        <v>1</v>
      </c>
      <c r="Z1145" s="1558">
        <v>1</v>
      </c>
      <c r="AA1145" s="1558">
        <v>1</v>
      </c>
      <c r="AB1145" s="1558">
        <v>1</v>
      </c>
      <c r="AC1145" s="117"/>
    </row>
    <row r="1146" spans="1:31" s="4" customFormat="1" ht="12" thickBot="1">
      <c r="A1146" s="2267"/>
      <c r="B1146" s="2264"/>
      <c r="C1146" s="46" t="s">
        <v>16</v>
      </c>
      <c r="D1146" s="46"/>
      <c r="E1146" s="114" t="e">
        <f t="shared" ref="E1146:AC1146" si="288">E1144/E1143</f>
        <v>#DIV/0!</v>
      </c>
      <c r="F1146" s="114" t="e">
        <f t="shared" si="288"/>
        <v>#DIV/0!</v>
      </c>
      <c r="G1146" s="114" t="e">
        <f t="shared" si="288"/>
        <v>#DIV/0!</v>
      </c>
      <c r="H1146" s="416" t="e">
        <f t="shared" si="288"/>
        <v>#DIV/0!</v>
      </c>
      <c r="I1146" s="114" t="e">
        <f t="shared" si="288"/>
        <v>#DIV/0!</v>
      </c>
      <c r="J1146" s="114" t="e">
        <f t="shared" si="288"/>
        <v>#DIV/0!</v>
      </c>
      <c r="K1146" s="114" t="e">
        <f t="shared" si="288"/>
        <v>#DIV/0!</v>
      </c>
      <c r="L1146" s="114" t="e">
        <f t="shared" si="288"/>
        <v>#DIV/0!</v>
      </c>
      <c r="M1146" s="114" t="e">
        <f t="shared" si="288"/>
        <v>#DIV/0!</v>
      </c>
      <c r="N1146" s="416" t="e">
        <f t="shared" si="288"/>
        <v>#DIV/0!</v>
      </c>
      <c r="O1146" s="114" t="e">
        <f t="shared" si="288"/>
        <v>#DIV/0!</v>
      </c>
      <c r="P1146" s="114" t="e">
        <f t="shared" si="288"/>
        <v>#DIV/0!</v>
      </c>
      <c r="Q1146" s="114" t="e">
        <f t="shared" si="288"/>
        <v>#DIV/0!</v>
      </c>
      <c r="R1146" s="114" t="e">
        <f t="shared" si="288"/>
        <v>#DIV/0!</v>
      </c>
      <c r="S1146" s="114" t="e">
        <f t="shared" si="288"/>
        <v>#DIV/0!</v>
      </c>
      <c r="T1146" s="114" t="e">
        <f t="shared" si="288"/>
        <v>#DIV/0!</v>
      </c>
      <c r="U1146" s="114" t="e">
        <f t="shared" si="288"/>
        <v>#DIV/0!</v>
      </c>
      <c r="V1146" s="416" t="e">
        <f t="shared" si="288"/>
        <v>#DIV/0!</v>
      </c>
      <c r="W1146" s="114" t="e">
        <f t="shared" si="288"/>
        <v>#DIV/0!</v>
      </c>
      <c r="X1146" s="114" t="e">
        <f t="shared" si="288"/>
        <v>#DIV/0!</v>
      </c>
      <c r="Y1146" s="114" t="e">
        <f t="shared" si="288"/>
        <v>#DIV/0!</v>
      </c>
      <c r="Z1146" s="114" t="e">
        <f t="shared" si="288"/>
        <v>#DIV/0!</v>
      </c>
      <c r="AA1146" s="114" t="e">
        <f t="shared" si="288"/>
        <v>#DIV/0!</v>
      </c>
      <c r="AB1146" s="114" t="e">
        <f t="shared" si="288"/>
        <v>#DIV/0!</v>
      </c>
      <c r="AC1146" s="117" t="e">
        <f t="shared" si="288"/>
        <v>#DIV/0!</v>
      </c>
      <c r="AD1146" s="119"/>
      <c r="AE1146" s="119"/>
    </row>
    <row r="1147" spans="1:31" s="4" customFormat="1" ht="11.25">
      <c r="A1147" s="2265" t="s">
        <v>99</v>
      </c>
      <c r="B1147" s="2262" t="s">
        <v>31</v>
      </c>
      <c r="C1147" s="10" t="s">
        <v>484</v>
      </c>
      <c r="D1147" s="1015" t="s">
        <v>507</v>
      </c>
      <c r="E1147" s="743">
        <v>0</v>
      </c>
      <c r="F1147" s="1790">
        <v>0</v>
      </c>
      <c r="G1147" s="1790">
        <v>0</v>
      </c>
      <c r="H1147" s="414">
        <v>0</v>
      </c>
      <c r="I1147" s="1790">
        <v>0</v>
      </c>
      <c r="J1147" s="1790">
        <v>0</v>
      </c>
      <c r="K1147" s="1790">
        <v>0</v>
      </c>
      <c r="L1147" s="1790">
        <v>0</v>
      </c>
      <c r="M1147" s="1790">
        <v>0</v>
      </c>
      <c r="N1147" s="414">
        <v>0</v>
      </c>
      <c r="O1147" s="1790">
        <v>0</v>
      </c>
      <c r="P1147" s="1790">
        <v>0</v>
      </c>
      <c r="Q1147" s="1790">
        <v>0</v>
      </c>
      <c r="R1147" s="1790">
        <v>0</v>
      </c>
      <c r="S1147" s="1790">
        <v>0</v>
      </c>
      <c r="T1147" s="1790">
        <v>0</v>
      </c>
      <c r="U1147" s="1790">
        <v>0</v>
      </c>
      <c r="V1147" s="414">
        <v>0</v>
      </c>
      <c r="W1147" s="1790">
        <v>0</v>
      </c>
      <c r="X1147" s="1790">
        <v>0</v>
      </c>
      <c r="Y1147" s="1790">
        <v>0</v>
      </c>
      <c r="Z1147" s="1790">
        <v>0</v>
      </c>
      <c r="AA1147" s="1790">
        <v>0</v>
      </c>
      <c r="AB1147" s="1790">
        <v>0</v>
      </c>
      <c r="AC1147" s="120">
        <f>SUM(E1147:AB1147)</f>
        <v>0</v>
      </c>
      <c r="AD1147" s="658" t="s">
        <v>465</v>
      </c>
    </row>
    <row r="1148" spans="1:31" s="4" customFormat="1" ht="11.25">
      <c r="A1148" s="2266"/>
      <c r="B1148" s="2263"/>
      <c r="C1148" s="11" t="s">
        <v>485</v>
      </c>
      <c r="D1148" s="1005" t="s">
        <v>507</v>
      </c>
      <c r="E1148" s="88">
        <v>0</v>
      </c>
      <c r="F1148" s="88">
        <v>0</v>
      </c>
      <c r="G1148" s="88">
        <v>0</v>
      </c>
      <c r="H1148" s="418">
        <v>0</v>
      </c>
      <c r="I1148" s="88">
        <v>0</v>
      </c>
      <c r="J1148" s="88">
        <v>0</v>
      </c>
      <c r="K1148" s="88">
        <v>0</v>
      </c>
      <c r="L1148" s="88">
        <v>0</v>
      </c>
      <c r="M1148" s="88">
        <v>0</v>
      </c>
      <c r="N1148" s="418">
        <v>0</v>
      </c>
      <c r="O1148" s="88">
        <v>0</v>
      </c>
      <c r="P1148" s="88">
        <v>0</v>
      </c>
      <c r="Q1148" s="88">
        <v>0</v>
      </c>
      <c r="R1148" s="88">
        <v>0</v>
      </c>
      <c r="S1148" s="88">
        <v>0</v>
      </c>
      <c r="T1148" s="88">
        <v>0</v>
      </c>
      <c r="U1148" s="88">
        <v>0</v>
      </c>
      <c r="V1148" s="418">
        <v>0</v>
      </c>
      <c r="W1148" s="88">
        <v>0</v>
      </c>
      <c r="X1148" s="88">
        <v>0</v>
      </c>
      <c r="Y1148" s="88">
        <v>0</v>
      </c>
      <c r="Z1148" s="88">
        <v>0</v>
      </c>
      <c r="AA1148" s="88">
        <v>0</v>
      </c>
      <c r="AB1148" s="88">
        <v>0</v>
      </c>
      <c r="AC1148" s="123">
        <f>SUM(E1148:AB1148)</f>
        <v>0</v>
      </c>
      <c r="AD1148" s="658" t="s">
        <v>465</v>
      </c>
    </row>
    <row r="1149" spans="1:31" s="4" customFormat="1" ht="12">
      <c r="A1149" s="2266"/>
      <c r="B1149" s="2263"/>
      <c r="C1149" s="11" t="s">
        <v>8</v>
      </c>
      <c r="D1149" s="1005" t="s">
        <v>466</v>
      </c>
      <c r="E1149" s="1565">
        <v>0</v>
      </c>
      <c r="F1149" s="1566">
        <v>0</v>
      </c>
      <c r="G1149" s="1566">
        <v>0</v>
      </c>
      <c r="H1149" s="1887">
        <v>1</v>
      </c>
      <c r="I1149" s="1566">
        <v>0</v>
      </c>
      <c r="J1149" s="1566">
        <v>0</v>
      </c>
      <c r="K1149" s="1566">
        <v>0</v>
      </c>
      <c r="L1149" s="1566">
        <v>0</v>
      </c>
      <c r="M1149" s="1566">
        <v>0</v>
      </c>
      <c r="N1149" s="1887">
        <v>0</v>
      </c>
      <c r="O1149" s="1566">
        <v>0</v>
      </c>
      <c r="P1149" s="1566">
        <v>0</v>
      </c>
      <c r="Q1149" s="1566">
        <v>0</v>
      </c>
      <c r="R1149" s="1566">
        <v>0</v>
      </c>
      <c r="S1149" s="1566">
        <v>0</v>
      </c>
      <c r="T1149" s="1566">
        <v>0</v>
      </c>
      <c r="U1149" s="1566">
        <v>0</v>
      </c>
      <c r="V1149" s="1887">
        <v>0</v>
      </c>
      <c r="W1149" s="1566">
        <v>0</v>
      </c>
      <c r="X1149" s="1566">
        <v>0</v>
      </c>
      <c r="Y1149" s="1566">
        <v>0</v>
      </c>
      <c r="Z1149" s="1566">
        <v>0</v>
      </c>
      <c r="AA1149" s="1566">
        <v>0</v>
      </c>
      <c r="AB1149" s="1566">
        <v>0</v>
      </c>
      <c r="AC1149" s="699"/>
    </row>
    <row r="1150" spans="1:31" s="4" customFormat="1" ht="12" thickBot="1">
      <c r="A1150" s="2267"/>
      <c r="B1150" s="2264"/>
      <c r="C1150" s="46" t="s">
        <v>16</v>
      </c>
      <c r="D1150" s="1006"/>
      <c r="E1150" s="88" t="e">
        <f t="shared" ref="E1150:AC1150" si="289">E1148/E1147</f>
        <v>#DIV/0!</v>
      </c>
      <c r="F1150" s="88" t="e">
        <f t="shared" si="289"/>
        <v>#DIV/0!</v>
      </c>
      <c r="G1150" s="88" t="e">
        <f t="shared" si="289"/>
        <v>#DIV/0!</v>
      </c>
      <c r="H1150" s="416" t="e">
        <f t="shared" si="289"/>
        <v>#DIV/0!</v>
      </c>
      <c r="I1150" s="88" t="e">
        <f t="shared" si="289"/>
        <v>#DIV/0!</v>
      </c>
      <c r="J1150" s="88" t="e">
        <f t="shared" si="289"/>
        <v>#DIV/0!</v>
      </c>
      <c r="K1150" s="88" t="e">
        <f t="shared" si="289"/>
        <v>#DIV/0!</v>
      </c>
      <c r="L1150" s="88" t="e">
        <f t="shared" si="289"/>
        <v>#DIV/0!</v>
      </c>
      <c r="M1150" s="88" t="e">
        <f t="shared" si="289"/>
        <v>#DIV/0!</v>
      </c>
      <c r="N1150" s="416" t="e">
        <f t="shared" si="289"/>
        <v>#DIV/0!</v>
      </c>
      <c r="O1150" s="88" t="e">
        <f t="shared" si="289"/>
        <v>#DIV/0!</v>
      </c>
      <c r="P1150" s="88" t="e">
        <f t="shared" si="289"/>
        <v>#DIV/0!</v>
      </c>
      <c r="Q1150" s="88" t="e">
        <f t="shared" si="289"/>
        <v>#DIV/0!</v>
      </c>
      <c r="R1150" s="88" t="e">
        <f t="shared" si="289"/>
        <v>#DIV/0!</v>
      </c>
      <c r="S1150" s="88" t="e">
        <f t="shared" si="289"/>
        <v>#DIV/0!</v>
      </c>
      <c r="T1150" s="88" t="e">
        <f t="shared" si="289"/>
        <v>#DIV/0!</v>
      </c>
      <c r="U1150" s="88" t="e">
        <f t="shared" si="289"/>
        <v>#DIV/0!</v>
      </c>
      <c r="V1150" s="416" t="e">
        <f t="shared" si="289"/>
        <v>#DIV/0!</v>
      </c>
      <c r="W1150" s="88" t="e">
        <f t="shared" si="289"/>
        <v>#DIV/0!</v>
      </c>
      <c r="X1150" s="88" t="e">
        <f t="shared" si="289"/>
        <v>#DIV/0!</v>
      </c>
      <c r="Y1150" s="88" t="e">
        <f t="shared" si="289"/>
        <v>#DIV/0!</v>
      </c>
      <c r="Z1150" s="88" t="e">
        <f t="shared" si="289"/>
        <v>#DIV/0!</v>
      </c>
      <c r="AA1150" s="88" t="e">
        <f t="shared" si="289"/>
        <v>#DIV/0!</v>
      </c>
      <c r="AB1150" s="88" t="e">
        <f t="shared" si="289"/>
        <v>#DIV/0!</v>
      </c>
      <c r="AC1150" s="117" t="e">
        <f t="shared" si="289"/>
        <v>#DIV/0!</v>
      </c>
    </row>
    <row r="1151" spans="1:31" s="4" customFormat="1" ht="11.25">
      <c r="A1151" s="2265" t="s">
        <v>110</v>
      </c>
      <c r="B1151" s="2262" t="s">
        <v>273</v>
      </c>
      <c r="C1151" s="10" t="s">
        <v>484</v>
      </c>
      <c r="D1151" s="1015" t="s">
        <v>507</v>
      </c>
      <c r="E1151" s="113">
        <v>1.1999999999989085E-2</v>
      </c>
      <c r="F1151" s="113">
        <v>1.1999999999989085E-2</v>
      </c>
      <c r="G1151" s="113">
        <v>1.1999999999989085E-2</v>
      </c>
      <c r="H1151" s="545">
        <v>1.1999999999989085E-2</v>
      </c>
      <c r="I1151" s="113">
        <v>1.7999999999847204E-2</v>
      </c>
      <c r="J1151" s="113">
        <v>1.1999999999989085E-2</v>
      </c>
      <c r="K1151" s="113">
        <v>1.8000000000120052E-2</v>
      </c>
      <c r="L1151" s="113">
        <v>1.8000000000120052E-2</v>
      </c>
      <c r="M1151" s="113">
        <v>5.9999999998581188E-3</v>
      </c>
      <c r="N1151" s="545">
        <v>1.1999999999989085E-2</v>
      </c>
      <c r="O1151" s="113">
        <v>1.1999999999989085E-2</v>
      </c>
      <c r="P1151" s="113">
        <v>1.1999999999989085E-2</v>
      </c>
      <c r="Q1151" s="113">
        <v>1.1999999999989085E-2</v>
      </c>
      <c r="R1151" s="113">
        <v>1.1999999999989085E-2</v>
      </c>
      <c r="S1151" s="113">
        <v>1.1999999999989085E-2</v>
      </c>
      <c r="T1151" s="113">
        <v>1.1999999999989085E-2</v>
      </c>
      <c r="U1151" s="113">
        <v>1.8000000000120052E-2</v>
      </c>
      <c r="V1151" s="545">
        <v>1.8000000000120052E-2</v>
      </c>
      <c r="W1151" s="113">
        <v>1.1999999999989085E-2</v>
      </c>
      <c r="X1151" s="113">
        <v>1.1999999999989085E-2</v>
      </c>
      <c r="Y1151" s="113">
        <v>1.1999999999989085E-2</v>
      </c>
      <c r="Z1151" s="113">
        <v>1.1999999999989085E-2</v>
      </c>
      <c r="AA1151" s="113">
        <v>1.1999999999989085E-2</v>
      </c>
      <c r="AB1151" s="113">
        <v>5.9999999998581188E-3</v>
      </c>
      <c r="AC1151" s="120">
        <f>SUM(E1151:AB1151)</f>
        <v>0.305999999999858</v>
      </c>
    </row>
    <row r="1152" spans="1:31" s="4" customFormat="1" ht="11.25">
      <c r="A1152" s="2266"/>
      <c r="B1152" s="2263"/>
      <c r="C1152" s="11" t="s">
        <v>485</v>
      </c>
      <c r="D1152" s="1005" t="s">
        <v>507</v>
      </c>
      <c r="E1152" s="114">
        <v>0.01</v>
      </c>
      <c r="F1152" s="114">
        <v>0.01</v>
      </c>
      <c r="G1152" s="114">
        <v>0.01</v>
      </c>
      <c r="H1152" s="416">
        <v>0.01</v>
      </c>
      <c r="I1152" s="114">
        <v>0.01</v>
      </c>
      <c r="J1152" s="114">
        <v>0.01</v>
      </c>
      <c r="K1152" s="114">
        <v>0.01</v>
      </c>
      <c r="L1152" s="114">
        <v>0.01</v>
      </c>
      <c r="M1152" s="114">
        <v>0.01</v>
      </c>
      <c r="N1152" s="416">
        <v>0.01</v>
      </c>
      <c r="O1152" s="114">
        <v>0.01</v>
      </c>
      <c r="P1152" s="114">
        <v>0.01</v>
      </c>
      <c r="Q1152" s="114">
        <v>0.01</v>
      </c>
      <c r="R1152" s="114">
        <v>0.01</v>
      </c>
      <c r="S1152" s="114">
        <v>0.01</v>
      </c>
      <c r="T1152" s="114">
        <v>0.01</v>
      </c>
      <c r="U1152" s="114">
        <v>0.01</v>
      </c>
      <c r="V1152" s="416">
        <v>0.01</v>
      </c>
      <c r="W1152" s="114">
        <v>0.01</v>
      </c>
      <c r="X1152" s="114">
        <v>0.01</v>
      </c>
      <c r="Y1152" s="114">
        <v>0.01</v>
      </c>
      <c r="Z1152" s="114">
        <v>0.01</v>
      </c>
      <c r="AA1152" s="114">
        <v>0.01</v>
      </c>
      <c r="AB1152" s="114">
        <v>0.01</v>
      </c>
      <c r="AC1152" s="123">
        <f>SUM(E1152:AB1152)</f>
        <v>0.24000000000000007</v>
      </c>
    </row>
    <row r="1153" spans="1:54" s="4" customFormat="1" ht="12">
      <c r="A1153" s="2266"/>
      <c r="B1153" s="2263"/>
      <c r="C1153" s="11" t="s">
        <v>8</v>
      </c>
      <c r="D1153" s="1013" t="s">
        <v>466</v>
      </c>
      <c r="E1153" s="1563">
        <v>2</v>
      </c>
      <c r="F1153" s="1564">
        <v>2</v>
      </c>
      <c r="G1153" s="1564">
        <v>2</v>
      </c>
      <c r="H1153" s="1887">
        <v>1</v>
      </c>
      <c r="I1153" s="1564">
        <v>2</v>
      </c>
      <c r="J1153" s="1564">
        <v>1</v>
      </c>
      <c r="K1153" s="1564">
        <v>1</v>
      </c>
      <c r="L1153" s="1564">
        <v>1</v>
      </c>
      <c r="M1153" s="1564">
        <v>2</v>
      </c>
      <c r="N1153" s="1887">
        <v>2</v>
      </c>
      <c r="O1153" s="1564">
        <v>2</v>
      </c>
      <c r="P1153" s="1564">
        <v>2</v>
      </c>
      <c r="Q1153" s="1564">
        <v>2</v>
      </c>
      <c r="R1153" s="1564">
        <v>2</v>
      </c>
      <c r="S1153" s="1564">
        <v>2</v>
      </c>
      <c r="T1153" s="1564">
        <v>2</v>
      </c>
      <c r="U1153" s="1564">
        <v>2</v>
      </c>
      <c r="V1153" s="1887">
        <v>1</v>
      </c>
      <c r="W1153" s="1564">
        <v>2</v>
      </c>
      <c r="X1153" s="1564">
        <v>1</v>
      </c>
      <c r="Y1153" s="1564">
        <v>1</v>
      </c>
      <c r="Z1153" s="1564">
        <v>1</v>
      </c>
      <c r="AA1153" s="1564">
        <v>2</v>
      </c>
      <c r="AB1153" s="1564">
        <v>1</v>
      </c>
      <c r="AC1153" s="117"/>
    </row>
    <row r="1154" spans="1:54" s="4" customFormat="1" ht="12" thickBot="1">
      <c r="A1154" s="2267"/>
      <c r="B1154" s="2264"/>
      <c r="C1154" s="46" t="s">
        <v>16</v>
      </c>
      <c r="D1154" s="46"/>
      <c r="E1154" s="114">
        <f t="shared" ref="E1154:AC1154" si="290">E1152/E1151</f>
        <v>0.83333333333409132</v>
      </c>
      <c r="F1154" s="114">
        <f t="shared" si="290"/>
        <v>0.83333333333409132</v>
      </c>
      <c r="G1154" s="114">
        <f t="shared" si="290"/>
        <v>0.83333333333409132</v>
      </c>
      <c r="H1154" s="416">
        <f t="shared" si="290"/>
        <v>0.83333333333409132</v>
      </c>
      <c r="I1154" s="114">
        <f t="shared" si="290"/>
        <v>0.55555555556027147</v>
      </c>
      <c r="J1154" s="114">
        <f t="shared" si="290"/>
        <v>0.83333333333409132</v>
      </c>
      <c r="K1154" s="114">
        <f t="shared" si="290"/>
        <v>0.55555555555185021</v>
      </c>
      <c r="L1154" s="114">
        <f t="shared" si="290"/>
        <v>0.55555555555185021</v>
      </c>
      <c r="M1154" s="114">
        <f t="shared" si="290"/>
        <v>1.6666666667060781</v>
      </c>
      <c r="N1154" s="416">
        <f t="shared" si="290"/>
        <v>0.83333333333409132</v>
      </c>
      <c r="O1154" s="114">
        <f t="shared" si="290"/>
        <v>0.83333333333409132</v>
      </c>
      <c r="P1154" s="114">
        <f t="shared" si="290"/>
        <v>0.83333333333409132</v>
      </c>
      <c r="Q1154" s="114">
        <f t="shared" si="290"/>
        <v>0.83333333333409132</v>
      </c>
      <c r="R1154" s="114">
        <f t="shared" si="290"/>
        <v>0.83333333333409132</v>
      </c>
      <c r="S1154" s="114">
        <f t="shared" si="290"/>
        <v>0.83333333333409132</v>
      </c>
      <c r="T1154" s="114">
        <f t="shared" si="290"/>
        <v>0.83333333333409132</v>
      </c>
      <c r="U1154" s="114">
        <f t="shared" si="290"/>
        <v>0.55555555555185021</v>
      </c>
      <c r="V1154" s="416">
        <f t="shared" si="290"/>
        <v>0.55555555555185021</v>
      </c>
      <c r="W1154" s="114">
        <f t="shared" si="290"/>
        <v>0.83333333333409132</v>
      </c>
      <c r="X1154" s="114">
        <f t="shared" si="290"/>
        <v>0.83333333333409132</v>
      </c>
      <c r="Y1154" s="114">
        <f t="shared" si="290"/>
        <v>0.83333333333409132</v>
      </c>
      <c r="Z1154" s="114">
        <f t="shared" si="290"/>
        <v>0.83333333333409132</v>
      </c>
      <c r="AA1154" s="114">
        <f t="shared" si="290"/>
        <v>0.83333333333409132</v>
      </c>
      <c r="AB1154" s="114">
        <f t="shared" si="290"/>
        <v>1.6666666667060781</v>
      </c>
      <c r="AC1154" s="117">
        <f t="shared" si="290"/>
        <v>0.78431372549056033</v>
      </c>
    </row>
    <row r="1155" spans="1:54" s="4" customFormat="1" ht="11.25">
      <c r="A1155" s="2265" t="s">
        <v>102</v>
      </c>
      <c r="B1155" s="2262" t="s">
        <v>185</v>
      </c>
      <c r="C1155" s="10" t="s">
        <v>484</v>
      </c>
      <c r="D1155" s="1015" t="s">
        <v>507</v>
      </c>
      <c r="E1155" s="113">
        <v>1.8000000000085949E-3</v>
      </c>
      <c r="F1155" s="113">
        <v>2.6999999999873128E-3</v>
      </c>
      <c r="G1155" s="113">
        <v>3.5999999999660305E-3</v>
      </c>
      <c r="H1155" s="415">
        <v>1.8000000000085949E-3</v>
      </c>
      <c r="I1155" s="113">
        <v>2.6999999999873128E-3</v>
      </c>
      <c r="J1155" s="113">
        <v>2.7000000000384715E-3</v>
      </c>
      <c r="K1155" s="113">
        <v>2.6999999999873128E-3</v>
      </c>
      <c r="L1155" s="113">
        <v>2.6999999999873128E-3</v>
      </c>
      <c r="M1155" s="113">
        <v>2.6999999999873128E-3</v>
      </c>
      <c r="N1155" s="415">
        <v>2.7000000000384715E-3</v>
      </c>
      <c r="O1155" s="113">
        <v>2.6999999999873128E-3</v>
      </c>
      <c r="P1155" s="113">
        <v>2.6999999999873128E-3</v>
      </c>
      <c r="Q1155" s="113">
        <v>2.6999999999873128E-3</v>
      </c>
      <c r="R1155" s="113">
        <v>2.7000000000384715E-3</v>
      </c>
      <c r="S1155" s="113">
        <v>2.6999999999873128E-3</v>
      </c>
      <c r="T1155" s="113">
        <v>2.6999999999873128E-3</v>
      </c>
      <c r="U1155" s="113">
        <v>2.6999999999873128E-3</v>
      </c>
      <c r="V1155" s="415">
        <v>1.8000000000085949E-3</v>
      </c>
      <c r="W1155" s="113">
        <v>2.7000000000384715E-3</v>
      </c>
      <c r="X1155" s="113">
        <v>3.5999999999660305E-3</v>
      </c>
      <c r="Y1155" s="113">
        <v>2.6999999999873128E-3</v>
      </c>
      <c r="Z1155" s="113">
        <v>1.8000000000085949E-3</v>
      </c>
      <c r="AA1155" s="113">
        <v>2.7000000000384715E-3</v>
      </c>
      <c r="AB1155" s="113">
        <v>2.6999999999873128E-3</v>
      </c>
      <c r="AC1155" s="120">
        <f>SUM(E1155:AB1155)</f>
        <v>6.2999999999993839E-2</v>
      </c>
    </row>
    <row r="1156" spans="1:54" s="4" customFormat="1" ht="11.25">
      <c r="A1156" s="2266"/>
      <c r="B1156" s="2263"/>
      <c r="C1156" s="11" t="s">
        <v>485</v>
      </c>
      <c r="D1156" s="1005" t="s">
        <v>507</v>
      </c>
      <c r="E1156" s="114">
        <v>1.3500000000090041E-2</v>
      </c>
      <c r="F1156" s="114">
        <v>1.3499999999885404E-2</v>
      </c>
      <c r="G1156" s="114">
        <v>1.5300000000047475E-2</v>
      </c>
      <c r="H1156" s="416">
        <v>1.2600000000111322E-2</v>
      </c>
      <c r="I1156" s="114">
        <v>1.529999999984284E-2</v>
      </c>
      <c r="J1156" s="114">
        <v>1.5300000000047475E-2</v>
      </c>
      <c r="K1156" s="114">
        <v>1.3500000000090041E-2</v>
      </c>
      <c r="L1156" s="114">
        <v>1.2599999999906686E-2</v>
      </c>
      <c r="M1156" s="114">
        <v>1.5300000000047475E-2</v>
      </c>
      <c r="N1156" s="416">
        <v>1.1699999999927968E-2</v>
      </c>
      <c r="O1156" s="114">
        <v>1.4400000000068759E-2</v>
      </c>
      <c r="P1156" s="114">
        <v>1.0799999999949251E-2</v>
      </c>
      <c r="Q1156" s="114">
        <v>1.4400000000068759E-2</v>
      </c>
      <c r="R1156" s="114">
        <v>1.2599999999906686E-2</v>
      </c>
      <c r="S1156" s="114">
        <v>1.3500000000090041E-2</v>
      </c>
      <c r="T1156" s="114">
        <v>1.2599999999906686E-2</v>
      </c>
      <c r="U1156" s="114">
        <v>1.3500000000090041E-2</v>
      </c>
      <c r="V1156" s="416">
        <v>1.3499999999885404E-2</v>
      </c>
      <c r="W1156" s="114">
        <v>1.2600000000111322E-2</v>
      </c>
      <c r="X1156" s="114">
        <v>1.4400000000068759E-2</v>
      </c>
      <c r="Y1156" s="114">
        <v>1.3499999999885404E-2</v>
      </c>
      <c r="Z1156" s="114">
        <v>1.2600000000111322E-2</v>
      </c>
      <c r="AA1156" s="114">
        <v>1.2599999999906686E-2</v>
      </c>
      <c r="AB1156" s="114">
        <v>1.1699999999927968E-2</v>
      </c>
      <c r="AC1156" s="123">
        <f>SUM(E1156:AB1156)</f>
        <v>0.32129999999997377</v>
      </c>
      <c r="AD1156" s="658"/>
    </row>
    <row r="1157" spans="1:54" s="4" customFormat="1" ht="12">
      <c r="A1157" s="2266"/>
      <c r="B1157" s="2263"/>
      <c r="C1157" s="11" t="s">
        <v>8</v>
      </c>
      <c r="D1157" s="1013" t="s">
        <v>466</v>
      </c>
      <c r="E1157" s="1559">
        <v>2</v>
      </c>
      <c r="F1157" s="1560">
        <v>1</v>
      </c>
      <c r="G1157" s="1560">
        <v>0</v>
      </c>
      <c r="H1157" s="1887">
        <v>0</v>
      </c>
      <c r="I1157" s="1560">
        <v>1</v>
      </c>
      <c r="J1157" s="1560">
        <v>0</v>
      </c>
      <c r="K1157" s="1560">
        <v>0</v>
      </c>
      <c r="L1157" s="1560">
        <v>0</v>
      </c>
      <c r="M1157" s="1560">
        <v>0</v>
      </c>
      <c r="N1157" s="1887">
        <v>0</v>
      </c>
      <c r="O1157" s="1560">
        <v>0</v>
      </c>
      <c r="P1157" s="1560">
        <v>0</v>
      </c>
      <c r="Q1157" s="1560">
        <v>0</v>
      </c>
      <c r="R1157" s="1560">
        <v>0</v>
      </c>
      <c r="S1157" s="1560">
        <v>0</v>
      </c>
      <c r="T1157" s="1560">
        <v>0</v>
      </c>
      <c r="U1157" s="1560">
        <v>0</v>
      </c>
      <c r="V1157" s="1887">
        <v>0</v>
      </c>
      <c r="W1157" s="1560">
        <v>0</v>
      </c>
      <c r="X1157" s="1560">
        <v>0</v>
      </c>
      <c r="Y1157" s="1560">
        <v>0</v>
      </c>
      <c r="Z1157" s="1560">
        <v>0</v>
      </c>
      <c r="AA1157" s="1560">
        <v>1</v>
      </c>
      <c r="AB1157" s="1560">
        <v>0</v>
      </c>
      <c r="AC1157" s="117"/>
    </row>
    <row r="1158" spans="1:54" s="4" customFormat="1" ht="12" thickBot="1">
      <c r="A1158" s="2267"/>
      <c r="B1158" s="2264"/>
      <c r="C1158" s="46" t="s">
        <v>16</v>
      </c>
      <c r="D1158" s="1006"/>
      <c r="E1158" s="114">
        <f>E1156/E1155</f>
        <v>7.5000000000142109</v>
      </c>
      <c r="F1158" s="114">
        <f t="shared" ref="F1158:AC1158" si="291">F1156/F1155</f>
        <v>4.9999999999810516</v>
      </c>
      <c r="G1158" s="114">
        <f t="shared" si="291"/>
        <v>4.2500000000532907</v>
      </c>
      <c r="H1158" s="416">
        <f t="shared" si="291"/>
        <v>7.0000000000284217</v>
      </c>
      <c r="I1158" s="114">
        <f t="shared" si="291"/>
        <v>5.6666666666350869</v>
      </c>
      <c r="J1158" s="114">
        <f t="shared" si="291"/>
        <v>5.6666666666035077</v>
      </c>
      <c r="K1158" s="114">
        <f t="shared" si="291"/>
        <v>5.0000000000568434</v>
      </c>
      <c r="L1158" s="114">
        <f t="shared" si="291"/>
        <v>4.6666666666540344</v>
      </c>
      <c r="M1158" s="114">
        <f t="shared" si="291"/>
        <v>5.6666666667108778</v>
      </c>
      <c r="N1158" s="416">
        <f t="shared" si="291"/>
        <v>4.3333333332449104</v>
      </c>
      <c r="O1158" s="114">
        <f t="shared" si="291"/>
        <v>5.3333333333838606</v>
      </c>
      <c r="P1158" s="114">
        <f t="shared" si="291"/>
        <v>4</v>
      </c>
      <c r="Q1158" s="114">
        <f t="shared" si="291"/>
        <v>5.3333333333838606</v>
      </c>
      <c r="R1158" s="114">
        <f t="shared" si="291"/>
        <v>4.6666666665656118</v>
      </c>
      <c r="S1158" s="114">
        <f t="shared" si="291"/>
        <v>5.0000000000568434</v>
      </c>
      <c r="T1158" s="114">
        <f t="shared" si="291"/>
        <v>4.6666666666540344</v>
      </c>
      <c r="U1158" s="114">
        <f t="shared" si="291"/>
        <v>5.0000000000568434</v>
      </c>
      <c r="V1158" s="416">
        <f t="shared" si="291"/>
        <v>7.499999999900524</v>
      </c>
      <c r="W1158" s="114">
        <f t="shared" si="291"/>
        <v>4.6666666666414036</v>
      </c>
      <c r="X1158" s="114">
        <f t="shared" si="291"/>
        <v>4.0000000000568434</v>
      </c>
      <c r="Y1158" s="114">
        <f t="shared" si="291"/>
        <v>4.9999999999810516</v>
      </c>
      <c r="Z1158" s="114">
        <f t="shared" si="291"/>
        <v>7.0000000000284217</v>
      </c>
      <c r="AA1158" s="114">
        <f t="shared" si="291"/>
        <v>4.6666666665656118</v>
      </c>
      <c r="AB1158" s="114">
        <f t="shared" si="291"/>
        <v>4.3333333333270172</v>
      </c>
      <c r="AC1158" s="117">
        <f t="shared" si="291"/>
        <v>5.1000000000000822</v>
      </c>
      <c r="AD1158" s="119"/>
      <c r="AE1158" s="119"/>
      <c r="AF1158" s="119"/>
      <c r="AG1158" s="119"/>
      <c r="AH1158" s="119"/>
      <c r="AI1158" s="119"/>
      <c r="AJ1158" s="119"/>
      <c r="AK1158" s="119"/>
      <c r="AL1158" s="119"/>
      <c r="AM1158" s="119"/>
      <c r="AN1158" s="119"/>
      <c r="AO1158" s="119"/>
      <c r="AP1158" s="119"/>
      <c r="AQ1158" s="119"/>
      <c r="AR1158" s="119"/>
      <c r="AS1158" s="119"/>
      <c r="AT1158" s="119"/>
      <c r="AU1158" s="119"/>
      <c r="AV1158" s="119"/>
      <c r="AW1158" s="119"/>
      <c r="AX1158" s="119"/>
      <c r="AY1158" s="119"/>
      <c r="AZ1158" s="119"/>
      <c r="BA1158" s="119"/>
      <c r="BB1158" s="119"/>
    </row>
    <row r="1159" spans="1:54" s="4" customFormat="1" ht="11.25">
      <c r="A1159" s="2265" t="s">
        <v>118</v>
      </c>
      <c r="B1159" s="2262" t="s">
        <v>31</v>
      </c>
      <c r="C1159" s="10" t="s">
        <v>484</v>
      </c>
      <c r="D1159" s="1015" t="s">
        <v>507</v>
      </c>
      <c r="E1159" s="743"/>
      <c r="F1159" s="743"/>
      <c r="G1159" s="743"/>
      <c r="H1159" s="414"/>
      <c r="I1159" s="743"/>
      <c r="J1159" s="743"/>
      <c r="K1159" s="743"/>
      <c r="L1159" s="743"/>
      <c r="M1159" s="743"/>
      <c r="N1159" s="414"/>
      <c r="O1159" s="743"/>
      <c r="P1159" s="743"/>
      <c r="Q1159" s="743"/>
      <c r="R1159" s="743"/>
      <c r="S1159" s="743"/>
      <c r="T1159" s="743"/>
      <c r="U1159" s="743"/>
      <c r="V1159" s="414"/>
      <c r="W1159" s="743"/>
      <c r="X1159" s="743"/>
      <c r="Y1159" s="743"/>
      <c r="Z1159" s="743"/>
      <c r="AA1159" s="743"/>
      <c r="AB1159" s="743"/>
      <c r="AC1159" s="120">
        <f>SUM(E1159:AB1159)</f>
        <v>0</v>
      </c>
    </row>
    <row r="1160" spans="1:54" s="4" customFormat="1" ht="11.25">
      <c r="A1160" s="2266"/>
      <c r="B1160" s="2263"/>
      <c r="C1160" s="11" t="s">
        <v>485</v>
      </c>
      <c r="D1160" s="1005" t="s">
        <v>507</v>
      </c>
      <c r="E1160" s="88"/>
      <c r="F1160" s="88"/>
      <c r="G1160" s="88"/>
      <c r="H1160" s="418"/>
      <c r="I1160" s="88"/>
      <c r="J1160" s="88"/>
      <c r="K1160" s="88"/>
      <c r="L1160" s="88"/>
      <c r="M1160" s="88"/>
      <c r="N1160" s="418"/>
      <c r="O1160" s="88"/>
      <c r="P1160" s="88"/>
      <c r="Q1160" s="88"/>
      <c r="R1160" s="88"/>
      <c r="S1160" s="88"/>
      <c r="T1160" s="88"/>
      <c r="U1160" s="88"/>
      <c r="V1160" s="418"/>
      <c r="W1160" s="88"/>
      <c r="X1160" s="88"/>
      <c r="Y1160" s="88"/>
      <c r="Z1160" s="88"/>
      <c r="AA1160" s="88"/>
      <c r="AB1160" s="88"/>
      <c r="AC1160" s="123">
        <f>SUM(E1160:AB1160)</f>
        <v>0</v>
      </c>
    </row>
    <row r="1161" spans="1:54" s="4" customFormat="1" ht="12">
      <c r="A1161" s="2266"/>
      <c r="B1161" s="2263"/>
      <c r="C1161" s="11" t="s">
        <v>8</v>
      </c>
      <c r="D1161" s="1005" t="s">
        <v>466</v>
      </c>
      <c r="E1161" s="1561">
        <v>0</v>
      </c>
      <c r="F1161" s="1562">
        <v>0</v>
      </c>
      <c r="G1161" s="1562">
        <v>0</v>
      </c>
      <c r="H1161" s="1887">
        <v>1</v>
      </c>
      <c r="I1161" s="1562">
        <v>1</v>
      </c>
      <c r="J1161" s="1562">
        <v>1</v>
      </c>
      <c r="K1161" s="1562">
        <v>1</v>
      </c>
      <c r="L1161" s="1562">
        <v>1</v>
      </c>
      <c r="M1161" s="1562">
        <v>1</v>
      </c>
      <c r="N1161" s="1887">
        <v>1</v>
      </c>
      <c r="O1161" s="1562">
        <v>0</v>
      </c>
      <c r="P1161" s="1562">
        <v>0</v>
      </c>
      <c r="Q1161" s="1562">
        <v>1</v>
      </c>
      <c r="R1161" s="1562">
        <v>1</v>
      </c>
      <c r="S1161" s="1562">
        <v>0</v>
      </c>
      <c r="T1161" s="1562">
        <v>1</v>
      </c>
      <c r="U1161" s="1562">
        <v>1</v>
      </c>
      <c r="V1161" s="1887">
        <v>1</v>
      </c>
      <c r="W1161" s="1562">
        <v>0</v>
      </c>
      <c r="X1161" s="1562">
        <v>1</v>
      </c>
      <c r="Y1161" s="1562">
        <v>1</v>
      </c>
      <c r="Z1161" s="1562">
        <v>1</v>
      </c>
      <c r="AA1161" s="1562">
        <v>1</v>
      </c>
      <c r="AB1161" s="1562">
        <v>1</v>
      </c>
      <c r="AC1161" s="699"/>
    </row>
    <row r="1162" spans="1:54" s="4" customFormat="1" ht="12" thickBot="1">
      <c r="A1162" s="2267"/>
      <c r="B1162" s="2264"/>
      <c r="C1162" s="46" t="s">
        <v>16</v>
      </c>
      <c r="D1162" s="1006"/>
      <c r="E1162" s="114" t="e">
        <f t="shared" ref="E1162:AC1162" si="292">E1160/E1159</f>
        <v>#DIV/0!</v>
      </c>
      <c r="F1162" s="114" t="e">
        <f t="shared" si="292"/>
        <v>#DIV/0!</v>
      </c>
      <c r="G1162" s="114" t="e">
        <f t="shared" si="292"/>
        <v>#DIV/0!</v>
      </c>
      <c r="H1162" s="416" t="e">
        <f t="shared" si="292"/>
        <v>#DIV/0!</v>
      </c>
      <c r="I1162" s="114" t="e">
        <f t="shared" si="292"/>
        <v>#DIV/0!</v>
      </c>
      <c r="J1162" s="114" t="e">
        <f t="shared" si="292"/>
        <v>#DIV/0!</v>
      </c>
      <c r="K1162" s="114" t="e">
        <f t="shared" si="292"/>
        <v>#DIV/0!</v>
      </c>
      <c r="L1162" s="114" t="e">
        <f t="shared" si="292"/>
        <v>#DIV/0!</v>
      </c>
      <c r="M1162" s="114" t="e">
        <f t="shared" si="292"/>
        <v>#DIV/0!</v>
      </c>
      <c r="N1162" s="416" t="e">
        <f t="shared" si="292"/>
        <v>#DIV/0!</v>
      </c>
      <c r="O1162" s="114" t="e">
        <f t="shared" si="292"/>
        <v>#DIV/0!</v>
      </c>
      <c r="P1162" s="114" t="e">
        <f t="shared" si="292"/>
        <v>#DIV/0!</v>
      </c>
      <c r="Q1162" s="114" t="e">
        <f t="shared" si="292"/>
        <v>#DIV/0!</v>
      </c>
      <c r="R1162" s="114" t="e">
        <f t="shared" si="292"/>
        <v>#DIV/0!</v>
      </c>
      <c r="S1162" s="114" t="e">
        <f t="shared" si="292"/>
        <v>#DIV/0!</v>
      </c>
      <c r="T1162" s="114" t="e">
        <f t="shared" si="292"/>
        <v>#DIV/0!</v>
      </c>
      <c r="U1162" s="114" t="e">
        <f t="shared" si="292"/>
        <v>#DIV/0!</v>
      </c>
      <c r="V1162" s="416" t="e">
        <f t="shared" si="292"/>
        <v>#DIV/0!</v>
      </c>
      <c r="W1162" s="114" t="e">
        <f t="shared" si="292"/>
        <v>#DIV/0!</v>
      </c>
      <c r="X1162" s="114" t="e">
        <f t="shared" si="292"/>
        <v>#DIV/0!</v>
      </c>
      <c r="Y1162" s="114" t="e">
        <f t="shared" si="292"/>
        <v>#DIV/0!</v>
      </c>
      <c r="Z1162" s="114" t="e">
        <f t="shared" si="292"/>
        <v>#DIV/0!</v>
      </c>
      <c r="AA1162" s="114" t="e">
        <f t="shared" si="292"/>
        <v>#DIV/0!</v>
      </c>
      <c r="AB1162" s="114" t="e">
        <f t="shared" si="292"/>
        <v>#DIV/0!</v>
      </c>
      <c r="AC1162" s="117" t="e">
        <f t="shared" si="292"/>
        <v>#DIV/0!</v>
      </c>
      <c r="AD1162" s="571"/>
      <c r="AE1162" s="119"/>
      <c r="AF1162" s="119"/>
      <c r="AG1162" s="119"/>
      <c r="AH1162" s="119"/>
      <c r="AI1162" s="119"/>
      <c r="AJ1162" s="119"/>
      <c r="AK1162" s="119"/>
      <c r="AL1162" s="119"/>
      <c r="AM1162" s="119"/>
      <c r="AN1162" s="119"/>
      <c r="AO1162" s="119"/>
      <c r="AP1162" s="119"/>
      <c r="AQ1162" s="119"/>
      <c r="AR1162" s="119"/>
      <c r="AS1162" s="119"/>
      <c r="AT1162" s="119"/>
      <c r="AU1162" s="119"/>
      <c r="AV1162" s="119"/>
      <c r="AW1162" s="119"/>
      <c r="AX1162" s="119"/>
      <c r="AY1162" s="119"/>
      <c r="AZ1162" s="119"/>
      <c r="BA1162" s="119"/>
      <c r="BB1162" s="119"/>
    </row>
    <row r="1163" spans="1:54" s="4" customFormat="1" ht="11.25">
      <c r="A1163" s="67"/>
      <c r="B1163" s="68" t="s">
        <v>18</v>
      </c>
      <c r="C1163" s="10" t="s">
        <v>484</v>
      </c>
      <c r="D1163" s="1015" t="s">
        <v>507</v>
      </c>
      <c r="E1163" s="743">
        <v>3.6000000000058208E-3</v>
      </c>
      <c r="F1163" s="743">
        <v>2.4399999999986904E-2</v>
      </c>
      <c r="G1163" s="743">
        <v>4.0000000000145518E-3</v>
      </c>
      <c r="H1163" s="436">
        <v>0.02</v>
      </c>
      <c r="I1163" s="743">
        <v>2.3999999999978174E-2</v>
      </c>
      <c r="J1163" s="743">
        <v>0.02</v>
      </c>
      <c r="K1163" s="743">
        <v>3.200000000000728E-2</v>
      </c>
      <c r="L1163" s="743">
        <v>0.02</v>
      </c>
      <c r="M1163" s="743">
        <v>7.9999999999927247E-3</v>
      </c>
      <c r="N1163" s="436">
        <v>0.02</v>
      </c>
      <c r="O1163" s="743">
        <v>2.4000000000014551E-2</v>
      </c>
      <c r="P1163" s="743">
        <v>0.02</v>
      </c>
      <c r="Q1163" s="743">
        <v>2.3999999999978174E-2</v>
      </c>
      <c r="R1163" s="743">
        <v>4.4000000000014555E-2</v>
      </c>
      <c r="S1163" s="743">
        <v>0.02</v>
      </c>
      <c r="T1163" s="743">
        <v>1.1999999999898136E-3</v>
      </c>
      <c r="U1163" s="743">
        <v>2.6800000000002912E-2</v>
      </c>
      <c r="V1163" s="436">
        <v>0.04</v>
      </c>
      <c r="W1163" s="743">
        <v>3.6000000000058208E-3</v>
      </c>
      <c r="X1163" s="743">
        <v>1.639999999999418E-2</v>
      </c>
      <c r="Y1163" s="743">
        <v>4.7999999999992722E-2</v>
      </c>
      <c r="Z1163" s="743">
        <v>3.6000000000058208E-3</v>
      </c>
      <c r="AA1163" s="743">
        <v>1.2400000000016008E-2</v>
      </c>
      <c r="AB1163" s="743">
        <v>7.9999999999927247E-3</v>
      </c>
      <c r="AC1163" s="120">
        <f>SUM(E1163:AB1163)</f>
        <v>0.46799999999999276</v>
      </c>
      <c r="AD1163" s="571">
        <f>MAX(E1163:AB1163)</f>
        <v>4.7999999999992722E-2</v>
      </c>
    </row>
    <row r="1164" spans="1:54" s="4" customFormat="1" ht="12" thickBot="1">
      <c r="A1164" s="69"/>
      <c r="B1164" s="70" t="s">
        <v>19</v>
      </c>
      <c r="C1164" s="45" t="s">
        <v>484</v>
      </c>
      <c r="D1164" s="1009" t="s">
        <v>507</v>
      </c>
      <c r="E1164" s="97">
        <v>0</v>
      </c>
      <c r="F1164" s="97">
        <v>0</v>
      </c>
      <c r="G1164" s="97">
        <v>0</v>
      </c>
      <c r="H1164" s="438">
        <v>0</v>
      </c>
      <c r="I1164" s="97">
        <v>0</v>
      </c>
      <c r="J1164" s="97">
        <v>0</v>
      </c>
      <c r="K1164" s="97">
        <v>0</v>
      </c>
      <c r="L1164" s="97">
        <v>0</v>
      </c>
      <c r="M1164" s="97">
        <v>0</v>
      </c>
      <c r="N1164" s="438">
        <v>0</v>
      </c>
      <c r="O1164" s="97">
        <v>0</v>
      </c>
      <c r="P1164" s="97">
        <v>0</v>
      </c>
      <c r="Q1164" s="97">
        <v>0</v>
      </c>
      <c r="R1164" s="97">
        <v>0</v>
      </c>
      <c r="S1164" s="97">
        <v>0</v>
      </c>
      <c r="T1164" s="97">
        <v>0</v>
      </c>
      <c r="U1164" s="97">
        <v>0</v>
      </c>
      <c r="V1164" s="438">
        <v>0</v>
      </c>
      <c r="W1164" s="97">
        <v>0</v>
      </c>
      <c r="X1164" s="97">
        <v>0</v>
      </c>
      <c r="Y1164" s="97">
        <v>0</v>
      </c>
      <c r="Z1164" s="97">
        <v>0</v>
      </c>
      <c r="AA1164" s="97">
        <v>0</v>
      </c>
      <c r="AB1164" s="97">
        <v>0</v>
      </c>
      <c r="AC1164" s="121">
        <f>SUM(E1164:AB1164)</f>
        <v>0</v>
      </c>
      <c r="AD1164" s="658" t="s">
        <v>465</v>
      </c>
    </row>
    <row r="1165" spans="1:54" s="658" customFormat="1" ht="10.5" customHeight="1">
      <c r="A1165" s="2155" t="s">
        <v>152</v>
      </c>
      <c r="B1165" s="2156"/>
      <c r="C1165" s="63" t="s">
        <v>484</v>
      </c>
      <c r="D1165" s="63"/>
      <c r="E1165" s="111">
        <f>E1139+E1143+E1147+E1151+E1155+E1159</f>
        <v>1.379999999999768E-2</v>
      </c>
      <c r="F1165" s="111">
        <f t="shared" ref="F1165:AC1166" si="293">F1139+F1143+F1147+F1151+F1155+F1159</f>
        <v>1.4699999999976399E-2</v>
      </c>
      <c r="G1165" s="111">
        <f t="shared" si="293"/>
        <v>1.5599999999955115E-2</v>
      </c>
      <c r="H1165" s="436">
        <f t="shared" si="293"/>
        <v>1.379999999999768E-2</v>
      </c>
      <c r="I1165" s="111">
        <f t="shared" si="293"/>
        <v>2.0699999999834517E-2</v>
      </c>
      <c r="J1165" s="111">
        <f t="shared" si="293"/>
        <v>1.4700000000027557E-2</v>
      </c>
      <c r="K1165" s="111">
        <f t="shared" si="293"/>
        <v>2.0700000000107365E-2</v>
      </c>
      <c r="L1165" s="111">
        <f t="shared" si="293"/>
        <v>2.0700000000107365E-2</v>
      </c>
      <c r="M1165" s="111">
        <f t="shared" si="293"/>
        <v>8.6999999998454321E-3</v>
      </c>
      <c r="N1165" s="436">
        <f t="shared" si="293"/>
        <v>1.4700000000027557E-2</v>
      </c>
      <c r="O1165" s="111">
        <f t="shared" si="293"/>
        <v>1.4699999999976399E-2</v>
      </c>
      <c r="P1165" s="111">
        <f t="shared" si="293"/>
        <v>1.4699999999976399E-2</v>
      </c>
      <c r="Q1165" s="111">
        <f t="shared" si="293"/>
        <v>1.4699999999976399E-2</v>
      </c>
      <c r="R1165" s="111">
        <f t="shared" si="293"/>
        <v>1.4700000000027557E-2</v>
      </c>
      <c r="S1165" s="111">
        <f t="shared" si="293"/>
        <v>1.4699999999976399E-2</v>
      </c>
      <c r="T1165" s="111">
        <f t="shared" si="293"/>
        <v>1.4699999999976399E-2</v>
      </c>
      <c r="U1165" s="111">
        <f t="shared" si="293"/>
        <v>2.0700000000107365E-2</v>
      </c>
      <c r="V1165" s="436">
        <f t="shared" si="293"/>
        <v>1.9800000000128645E-2</v>
      </c>
      <c r="W1165" s="111">
        <f t="shared" si="293"/>
        <v>1.4700000000027557E-2</v>
      </c>
      <c r="X1165" s="111">
        <f t="shared" si="293"/>
        <v>1.5599999999955115E-2</v>
      </c>
      <c r="Y1165" s="111">
        <f t="shared" si="293"/>
        <v>1.4699999999976399E-2</v>
      </c>
      <c r="Z1165" s="111">
        <f t="shared" si="293"/>
        <v>1.379999999999768E-2</v>
      </c>
      <c r="AA1165" s="111">
        <f t="shared" si="293"/>
        <v>1.4700000000027557E-2</v>
      </c>
      <c r="AB1165" s="111">
        <f t="shared" si="293"/>
        <v>8.6999999998454321E-3</v>
      </c>
      <c r="AC1165" s="123">
        <f t="shared" si="293"/>
        <v>0.36899999999985184</v>
      </c>
    </row>
    <row r="1166" spans="1:54" s="658" customFormat="1" ht="10.5" customHeight="1" thickBot="1">
      <c r="A1166" s="2157"/>
      <c r="B1166" s="2158"/>
      <c r="C1166" s="45" t="s">
        <v>485</v>
      </c>
      <c r="D1166" s="45"/>
      <c r="E1166" s="125">
        <f>E1140+E1144+E1148+E1152+E1156+E1160</f>
        <v>2.3500000000090039E-2</v>
      </c>
      <c r="F1166" s="125">
        <f t="shared" si="293"/>
        <v>2.3499999999885404E-2</v>
      </c>
      <c r="G1166" s="125">
        <f t="shared" si="293"/>
        <v>2.5300000000047475E-2</v>
      </c>
      <c r="H1166" s="438">
        <f t="shared" si="293"/>
        <v>2.2600000000111323E-2</v>
      </c>
      <c r="I1166" s="125">
        <f t="shared" si="293"/>
        <v>2.5299999999842841E-2</v>
      </c>
      <c r="J1166" s="125">
        <f t="shared" si="293"/>
        <v>2.5300000000047475E-2</v>
      </c>
      <c r="K1166" s="125">
        <f t="shared" si="293"/>
        <v>2.3500000000090039E-2</v>
      </c>
      <c r="L1166" s="125">
        <f t="shared" si="293"/>
        <v>2.2599999999906688E-2</v>
      </c>
      <c r="M1166" s="125">
        <f t="shared" si="293"/>
        <v>2.5300000000047475E-2</v>
      </c>
      <c r="N1166" s="438">
        <f t="shared" si="293"/>
        <v>2.1699999999927968E-2</v>
      </c>
      <c r="O1166" s="125">
        <f t="shared" si="293"/>
        <v>2.4400000000068759E-2</v>
      </c>
      <c r="P1166" s="125">
        <f t="shared" si="293"/>
        <v>2.0799999999949251E-2</v>
      </c>
      <c r="Q1166" s="125">
        <f t="shared" si="293"/>
        <v>2.4400000000068759E-2</v>
      </c>
      <c r="R1166" s="125">
        <f t="shared" si="293"/>
        <v>2.2599999999906688E-2</v>
      </c>
      <c r="S1166" s="125">
        <f t="shared" si="293"/>
        <v>2.3500000000090039E-2</v>
      </c>
      <c r="T1166" s="125">
        <f t="shared" si="293"/>
        <v>2.2599999999906688E-2</v>
      </c>
      <c r="U1166" s="125">
        <f t="shared" si="293"/>
        <v>2.3500000000090039E-2</v>
      </c>
      <c r="V1166" s="438">
        <f t="shared" si="293"/>
        <v>2.3499999999885404E-2</v>
      </c>
      <c r="W1166" s="125">
        <f t="shared" si="293"/>
        <v>2.2600000000111323E-2</v>
      </c>
      <c r="X1166" s="125">
        <f t="shared" si="293"/>
        <v>2.4400000000068759E-2</v>
      </c>
      <c r="Y1166" s="125">
        <f t="shared" si="293"/>
        <v>2.3499999999885404E-2</v>
      </c>
      <c r="Z1166" s="125">
        <f t="shared" si="293"/>
        <v>2.2600000000111323E-2</v>
      </c>
      <c r="AA1166" s="125">
        <f t="shared" si="293"/>
        <v>2.2599999999906688E-2</v>
      </c>
      <c r="AB1166" s="125">
        <f t="shared" si="293"/>
        <v>2.1699999999927968E-2</v>
      </c>
      <c r="AC1166" s="121">
        <f t="shared" si="293"/>
        <v>0.56129999999997382</v>
      </c>
    </row>
    <row r="1167" spans="1:54" s="658" customFormat="1" ht="10.5" customHeight="1">
      <c r="A1167" s="2108" t="s">
        <v>153</v>
      </c>
      <c r="B1167" s="2109"/>
      <c r="C1167" s="12" t="s">
        <v>484</v>
      </c>
      <c r="D1167" s="12"/>
      <c r="E1167" s="111">
        <f t="shared" ref="E1167:AC1168" si="294">E1110+E1114-E1165</f>
        <v>2.2199999999969577E-2</v>
      </c>
      <c r="F1167" s="111">
        <f t="shared" si="294"/>
        <v>5.7299999999958121E-2</v>
      </c>
      <c r="G1167" s="111">
        <f t="shared" si="294"/>
        <v>-1.5599999999955115E-2</v>
      </c>
      <c r="H1167" s="436">
        <f t="shared" si="294"/>
        <v>-1.379999999999768E-2</v>
      </c>
      <c r="I1167" s="111">
        <f t="shared" si="294"/>
        <v>5.1300000000100002E-2</v>
      </c>
      <c r="J1167" s="111">
        <f t="shared" si="294"/>
        <v>2.1299999999939701E-2</v>
      </c>
      <c r="K1167" s="111">
        <f t="shared" si="294"/>
        <v>1.5299999999859894E-2</v>
      </c>
      <c r="L1167" s="111">
        <f t="shared" si="294"/>
        <v>-2.0700000000107365E-2</v>
      </c>
      <c r="M1167" s="111">
        <f t="shared" si="294"/>
        <v>2.7300000000121828E-2</v>
      </c>
      <c r="N1167" s="436">
        <f t="shared" si="294"/>
        <v>-1.4700000000027557E-2</v>
      </c>
      <c r="O1167" s="111">
        <f t="shared" si="294"/>
        <v>5.7300000000776674E-2</v>
      </c>
      <c r="P1167" s="111">
        <f t="shared" si="294"/>
        <v>-1.4699999999976399E-2</v>
      </c>
      <c r="Q1167" s="111">
        <f t="shared" si="294"/>
        <v>2.1299999999990861E-2</v>
      </c>
      <c r="R1167" s="111">
        <f t="shared" si="294"/>
        <v>2.1299999999939701E-2</v>
      </c>
      <c r="S1167" s="111">
        <f t="shared" si="294"/>
        <v>2.1299999999990861E-2</v>
      </c>
      <c r="T1167" s="111">
        <f t="shared" si="294"/>
        <v>2.1299999999990861E-2</v>
      </c>
      <c r="U1167" s="111">
        <f t="shared" si="294"/>
        <v>1.5299999999859894E-2</v>
      </c>
      <c r="V1167" s="436">
        <f t="shared" si="294"/>
        <v>1.6199999999838614E-2</v>
      </c>
      <c r="W1167" s="111">
        <f t="shared" si="294"/>
        <v>2.1299999999939701E-2</v>
      </c>
      <c r="X1167" s="111">
        <f t="shared" si="294"/>
        <v>2.0400000000012145E-2</v>
      </c>
      <c r="Y1167" s="111">
        <f t="shared" si="294"/>
        <v>5.7299999999958121E-2</v>
      </c>
      <c r="Z1167" s="111">
        <f t="shared" si="294"/>
        <v>-1.379999999999768E-2</v>
      </c>
      <c r="AA1167" s="111">
        <f t="shared" si="294"/>
        <v>2.1299999999939701E-2</v>
      </c>
      <c r="AB1167" s="111">
        <f t="shared" si="294"/>
        <v>-8.6999999998454321E-3</v>
      </c>
      <c r="AC1167" s="123">
        <f t="shared" si="294"/>
        <v>0.38700000000027929</v>
      </c>
    </row>
    <row r="1168" spans="1:54" s="658" customFormat="1" ht="10.5" customHeight="1" thickBot="1">
      <c r="A1168" s="2110"/>
      <c r="B1168" s="2111"/>
      <c r="C1168" s="9" t="s">
        <v>485</v>
      </c>
      <c r="D1168" s="9"/>
      <c r="E1168" s="111">
        <f t="shared" si="294"/>
        <v>-2.3500000000090039E-2</v>
      </c>
      <c r="F1168" s="111">
        <f t="shared" si="294"/>
        <v>-2.3499999999885404E-2</v>
      </c>
      <c r="G1168" s="111">
        <f t="shared" si="294"/>
        <v>-2.5300000000047475E-2</v>
      </c>
      <c r="H1168" s="436">
        <f t="shared" si="294"/>
        <v>-2.2600000000111323E-2</v>
      </c>
      <c r="I1168" s="111">
        <f t="shared" si="294"/>
        <v>-2.5299999999842841E-2</v>
      </c>
      <c r="J1168" s="111">
        <f t="shared" si="294"/>
        <v>-2.5300000000047475E-2</v>
      </c>
      <c r="K1168" s="111">
        <f t="shared" si="294"/>
        <v>-2.3500000000090039E-2</v>
      </c>
      <c r="L1168" s="111">
        <f t="shared" si="294"/>
        <v>-2.2599999999906688E-2</v>
      </c>
      <c r="M1168" s="111">
        <f t="shared" si="294"/>
        <v>-2.5300000000047475E-2</v>
      </c>
      <c r="N1168" s="436">
        <f t="shared" si="294"/>
        <v>-2.1699999999927968E-2</v>
      </c>
      <c r="O1168" s="111">
        <f t="shared" si="294"/>
        <v>-2.4400000000068759E-2</v>
      </c>
      <c r="P1168" s="111">
        <f t="shared" si="294"/>
        <v>-2.0799999999949251E-2</v>
      </c>
      <c r="Q1168" s="111">
        <f t="shared" si="294"/>
        <v>-2.4400000000068759E-2</v>
      </c>
      <c r="R1168" s="111">
        <f t="shared" si="294"/>
        <v>-2.2599999999906688E-2</v>
      </c>
      <c r="S1168" s="111">
        <f t="shared" si="294"/>
        <v>-2.3500000000090039E-2</v>
      </c>
      <c r="T1168" s="111">
        <f t="shared" si="294"/>
        <v>-2.2599999999906688E-2</v>
      </c>
      <c r="U1168" s="111">
        <f t="shared" si="294"/>
        <v>-2.3500000000090039E-2</v>
      </c>
      <c r="V1168" s="436">
        <f t="shared" si="294"/>
        <v>-2.3499999999885404E-2</v>
      </c>
      <c r="W1168" s="111">
        <f t="shared" si="294"/>
        <v>-2.2600000000111323E-2</v>
      </c>
      <c r="X1168" s="111">
        <f t="shared" si="294"/>
        <v>-2.4400000000068759E-2</v>
      </c>
      <c r="Y1168" s="111">
        <f t="shared" si="294"/>
        <v>-2.3499999999885404E-2</v>
      </c>
      <c r="Z1168" s="111">
        <f t="shared" si="294"/>
        <v>-2.2600000000111323E-2</v>
      </c>
      <c r="AA1168" s="111">
        <f t="shared" si="294"/>
        <v>-2.2599999999906688E-2</v>
      </c>
      <c r="AB1168" s="111">
        <f t="shared" si="294"/>
        <v>-2.1699999999927968E-2</v>
      </c>
      <c r="AC1168" s="121">
        <f t="shared" si="294"/>
        <v>-0.56129999999997382</v>
      </c>
    </row>
    <row r="1169" spans="1:30" s="32" customFormat="1" ht="10.5" customHeight="1">
      <c r="A1169" s="2167" t="s">
        <v>9</v>
      </c>
      <c r="B1169" s="2168"/>
      <c r="C1169" s="14" t="s">
        <v>484</v>
      </c>
      <c r="D1169" s="14"/>
      <c r="E1169" s="20"/>
      <c r="F1169" s="20"/>
      <c r="G1169" s="20"/>
      <c r="H1169" s="20"/>
      <c r="I1169" s="20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  <c r="W1169" s="20"/>
      <c r="X1169" s="20"/>
      <c r="Y1169" s="20"/>
      <c r="Z1169" s="20"/>
      <c r="AA1169" s="20"/>
      <c r="AB1169" s="20"/>
      <c r="AC1169" s="343"/>
    </row>
    <row r="1170" spans="1:30" s="32" customFormat="1" ht="10.5" customHeight="1" thickBot="1">
      <c r="A1170" s="2169"/>
      <c r="B1170" s="2170"/>
      <c r="C1170" s="15" t="s">
        <v>485</v>
      </c>
      <c r="D1170" s="15"/>
      <c r="E1170" s="93"/>
      <c r="F1170" s="93"/>
      <c r="G1170" s="93"/>
      <c r="H1170" s="93"/>
      <c r="I1170" s="93"/>
      <c r="J1170" s="93"/>
      <c r="K1170" s="93"/>
      <c r="L1170" s="93"/>
      <c r="M1170" s="93"/>
      <c r="N1170" s="93"/>
      <c r="O1170" s="93"/>
      <c r="P1170" s="93"/>
      <c r="Q1170" s="93"/>
      <c r="R1170" s="93"/>
      <c r="S1170" s="93"/>
      <c r="T1170" s="93"/>
      <c r="U1170" s="93"/>
      <c r="V1170" s="93"/>
      <c r="W1170" s="93"/>
      <c r="X1170" s="93"/>
      <c r="Y1170" s="93"/>
      <c r="Z1170" s="93"/>
      <c r="AA1170" s="93"/>
      <c r="AB1170" s="93"/>
      <c r="AC1170" s="344"/>
    </row>
    <row r="1171" spans="1:30" s="72" customFormat="1" ht="30" customHeight="1" thickBot="1">
      <c r="A1171" s="282"/>
      <c r="B1171" s="71"/>
      <c r="C1171" s="283" t="s">
        <v>281</v>
      </c>
      <c r="E1171" s="101"/>
      <c r="F1171" s="101"/>
      <c r="G1171" s="101"/>
      <c r="H1171" s="446">
        <f>H1124+H1128+H1143+H1151+H1155</f>
        <v>1.379999999999768E-2</v>
      </c>
      <c r="I1171" s="101"/>
      <c r="J1171" s="101"/>
      <c r="K1171" s="101"/>
      <c r="L1171" s="101"/>
      <c r="M1171" s="101"/>
      <c r="N1171" s="446">
        <f>N1124+N1128+N1143+N1151+N1155</f>
        <v>1.4700000000027557E-2</v>
      </c>
      <c r="O1171" s="101"/>
      <c r="P1171" s="101"/>
      <c r="Q1171" s="101"/>
      <c r="R1171" s="101"/>
      <c r="S1171" s="101"/>
      <c r="T1171" s="101"/>
      <c r="U1171" s="101"/>
      <c r="V1171" s="446">
        <f>V1124+V1128+V1143+V1151+V1155</f>
        <v>1.9800000000128645E-2</v>
      </c>
      <c r="W1171" s="101"/>
      <c r="X1171" s="101"/>
      <c r="Y1171" s="284">
        <f>Y1124+Y1128+Y1143+Y1151+Y1155</f>
        <v>1.4699999999976399E-2</v>
      </c>
      <c r="Z1171" s="101"/>
      <c r="AA1171" s="101"/>
      <c r="AB1171" s="101"/>
      <c r="AC1171" s="823"/>
    </row>
    <row r="1172" spans="1:30" s="658" customFormat="1" ht="28.5" customHeight="1">
      <c r="A1172" s="761" t="s">
        <v>17</v>
      </c>
      <c r="B1172" s="79" t="s">
        <v>5</v>
      </c>
      <c r="C1172" s="6" t="s">
        <v>14</v>
      </c>
      <c r="D1172" s="6" t="s">
        <v>499</v>
      </c>
      <c r="E1172" s="2119" t="s">
        <v>15</v>
      </c>
      <c r="F1172" s="2119"/>
      <c r="G1172" s="2119"/>
      <c r="H1172" s="2119"/>
      <c r="I1172" s="2119"/>
      <c r="J1172" s="2119"/>
      <c r="K1172" s="2119"/>
      <c r="L1172" s="2119"/>
      <c r="M1172" s="2119"/>
      <c r="N1172" s="2119"/>
      <c r="O1172" s="2119"/>
      <c r="P1172" s="2119"/>
      <c r="Q1172" s="2119"/>
      <c r="R1172" s="2119"/>
      <c r="S1172" s="2119"/>
      <c r="T1172" s="2119"/>
      <c r="U1172" s="2119"/>
      <c r="V1172" s="2119"/>
      <c r="W1172" s="2119"/>
      <c r="X1172" s="2119"/>
      <c r="Y1172" s="2119"/>
      <c r="Z1172" s="2119"/>
      <c r="AA1172" s="2119"/>
      <c r="AB1172" s="2119"/>
      <c r="AC1172" s="2253" t="s">
        <v>10</v>
      </c>
    </row>
    <row r="1173" spans="1:30" s="13" customFormat="1" ht="12.75" customHeight="1" thickBot="1">
      <c r="A1173" s="2121" t="s">
        <v>186</v>
      </c>
      <c r="B1173" s="2122"/>
      <c r="C1173" s="17"/>
      <c r="D1173" s="17"/>
      <c r="E1173" s="18">
        <v>1</v>
      </c>
      <c r="F1173" s="18">
        <v>2</v>
      </c>
      <c r="G1173" s="18">
        <v>3</v>
      </c>
      <c r="H1173" s="18">
        <v>4</v>
      </c>
      <c r="I1173" s="18">
        <v>5</v>
      </c>
      <c r="J1173" s="18">
        <v>6</v>
      </c>
      <c r="K1173" s="18">
        <v>7</v>
      </c>
      <c r="L1173" s="18">
        <v>8</v>
      </c>
      <c r="M1173" s="18">
        <v>9</v>
      </c>
      <c r="N1173" s="18">
        <v>10</v>
      </c>
      <c r="O1173" s="18">
        <v>11</v>
      </c>
      <c r="P1173" s="18">
        <v>12</v>
      </c>
      <c r="Q1173" s="18">
        <v>13</v>
      </c>
      <c r="R1173" s="18">
        <v>14</v>
      </c>
      <c r="S1173" s="18">
        <v>15</v>
      </c>
      <c r="T1173" s="18">
        <v>16</v>
      </c>
      <c r="U1173" s="18">
        <v>17</v>
      </c>
      <c r="V1173" s="18">
        <v>18</v>
      </c>
      <c r="W1173" s="18">
        <v>19</v>
      </c>
      <c r="X1173" s="18">
        <v>20</v>
      </c>
      <c r="Y1173" s="18">
        <v>21</v>
      </c>
      <c r="Z1173" s="18">
        <v>22</v>
      </c>
      <c r="AA1173" s="18">
        <v>23</v>
      </c>
      <c r="AB1173" s="18">
        <v>24</v>
      </c>
      <c r="AC1173" s="2254"/>
    </row>
    <row r="1174" spans="1:30" s="13" customFormat="1" ht="12.75" customHeight="1">
      <c r="A1174" s="19" t="s">
        <v>6</v>
      </c>
      <c r="B1174" s="20"/>
      <c r="C1174" s="21"/>
      <c r="D1174" s="1015"/>
      <c r="E1174" s="20">
        <v>6</v>
      </c>
      <c r="F1174" s="20">
        <v>6</v>
      </c>
      <c r="G1174" s="20">
        <v>6</v>
      </c>
      <c r="H1174" s="20">
        <v>6</v>
      </c>
      <c r="I1174" s="20">
        <v>7</v>
      </c>
      <c r="J1174" s="20">
        <v>7</v>
      </c>
      <c r="K1174" s="20">
        <v>7</v>
      </c>
      <c r="L1174" s="20">
        <v>7</v>
      </c>
      <c r="M1174" s="20">
        <v>7</v>
      </c>
      <c r="N1174" s="20">
        <v>8</v>
      </c>
      <c r="O1174" s="20">
        <v>8</v>
      </c>
      <c r="P1174" s="20">
        <v>8</v>
      </c>
      <c r="Q1174" s="20">
        <v>8</v>
      </c>
      <c r="R1174" s="20">
        <v>9</v>
      </c>
      <c r="S1174" s="20">
        <v>9</v>
      </c>
      <c r="T1174" s="20">
        <v>9</v>
      </c>
      <c r="U1174" s="20">
        <v>9</v>
      </c>
      <c r="V1174" s="20">
        <v>9</v>
      </c>
      <c r="W1174" s="20">
        <v>9</v>
      </c>
      <c r="X1174" s="20">
        <v>8</v>
      </c>
      <c r="Y1174" s="20">
        <v>7</v>
      </c>
      <c r="Z1174" s="20">
        <v>7</v>
      </c>
      <c r="AA1174" s="20">
        <v>7</v>
      </c>
      <c r="AB1174" s="20">
        <v>7</v>
      </c>
      <c r="AC1174" s="340"/>
    </row>
    <row r="1175" spans="1:30" s="13" customFormat="1" ht="12.75" customHeight="1" thickBot="1">
      <c r="A1175" s="36" t="s">
        <v>7</v>
      </c>
      <c r="B1175" s="37"/>
      <c r="C1175" s="38"/>
      <c r="D1175" s="1006"/>
      <c r="E1175" s="37">
        <v>6</v>
      </c>
      <c r="F1175" s="37">
        <v>6</v>
      </c>
      <c r="G1175" s="37">
        <v>6</v>
      </c>
      <c r="H1175" s="37">
        <v>6</v>
      </c>
      <c r="I1175" s="37">
        <v>7</v>
      </c>
      <c r="J1175" s="37">
        <v>7</v>
      </c>
      <c r="K1175" s="37">
        <v>7</v>
      </c>
      <c r="L1175" s="37">
        <v>7</v>
      </c>
      <c r="M1175" s="37">
        <v>7</v>
      </c>
      <c r="N1175" s="37">
        <v>8</v>
      </c>
      <c r="O1175" s="37">
        <v>8</v>
      </c>
      <c r="P1175" s="37">
        <v>8</v>
      </c>
      <c r="Q1175" s="37">
        <v>8</v>
      </c>
      <c r="R1175" s="37">
        <v>9</v>
      </c>
      <c r="S1175" s="37">
        <v>9</v>
      </c>
      <c r="T1175" s="37">
        <v>9</v>
      </c>
      <c r="U1175" s="37">
        <v>9</v>
      </c>
      <c r="V1175" s="37">
        <v>9</v>
      </c>
      <c r="W1175" s="37">
        <v>9</v>
      </c>
      <c r="X1175" s="37">
        <v>8</v>
      </c>
      <c r="Y1175" s="37">
        <v>8</v>
      </c>
      <c r="Z1175" s="37">
        <v>8</v>
      </c>
      <c r="AA1175" s="37">
        <v>8</v>
      </c>
      <c r="AB1175" s="37">
        <v>8</v>
      </c>
      <c r="AC1175" s="341"/>
    </row>
    <row r="1176" spans="1:30" s="658" customFormat="1" ht="12" customHeight="1">
      <c r="A1176" s="2163" t="s">
        <v>11</v>
      </c>
      <c r="B1176" s="2240" t="s">
        <v>131</v>
      </c>
      <c r="C1176" s="10" t="s">
        <v>484</v>
      </c>
      <c r="D1176" s="10" t="s">
        <v>467</v>
      </c>
      <c r="E1176" s="80"/>
      <c r="F1176" s="80"/>
      <c r="G1176" s="80"/>
      <c r="H1176" s="414"/>
      <c r="I1176" s="80"/>
      <c r="J1176" s="80"/>
      <c r="K1176" s="80"/>
      <c r="L1176" s="80"/>
      <c r="M1176" s="80"/>
      <c r="N1176" s="414"/>
      <c r="O1176" s="80"/>
      <c r="P1176" s="80"/>
      <c r="Q1176" s="80"/>
      <c r="R1176" s="80"/>
      <c r="S1176" s="80"/>
      <c r="T1176" s="80"/>
      <c r="U1176" s="80"/>
      <c r="V1176" s="414"/>
      <c r="W1176" s="80"/>
      <c r="X1176" s="80"/>
      <c r="Y1176" s="80"/>
      <c r="Z1176" s="80"/>
      <c r="AA1176" s="80"/>
      <c r="AB1176" s="80"/>
      <c r="AC1176" s="120">
        <f>SUM(E1176:AB1176)</f>
        <v>0</v>
      </c>
    </row>
    <row r="1177" spans="1:30" s="658" customFormat="1" ht="10.5" customHeight="1">
      <c r="A1177" s="2164"/>
      <c r="B1177" s="2237"/>
      <c r="C1177" s="11" t="s">
        <v>485</v>
      </c>
      <c r="D1177" s="11" t="s">
        <v>467</v>
      </c>
      <c r="E1177" s="88"/>
      <c r="F1177" s="82"/>
      <c r="G1177" s="82"/>
      <c r="H1177" s="418"/>
      <c r="I1177" s="82"/>
      <c r="J1177" s="82"/>
      <c r="K1177" s="82"/>
      <c r="L1177" s="82"/>
      <c r="M1177" s="82"/>
      <c r="N1177" s="418"/>
      <c r="O1177" s="82"/>
      <c r="P1177" s="82"/>
      <c r="Q1177" s="82"/>
      <c r="R1177" s="82"/>
      <c r="S1177" s="82"/>
      <c r="T1177" s="82"/>
      <c r="U1177" s="82"/>
      <c r="V1177" s="418"/>
      <c r="W1177" s="82"/>
      <c r="X1177" s="82"/>
      <c r="Y1177" s="82"/>
      <c r="Z1177" s="82"/>
      <c r="AA1177" s="82"/>
      <c r="AB1177" s="82"/>
      <c r="AC1177" s="116">
        <f>SUM(E1177:AB1177)</f>
        <v>0</v>
      </c>
    </row>
    <row r="1178" spans="1:30" s="658" customFormat="1" ht="10.5" customHeight="1">
      <c r="A1178" s="2164"/>
      <c r="B1178" s="2237"/>
      <c r="C1178" s="11" t="s">
        <v>8</v>
      </c>
      <c r="D1178" s="1013" t="s">
        <v>466</v>
      </c>
      <c r="E1178" s="1595">
        <v>6</v>
      </c>
      <c r="F1178" s="1596">
        <v>5</v>
      </c>
      <c r="G1178" s="1596">
        <v>6</v>
      </c>
      <c r="H1178" s="1887">
        <v>6</v>
      </c>
      <c r="I1178" s="1596">
        <v>6</v>
      </c>
      <c r="J1178" s="1596">
        <v>6</v>
      </c>
      <c r="K1178" s="1596">
        <v>7</v>
      </c>
      <c r="L1178" s="1596">
        <v>7</v>
      </c>
      <c r="M1178" s="1596">
        <v>7</v>
      </c>
      <c r="N1178" s="1887">
        <v>6</v>
      </c>
      <c r="O1178" s="1596">
        <v>7</v>
      </c>
      <c r="P1178" s="1596">
        <v>7</v>
      </c>
      <c r="Q1178" s="1596">
        <v>6</v>
      </c>
      <c r="R1178" s="1596">
        <v>6</v>
      </c>
      <c r="S1178" s="1596">
        <v>6</v>
      </c>
      <c r="T1178" s="1596">
        <v>7</v>
      </c>
      <c r="U1178" s="1596">
        <v>7</v>
      </c>
      <c r="V1178" s="1887">
        <v>7</v>
      </c>
      <c r="W1178" s="1596">
        <v>8</v>
      </c>
      <c r="X1178" s="1596">
        <v>7</v>
      </c>
      <c r="Y1178" s="1596">
        <v>8</v>
      </c>
      <c r="Z1178" s="1596">
        <v>7</v>
      </c>
      <c r="AA1178" s="1596">
        <v>6</v>
      </c>
      <c r="AB1178" s="1597">
        <v>6</v>
      </c>
      <c r="AC1178" s="116"/>
      <c r="AD1178" s="273">
        <f>MAX(E1178:AB1178)</f>
        <v>8</v>
      </c>
    </row>
    <row r="1179" spans="1:30" s="658" customFormat="1" ht="10.5" customHeight="1" thickBot="1">
      <c r="A1179" s="2164"/>
      <c r="B1179" s="2237"/>
      <c r="C1179" s="11" t="s">
        <v>16</v>
      </c>
      <c r="D1179" s="11"/>
      <c r="E1179" s="114" t="e">
        <f t="shared" ref="E1179:AC1179" si="295">E1177/E1176</f>
        <v>#DIV/0!</v>
      </c>
      <c r="F1179" s="114" t="e">
        <f t="shared" si="295"/>
        <v>#DIV/0!</v>
      </c>
      <c r="G1179" s="114" t="e">
        <f t="shared" si="295"/>
        <v>#DIV/0!</v>
      </c>
      <c r="H1179" s="416" t="e">
        <f t="shared" si="295"/>
        <v>#DIV/0!</v>
      </c>
      <c r="I1179" s="114" t="e">
        <f t="shared" si="295"/>
        <v>#DIV/0!</v>
      </c>
      <c r="J1179" s="114" t="e">
        <f t="shared" si="295"/>
        <v>#DIV/0!</v>
      </c>
      <c r="K1179" s="114" t="e">
        <f t="shared" si="295"/>
        <v>#DIV/0!</v>
      </c>
      <c r="L1179" s="114" t="e">
        <f t="shared" si="295"/>
        <v>#DIV/0!</v>
      </c>
      <c r="M1179" s="114" t="e">
        <f t="shared" si="295"/>
        <v>#DIV/0!</v>
      </c>
      <c r="N1179" s="416" t="e">
        <f t="shared" si="295"/>
        <v>#DIV/0!</v>
      </c>
      <c r="O1179" s="114" t="e">
        <f t="shared" si="295"/>
        <v>#DIV/0!</v>
      </c>
      <c r="P1179" s="114" t="e">
        <f t="shared" si="295"/>
        <v>#DIV/0!</v>
      </c>
      <c r="Q1179" s="114" t="e">
        <f t="shared" si="295"/>
        <v>#DIV/0!</v>
      </c>
      <c r="R1179" s="114" t="e">
        <f t="shared" si="295"/>
        <v>#DIV/0!</v>
      </c>
      <c r="S1179" s="114" t="e">
        <f t="shared" si="295"/>
        <v>#DIV/0!</v>
      </c>
      <c r="T1179" s="114" t="e">
        <f t="shared" si="295"/>
        <v>#DIV/0!</v>
      </c>
      <c r="U1179" s="114" t="e">
        <f t="shared" si="295"/>
        <v>#DIV/0!</v>
      </c>
      <c r="V1179" s="416" t="e">
        <f t="shared" si="295"/>
        <v>#DIV/0!</v>
      </c>
      <c r="W1179" s="114" t="e">
        <f t="shared" si="295"/>
        <v>#DIV/0!</v>
      </c>
      <c r="X1179" s="114" t="e">
        <f t="shared" si="295"/>
        <v>#DIV/0!</v>
      </c>
      <c r="Y1179" s="114" t="e">
        <f t="shared" si="295"/>
        <v>#DIV/0!</v>
      </c>
      <c r="Z1179" s="114" t="e">
        <f t="shared" si="295"/>
        <v>#DIV/0!</v>
      </c>
      <c r="AA1179" s="114" t="e">
        <f t="shared" si="295"/>
        <v>#DIV/0!</v>
      </c>
      <c r="AB1179" s="114" t="e">
        <f t="shared" si="295"/>
        <v>#DIV/0!</v>
      </c>
      <c r="AC1179" s="117" t="e">
        <f t="shared" si="295"/>
        <v>#DIV/0!</v>
      </c>
    </row>
    <row r="1180" spans="1:30" s="658" customFormat="1" ht="10.5" customHeight="1" thickBot="1">
      <c r="A1180" s="2236"/>
      <c r="B1180" s="2238"/>
      <c r="C1180" s="429" t="s">
        <v>13</v>
      </c>
      <c r="D1180" s="430" t="s">
        <v>467</v>
      </c>
      <c r="E1180" s="431"/>
      <c r="F1180" s="431"/>
      <c r="G1180" s="431"/>
      <c r="H1180" s="431"/>
      <c r="I1180" s="431"/>
      <c r="J1180" s="431"/>
      <c r="K1180" s="431"/>
      <c r="L1180" s="431"/>
      <c r="M1180" s="431"/>
      <c r="N1180" s="431"/>
      <c r="O1180" s="431"/>
      <c r="P1180" s="431"/>
      <c r="Q1180" s="431"/>
      <c r="R1180" s="431"/>
      <c r="S1180" s="431"/>
      <c r="T1180" s="431"/>
      <c r="U1180" s="431"/>
      <c r="V1180" s="431"/>
      <c r="W1180" s="431"/>
      <c r="X1180" s="431"/>
      <c r="Y1180" s="431"/>
      <c r="Z1180" s="431"/>
      <c r="AA1180" s="431"/>
      <c r="AB1180" s="431"/>
      <c r="AC1180" s="432"/>
    </row>
    <row r="1181" spans="1:30" s="658" customFormat="1" ht="10.5" customHeight="1">
      <c r="A1181" s="2163" t="s">
        <v>12</v>
      </c>
      <c r="B1181" s="2165" t="s">
        <v>130</v>
      </c>
      <c r="C1181" s="12" t="s">
        <v>484</v>
      </c>
      <c r="D1181" s="12" t="s">
        <v>467</v>
      </c>
      <c r="E1181" s="86"/>
      <c r="F1181" s="86"/>
      <c r="G1181" s="86"/>
      <c r="H1181" s="414"/>
      <c r="I1181" s="86"/>
      <c r="J1181" s="86"/>
      <c r="K1181" s="86"/>
      <c r="L1181" s="86"/>
      <c r="M1181" s="86"/>
      <c r="N1181" s="414"/>
      <c r="O1181" s="86"/>
      <c r="P1181" s="86"/>
      <c r="Q1181" s="86"/>
      <c r="R1181" s="86"/>
      <c r="S1181" s="86"/>
      <c r="T1181" s="86"/>
      <c r="U1181" s="86"/>
      <c r="V1181" s="414"/>
      <c r="W1181" s="86"/>
      <c r="X1181" s="86"/>
      <c r="Y1181" s="86"/>
      <c r="Z1181" s="86"/>
      <c r="AA1181" s="86"/>
      <c r="AB1181" s="86"/>
      <c r="AC1181" s="116">
        <f>SUM(E1181:AB1181)</f>
        <v>0</v>
      </c>
    </row>
    <row r="1182" spans="1:30" s="658" customFormat="1" ht="10.5" customHeight="1">
      <c r="A1182" s="2164"/>
      <c r="B1182" s="2166"/>
      <c r="C1182" s="8" t="s">
        <v>485</v>
      </c>
      <c r="D1182" s="8" t="s">
        <v>467</v>
      </c>
      <c r="E1182" s="82"/>
      <c r="F1182" s="82"/>
      <c r="G1182" s="82"/>
      <c r="H1182" s="418"/>
      <c r="I1182" s="82"/>
      <c r="J1182" s="82"/>
      <c r="K1182" s="82"/>
      <c r="L1182" s="82"/>
      <c r="M1182" s="82"/>
      <c r="N1182" s="418"/>
      <c r="O1182" s="82"/>
      <c r="P1182" s="82"/>
      <c r="Q1182" s="82"/>
      <c r="R1182" s="82"/>
      <c r="S1182" s="82"/>
      <c r="T1182" s="82"/>
      <c r="U1182" s="82"/>
      <c r="V1182" s="418"/>
      <c r="W1182" s="82"/>
      <c r="X1182" s="82"/>
      <c r="Y1182" s="82"/>
      <c r="Z1182" s="82"/>
      <c r="AA1182" s="82"/>
      <c r="AB1182" s="82"/>
      <c r="AC1182" s="123">
        <f>SUM(E1182:AB1182)</f>
        <v>0</v>
      </c>
    </row>
    <row r="1183" spans="1:30" s="658" customFormat="1" ht="10.5" customHeight="1">
      <c r="A1183" s="2164"/>
      <c r="B1183" s="2166"/>
      <c r="C1183" s="11" t="s">
        <v>8</v>
      </c>
      <c r="D1183" s="1013" t="s">
        <v>466</v>
      </c>
      <c r="E1183" s="1598">
        <v>15</v>
      </c>
      <c r="F1183" s="1599">
        <v>14</v>
      </c>
      <c r="G1183" s="1599">
        <v>14</v>
      </c>
      <c r="H1183" s="1887">
        <v>14</v>
      </c>
      <c r="I1183" s="1599">
        <v>14</v>
      </c>
      <c r="J1183" s="1599">
        <v>15</v>
      </c>
      <c r="K1183" s="1599">
        <v>15</v>
      </c>
      <c r="L1183" s="1599">
        <v>17</v>
      </c>
      <c r="M1183" s="1599">
        <v>19</v>
      </c>
      <c r="N1183" s="1887">
        <v>21</v>
      </c>
      <c r="O1183" s="1599">
        <v>21</v>
      </c>
      <c r="P1183" s="1599">
        <v>18</v>
      </c>
      <c r="Q1183" s="1599">
        <v>18</v>
      </c>
      <c r="R1183" s="1599">
        <v>20</v>
      </c>
      <c r="S1183" s="1599">
        <v>22</v>
      </c>
      <c r="T1183" s="1599">
        <v>23</v>
      </c>
      <c r="U1183" s="1599">
        <v>20</v>
      </c>
      <c r="V1183" s="1887">
        <v>21</v>
      </c>
      <c r="W1183" s="1599">
        <v>17</v>
      </c>
      <c r="X1183" s="1599">
        <v>17</v>
      </c>
      <c r="Y1183" s="1599">
        <v>17</v>
      </c>
      <c r="Z1183" s="1599">
        <v>16</v>
      </c>
      <c r="AA1183" s="1599">
        <v>15</v>
      </c>
      <c r="AB1183" s="1600">
        <v>15</v>
      </c>
      <c r="AC1183" s="123"/>
      <c r="AD1183" s="273">
        <f>MAX(E1183:AB1183)</f>
        <v>23</v>
      </c>
    </row>
    <row r="1184" spans="1:30" s="658" customFormat="1" ht="10.5" customHeight="1" thickBot="1">
      <c r="A1184" s="2164"/>
      <c r="B1184" s="2166"/>
      <c r="C1184" s="8" t="s">
        <v>16</v>
      </c>
      <c r="D1184" s="8"/>
      <c r="E1184" s="114" t="e">
        <f t="shared" ref="E1184:AC1184" si="296">E1182/E1181</f>
        <v>#DIV/0!</v>
      </c>
      <c r="F1184" s="114" t="e">
        <f t="shared" si="296"/>
        <v>#DIV/0!</v>
      </c>
      <c r="G1184" s="114" t="e">
        <f t="shared" si="296"/>
        <v>#DIV/0!</v>
      </c>
      <c r="H1184" s="416" t="e">
        <f t="shared" si="296"/>
        <v>#DIV/0!</v>
      </c>
      <c r="I1184" s="114" t="e">
        <f t="shared" si="296"/>
        <v>#DIV/0!</v>
      </c>
      <c r="J1184" s="114" t="e">
        <f t="shared" si="296"/>
        <v>#DIV/0!</v>
      </c>
      <c r="K1184" s="114" t="e">
        <f t="shared" si="296"/>
        <v>#DIV/0!</v>
      </c>
      <c r="L1184" s="114" t="e">
        <f t="shared" si="296"/>
        <v>#DIV/0!</v>
      </c>
      <c r="M1184" s="114" t="e">
        <f t="shared" si="296"/>
        <v>#DIV/0!</v>
      </c>
      <c r="N1184" s="416" t="e">
        <f t="shared" si="296"/>
        <v>#DIV/0!</v>
      </c>
      <c r="O1184" s="114" t="e">
        <f t="shared" si="296"/>
        <v>#DIV/0!</v>
      </c>
      <c r="P1184" s="114" t="e">
        <f t="shared" si="296"/>
        <v>#DIV/0!</v>
      </c>
      <c r="Q1184" s="114" t="e">
        <f t="shared" si="296"/>
        <v>#DIV/0!</v>
      </c>
      <c r="R1184" s="114" t="e">
        <f t="shared" si="296"/>
        <v>#DIV/0!</v>
      </c>
      <c r="S1184" s="114" t="e">
        <f t="shared" si="296"/>
        <v>#DIV/0!</v>
      </c>
      <c r="T1184" s="114" t="e">
        <f t="shared" si="296"/>
        <v>#DIV/0!</v>
      </c>
      <c r="U1184" s="114" t="e">
        <f t="shared" si="296"/>
        <v>#DIV/0!</v>
      </c>
      <c r="V1184" s="416" t="e">
        <f t="shared" si="296"/>
        <v>#DIV/0!</v>
      </c>
      <c r="W1184" s="114" t="e">
        <f t="shared" si="296"/>
        <v>#DIV/0!</v>
      </c>
      <c r="X1184" s="114" t="e">
        <f t="shared" si="296"/>
        <v>#DIV/0!</v>
      </c>
      <c r="Y1184" s="114" t="e">
        <f t="shared" si="296"/>
        <v>#DIV/0!</v>
      </c>
      <c r="Z1184" s="114" t="e">
        <f t="shared" si="296"/>
        <v>#DIV/0!</v>
      </c>
      <c r="AA1184" s="114" t="e">
        <f t="shared" si="296"/>
        <v>#DIV/0!</v>
      </c>
      <c r="AB1184" s="114" t="e">
        <f t="shared" si="296"/>
        <v>#DIV/0!</v>
      </c>
      <c r="AC1184" s="117" t="e">
        <f t="shared" si="296"/>
        <v>#DIV/0!</v>
      </c>
    </row>
    <row r="1185" spans="1:30" s="658" customFormat="1" ht="10.5" customHeight="1" thickBot="1">
      <c r="A1185" s="2236"/>
      <c r="B1185" s="2258"/>
      <c r="C1185" s="429" t="s">
        <v>13</v>
      </c>
      <c r="D1185" s="430" t="s">
        <v>467</v>
      </c>
      <c r="E1185" s="431"/>
      <c r="F1185" s="431"/>
      <c r="G1185" s="431"/>
      <c r="H1185" s="431"/>
      <c r="I1185" s="431"/>
      <c r="J1185" s="431"/>
      <c r="K1185" s="431"/>
      <c r="L1185" s="431"/>
      <c r="M1185" s="431"/>
      <c r="N1185" s="431"/>
      <c r="O1185" s="431"/>
      <c r="P1185" s="431"/>
      <c r="Q1185" s="431"/>
      <c r="R1185" s="431"/>
      <c r="S1185" s="431"/>
      <c r="T1185" s="431"/>
      <c r="U1185" s="431"/>
      <c r="V1185" s="431"/>
      <c r="W1185" s="431"/>
      <c r="X1185" s="431"/>
      <c r="Y1185" s="431"/>
      <c r="Z1185" s="431"/>
      <c r="AA1185" s="431"/>
      <c r="AB1185" s="431"/>
      <c r="AC1185" s="432"/>
    </row>
    <row r="1186" spans="1:30" s="658" customFormat="1" ht="10.5" customHeight="1">
      <c r="A1186" s="2163" t="s">
        <v>220</v>
      </c>
      <c r="B1186" s="2240" t="s">
        <v>221</v>
      </c>
      <c r="C1186" s="7" t="s">
        <v>484</v>
      </c>
      <c r="D1186" s="7" t="s">
        <v>467</v>
      </c>
      <c r="E1186" s="80"/>
      <c r="F1186" s="80"/>
      <c r="G1186" s="80"/>
      <c r="H1186" s="414"/>
      <c r="I1186" s="80"/>
      <c r="J1186" s="80"/>
      <c r="K1186" s="80"/>
      <c r="L1186" s="80"/>
      <c r="M1186" s="80"/>
      <c r="N1186" s="414"/>
      <c r="O1186" s="80"/>
      <c r="P1186" s="80"/>
      <c r="Q1186" s="80"/>
      <c r="R1186" s="80"/>
      <c r="S1186" s="80"/>
      <c r="T1186" s="80"/>
      <c r="U1186" s="80"/>
      <c r="V1186" s="414"/>
      <c r="W1186" s="80"/>
      <c r="X1186" s="80"/>
      <c r="Y1186" s="80"/>
      <c r="Z1186" s="80"/>
      <c r="AA1186" s="80"/>
      <c r="AB1186" s="80"/>
      <c r="AC1186" s="120">
        <f>SUM(E1186:AB1186)</f>
        <v>0</v>
      </c>
      <c r="AD1186" s="212"/>
    </row>
    <row r="1187" spans="1:30" s="658" customFormat="1" ht="10.5" customHeight="1">
      <c r="A1187" s="2164"/>
      <c r="B1187" s="2237"/>
      <c r="C1187" s="8" t="s">
        <v>485</v>
      </c>
      <c r="D1187" s="8" t="s">
        <v>467</v>
      </c>
      <c r="E1187" s="88"/>
      <c r="F1187" s="82"/>
      <c r="G1187" s="82"/>
      <c r="H1187" s="418"/>
      <c r="I1187" s="82"/>
      <c r="J1187" s="82"/>
      <c r="K1187" s="82"/>
      <c r="L1187" s="82"/>
      <c r="M1187" s="82"/>
      <c r="N1187" s="418"/>
      <c r="O1187" s="82"/>
      <c r="P1187" s="82"/>
      <c r="Q1187" s="82"/>
      <c r="R1187" s="82"/>
      <c r="S1187" s="82"/>
      <c r="T1187" s="82"/>
      <c r="U1187" s="82"/>
      <c r="V1187" s="418"/>
      <c r="W1187" s="82"/>
      <c r="X1187" s="82"/>
      <c r="Y1187" s="82"/>
      <c r="Z1187" s="82"/>
      <c r="AA1187" s="82"/>
      <c r="AB1187" s="82"/>
      <c r="AC1187" s="116">
        <f>SUM(E1187:AB1187)</f>
        <v>0</v>
      </c>
    </row>
    <row r="1188" spans="1:30" s="658" customFormat="1" ht="10.5" customHeight="1">
      <c r="A1188" s="2164"/>
      <c r="B1188" s="2237"/>
      <c r="C1188" s="11" t="s">
        <v>8</v>
      </c>
      <c r="D1188" s="8" t="s">
        <v>467</v>
      </c>
      <c r="E1188" s="88" t="s">
        <v>244</v>
      </c>
      <c r="F1188" s="82"/>
      <c r="G1188" s="82"/>
      <c r="H1188" s="418"/>
      <c r="I1188" s="82"/>
      <c r="J1188" s="82"/>
      <c r="K1188" s="82"/>
      <c r="L1188" s="82"/>
      <c r="M1188" s="82"/>
      <c r="N1188" s="418"/>
      <c r="O1188" s="82"/>
      <c r="P1188" s="82"/>
      <c r="Q1188" s="82"/>
      <c r="R1188" s="82"/>
      <c r="S1188" s="82"/>
      <c r="T1188" s="82"/>
      <c r="U1188" s="82"/>
      <c r="V1188" s="418"/>
      <c r="W1188" s="82"/>
      <c r="X1188" s="82"/>
      <c r="Y1188" s="82"/>
      <c r="Z1188" s="82"/>
      <c r="AA1188" s="82"/>
      <c r="AB1188" s="82"/>
      <c r="AC1188" s="116"/>
    </row>
    <row r="1189" spans="1:30" s="658" customFormat="1" ht="10.5" customHeight="1" thickBot="1">
      <c r="A1189" s="2164"/>
      <c r="B1189" s="2237"/>
      <c r="C1189" s="8" t="s">
        <v>16</v>
      </c>
      <c r="D1189" s="8"/>
      <c r="E1189" s="114" t="e">
        <f t="shared" ref="E1189:AC1189" si="297">E1187/E1186</f>
        <v>#DIV/0!</v>
      </c>
      <c r="F1189" s="82" t="e">
        <f t="shared" si="297"/>
        <v>#DIV/0!</v>
      </c>
      <c r="G1189" s="82" t="e">
        <f t="shared" si="297"/>
        <v>#DIV/0!</v>
      </c>
      <c r="H1189" s="418" t="e">
        <f t="shared" si="297"/>
        <v>#DIV/0!</v>
      </c>
      <c r="I1189" s="82" t="e">
        <f t="shared" si="297"/>
        <v>#DIV/0!</v>
      </c>
      <c r="J1189" s="82" t="e">
        <f t="shared" si="297"/>
        <v>#DIV/0!</v>
      </c>
      <c r="K1189" s="82" t="e">
        <f t="shared" si="297"/>
        <v>#DIV/0!</v>
      </c>
      <c r="L1189" s="82" t="e">
        <f t="shared" si="297"/>
        <v>#DIV/0!</v>
      </c>
      <c r="M1189" s="82" t="e">
        <f t="shared" si="297"/>
        <v>#DIV/0!</v>
      </c>
      <c r="N1189" s="418" t="e">
        <f t="shared" si="297"/>
        <v>#DIV/0!</v>
      </c>
      <c r="O1189" s="82" t="e">
        <f t="shared" si="297"/>
        <v>#DIV/0!</v>
      </c>
      <c r="P1189" s="82" t="e">
        <f t="shared" si="297"/>
        <v>#DIV/0!</v>
      </c>
      <c r="Q1189" s="82" t="e">
        <f t="shared" si="297"/>
        <v>#DIV/0!</v>
      </c>
      <c r="R1189" s="82" t="e">
        <f t="shared" si="297"/>
        <v>#DIV/0!</v>
      </c>
      <c r="S1189" s="82" t="e">
        <f t="shared" si="297"/>
        <v>#DIV/0!</v>
      </c>
      <c r="T1189" s="82" t="e">
        <f t="shared" si="297"/>
        <v>#DIV/0!</v>
      </c>
      <c r="U1189" s="82" t="e">
        <f t="shared" si="297"/>
        <v>#DIV/0!</v>
      </c>
      <c r="V1189" s="418" t="e">
        <f t="shared" si="297"/>
        <v>#DIV/0!</v>
      </c>
      <c r="W1189" s="82" t="e">
        <f t="shared" si="297"/>
        <v>#DIV/0!</v>
      </c>
      <c r="X1189" s="82" t="e">
        <f t="shared" si="297"/>
        <v>#DIV/0!</v>
      </c>
      <c r="Y1189" s="82" t="e">
        <f t="shared" si="297"/>
        <v>#DIV/0!</v>
      </c>
      <c r="Z1189" s="82" t="e">
        <f t="shared" si="297"/>
        <v>#DIV/0!</v>
      </c>
      <c r="AA1189" s="82" t="e">
        <f t="shared" si="297"/>
        <v>#DIV/0!</v>
      </c>
      <c r="AB1189" s="82" t="e">
        <f t="shared" si="297"/>
        <v>#DIV/0!</v>
      </c>
      <c r="AC1189" s="116" t="e">
        <f t="shared" si="297"/>
        <v>#DIV/0!</v>
      </c>
    </row>
    <row r="1190" spans="1:30" s="658" customFormat="1" ht="10.5" customHeight="1">
      <c r="A1190" s="2163" t="s">
        <v>132</v>
      </c>
      <c r="B1190" s="2165" t="s">
        <v>133</v>
      </c>
      <c r="C1190" s="7" t="s">
        <v>484</v>
      </c>
      <c r="D1190" s="1776" t="s">
        <v>506</v>
      </c>
      <c r="E1190" s="113">
        <f>E1208+E1212</f>
        <v>1.8485953500000001</v>
      </c>
      <c r="F1190" s="113">
        <f t="shared" ref="F1190:AB1190" si="298">F1208+F1212</f>
        <v>1.8009663</v>
      </c>
      <c r="G1190" s="113">
        <f t="shared" si="298"/>
        <v>1.7943723</v>
      </c>
      <c r="H1190" s="415">
        <f t="shared" si="298"/>
        <v>1.8220576500000001</v>
      </c>
      <c r="I1190" s="113">
        <f t="shared" si="298"/>
        <v>1.8552869999999999</v>
      </c>
      <c r="J1190" s="113">
        <f t="shared" si="298"/>
        <v>1.9442062500000001</v>
      </c>
      <c r="K1190" s="113">
        <f t="shared" si="298"/>
        <v>2.1198586499999998</v>
      </c>
      <c r="L1190" s="113">
        <f t="shared" si="298"/>
        <v>2.3310651</v>
      </c>
      <c r="M1190" s="113">
        <f t="shared" si="298"/>
        <v>2.3320951499999998</v>
      </c>
      <c r="N1190" s="415">
        <f t="shared" si="298"/>
        <v>2.2564226999999999</v>
      </c>
      <c r="O1190" s="113">
        <f t="shared" si="298"/>
        <v>2.2725076500000001</v>
      </c>
      <c r="P1190" s="113">
        <f>P1208+P1212</f>
        <v>2.1894526500000002</v>
      </c>
      <c r="Q1190" s="113">
        <f t="shared" si="298"/>
        <v>2.2618165499999998</v>
      </c>
      <c r="R1190" s="113">
        <f t="shared" si="298"/>
        <v>2.2288738500000003</v>
      </c>
      <c r="S1190" s="113">
        <f t="shared" si="298"/>
        <v>2.3696589000000001</v>
      </c>
      <c r="T1190" s="113">
        <f t="shared" si="298"/>
        <v>2.4357543000000001</v>
      </c>
      <c r="U1190" s="113">
        <f t="shared" si="298"/>
        <v>2.4516145500000004</v>
      </c>
      <c r="V1190" s="415">
        <f t="shared" si="298"/>
        <v>2.4364515</v>
      </c>
      <c r="W1190" s="113">
        <f t="shared" si="298"/>
        <v>2.4340302</v>
      </c>
      <c r="X1190" s="113">
        <f t="shared" si="298"/>
        <v>2.3973285</v>
      </c>
      <c r="Y1190" s="113">
        <f t="shared" si="298"/>
        <v>2.285304</v>
      </c>
      <c r="Z1190" s="113">
        <f t="shared" si="298"/>
        <v>2.1868696500000002</v>
      </c>
      <c r="AA1190" s="113">
        <f t="shared" si="298"/>
        <v>2.0784414</v>
      </c>
      <c r="AB1190" s="113">
        <f t="shared" si="298"/>
        <v>1.9432717500000001</v>
      </c>
      <c r="AC1190" s="120">
        <f>SUM(E1190:AB1190)</f>
        <v>52.076301900000004</v>
      </c>
      <c r="AD1190" s="212"/>
    </row>
    <row r="1191" spans="1:30" s="658" customFormat="1" ht="10.5" customHeight="1">
      <c r="A1191" s="2164"/>
      <c r="B1191" s="2166"/>
      <c r="C1191" s="8" t="s">
        <v>485</v>
      </c>
      <c r="D1191" s="1013" t="s">
        <v>506</v>
      </c>
      <c r="E1191" s="175">
        <f>E1209+E1213</f>
        <v>0.33765060000000002</v>
      </c>
      <c r="F1191" s="175">
        <f t="shared" ref="F1191:AB1191" si="299">F1209+F1213</f>
        <v>0.32202765</v>
      </c>
      <c r="G1191" s="175">
        <f t="shared" si="299"/>
        <v>0.31900050000000002</v>
      </c>
      <c r="H1191" s="436">
        <f t="shared" si="299"/>
        <v>0.33125715</v>
      </c>
      <c r="I1191" s="175">
        <f t="shared" si="299"/>
        <v>0.33630450000000001</v>
      </c>
      <c r="J1191" s="175">
        <f t="shared" si="299"/>
        <v>0.35074305</v>
      </c>
      <c r="K1191" s="175">
        <f t="shared" si="299"/>
        <v>0.35009204999999999</v>
      </c>
      <c r="L1191" s="175">
        <f t="shared" si="299"/>
        <v>0.437556</v>
      </c>
      <c r="M1191" s="175">
        <f t="shared" si="299"/>
        <v>0.46542614999999998</v>
      </c>
      <c r="N1191" s="436">
        <f t="shared" si="299"/>
        <v>0.42063315000000001</v>
      </c>
      <c r="O1191" s="175">
        <f t="shared" si="299"/>
        <v>0.45233895000000002</v>
      </c>
      <c r="P1191" s="175">
        <f t="shared" si="299"/>
        <v>0.37701614999999999</v>
      </c>
      <c r="Q1191" s="175">
        <f t="shared" si="299"/>
        <v>0.47295569999999998</v>
      </c>
      <c r="R1191" s="175">
        <f t="shared" si="299"/>
        <v>0.43339905000000001</v>
      </c>
      <c r="S1191" s="175">
        <f t="shared" si="299"/>
        <v>0.45061695000000002</v>
      </c>
      <c r="T1191" s="175">
        <f t="shared" si="299"/>
        <v>0.45091935000000005</v>
      </c>
      <c r="U1191" s="175">
        <f t="shared" si="299"/>
        <v>0.47238449999999998</v>
      </c>
      <c r="V1191" s="436">
        <f t="shared" si="299"/>
        <v>0.49829219999999996</v>
      </c>
      <c r="W1191" s="175">
        <f t="shared" si="299"/>
        <v>0.5116461000000001</v>
      </c>
      <c r="X1191" s="175">
        <f t="shared" si="299"/>
        <v>0.50318940000000001</v>
      </c>
      <c r="Y1191" s="175">
        <f t="shared" si="299"/>
        <v>0.43928325000000001</v>
      </c>
      <c r="Z1191" s="175">
        <f t="shared" si="299"/>
        <v>0.43907430000000003</v>
      </c>
      <c r="AA1191" s="175">
        <f t="shared" si="299"/>
        <v>0.44400404999999998</v>
      </c>
      <c r="AB1191" s="175">
        <f t="shared" si="299"/>
        <v>0.42602175000000003</v>
      </c>
      <c r="AC1191" s="123">
        <f>SUM(E1191:AB1191)</f>
        <v>10.041832500000002</v>
      </c>
    </row>
    <row r="1192" spans="1:30" s="658" customFormat="1" ht="10.5" customHeight="1">
      <c r="A1192" s="2164"/>
      <c r="B1192" s="2166"/>
      <c r="C1192" s="11" t="s">
        <v>8</v>
      </c>
      <c r="D1192" s="1013" t="s">
        <v>466</v>
      </c>
      <c r="E1192" s="1601">
        <v>30</v>
      </c>
      <c r="F1192" s="1602">
        <v>30</v>
      </c>
      <c r="G1192" s="1602">
        <v>29</v>
      </c>
      <c r="H1192" s="1887">
        <v>29</v>
      </c>
      <c r="I1192" s="1602">
        <v>31</v>
      </c>
      <c r="J1192" s="1602">
        <v>34</v>
      </c>
      <c r="K1192" s="1602">
        <v>35</v>
      </c>
      <c r="L1192" s="1602">
        <v>38</v>
      </c>
      <c r="M1192" s="1602">
        <v>36</v>
      </c>
      <c r="N1192" s="1887">
        <v>38</v>
      </c>
      <c r="O1192" s="1602">
        <v>36</v>
      </c>
      <c r="P1192" s="1602">
        <v>36</v>
      </c>
      <c r="Q1192" s="1602">
        <v>37</v>
      </c>
      <c r="R1192" s="1602">
        <v>36</v>
      </c>
      <c r="S1192" s="1602">
        <v>38</v>
      </c>
      <c r="T1192" s="1602">
        <v>40</v>
      </c>
      <c r="U1192" s="1602">
        <v>39</v>
      </c>
      <c r="V1192" s="1887">
        <v>38</v>
      </c>
      <c r="W1192" s="1602">
        <v>38</v>
      </c>
      <c r="X1192" s="1602">
        <v>37</v>
      </c>
      <c r="Y1192" s="1602">
        <v>36</v>
      </c>
      <c r="Z1192" s="1602">
        <v>34</v>
      </c>
      <c r="AA1192" s="1602">
        <v>33</v>
      </c>
      <c r="AB1192" s="1603">
        <v>31</v>
      </c>
      <c r="AC1192" s="123"/>
    </row>
    <row r="1193" spans="1:30" s="658" customFormat="1" ht="10.5" customHeight="1" thickBot="1">
      <c r="A1193" s="2164"/>
      <c r="B1193" s="2166"/>
      <c r="C1193" s="461" t="s">
        <v>16</v>
      </c>
      <c r="D1193" s="461"/>
      <c r="E1193" s="486">
        <f t="shared" ref="E1193:AB1193" si="300">E1191/E1190</f>
        <v>0.18265252046641792</v>
      </c>
      <c r="F1193" s="486">
        <f t="shared" si="300"/>
        <v>0.17880825976588235</v>
      </c>
      <c r="G1193" s="486">
        <f t="shared" si="300"/>
        <v>0.17777832392976642</v>
      </c>
      <c r="H1193" s="462">
        <f t="shared" si="300"/>
        <v>0.18180387980588869</v>
      </c>
      <c r="I1193" s="486">
        <f t="shared" si="300"/>
        <v>0.18126818114933163</v>
      </c>
      <c r="J1193" s="486">
        <f t="shared" si="300"/>
        <v>0.18040423951934112</v>
      </c>
      <c r="K1193" s="486">
        <f t="shared" si="300"/>
        <v>0.16514877065034503</v>
      </c>
      <c r="L1193" s="486">
        <f t="shared" si="300"/>
        <v>0.18770646945896105</v>
      </c>
      <c r="M1193" s="486">
        <f t="shared" si="300"/>
        <v>0.19957425407792645</v>
      </c>
      <c r="N1193" s="462">
        <f t="shared" si="300"/>
        <v>0.18641593616302479</v>
      </c>
      <c r="O1193" s="486">
        <f t="shared" si="300"/>
        <v>0.19904837284046106</v>
      </c>
      <c r="P1193" s="486">
        <f t="shared" si="300"/>
        <v>0.17219653048902425</v>
      </c>
      <c r="Q1193" s="486">
        <f t="shared" si="300"/>
        <v>0.20910435906041983</v>
      </c>
      <c r="R1193" s="486">
        <f t="shared" si="300"/>
        <v>0.19444754578640686</v>
      </c>
      <c r="S1193" s="486">
        <f t="shared" si="300"/>
        <v>0.1901611029334222</v>
      </c>
      <c r="T1193" s="486">
        <f t="shared" si="300"/>
        <v>0.18512513762163943</v>
      </c>
      <c r="U1193" s="486">
        <f t="shared" si="300"/>
        <v>0.19268302188857539</v>
      </c>
      <c r="V1193" s="462">
        <f t="shared" si="300"/>
        <v>0.20451554237792133</v>
      </c>
      <c r="W1193" s="486">
        <f t="shared" si="300"/>
        <v>0.21020532119938368</v>
      </c>
      <c r="X1193" s="486">
        <f t="shared" si="300"/>
        <v>0.20989589036296027</v>
      </c>
      <c r="Y1193" s="486">
        <f t="shared" si="300"/>
        <v>0.19222092553113285</v>
      </c>
      <c r="Z1193" s="486">
        <f t="shared" si="300"/>
        <v>0.20077753605478954</v>
      </c>
      <c r="AA1193" s="486">
        <f t="shared" si="300"/>
        <v>0.21362355946143105</v>
      </c>
      <c r="AB1193" s="486">
        <f t="shared" si="300"/>
        <v>0.21922911708051127</v>
      </c>
      <c r="AC1193" s="310">
        <f>AC1191/AC1190</f>
        <v>0.19282921662300295</v>
      </c>
    </row>
    <row r="1194" spans="1:30" s="658" customFormat="1" ht="10.5" customHeight="1">
      <c r="A1194" s="2091" t="s">
        <v>118</v>
      </c>
      <c r="B1194" s="2094" t="s">
        <v>134</v>
      </c>
      <c r="C1194" s="10" t="s">
        <v>484</v>
      </c>
      <c r="D1194" s="1015" t="s">
        <v>480</v>
      </c>
      <c r="E1194" s="225">
        <v>1.000594</v>
      </c>
      <c r="F1194" s="225">
        <v>0.97112200000000004</v>
      </c>
      <c r="G1194" s="225">
        <v>0.94415400000000005</v>
      </c>
      <c r="H1194" s="440">
        <v>0.96603399999999995</v>
      </c>
      <c r="I1194" s="225">
        <v>0.96060800000000002</v>
      </c>
      <c r="J1194" s="225">
        <v>1.0004660000000001</v>
      </c>
      <c r="K1194" s="225">
        <v>1.09755</v>
      </c>
      <c r="L1194" s="225">
        <v>1.154982</v>
      </c>
      <c r="M1194" s="225">
        <v>1.150488</v>
      </c>
      <c r="N1194" s="440">
        <v>1.1646480000000001</v>
      </c>
      <c r="O1194" s="225">
        <v>1.1581300000000001</v>
      </c>
      <c r="P1194" s="225">
        <v>1.1477299999999999</v>
      </c>
      <c r="Q1194" s="225">
        <v>1.1574960000000001</v>
      </c>
      <c r="R1194" s="225">
        <v>1.1611300000000002</v>
      </c>
      <c r="S1194" s="225">
        <v>1.1632920000000002</v>
      </c>
      <c r="T1194" s="225">
        <v>1.2301059999999999</v>
      </c>
      <c r="U1194" s="225">
        <v>1.2549740000000003</v>
      </c>
      <c r="V1194" s="440">
        <v>1.228952</v>
      </c>
      <c r="W1194" s="225">
        <v>1.2680260000000001</v>
      </c>
      <c r="X1194" s="225">
        <v>1.2517740000000002</v>
      </c>
      <c r="Y1194" s="225">
        <v>1.2449480000000002</v>
      </c>
      <c r="Z1194" s="225">
        <v>1.1859819999999999</v>
      </c>
      <c r="AA1194" s="225">
        <v>1.1300140000000001</v>
      </c>
      <c r="AB1194" s="225">
        <v>1.0598700000000001</v>
      </c>
      <c r="AC1194" s="120">
        <f>SUM(E1194:AB1194)</f>
        <v>27.053069999999998</v>
      </c>
    </row>
    <row r="1195" spans="1:30" s="658" customFormat="1" ht="10.5" customHeight="1">
      <c r="A1195" s="2092"/>
      <c r="B1195" s="2095"/>
      <c r="C1195" s="11" t="s">
        <v>485</v>
      </c>
      <c r="D1195" s="1005" t="s">
        <v>480</v>
      </c>
      <c r="E1195" s="264">
        <v>0.28597200000000006</v>
      </c>
      <c r="F1195" s="264">
        <v>0.27626600000000001</v>
      </c>
      <c r="G1195" s="264">
        <v>0.27423000000000003</v>
      </c>
      <c r="H1195" s="443">
        <v>0.29281400000000002</v>
      </c>
      <c r="I1195" s="264">
        <v>0.28648599999999996</v>
      </c>
      <c r="J1195" s="264">
        <v>0.29826999999999998</v>
      </c>
      <c r="K1195" s="264">
        <v>0.31313000000000002</v>
      </c>
      <c r="L1195" s="264">
        <v>0.31803000000000003</v>
      </c>
      <c r="M1195" s="264">
        <v>0.32708399999999999</v>
      </c>
      <c r="N1195" s="443">
        <v>0.34726800000000002</v>
      </c>
      <c r="O1195" s="264">
        <v>0.33074000000000003</v>
      </c>
      <c r="P1195" s="264">
        <v>0.32662000000000002</v>
      </c>
      <c r="Q1195" s="264">
        <v>0.31019800000000003</v>
      </c>
      <c r="R1195" s="264">
        <v>0.36300199999999999</v>
      </c>
      <c r="S1195" s="264">
        <v>0.34876800000000002</v>
      </c>
      <c r="T1195" s="264">
        <v>0.375058</v>
      </c>
      <c r="U1195" s="264">
        <v>0.37304799999999999</v>
      </c>
      <c r="V1195" s="443">
        <v>0.33366200000000001</v>
      </c>
      <c r="W1195" s="264">
        <v>0.34487600000000002</v>
      </c>
      <c r="X1195" s="264">
        <v>0.34630400000000006</v>
      </c>
      <c r="Y1195" s="264">
        <v>0.35899400000000004</v>
      </c>
      <c r="Z1195" s="264">
        <v>0.33848800000000001</v>
      </c>
      <c r="AA1195" s="264">
        <v>0.34710800000000003</v>
      </c>
      <c r="AB1195" s="264">
        <v>0.32218600000000003</v>
      </c>
      <c r="AC1195" s="116">
        <f>SUM(E1195:AB1195)</f>
        <v>7.8386020000000016</v>
      </c>
    </row>
    <row r="1196" spans="1:30" s="658" customFormat="1" ht="10.5" customHeight="1">
      <c r="A1196" s="2092"/>
      <c r="B1196" s="2095"/>
      <c r="C1196" s="11" t="s">
        <v>8</v>
      </c>
      <c r="D1196" s="1005" t="s">
        <v>466</v>
      </c>
      <c r="E1196" s="1605">
        <v>57</v>
      </c>
      <c r="F1196" s="1605">
        <v>55</v>
      </c>
      <c r="G1196" s="1605">
        <v>53</v>
      </c>
      <c r="H1196" s="1887">
        <v>54</v>
      </c>
      <c r="I1196" s="1605">
        <v>57</v>
      </c>
      <c r="J1196" s="1605">
        <v>60</v>
      </c>
      <c r="K1196" s="1605">
        <v>65</v>
      </c>
      <c r="L1196" s="1605">
        <v>59</v>
      </c>
      <c r="M1196" s="1605">
        <v>63</v>
      </c>
      <c r="N1196" s="1887">
        <v>61</v>
      </c>
      <c r="O1196" s="1605">
        <v>65</v>
      </c>
      <c r="P1196" s="1605">
        <v>66</v>
      </c>
      <c r="Q1196" s="1605">
        <v>61</v>
      </c>
      <c r="R1196" s="1605">
        <v>67</v>
      </c>
      <c r="S1196" s="1605">
        <v>65</v>
      </c>
      <c r="T1196" s="1605">
        <v>71</v>
      </c>
      <c r="U1196" s="1605">
        <v>73</v>
      </c>
      <c r="V1196" s="1887">
        <v>71</v>
      </c>
      <c r="W1196" s="1605">
        <v>75</v>
      </c>
      <c r="X1196" s="1605">
        <v>70</v>
      </c>
      <c r="Y1196" s="1605">
        <v>65</v>
      </c>
      <c r="Z1196" s="1605">
        <v>63</v>
      </c>
      <c r="AA1196" s="1605">
        <v>60</v>
      </c>
      <c r="AB1196" s="1605">
        <v>61</v>
      </c>
      <c r="AC1196" s="116"/>
    </row>
    <row r="1197" spans="1:30" s="658" customFormat="1" ht="10.5" customHeight="1" thickBot="1">
      <c r="A1197" s="2093"/>
      <c r="B1197" s="2096"/>
      <c r="C1197" s="46" t="s">
        <v>16</v>
      </c>
      <c r="D1197" s="46"/>
      <c r="E1197" s="486">
        <f t="shared" ref="E1197:AC1197" si="301">E1195/E1194</f>
        <v>0.2858022334733169</v>
      </c>
      <c r="F1197" s="486">
        <f t="shared" si="301"/>
        <v>0.28448124952374676</v>
      </c>
      <c r="G1197" s="486">
        <f t="shared" si="301"/>
        <v>0.29045049854155153</v>
      </c>
      <c r="H1197" s="462">
        <f t="shared" si="301"/>
        <v>0.30310941436843841</v>
      </c>
      <c r="I1197" s="486">
        <f t="shared" si="301"/>
        <v>0.29823403511109625</v>
      </c>
      <c r="J1197" s="486">
        <f t="shared" si="301"/>
        <v>0.29813107092095081</v>
      </c>
      <c r="K1197" s="486">
        <f t="shared" si="301"/>
        <v>0.28529907521297437</v>
      </c>
      <c r="L1197" s="486">
        <f t="shared" si="301"/>
        <v>0.27535494059647686</v>
      </c>
      <c r="M1197" s="486">
        <f t="shared" si="301"/>
        <v>0.28430022738177191</v>
      </c>
      <c r="N1197" s="462">
        <f t="shared" si="301"/>
        <v>0.29817421229418672</v>
      </c>
      <c r="O1197" s="486">
        <f t="shared" si="301"/>
        <v>0.28558106602885686</v>
      </c>
      <c r="P1197" s="486">
        <f t="shared" si="301"/>
        <v>0.28457912575257249</v>
      </c>
      <c r="Q1197" s="486">
        <f t="shared" si="301"/>
        <v>0.26799055893065721</v>
      </c>
      <c r="R1197" s="486">
        <f t="shared" si="301"/>
        <v>0.31262821561754489</v>
      </c>
      <c r="S1197" s="486">
        <f t="shared" si="301"/>
        <v>0.29981122538451221</v>
      </c>
      <c r="T1197" s="486">
        <f t="shared" si="301"/>
        <v>0.3048989274095078</v>
      </c>
      <c r="U1197" s="486">
        <f t="shared" si="301"/>
        <v>0.29725556067297004</v>
      </c>
      <c r="V1197" s="462">
        <f t="shared" si="301"/>
        <v>0.27150124659059099</v>
      </c>
      <c r="W1197" s="486">
        <f t="shared" si="301"/>
        <v>0.27197865028004159</v>
      </c>
      <c r="X1197" s="486">
        <f t="shared" si="301"/>
        <v>0.27665057750041144</v>
      </c>
      <c r="Y1197" s="486">
        <f t="shared" si="301"/>
        <v>0.28836063835597953</v>
      </c>
      <c r="Z1197" s="486">
        <f t="shared" si="301"/>
        <v>0.28540736705953385</v>
      </c>
      <c r="AA1197" s="486">
        <f t="shared" si="301"/>
        <v>0.30717141557538225</v>
      </c>
      <c r="AB1197" s="486">
        <f t="shared" si="301"/>
        <v>0.30398633794710672</v>
      </c>
      <c r="AC1197" s="310">
        <f t="shared" si="301"/>
        <v>0.28974907468912037</v>
      </c>
    </row>
    <row r="1198" spans="1:30" s="658" customFormat="1" ht="10.5" customHeight="1">
      <c r="A1198" s="2091" t="s">
        <v>121</v>
      </c>
      <c r="B1198" s="2094" t="s">
        <v>135</v>
      </c>
      <c r="C1198" s="10" t="s">
        <v>484</v>
      </c>
      <c r="D1198" s="1015" t="s">
        <v>480</v>
      </c>
      <c r="E1198" s="225">
        <v>0.83943400000000012</v>
      </c>
      <c r="F1198" s="225">
        <v>0.83261200000000013</v>
      </c>
      <c r="G1198" s="225">
        <v>0.81533400000000011</v>
      </c>
      <c r="H1198" s="440">
        <v>0.80807000000000007</v>
      </c>
      <c r="I1198" s="225">
        <v>0.76571800000000012</v>
      </c>
      <c r="J1198" s="225">
        <v>0.76941400000000004</v>
      </c>
      <c r="K1198" s="225">
        <v>0.82435599999999998</v>
      </c>
      <c r="L1198" s="225">
        <v>0.85351200000000005</v>
      </c>
      <c r="M1198" s="225">
        <v>1.1298840000000001</v>
      </c>
      <c r="N1198" s="440">
        <v>1.4306200000000002</v>
      </c>
      <c r="O1198" s="225">
        <v>1.3684740000000002</v>
      </c>
      <c r="P1198" s="225">
        <v>1.3242060000000002</v>
      </c>
      <c r="Q1198" s="225">
        <v>0.99727600000000005</v>
      </c>
      <c r="R1198" s="225">
        <v>1.372152</v>
      </c>
      <c r="S1198" s="225">
        <v>1.4584220000000001</v>
      </c>
      <c r="T1198" s="225">
        <v>1.5731980000000001</v>
      </c>
      <c r="U1198" s="225">
        <v>1.2880220000000002</v>
      </c>
      <c r="V1198" s="440">
        <v>1.150056</v>
      </c>
      <c r="W1198" s="225">
        <v>1.108104</v>
      </c>
      <c r="X1198" s="225">
        <v>0.91083599999999998</v>
      </c>
      <c r="Y1198" s="225">
        <v>0.88980000000000004</v>
      </c>
      <c r="Z1198" s="225">
        <v>0.90912999999999999</v>
      </c>
      <c r="AA1198" s="225">
        <v>0.85780600000000007</v>
      </c>
      <c r="AB1198" s="225">
        <v>0.82496800000000003</v>
      </c>
      <c r="AC1198" s="120">
        <f>SUM(E1198:AB1198)</f>
        <v>25.101404000000006</v>
      </c>
    </row>
    <row r="1199" spans="1:30" s="658" customFormat="1" ht="10.5" customHeight="1">
      <c r="A1199" s="2092"/>
      <c r="B1199" s="2095"/>
      <c r="C1199" s="11" t="s">
        <v>485</v>
      </c>
      <c r="D1199" s="1005" t="s">
        <v>480</v>
      </c>
      <c r="E1199" s="264">
        <v>0.46540799999999999</v>
      </c>
      <c r="F1199" s="264">
        <v>0.46345800000000004</v>
      </c>
      <c r="G1199" s="264">
        <v>0.46346200000000004</v>
      </c>
      <c r="H1199" s="443">
        <v>0.46260400000000002</v>
      </c>
      <c r="I1199" s="264">
        <v>0.46317600000000003</v>
      </c>
      <c r="J1199" s="264">
        <v>0.45738600000000001</v>
      </c>
      <c r="K1199" s="264">
        <v>0.44794400000000001</v>
      </c>
      <c r="L1199" s="264">
        <v>0.44340400000000002</v>
      </c>
      <c r="M1199" s="264">
        <v>0.701932</v>
      </c>
      <c r="N1199" s="443">
        <v>0.99179799999999996</v>
      </c>
      <c r="O1199" s="264">
        <v>0.86505600000000005</v>
      </c>
      <c r="P1199" s="264">
        <v>0.95246800000000009</v>
      </c>
      <c r="Q1199" s="264">
        <v>0.56162999999999996</v>
      </c>
      <c r="R1199" s="264">
        <v>1.076926</v>
      </c>
      <c r="S1199" s="264">
        <v>1.0827880000000001</v>
      </c>
      <c r="T1199" s="264">
        <v>1.2119260000000001</v>
      </c>
      <c r="U1199" s="264">
        <v>1.0118240000000001</v>
      </c>
      <c r="V1199" s="443">
        <v>0.88482000000000005</v>
      </c>
      <c r="W1199" s="264">
        <v>0.87761</v>
      </c>
      <c r="X1199" s="264">
        <v>0.63835600000000003</v>
      </c>
      <c r="Y1199" s="264">
        <v>0.57825800000000005</v>
      </c>
      <c r="Z1199" s="264">
        <v>0.63939800000000002</v>
      </c>
      <c r="AA1199" s="264">
        <v>0.58168400000000009</v>
      </c>
      <c r="AB1199" s="264">
        <v>0.56269599999999997</v>
      </c>
      <c r="AC1199" s="116">
        <f>SUM(E1199:AB1199)</f>
        <v>16.886012000000001</v>
      </c>
    </row>
    <row r="1200" spans="1:30" s="658" customFormat="1" ht="10.5" customHeight="1">
      <c r="A1200" s="2092"/>
      <c r="B1200" s="2095"/>
      <c r="C1200" s="11" t="s">
        <v>8</v>
      </c>
      <c r="D1200" s="1005" t="s">
        <v>466</v>
      </c>
      <c r="E1200" s="1605">
        <v>52</v>
      </c>
      <c r="F1200" s="1605">
        <v>49</v>
      </c>
      <c r="G1200" s="1605">
        <v>51</v>
      </c>
      <c r="H1200" s="1887">
        <v>49</v>
      </c>
      <c r="I1200" s="1605">
        <v>45</v>
      </c>
      <c r="J1200" s="1605">
        <v>48</v>
      </c>
      <c r="K1200" s="1605">
        <v>52</v>
      </c>
      <c r="L1200" s="1605">
        <v>49</v>
      </c>
      <c r="M1200" s="1605">
        <v>80</v>
      </c>
      <c r="N1200" s="1887">
        <v>96</v>
      </c>
      <c r="O1200" s="1605">
        <v>103</v>
      </c>
      <c r="P1200" s="1605">
        <v>70</v>
      </c>
      <c r="Q1200" s="1605">
        <v>67</v>
      </c>
      <c r="R1200" s="1605">
        <v>88</v>
      </c>
      <c r="S1200" s="1605">
        <v>106</v>
      </c>
      <c r="T1200" s="1605">
        <v>104</v>
      </c>
      <c r="U1200" s="1605">
        <v>68</v>
      </c>
      <c r="V1200" s="1887">
        <v>82</v>
      </c>
      <c r="W1200" s="1605">
        <v>64</v>
      </c>
      <c r="X1200" s="1605">
        <v>54</v>
      </c>
      <c r="Y1200" s="1605">
        <v>53</v>
      </c>
      <c r="Z1200" s="1605">
        <v>57</v>
      </c>
      <c r="AA1200" s="1605">
        <v>49</v>
      </c>
      <c r="AB1200" s="1605">
        <v>49</v>
      </c>
      <c r="AC1200" s="116"/>
    </row>
    <row r="1201" spans="1:30" s="658" customFormat="1" ht="10.5" customHeight="1" thickBot="1">
      <c r="A1201" s="2135"/>
      <c r="B1201" s="2136"/>
      <c r="C1201" s="45" t="s">
        <v>16</v>
      </c>
      <c r="D1201" s="45"/>
      <c r="E1201" s="170">
        <f t="shared" ref="E1201:AC1201" si="302">E1199/E1198</f>
        <v>0.55443072355896938</v>
      </c>
      <c r="F1201" s="170">
        <f t="shared" si="302"/>
        <v>0.55663142015728806</v>
      </c>
      <c r="G1201" s="170">
        <f t="shared" si="302"/>
        <v>0.5684320781422092</v>
      </c>
      <c r="H1201" s="438">
        <f t="shared" si="302"/>
        <v>0.57248010692143003</v>
      </c>
      <c r="I1201" s="170">
        <f t="shared" si="302"/>
        <v>0.60489109567752086</v>
      </c>
      <c r="J1201" s="170">
        <f t="shared" si="302"/>
        <v>0.59446019958045992</v>
      </c>
      <c r="K1201" s="170">
        <f t="shared" si="302"/>
        <v>0.54338659511182064</v>
      </c>
      <c r="L1201" s="170">
        <f t="shared" si="302"/>
        <v>0.51950529107968013</v>
      </c>
      <c r="M1201" s="170">
        <f t="shared" si="302"/>
        <v>0.62124253463187362</v>
      </c>
      <c r="N1201" s="438">
        <f t="shared" si="302"/>
        <v>0.69326445876612919</v>
      </c>
      <c r="O1201" s="170">
        <f t="shared" si="302"/>
        <v>0.63213184905230202</v>
      </c>
      <c r="P1201" s="170">
        <f t="shared" si="302"/>
        <v>0.71927479561337127</v>
      </c>
      <c r="Q1201" s="170">
        <f t="shared" si="302"/>
        <v>0.56316405889643384</v>
      </c>
      <c r="R1201" s="170">
        <f t="shared" si="302"/>
        <v>0.78484453617383498</v>
      </c>
      <c r="S1201" s="170">
        <f t="shared" si="302"/>
        <v>0.74243805976596622</v>
      </c>
      <c r="T1201" s="170">
        <f t="shared" si="302"/>
        <v>0.77035821301578056</v>
      </c>
      <c r="U1201" s="170">
        <f t="shared" si="302"/>
        <v>0.78556422172913187</v>
      </c>
      <c r="V1201" s="438">
        <f t="shared" si="302"/>
        <v>0.76937123061833512</v>
      </c>
      <c r="W1201" s="170">
        <f t="shared" si="302"/>
        <v>0.79199244836224758</v>
      </c>
      <c r="X1201" s="170">
        <f t="shared" si="302"/>
        <v>0.70084625552788871</v>
      </c>
      <c r="Y1201" s="170">
        <f t="shared" si="302"/>
        <v>0.64987412901775687</v>
      </c>
      <c r="Z1201" s="170">
        <f t="shared" si="302"/>
        <v>0.70330755777501575</v>
      </c>
      <c r="AA1201" s="170">
        <f t="shared" si="302"/>
        <v>0.67810670477940238</v>
      </c>
      <c r="AB1201" s="170">
        <f t="shared" si="302"/>
        <v>0.68208221409800129</v>
      </c>
      <c r="AC1201" s="122">
        <f t="shared" si="302"/>
        <v>0.6727118530899705</v>
      </c>
    </row>
    <row r="1202" spans="1:30" s="658" customFormat="1" ht="10.5" customHeight="1">
      <c r="A1202" s="323" t="s">
        <v>516</v>
      </c>
      <c r="B1202" s="324"/>
      <c r="C1202" s="541"/>
      <c r="D1202" s="541"/>
      <c r="E1202" s="262">
        <f>E1186+E1190+E1194+E1198</f>
        <v>3.6886233500000003</v>
      </c>
      <c r="F1202" s="262">
        <f t="shared" ref="F1202:AB1203" si="303">F1186+F1190+F1194+F1198</f>
        <v>3.6047003000000002</v>
      </c>
      <c r="G1202" s="262">
        <f t="shared" si="303"/>
        <v>3.5538603000000002</v>
      </c>
      <c r="H1202" s="262">
        <f t="shared" si="303"/>
        <v>3.59616165</v>
      </c>
      <c r="I1202" s="262">
        <f t="shared" si="303"/>
        <v>3.5816129999999999</v>
      </c>
      <c r="J1202" s="262">
        <f t="shared" si="303"/>
        <v>3.7140862500000003</v>
      </c>
      <c r="K1202" s="262">
        <f t="shared" si="303"/>
        <v>4.0417646500000002</v>
      </c>
      <c r="L1202" s="262">
        <f t="shared" si="303"/>
        <v>4.3395590999999998</v>
      </c>
      <c r="M1202" s="262">
        <f t="shared" si="303"/>
        <v>4.6124671500000005</v>
      </c>
      <c r="N1202" s="262">
        <f>N1186+N1190+N1194+N1198</f>
        <v>4.8516907000000007</v>
      </c>
      <c r="O1202" s="262">
        <f t="shared" si="303"/>
        <v>4.7991116500000004</v>
      </c>
      <c r="P1202" s="262">
        <f t="shared" si="303"/>
        <v>4.6613886500000001</v>
      </c>
      <c r="Q1202" s="262">
        <f t="shared" si="303"/>
        <v>4.4165885500000002</v>
      </c>
      <c r="R1202" s="262">
        <f t="shared" si="303"/>
        <v>4.7621558500000001</v>
      </c>
      <c r="S1202" s="262">
        <f t="shared" si="303"/>
        <v>4.9913729</v>
      </c>
      <c r="T1202" s="262">
        <f t="shared" si="303"/>
        <v>5.2390582999999999</v>
      </c>
      <c r="U1202" s="262">
        <f t="shared" si="303"/>
        <v>4.9946105500000009</v>
      </c>
      <c r="V1202" s="262">
        <f t="shared" si="303"/>
        <v>4.8154595000000002</v>
      </c>
      <c r="W1202" s="262">
        <f t="shared" si="303"/>
        <v>4.8101602000000003</v>
      </c>
      <c r="X1202" s="262">
        <f t="shared" si="303"/>
        <v>4.5599385000000003</v>
      </c>
      <c r="Y1202" s="262">
        <f t="shared" si="303"/>
        <v>4.4200520000000001</v>
      </c>
      <c r="Z1202" s="262">
        <f t="shared" si="303"/>
        <v>4.2819816500000005</v>
      </c>
      <c r="AA1202" s="262">
        <f t="shared" si="303"/>
        <v>4.0662614000000001</v>
      </c>
      <c r="AB1202" s="262">
        <f t="shared" si="303"/>
        <v>3.8281097500000003</v>
      </c>
      <c r="AC1202" s="542"/>
    </row>
    <row r="1203" spans="1:30" s="658" customFormat="1" ht="10.5" customHeight="1">
      <c r="A1203" s="252" t="s">
        <v>517</v>
      </c>
      <c r="B1203" s="253"/>
      <c r="C1203" s="254"/>
      <c r="D1203" s="254"/>
      <c r="E1203" s="255">
        <f>E1187+E1191+E1195+E1199</f>
        <v>1.0890306000000001</v>
      </c>
      <c r="F1203" s="255">
        <f t="shared" si="303"/>
        <v>1.0617516500000002</v>
      </c>
      <c r="G1203" s="255">
        <f t="shared" si="303"/>
        <v>1.0566925</v>
      </c>
      <c r="H1203" s="255">
        <f t="shared" si="303"/>
        <v>1.08667515</v>
      </c>
      <c r="I1203" s="255">
        <f t="shared" si="303"/>
        <v>1.0859665000000001</v>
      </c>
      <c r="J1203" s="255">
        <f t="shared" si="303"/>
        <v>1.1063990500000001</v>
      </c>
      <c r="K1203" s="255">
        <f t="shared" si="303"/>
        <v>1.11116605</v>
      </c>
      <c r="L1203" s="255">
        <f t="shared" si="303"/>
        <v>1.1989900000000002</v>
      </c>
      <c r="M1203" s="255">
        <f t="shared" si="303"/>
        <v>1.49444215</v>
      </c>
      <c r="N1203" s="255">
        <f t="shared" si="303"/>
        <v>1.7596991499999999</v>
      </c>
      <c r="O1203" s="255">
        <f t="shared" si="303"/>
        <v>1.6481349500000002</v>
      </c>
      <c r="P1203" s="255">
        <f t="shared" si="303"/>
        <v>1.65610415</v>
      </c>
      <c r="Q1203" s="255">
        <f t="shared" si="303"/>
        <v>1.3447836999999998</v>
      </c>
      <c r="R1203" s="255">
        <f t="shared" si="303"/>
        <v>1.8733270500000001</v>
      </c>
      <c r="S1203" s="255">
        <f t="shared" si="303"/>
        <v>1.8821729500000002</v>
      </c>
      <c r="T1203" s="255">
        <f t="shared" si="303"/>
        <v>2.0379033500000001</v>
      </c>
      <c r="U1203" s="255">
        <f t="shared" si="303"/>
        <v>1.8572565000000001</v>
      </c>
      <c r="V1203" s="255">
        <f t="shared" si="303"/>
        <v>1.7167742000000001</v>
      </c>
      <c r="W1203" s="255">
        <f t="shared" si="303"/>
        <v>1.7341321000000001</v>
      </c>
      <c r="X1203" s="255">
        <f t="shared" si="303"/>
        <v>1.4878494</v>
      </c>
      <c r="Y1203" s="255">
        <f t="shared" si="303"/>
        <v>1.3765352500000001</v>
      </c>
      <c r="Z1203" s="255">
        <f t="shared" si="303"/>
        <v>1.4169603</v>
      </c>
      <c r="AA1203" s="255">
        <f t="shared" si="303"/>
        <v>1.37279605</v>
      </c>
      <c r="AB1203" s="255">
        <f t="shared" si="303"/>
        <v>1.31090375</v>
      </c>
      <c r="AC1203" s="256"/>
    </row>
    <row r="1204" spans="1:30" s="658" customFormat="1" ht="10.5" customHeight="1" thickBot="1">
      <c r="A1204" s="257" t="s">
        <v>518</v>
      </c>
      <c r="B1204" s="258"/>
      <c r="C1204" s="259"/>
      <c r="D1204" s="259"/>
      <c r="E1204" s="260">
        <f t="shared" ref="E1204:AB1204" si="304">SQRT(E1202*E1202+E1203*E1203)</f>
        <v>3.846027803578854</v>
      </c>
      <c r="F1204" s="260">
        <f t="shared" si="304"/>
        <v>3.7578159639739961</v>
      </c>
      <c r="G1204" s="260">
        <f t="shared" si="304"/>
        <v>3.7076302501021243</v>
      </c>
      <c r="H1204" s="260">
        <f t="shared" si="304"/>
        <v>3.7567594406027975</v>
      </c>
      <c r="I1204" s="260">
        <f t="shared" si="304"/>
        <v>3.7426294127112354</v>
      </c>
      <c r="J1204" s="260">
        <f t="shared" si="304"/>
        <v>3.8753781144915354</v>
      </c>
      <c r="K1204" s="260">
        <f t="shared" si="304"/>
        <v>4.1917241651452004</v>
      </c>
      <c r="L1204" s="260">
        <f t="shared" si="304"/>
        <v>4.5021495091225932</v>
      </c>
      <c r="M1204" s="260">
        <f t="shared" si="304"/>
        <v>4.8485266369821822</v>
      </c>
      <c r="N1204" s="260">
        <f t="shared" si="304"/>
        <v>5.1609537633055016</v>
      </c>
      <c r="O1204" s="260">
        <f t="shared" si="304"/>
        <v>5.0742311183643602</v>
      </c>
      <c r="P1204" s="260">
        <f t="shared" si="304"/>
        <v>4.9468399106900609</v>
      </c>
      <c r="Q1204" s="260">
        <f t="shared" si="304"/>
        <v>4.6167843375857176</v>
      </c>
      <c r="R1204" s="260">
        <f t="shared" si="304"/>
        <v>5.1173706701733979</v>
      </c>
      <c r="S1204" s="260">
        <f t="shared" si="304"/>
        <v>5.3344520281436703</v>
      </c>
      <c r="T1204" s="260">
        <f t="shared" si="304"/>
        <v>5.6214572785657735</v>
      </c>
      <c r="U1204" s="260">
        <f t="shared" si="304"/>
        <v>5.3287462177292291</v>
      </c>
      <c r="V1204" s="260">
        <f t="shared" si="304"/>
        <v>5.1123344814209775</v>
      </c>
      <c r="W1204" s="260">
        <f t="shared" si="304"/>
        <v>5.1132040141103747</v>
      </c>
      <c r="X1204" s="260">
        <f t="shared" si="304"/>
        <v>4.7965336401262331</v>
      </c>
      <c r="Y1204" s="260">
        <f t="shared" si="304"/>
        <v>4.6294393804430101</v>
      </c>
      <c r="Z1204" s="260">
        <f t="shared" si="304"/>
        <v>4.5103373867941201</v>
      </c>
      <c r="AA1204" s="260">
        <f t="shared" si="304"/>
        <v>4.2917421600121273</v>
      </c>
      <c r="AB1204" s="260">
        <f t="shared" si="304"/>
        <v>4.0463431515146029</v>
      </c>
      <c r="AC1204" s="261"/>
      <c r="AD1204" s="119">
        <f>MAX(E1204:AB1204)</f>
        <v>5.6214572785657735</v>
      </c>
    </row>
    <row r="1205" spans="1:30" s="13" customFormat="1" ht="10.5" customHeight="1" thickBot="1">
      <c r="A1205" s="23" t="s">
        <v>136</v>
      </c>
      <c r="B1205" s="24"/>
      <c r="C1205" s="25"/>
      <c r="D1205" s="25"/>
      <c r="E1205" s="145">
        <v>1</v>
      </c>
      <c r="F1205" s="145">
        <v>2</v>
      </c>
      <c r="G1205" s="145">
        <v>3</v>
      </c>
      <c r="H1205" s="145">
        <v>4</v>
      </c>
      <c r="I1205" s="145">
        <v>5</v>
      </c>
      <c r="J1205" s="145">
        <v>6</v>
      </c>
      <c r="K1205" s="145">
        <v>7</v>
      </c>
      <c r="L1205" s="145">
        <v>8</v>
      </c>
      <c r="M1205" s="145">
        <v>9</v>
      </c>
      <c r="N1205" s="145">
        <v>10</v>
      </c>
      <c r="O1205" s="145">
        <v>11</v>
      </c>
      <c r="P1205" s="145">
        <v>12</v>
      </c>
      <c r="Q1205" s="145">
        <v>13</v>
      </c>
      <c r="R1205" s="145">
        <v>14</v>
      </c>
      <c r="S1205" s="145">
        <v>15</v>
      </c>
      <c r="T1205" s="145">
        <v>16</v>
      </c>
      <c r="U1205" s="145">
        <v>17</v>
      </c>
      <c r="V1205" s="145">
        <v>18</v>
      </c>
      <c r="W1205" s="145">
        <v>19</v>
      </c>
      <c r="X1205" s="145">
        <v>20</v>
      </c>
      <c r="Y1205" s="145">
        <v>21</v>
      </c>
      <c r="Z1205" s="145">
        <v>22</v>
      </c>
      <c r="AA1205" s="145">
        <v>23</v>
      </c>
      <c r="AB1205" s="145">
        <v>24</v>
      </c>
      <c r="AC1205" s="346"/>
    </row>
    <row r="1206" spans="1:30" s="32" customFormat="1" ht="12.75" customHeight="1">
      <c r="A1206" s="764" t="s">
        <v>137</v>
      </c>
      <c r="B1206" s="419"/>
      <c r="C1206" s="421" t="s">
        <v>13</v>
      </c>
      <c r="D1206" s="421" t="s">
        <v>466</v>
      </c>
      <c r="E1206" s="1881">
        <v>35.580001831054688</v>
      </c>
      <c r="F1206" s="1914">
        <v>35.5</v>
      </c>
      <c r="G1206" s="1914">
        <v>35.520000457763672</v>
      </c>
      <c r="H1206" s="1914">
        <v>36.209999084472656</v>
      </c>
      <c r="I1206" s="1914">
        <v>36.229999542236328</v>
      </c>
      <c r="J1206" s="1914">
        <v>36.090000152587891</v>
      </c>
      <c r="K1206" s="1914">
        <v>35.630001068115234</v>
      </c>
      <c r="L1206" s="1914">
        <v>36.099998474121094</v>
      </c>
      <c r="M1206" s="1914">
        <v>35.810001373291016</v>
      </c>
      <c r="N1206" s="1914">
        <v>35.790000915527344</v>
      </c>
      <c r="O1206" s="1914">
        <v>35.830001831054688</v>
      </c>
      <c r="P1206" s="1914">
        <v>36.150001525878906</v>
      </c>
      <c r="Q1206" s="1914">
        <v>36.290000915527344</v>
      </c>
      <c r="R1206" s="1914">
        <v>35.930000305175781</v>
      </c>
      <c r="S1206" s="1914">
        <v>35.830001831054688</v>
      </c>
      <c r="T1206" s="1914">
        <v>36.110000610351563</v>
      </c>
      <c r="U1206" s="1914">
        <v>36.470001220703125</v>
      </c>
      <c r="V1206" s="1914">
        <v>36.290000915527344</v>
      </c>
      <c r="W1206" s="1914">
        <v>36.680000305175781</v>
      </c>
      <c r="X1206" s="1914">
        <v>36.299999237060547</v>
      </c>
      <c r="Y1206" s="1914">
        <v>36.299999237060547</v>
      </c>
      <c r="Z1206" s="1914">
        <v>36.340000152587891</v>
      </c>
      <c r="AA1206" s="1914">
        <v>36.409999847412109</v>
      </c>
      <c r="AB1206" s="1958">
        <v>36.599998474121094</v>
      </c>
      <c r="AC1206" s="765"/>
    </row>
    <row r="1207" spans="1:30" s="32" customFormat="1" ht="12.75" customHeight="1" thickBot="1">
      <c r="A1207" s="771" t="s">
        <v>138</v>
      </c>
      <c r="B1207" s="772"/>
      <c r="C1207" s="773" t="s">
        <v>13</v>
      </c>
      <c r="D1207" s="595" t="s">
        <v>466</v>
      </c>
      <c r="E1207" s="1912">
        <v>35.580001831054688</v>
      </c>
      <c r="F1207" s="1879">
        <v>35.5</v>
      </c>
      <c r="G1207" s="1879">
        <v>35.520000457763672</v>
      </c>
      <c r="H1207" s="1879">
        <v>36.209999084472656</v>
      </c>
      <c r="I1207" s="1879">
        <v>36.229999542236328</v>
      </c>
      <c r="J1207" s="1879">
        <v>36.090000152587891</v>
      </c>
      <c r="K1207" s="1879">
        <v>35.630001068115234</v>
      </c>
      <c r="L1207" s="1879">
        <v>36.099998474121094</v>
      </c>
      <c r="M1207" s="1879">
        <v>35.810001373291016</v>
      </c>
      <c r="N1207" s="1879">
        <v>35.790000915527344</v>
      </c>
      <c r="O1207" s="1879">
        <v>35.830001831054688</v>
      </c>
      <c r="P1207" s="1879">
        <v>36.150001525878906</v>
      </c>
      <c r="Q1207" s="1879">
        <v>36.290000915527344</v>
      </c>
      <c r="R1207" s="1879">
        <v>35.930000305175781</v>
      </c>
      <c r="S1207" s="1879">
        <v>35.830001831054688</v>
      </c>
      <c r="T1207" s="1879">
        <v>36.110000610351563</v>
      </c>
      <c r="U1207" s="1879">
        <v>36.470001220703125</v>
      </c>
      <c r="V1207" s="1879">
        <v>36.290000915527344</v>
      </c>
      <c r="W1207" s="1879">
        <v>36.680000305175781</v>
      </c>
      <c r="X1207" s="1879">
        <v>36.299999237060547</v>
      </c>
      <c r="Y1207" s="1879">
        <v>36.299999237060547</v>
      </c>
      <c r="Z1207" s="1879">
        <v>36.340000152587891</v>
      </c>
      <c r="AA1207" s="1879">
        <v>36.409999847412109</v>
      </c>
      <c r="AB1207" s="1880">
        <v>36.599998474121094</v>
      </c>
      <c r="AC1207" s="774"/>
    </row>
    <row r="1208" spans="1:30" s="658" customFormat="1" ht="10.5" customHeight="1">
      <c r="A1208" s="2140" t="s">
        <v>187</v>
      </c>
      <c r="B1208" s="2116"/>
      <c r="C1208" s="10" t="s">
        <v>484</v>
      </c>
      <c r="D1208" s="1015" t="s">
        <v>480</v>
      </c>
      <c r="E1208" s="225">
        <v>1.48471365</v>
      </c>
      <c r="F1208" s="225">
        <v>1.4492016000000001</v>
      </c>
      <c r="G1208" s="225">
        <v>1.445346</v>
      </c>
      <c r="H1208" s="440">
        <v>1.4644938000000001</v>
      </c>
      <c r="I1208" s="225">
        <v>1.4961376499999999</v>
      </c>
      <c r="J1208" s="225">
        <v>1.5680847000000002</v>
      </c>
      <c r="K1208" s="225">
        <v>1.72256385</v>
      </c>
      <c r="L1208" s="225">
        <v>1.9139662499999999</v>
      </c>
      <c r="M1208" s="225">
        <v>1.9291870499999999</v>
      </c>
      <c r="N1208" s="440">
        <v>1.8594502500000001</v>
      </c>
      <c r="O1208" s="225">
        <v>1.8716082000000001</v>
      </c>
      <c r="P1208" s="225">
        <v>1.7659288500000001</v>
      </c>
      <c r="Q1208" s="225">
        <v>1.8381258</v>
      </c>
      <c r="R1208" s="225">
        <v>1.8142005000000001</v>
      </c>
      <c r="S1208" s="225">
        <v>1.9415350499999999</v>
      </c>
      <c r="T1208" s="225">
        <v>1.9975452</v>
      </c>
      <c r="U1208" s="225">
        <v>1.9994215500000001</v>
      </c>
      <c r="V1208" s="440">
        <v>1.9905396</v>
      </c>
      <c r="W1208" s="225">
        <v>1.9971882000000001</v>
      </c>
      <c r="X1208" s="225">
        <v>1.94679555</v>
      </c>
      <c r="Y1208" s="225">
        <v>1.8520866</v>
      </c>
      <c r="Z1208" s="225">
        <v>1.7783346000000002</v>
      </c>
      <c r="AA1208" s="225">
        <v>1.6920477</v>
      </c>
      <c r="AB1208" s="996">
        <v>1.5640128</v>
      </c>
      <c r="AC1208" s="575">
        <f>SUM(E1208:AB1208)</f>
        <v>42.382515000000005</v>
      </c>
    </row>
    <row r="1209" spans="1:30" s="658" customFormat="1" ht="10.5" customHeight="1">
      <c r="A1209" s="2138"/>
      <c r="B1209" s="2117"/>
      <c r="C1209" s="11" t="s">
        <v>485</v>
      </c>
      <c r="D1209" s="1005" t="s">
        <v>480</v>
      </c>
      <c r="E1209" s="264">
        <v>0.11826570000000002</v>
      </c>
      <c r="F1209" s="264">
        <v>0.1125579</v>
      </c>
      <c r="G1209" s="264">
        <v>0.114555</v>
      </c>
      <c r="H1209" s="443">
        <v>0.1189125</v>
      </c>
      <c r="I1209" s="264">
        <v>0.12005594999999999</v>
      </c>
      <c r="J1209" s="264">
        <v>0.12839819999999999</v>
      </c>
      <c r="K1209" s="264">
        <v>0.13565579999999999</v>
      </c>
      <c r="L1209" s="264">
        <v>0.20372204999999999</v>
      </c>
      <c r="M1209" s="264">
        <v>0.24808664999999999</v>
      </c>
      <c r="N1209" s="443">
        <v>0.22194795</v>
      </c>
      <c r="O1209" s="264">
        <v>0.23942100000000002</v>
      </c>
      <c r="P1209" s="264">
        <v>0.14318640000000002</v>
      </c>
      <c r="Q1209" s="264">
        <v>0.24330705</v>
      </c>
      <c r="R1209" s="264">
        <v>0.21633569999999999</v>
      </c>
      <c r="S1209" s="264">
        <v>0.23752470000000003</v>
      </c>
      <c r="T1209" s="264">
        <v>0.21797685</v>
      </c>
      <c r="U1209" s="264">
        <v>0.23796465</v>
      </c>
      <c r="V1209" s="443">
        <v>0.24187484999999997</v>
      </c>
      <c r="W1209" s="264">
        <v>0.25883235000000004</v>
      </c>
      <c r="X1209" s="264">
        <v>0.25310670000000002</v>
      </c>
      <c r="Y1209" s="264">
        <v>0.21347655000000001</v>
      </c>
      <c r="Z1209" s="264">
        <v>0.21131145000000001</v>
      </c>
      <c r="AA1209" s="264">
        <v>0.20091224999999999</v>
      </c>
      <c r="AB1209" s="1808">
        <v>0.16566900000000001</v>
      </c>
      <c r="AC1209" s="530">
        <f>SUM(E1209:AB1209)</f>
        <v>4.6030572000000012</v>
      </c>
    </row>
    <row r="1210" spans="1:30" s="658" customFormat="1" ht="10.5" customHeight="1">
      <c r="A1210" s="2138"/>
      <c r="B1210" s="2117"/>
      <c r="C1210" s="11" t="s">
        <v>8</v>
      </c>
      <c r="D1210" s="1005" t="s">
        <v>466</v>
      </c>
      <c r="E1210" s="1605">
        <v>24</v>
      </c>
      <c r="F1210" s="1605">
        <v>24</v>
      </c>
      <c r="G1210" s="1605">
        <v>23</v>
      </c>
      <c r="H1210" s="1887">
        <v>23</v>
      </c>
      <c r="I1210" s="1605">
        <v>24</v>
      </c>
      <c r="J1210" s="1605">
        <v>27</v>
      </c>
      <c r="K1210" s="1605">
        <v>28</v>
      </c>
      <c r="L1210" s="1605">
        <v>32</v>
      </c>
      <c r="M1210" s="1605">
        <v>29</v>
      </c>
      <c r="N1210" s="1887">
        <v>30</v>
      </c>
      <c r="O1210" s="1605">
        <v>29</v>
      </c>
      <c r="P1210" s="1605">
        <v>28</v>
      </c>
      <c r="Q1210" s="1605">
        <v>30</v>
      </c>
      <c r="R1210" s="1605">
        <v>29</v>
      </c>
      <c r="S1210" s="1605">
        <v>31</v>
      </c>
      <c r="T1210" s="1605">
        <v>32</v>
      </c>
      <c r="U1210" s="1605">
        <v>31</v>
      </c>
      <c r="V1210" s="1887">
        <v>31</v>
      </c>
      <c r="W1210" s="1605">
        <v>30</v>
      </c>
      <c r="X1210" s="1605">
        <v>29</v>
      </c>
      <c r="Y1210" s="1605">
        <v>28</v>
      </c>
      <c r="Z1210" s="1605">
        <v>28</v>
      </c>
      <c r="AA1210" s="1605">
        <v>25</v>
      </c>
      <c r="AB1210" s="1606">
        <v>25</v>
      </c>
      <c r="AC1210" s="529"/>
      <c r="AD1210" s="119">
        <f>MAX(E1210:AB1210)</f>
        <v>32</v>
      </c>
    </row>
    <row r="1211" spans="1:30" s="658" customFormat="1" ht="10.5" customHeight="1" thickBot="1">
      <c r="A1211" s="2139"/>
      <c r="B1211" s="2118"/>
      <c r="C1211" s="46" t="s">
        <v>16</v>
      </c>
      <c r="D1211" s="1006"/>
      <c r="E1211" s="486">
        <f t="shared" ref="E1211:AC1211" si="305">E1209/E1208</f>
        <v>7.9655561865414254E-2</v>
      </c>
      <c r="F1211" s="486">
        <f t="shared" si="305"/>
        <v>7.7668904036539838E-2</v>
      </c>
      <c r="G1211" s="486">
        <f t="shared" si="305"/>
        <v>7.9257838607502976E-2</v>
      </c>
      <c r="H1211" s="462">
        <f t="shared" si="305"/>
        <v>8.1196997897840198E-2</v>
      </c>
      <c r="I1211" s="486">
        <f t="shared" si="305"/>
        <v>8.02439200697877E-2</v>
      </c>
      <c r="J1211" s="486">
        <f t="shared" si="305"/>
        <v>8.1882184042736963E-2</v>
      </c>
      <c r="K1211" s="486">
        <f t="shared" si="305"/>
        <v>7.8752262216579078E-2</v>
      </c>
      <c r="L1211" s="486">
        <f t="shared" si="305"/>
        <v>0.10643972954068548</v>
      </c>
      <c r="M1211" s="486">
        <f t="shared" si="305"/>
        <v>0.12859647279925501</v>
      </c>
      <c r="N1211" s="462">
        <f t="shared" si="305"/>
        <v>0.11936213405010432</v>
      </c>
      <c r="O1211" s="486">
        <f t="shared" si="305"/>
        <v>0.12792260687893975</v>
      </c>
      <c r="P1211" s="486">
        <f t="shared" si="305"/>
        <v>8.1082768425239787E-2</v>
      </c>
      <c r="Q1211" s="486">
        <f t="shared" si="305"/>
        <v>0.13236691960909314</v>
      </c>
      <c r="R1211" s="486">
        <f t="shared" si="305"/>
        <v>0.11924575040079637</v>
      </c>
      <c r="S1211" s="486">
        <f t="shared" si="305"/>
        <v>0.12233861036915097</v>
      </c>
      <c r="T1211" s="486">
        <f t="shared" si="305"/>
        <v>0.10912236178685719</v>
      </c>
      <c r="U1211" s="486">
        <f t="shared" si="305"/>
        <v>0.11901674761883005</v>
      </c>
      <c r="V1211" s="462">
        <f t="shared" si="305"/>
        <v>0.12151220201798546</v>
      </c>
      <c r="W1211" s="486">
        <f t="shared" si="305"/>
        <v>0.12959837735872864</v>
      </c>
      <c r="X1211" s="486">
        <f t="shared" si="305"/>
        <v>0.13001195734189963</v>
      </c>
      <c r="Y1211" s="486">
        <f t="shared" si="305"/>
        <v>0.11526272583582216</v>
      </c>
      <c r="Z1211" s="486">
        <f t="shared" si="305"/>
        <v>0.11882547300153749</v>
      </c>
      <c r="AA1211" s="486">
        <f t="shared" si="305"/>
        <v>0.11873911710645035</v>
      </c>
      <c r="AB1211" s="310">
        <f t="shared" si="305"/>
        <v>0.10592560367792388</v>
      </c>
      <c r="AC1211" s="585">
        <f t="shared" si="305"/>
        <v>0.10860745758008936</v>
      </c>
    </row>
    <row r="1212" spans="1:30" s="658" customFormat="1" ht="10.5" customHeight="1">
      <c r="A1212" s="2091" t="s">
        <v>188</v>
      </c>
      <c r="B1212" s="2116"/>
      <c r="C1212" s="10" t="s">
        <v>484</v>
      </c>
      <c r="D1212" s="1015" t="s">
        <v>480</v>
      </c>
      <c r="E1212" s="225">
        <v>0.36388170000000003</v>
      </c>
      <c r="F1212" s="225">
        <v>0.35176469999999999</v>
      </c>
      <c r="G1212" s="225">
        <v>0.34902630000000001</v>
      </c>
      <c r="H1212" s="440">
        <v>0.35756385000000002</v>
      </c>
      <c r="I1212" s="225">
        <v>0.35914935000000003</v>
      </c>
      <c r="J1212" s="225">
        <v>0.37612155000000003</v>
      </c>
      <c r="K1212" s="225">
        <v>0.3972948</v>
      </c>
      <c r="L1212" s="225">
        <v>0.41709884999999997</v>
      </c>
      <c r="M1212" s="225">
        <v>0.40290810000000005</v>
      </c>
      <c r="N1212" s="440">
        <v>0.39697244999999998</v>
      </c>
      <c r="O1212" s="225">
        <v>0.40089944999999999</v>
      </c>
      <c r="P1212" s="225">
        <v>0.42352380000000001</v>
      </c>
      <c r="Q1212" s="225">
        <v>0.42369075</v>
      </c>
      <c r="R1212" s="225">
        <v>0.41467335000000005</v>
      </c>
      <c r="S1212" s="225">
        <v>0.42812385000000003</v>
      </c>
      <c r="T1212" s="225">
        <v>0.43820910000000002</v>
      </c>
      <c r="U1212" s="225">
        <v>0.45219300000000007</v>
      </c>
      <c r="V1212" s="440">
        <v>0.44591190000000003</v>
      </c>
      <c r="W1212" s="225">
        <v>0.43684200000000006</v>
      </c>
      <c r="X1212" s="225">
        <v>0.45053295000000004</v>
      </c>
      <c r="Y1212" s="225">
        <v>0.43321739999999997</v>
      </c>
      <c r="Z1212" s="225">
        <v>0.40853505000000001</v>
      </c>
      <c r="AA1212" s="225">
        <v>0.38639370000000001</v>
      </c>
      <c r="AB1212" s="996">
        <v>0.37925895000000004</v>
      </c>
      <c r="AC1212" s="575">
        <f>SUM(E1212:AB1212)</f>
        <v>9.693786900000001</v>
      </c>
    </row>
    <row r="1213" spans="1:30" s="658" customFormat="1" ht="10.5" customHeight="1">
      <c r="A1213" s="2092"/>
      <c r="B1213" s="2117"/>
      <c r="C1213" s="11" t="s">
        <v>485</v>
      </c>
      <c r="D1213" s="1005" t="s">
        <v>480</v>
      </c>
      <c r="E1213" s="264">
        <v>0.21938490000000002</v>
      </c>
      <c r="F1213" s="264">
        <v>0.20946975000000001</v>
      </c>
      <c r="G1213" s="264">
        <v>0.2044455</v>
      </c>
      <c r="H1213" s="443">
        <v>0.21234465</v>
      </c>
      <c r="I1213" s="264">
        <v>0.21624854999999998</v>
      </c>
      <c r="J1213" s="264">
        <v>0.22234485000000001</v>
      </c>
      <c r="K1213" s="264">
        <v>0.21443624999999999</v>
      </c>
      <c r="L1213" s="264">
        <v>0.23383395000000001</v>
      </c>
      <c r="M1213" s="264">
        <v>0.21733950000000002</v>
      </c>
      <c r="N1213" s="443">
        <v>0.19868520000000001</v>
      </c>
      <c r="O1213" s="264">
        <v>0.21291794999999999</v>
      </c>
      <c r="P1213" s="264">
        <v>0.23382975</v>
      </c>
      <c r="Q1213" s="264">
        <v>0.22964865000000001</v>
      </c>
      <c r="R1213" s="264">
        <v>0.21706335000000002</v>
      </c>
      <c r="S1213" s="264">
        <v>0.21309225000000001</v>
      </c>
      <c r="T1213" s="264">
        <v>0.23294250000000002</v>
      </c>
      <c r="U1213" s="264">
        <v>0.23441984999999999</v>
      </c>
      <c r="V1213" s="443">
        <v>0.25641734999999999</v>
      </c>
      <c r="W1213" s="264">
        <v>0.25281375</v>
      </c>
      <c r="X1213" s="264">
        <v>0.25008269999999999</v>
      </c>
      <c r="Y1213" s="264">
        <v>0.2258067</v>
      </c>
      <c r="Z1213" s="264">
        <v>0.22776285000000002</v>
      </c>
      <c r="AA1213" s="264">
        <v>0.2430918</v>
      </c>
      <c r="AB1213" s="1808">
        <v>0.26035275000000002</v>
      </c>
      <c r="AC1213" s="530">
        <f>SUM(E1213:AB1213)</f>
        <v>5.4387753000000005</v>
      </c>
    </row>
    <row r="1214" spans="1:30" s="658" customFormat="1" ht="10.5" customHeight="1">
      <c r="A1214" s="2092"/>
      <c r="B1214" s="2117"/>
      <c r="C1214" s="11" t="s">
        <v>8</v>
      </c>
      <c r="D1214" s="1005" t="s">
        <v>466</v>
      </c>
      <c r="E1214" s="1605">
        <v>6</v>
      </c>
      <c r="F1214" s="1605">
        <v>6</v>
      </c>
      <c r="G1214" s="1605">
        <v>6</v>
      </c>
      <c r="H1214" s="1887">
        <v>7</v>
      </c>
      <c r="I1214" s="1605">
        <v>7</v>
      </c>
      <c r="J1214" s="1605">
        <v>7</v>
      </c>
      <c r="K1214" s="1605">
        <v>6</v>
      </c>
      <c r="L1214" s="1605">
        <v>7</v>
      </c>
      <c r="M1214" s="1605">
        <v>7</v>
      </c>
      <c r="N1214" s="1887">
        <v>7</v>
      </c>
      <c r="O1214" s="1605">
        <v>7</v>
      </c>
      <c r="P1214" s="1605">
        <v>7</v>
      </c>
      <c r="Q1214" s="1605">
        <v>7</v>
      </c>
      <c r="R1214" s="1605">
        <v>7</v>
      </c>
      <c r="S1214" s="1605">
        <v>7</v>
      </c>
      <c r="T1214" s="1605">
        <v>8</v>
      </c>
      <c r="U1214" s="1605">
        <v>8</v>
      </c>
      <c r="V1214" s="1887">
        <v>7</v>
      </c>
      <c r="W1214" s="1605">
        <v>8</v>
      </c>
      <c r="X1214" s="1605">
        <v>7</v>
      </c>
      <c r="Y1214" s="1605">
        <v>7</v>
      </c>
      <c r="Z1214" s="1605">
        <v>7</v>
      </c>
      <c r="AA1214" s="1605">
        <v>7</v>
      </c>
      <c r="AB1214" s="1606">
        <v>7</v>
      </c>
      <c r="AC1214" s="529"/>
    </row>
    <row r="1215" spans="1:30" s="658" customFormat="1" ht="10.5" customHeight="1" thickBot="1">
      <c r="A1215" s="2135"/>
      <c r="B1215" s="2142"/>
      <c r="C1215" s="45" t="s">
        <v>16</v>
      </c>
      <c r="D1215" s="45"/>
      <c r="E1215" s="170">
        <f t="shared" ref="E1215:AC1215" si="306">E1213/E1212</f>
        <v>0.60290171228726264</v>
      </c>
      <c r="F1215" s="170">
        <f t="shared" si="306"/>
        <v>0.59548257684753481</v>
      </c>
      <c r="G1215" s="170">
        <f t="shared" si="306"/>
        <v>0.58575958316035204</v>
      </c>
      <c r="H1215" s="438">
        <f t="shared" si="306"/>
        <v>0.59386498383435571</v>
      </c>
      <c r="I1215" s="170">
        <f t="shared" si="306"/>
        <v>0.60211315988738379</v>
      </c>
      <c r="J1215" s="170">
        <f t="shared" si="306"/>
        <v>0.59115158384304223</v>
      </c>
      <c r="K1215" s="170">
        <f t="shared" si="306"/>
        <v>0.53974089265703951</v>
      </c>
      <c r="L1215" s="170">
        <f t="shared" si="306"/>
        <v>0.56061998252932133</v>
      </c>
      <c r="M1215" s="170">
        <f t="shared" si="306"/>
        <v>0.53942698099144692</v>
      </c>
      <c r="N1215" s="438">
        <f t="shared" si="306"/>
        <v>0.5005012312567283</v>
      </c>
      <c r="O1215" s="170">
        <f t="shared" si="306"/>
        <v>0.53110062884845566</v>
      </c>
      <c r="P1215" s="170">
        <f t="shared" si="306"/>
        <v>0.55210533622903835</v>
      </c>
      <c r="Q1215" s="170">
        <f t="shared" si="306"/>
        <v>0.54201950361200946</v>
      </c>
      <c r="R1215" s="170">
        <f t="shared" si="306"/>
        <v>0.52345623368369343</v>
      </c>
      <c r="S1215" s="170">
        <f t="shared" si="306"/>
        <v>0.49773505960950315</v>
      </c>
      <c r="T1215" s="170">
        <f t="shared" si="306"/>
        <v>0.53157841770059089</v>
      </c>
      <c r="U1215" s="170">
        <f t="shared" si="306"/>
        <v>0.51840663168160483</v>
      </c>
      <c r="V1215" s="438">
        <f t="shared" si="306"/>
        <v>0.57504038353764497</v>
      </c>
      <c r="W1215" s="170">
        <f t="shared" si="306"/>
        <v>0.57873041053744823</v>
      </c>
      <c r="X1215" s="170">
        <f t="shared" si="306"/>
        <v>0.55508193129936434</v>
      </c>
      <c r="Y1215" s="170">
        <f t="shared" si="306"/>
        <v>0.52123183417840557</v>
      </c>
      <c r="Z1215" s="170">
        <f t="shared" si="306"/>
        <v>0.55751116091507935</v>
      </c>
      <c r="AA1215" s="170">
        <f t="shared" si="306"/>
        <v>0.62912982276884943</v>
      </c>
      <c r="AB1215" s="122">
        <f t="shared" si="306"/>
        <v>0.68647753731322625</v>
      </c>
      <c r="AC1215" s="587">
        <f t="shared" si="306"/>
        <v>0.56105785655345897</v>
      </c>
    </row>
    <row r="1216" spans="1:30" s="658" customFormat="1" ht="10.5" customHeight="1">
      <c r="A1216" s="2108" t="s">
        <v>141</v>
      </c>
      <c r="B1216" s="2109"/>
      <c r="C1216" s="12" t="s">
        <v>484</v>
      </c>
      <c r="D1216" s="12"/>
      <c r="E1216" s="219">
        <f>E1208+E1212</f>
        <v>1.8485953500000001</v>
      </c>
      <c r="F1216" s="219">
        <f t="shared" ref="F1216:AC1217" si="307">F1208+F1212</f>
        <v>1.8009663</v>
      </c>
      <c r="G1216" s="219">
        <f t="shared" si="307"/>
        <v>1.7943723</v>
      </c>
      <c r="H1216" s="441">
        <f t="shared" si="307"/>
        <v>1.8220576500000001</v>
      </c>
      <c r="I1216" s="219">
        <f t="shared" si="307"/>
        <v>1.8552869999999999</v>
      </c>
      <c r="J1216" s="219">
        <f t="shared" si="307"/>
        <v>1.9442062500000001</v>
      </c>
      <c r="K1216" s="219">
        <f t="shared" si="307"/>
        <v>2.1198586499999998</v>
      </c>
      <c r="L1216" s="219">
        <f t="shared" si="307"/>
        <v>2.3310651</v>
      </c>
      <c r="M1216" s="219">
        <f t="shared" si="307"/>
        <v>2.3320951499999998</v>
      </c>
      <c r="N1216" s="441">
        <f t="shared" si="307"/>
        <v>2.2564226999999999</v>
      </c>
      <c r="O1216" s="219">
        <f t="shared" si="307"/>
        <v>2.2725076500000001</v>
      </c>
      <c r="P1216" s="219">
        <f t="shared" si="307"/>
        <v>2.1894526500000002</v>
      </c>
      <c r="Q1216" s="219">
        <f t="shared" si="307"/>
        <v>2.2618165499999998</v>
      </c>
      <c r="R1216" s="219">
        <f t="shared" si="307"/>
        <v>2.2288738500000003</v>
      </c>
      <c r="S1216" s="219">
        <f t="shared" si="307"/>
        <v>2.3696589000000001</v>
      </c>
      <c r="T1216" s="219">
        <f t="shared" si="307"/>
        <v>2.4357543000000001</v>
      </c>
      <c r="U1216" s="219">
        <f t="shared" si="307"/>
        <v>2.4516145500000004</v>
      </c>
      <c r="V1216" s="441">
        <f t="shared" si="307"/>
        <v>2.4364515</v>
      </c>
      <c r="W1216" s="219">
        <f t="shared" si="307"/>
        <v>2.4340302</v>
      </c>
      <c r="X1216" s="219">
        <f t="shared" si="307"/>
        <v>2.3973285</v>
      </c>
      <c r="Y1216" s="219">
        <f t="shared" si="307"/>
        <v>2.285304</v>
      </c>
      <c r="Z1216" s="219">
        <f t="shared" si="307"/>
        <v>2.1868696500000002</v>
      </c>
      <c r="AA1216" s="219">
        <f t="shared" si="307"/>
        <v>2.0784414</v>
      </c>
      <c r="AB1216" s="219">
        <f t="shared" si="307"/>
        <v>1.9432717500000001</v>
      </c>
      <c r="AC1216" s="123">
        <f t="shared" si="307"/>
        <v>52.076301900000004</v>
      </c>
    </row>
    <row r="1217" spans="1:30" s="658" customFormat="1" ht="10.5" customHeight="1" thickBot="1">
      <c r="A1217" s="2110"/>
      <c r="B1217" s="2111"/>
      <c r="C1217" s="9" t="s">
        <v>485</v>
      </c>
      <c r="D1217" s="9"/>
      <c r="E1217" s="272">
        <f>E1209+E1213</f>
        <v>0.33765060000000002</v>
      </c>
      <c r="F1217" s="272">
        <f t="shared" si="307"/>
        <v>0.32202765</v>
      </c>
      <c r="G1217" s="272">
        <f t="shared" si="307"/>
        <v>0.31900050000000002</v>
      </c>
      <c r="H1217" s="456">
        <f t="shared" si="307"/>
        <v>0.33125715</v>
      </c>
      <c r="I1217" s="272">
        <f t="shared" si="307"/>
        <v>0.33630450000000001</v>
      </c>
      <c r="J1217" s="272">
        <f t="shared" si="307"/>
        <v>0.35074305</v>
      </c>
      <c r="K1217" s="272">
        <f t="shared" si="307"/>
        <v>0.35009204999999999</v>
      </c>
      <c r="L1217" s="272">
        <f t="shared" si="307"/>
        <v>0.437556</v>
      </c>
      <c r="M1217" s="272">
        <f t="shared" si="307"/>
        <v>0.46542614999999998</v>
      </c>
      <c r="N1217" s="456">
        <f t="shared" si="307"/>
        <v>0.42063315000000001</v>
      </c>
      <c r="O1217" s="272">
        <f t="shared" si="307"/>
        <v>0.45233895000000002</v>
      </c>
      <c r="P1217" s="272">
        <f t="shared" si="307"/>
        <v>0.37701614999999999</v>
      </c>
      <c r="Q1217" s="272">
        <f t="shared" si="307"/>
        <v>0.47295569999999998</v>
      </c>
      <c r="R1217" s="272">
        <f t="shared" si="307"/>
        <v>0.43339905000000001</v>
      </c>
      <c r="S1217" s="272">
        <f t="shared" si="307"/>
        <v>0.45061695000000002</v>
      </c>
      <c r="T1217" s="272">
        <f t="shared" si="307"/>
        <v>0.45091935000000005</v>
      </c>
      <c r="U1217" s="272">
        <f t="shared" si="307"/>
        <v>0.47238449999999998</v>
      </c>
      <c r="V1217" s="456">
        <f t="shared" si="307"/>
        <v>0.49829219999999996</v>
      </c>
      <c r="W1217" s="272">
        <f t="shared" si="307"/>
        <v>0.5116461000000001</v>
      </c>
      <c r="X1217" s="272">
        <f t="shared" si="307"/>
        <v>0.50318940000000001</v>
      </c>
      <c r="Y1217" s="272">
        <f t="shared" si="307"/>
        <v>0.43928325000000001</v>
      </c>
      <c r="Z1217" s="272">
        <f t="shared" si="307"/>
        <v>0.43907430000000003</v>
      </c>
      <c r="AA1217" s="272">
        <f t="shared" si="307"/>
        <v>0.44400404999999998</v>
      </c>
      <c r="AB1217" s="272">
        <f t="shared" si="307"/>
        <v>0.42602175000000003</v>
      </c>
      <c r="AC1217" s="121">
        <f t="shared" si="307"/>
        <v>10.041832500000002</v>
      </c>
    </row>
    <row r="1218" spans="1:30" s="658" customFormat="1" ht="10.5" customHeight="1">
      <c r="A1218" s="2097" t="s">
        <v>142</v>
      </c>
      <c r="B1218" s="2112"/>
      <c r="C1218" s="7" t="s">
        <v>484</v>
      </c>
      <c r="D1218" s="7"/>
      <c r="E1218" s="220">
        <f>E1186+E1190-E1216</f>
        <v>0</v>
      </c>
      <c r="F1218" s="220">
        <f t="shared" ref="F1218:AC1219" si="308">F1186+F1190-F1216</f>
        <v>0</v>
      </c>
      <c r="G1218" s="220">
        <f t="shared" si="308"/>
        <v>0</v>
      </c>
      <c r="H1218" s="440">
        <f t="shared" si="308"/>
        <v>0</v>
      </c>
      <c r="I1218" s="220">
        <f t="shared" si="308"/>
        <v>0</v>
      </c>
      <c r="J1218" s="220">
        <f t="shared" si="308"/>
        <v>0</v>
      </c>
      <c r="K1218" s="220">
        <f t="shared" si="308"/>
        <v>0</v>
      </c>
      <c r="L1218" s="220">
        <f t="shared" si="308"/>
        <v>0</v>
      </c>
      <c r="M1218" s="220">
        <f t="shared" si="308"/>
        <v>0</v>
      </c>
      <c r="N1218" s="440">
        <f t="shared" si="308"/>
        <v>0</v>
      </c>
      <c r="O1218" s="220">
        <f t="shared" si="308"/>
        <v>0</v>
      </c>
      <c r="P1218" s="220">
        <f t="shared" si="308"/>
        <v>0</v>
      </c>
      <c r="Q1218" s="220">
        <f t="shared" si="308"/>
        <v>0</v>
      </c>
      <c r="R1218" s="220">
        <f t="shared" si="308"/>
        <v>0</v>
      </c>
      <c r="S1218" s="220">
        <f t="shared" si="308"/>
        <v>0</v>
      </c>
      <c r="T1218" s="220">
        <f t="shared" si="308"/>
        <v>0</v>
      </c>
      <c r="U1218" s="220">
        <f t="shared" si="308"/>
        <v>0</v>
      </c>
      <c r="V1218" s="440">
        <f t="shared" si="308"/>
        <v>0</v>
      </c>
      <c r="W1218" s="220">
        <f t="shared" si="308"/>
        <v>0</v>
      </c>
      <c r="X1218" s="220">
        <f t="shared" si="308"/>
        <v>0</v>
      </c>
      <c r="Y1218" s="220">
        <f t="shared" si="308"/>
        <v>0</v>
      </c>
      <c r="Z1218" s="220">
        <f t="shared" si="308"/>
        <v>0</v>
      </c>
      <c r="AA1218" s="220">
        <f t="shared" si="308"/>
        <v>0</v>
      </c>
      <c r="AB1218" s="220">
        <f t="shared" si="308"/>
        <v>0</v>
      </c>
      <c r="AC1218" s="120">
        <f t="shared" si="308"/>
        <v>0</v>
      </c>
    </row>
    <row r="1219" spans="1:30" s="658" customFormat="1" ht="10.5" customHeight="1" thickBot="1">
      <c r="A1219" s="2110"/>
      <c r="B1219" s="2111"/>
      <c r="C1219" s="9" t="s">
        <v>485</v>
      </c>
      <c r="D1219" s="9"/>
      <c r="E1219" s="219">
        <f>E1187+E1191-E1217</f>
        <v>0</v>
      </c>
      <c r="F1219" s="219">
        <f t="shared" si="308"/>
        <v>0</v>
      </c>
      <c r="G1219" s="219">
        <f t="shared" si="308"/>
        <v>0</v>
      </c>
      <c r="H1219" s="441">
        <f t="shared" si="308"/>
        <v>0</v>
      </c>
      <c r="I1219" s="219">
        <f t="shared" si="308"/>
        <v>0</v>
      </c>
      <c r="J1219" s="219">
        <f t="shared" si="308"/>
        <v>0</v>
      </c>
      <c r="K1219" s="219">
        <f t="shared" si="308"/>
        <v>0</v>
      </c>
      <c r="L1219" s="219">
        <f t="shared" si="308"/>
        <v>0</v>
      </c>
      <c r="M1219" s="219">
        <f t="shared" si="308"/>
        <v>0</v>
      </c>
      <c r="N1219" s="441">
        <f t="shared" si="308"/>
        <v>0</v>
      </c>
      <c r="O1219" s="219">
        <f t="shared" si="308"/>
        <v>0</v>
      </c>
      <c r="P1219" s="219">
        <f t="shared" si="308"/>
        <v>0</v>
      </c>
      <c r="Q1219" s="219">
        <f t="shared" si="308"/>
        <v>0</v>
      </c>
      <c r="R1219" s="219">
        <f t="shared" si="308"/>
        <v>0</v>
      </c>
      <c r="S1219" s="219">
        <f t="shared" si="308"/>
        <v>0</v>
      </c>
      <c r="T1219" s="219">
        <f t="shared" si="308"/>
        <v>0</v>
      </c>
      <c r="U1219" s="219">
        <f t="shared" si="308"/>
        <v>0</v>
      </c>
      <c r="V1219" s="441">
        <f t="shared" si="308"/>
        <v>0</v>
      </c>
      <c r="W1219" s="219">
        <f t="shared" si="308"/>
        <v>0</v>
      </c>
      <c r="X1219" s="219">
        <f t="shared" si="308"/>
        <v>0</v>
      </c>
      <c r="Y1219" s="219">
        <f t="shared" si="308"/>
        <v>0</v>
      </c>
      <c r="Z1219" s="219">
        <f t="shared" si="308"/>
        <v>0</v>
      </c>
      <c r="AA1219" s="219">
        <f t="shared" si="308"/>
        <v>0</v>
      </c>
      <c r="AB1219" s="219">
        <f t="shared" si="308"/>
        <v>0</v>
      </c>
      <c r="AC1219" s="121">
        <f t="shared" si="308"/>
        <v>0</v>
      </c>
    </row>
    <row r="1220" spans="1:30" s="13" customFormat="1" ht="10.5" customHeight="1" thickBot="1">
      <c r="A1220" s="23" t="s">
        <v>143</v>
      </c>
      <c r="B1220" s="24"/>
      <c r="C1220" s="25"/>
      <c r="D1220" s="25"/>
      <c r="E1220" s="145">
        <v>1</v>
      </c>
      <c r="F1220" s="145">
        <v>2</v>
      </c>
      <c r="G1220" s="145">
        <v>3</v>
      </c>
      <c r="H1220" s="782">
        <v>4</v>
      </c>
      <c r="I1220" s="145">
        <v>5</v>
      </c>
      <c r="J1220" s="145">
        <v>6</v>
      </c>
      <c r="K1220" s="145">
        <v>7</v>
      </c>
      <c r="L1220" s="145">
        <v>8</v>
      </c>
      <c r="M1220" s="145">
        <v>9</v>
      </c>
      <c r="N1220" s="782">
        <v>10</v>
      </c>
      <c r="O1220" s="145">
        <v>11</v>
      </c>
      <c r="P1220" s="145">
        <v>12</v>
      </c>
      <c r="Q1220" s="145">
        <v>13</v>
      </c>
      <c r="R1220" s="145">
        <v>14</v>
      </c>
      <c r="S1220" s="145">
        <v>15</v>
      </c>
      <c r="T1220" s="145">
        <v>16</v>
      </c>
      <c r="U1220" s="145">
        <v>17</v>
      </c>
      <c r="V1220" s="782">
        <v>18</v>
      </c>
      <c r="W1220" s="145">
        <v>19</v>
      </c>
      <c r="X1220" s="145">
        <v>20</v>
      </c>
      <c r="Y1220" s="145">
        <v>21</v>
      </c>
      <c r="Z1220" s="145">
        <v>22</v>
      </c>
      <c r="AA1220" s="145">
        <v>23</v>
      </c>
      <c r="AB1220" s="145">
        <v>24</v>
      </c>
      <c r="AC1220" s="342"/>
    </row>
    <row r="1221" spans="1:30" s="32" customFormat="1" ht="12" customHeight="1">
      <c r="A1221" s="764" t="s">
        <v>144</v>
      </c>
      <c r="B1221" s="419"/>
      <c r="C1221" s="421" t="s">
        <v>13</v>
      </c>
      <c r="D1221" s="421" t="s">
        <v>466</v>
      </c>
      <c r="E1221" s="1881">
        <v>10.479999542236328</v>
      </c>
      <c r="F1221" s="1914">
        <v>10.510000228881836</v>
      </c>
      <c r="G1221" s="1914">
        <v>10.520000457763672</v>
      </c>
      <c r="H1221" s="1914">
        <v>10.520000457763672</v>
      </c>
      <c r="I1221" s="1914">
        <v>10.529999732971191</v>
      </c>
      <c r="J1221" s="1914">
        <v>10.489999771118164</v>
      </c>
      <c r="K1221" s="1914">
        <v>10.350000381469727</v>
      </c>
      <c r="L1221" s="1914">
        <v>10.479999542236328</v>
      </c>
      <c r="M1221" s="1914">
        <v>10.470000267028809</v>
      </c>
      <c r="N1221" s="1914">
        <v>10.479999542236328</v>
      </c>
      <c r="O1221" s="1914">
        <v>10.479999542236328</v>
      </c>
      <c r="P1221" s="1914">
        <v>10.560000419616699</v>
      </c>
      <c r="Q1221" s="1914">
        <v>10.569999694824219</v>
      </c>
      <c r="R1221" s="1914">
        <v>10.5</v>
      </c>
      <c r="S1221" s="1914">
        <v>10.5</v>
      </c>
      <c r="T1221" s="1914">
        <v>10.399999618530273</v>
      </c>
      <c r="U1221" s="1914">
        <v>10.460000038146973</v>
      </c>
      <c r="V1221" s="1914">
        <v>10.460000038146973</v>
      </c>
      <c r="W1221" s="1914">
        <v>10.5</v>
      </c>
      <c r="X1221" s="1914">
        <v>10.539999961853027</v>
      </c>
      <c r="Y1221" s="1914">
        <v>10.579999923706055</v>
      </c>
      <c r="Z1221" s="1914">
        <v>10.600000381469727</v>
      </c>
      <c r="AA1221" s="1914">
        <v>10.600000381469727</v>
      </c>
      <c r="AB1221" s="1958">
        <v>10.640000343322754</v>
      </c>
      <c r="AC1221" s="765"/>
    </row>
    <row r="1222" spans="1:30" s="32" customFormat="1" ht="12" customHeight="1" thickBot="1">
      <c r="A1222" s="771" t="s">
        <v>145</v>
      </c>
      <c r="B1222" s="772"/>
      <c r="C1222" s="773" t="s">
        <v>13</v>
      </c>
      <c r="D1222" s="595" t="s">
        <v>466</v>
      </c>
      <c r="E1222" s="1912">
        <v>10.489999771118164</v>
      </c>
      <c r="F1222" s="1879">
        <v>10.529999732971191</v>
      </c>
      <c r="G1222" s="1879">
        <v>10.529999732971191</v>
      </c>
      <c r="H1222" s="1879">
        <v>10.520000457763672</v>
      </c>
      <c r="I1222" s="1879">
        <v>10.550000190734863</v>
      </c>
      <c r="J1222" s="1879">
        <v>10.510000228881836</v>
      </c>
      <c r="K1222" s="1879">
        <v>10.359999656677246</v>
      </c>
      <c r="L1222" s="1879">
        <v>10.489999771118164</v>
      </c>
      <c r="M1222" s="1879">
        <v>10.399999618530273</v>
      </c>
      <c r="N1222" s="1879">
        <v>10.359999656677246</v>
      </c>
      <c r="O1222" s="1879">
        <v>10.350000381469727</v>
      </c>
      <c r="P1222" s="1879">
        <v>10.510000228881836</v>
      </c>
      <c r="Q1222" s="1879">
        <v>10.520000457763672</v>
      </c>
      <c r="R1222" s="1879">
        <v>10.430000305175781</v>
      </c>
      <c r="S1222" s="1879">
        <v>10.380000114440918</v>
      </c>
      <c r="T1222" s="1879">
        <v>10.430000305175781</v>
      </c>
      <c r="U1222" s="1879">
        <v>10.590000152587891</v>
      </c>
      <c r="V1222" s="1879">
        <v>10.5</v>
      </c>
      <c r="W1222" s="1879">
        <v>10.670000076293945</v>
      </c>
      <c r="X1222" s="1879">
        <v>10.550000190734863</v>
      </c>
      <c r="Y1222" s="1879">
        <v>10.560000419616699</v>
      </c>
      <c r="Z1222" s="1879">
        <v>10.560000419616699</v>
      </c>
      <c r="AA1222" s="1879">
        <v>10.590000152587891</v>
      </c>
      <c r="AB1222" s="1880">
        <v>10.630000114440918</v>
      </c>
      <c r="AC1222" s="774"/>
    </row>
    <row r="1223" spans="1:30" s="4" customFormat="1" ht="11.25">
      <c r="A1223" s="2245" t="s">
        <v>122</v>
      </c>
      <c r="B1223" s="2116" t="s">
        <v>64</v>
      </c>
      <c r="C1223" s="10" t="s">
        <v>484</v>
      </c>
      <c r="D1223" s="1015" t="s">
        <v>480</v>
      </c>
      <c r="E1223" s="225">
        <v>0.35469080000000003</v>
      </c>
      <c r="F1223" s="225">
        <v>0.35446240000000001</v>
      </c>
      <c r="G1223" s="225">
        <v>0.33915640000000002</v>
      </c>
      <c r="H1223" s="440">
        <v>0.35094880000000001</v>
      </c>
      <c r="I1223" s="225">
        <v>0.34930159999999999</v>
      </c>
      <c r="J1223" s="225">
        <v>0.34752</v>
      </c>
      <c r="K1223" s="225">
        <v>0.34847040000000001</v>
      </c>
      <c r="L1223" s="225">
        <v>0.3528792</v>
      </c>
      <c r="M1223" s="225">
        <v>0.3599696</v>
      </c>
      <c r="N1223" s="440">
        <v>0.36664920000000001</v>
      </c>
      <c r="O1223" s="225">
        <v>0.3607708</v>
      </c>
      <c r="P1223" s="225">
        <v>0.36015520000000001</v>
      </c>
      <c r="Q1223" s="225">
        <v>0.35839120000000002</v>
      </c>
      <c r="R1223" s="225">
        <v>0.37351519999999999</v>
      </c>
      <c r="S1223" s="225">
        <v>0.38692680000000002</v>
      </c>
      <c r="T1223" s="225">
        <v>0.38787240000000001</v>
      </c>
      <c r="U1223" s="225">
        <v>0.36708200000000002</v>
      </c>
      <c r="V1223" s="440">
        <v>0.35896</v>
      </c>
      <c r="W1223" s="225">
        <v>0.36181080000000004</v>
      </c>
      <c r="X1223" s="225">
        <v>0.36002680000000004</v>
      </c>
      <c r="Y1223" s="225">
        <v>0.36789520000000003</v>
      </c>
      <c r="Z1223" s="225">
        <v>0.36092200000000002</v>
      </c>
      <c r="AA1223" s="225">
        <v>0.36766080000000001</v>
      </c>
      <c r="AB1223" s="996">
        <v>0.3648324</v>
      </c>
      <c r="AC1223" s="575">
        <f>SUM(E1223:AB1223)</f>
        <v>8.6608699999999992</v>
      </c>
    </row>
    <row r="1224" spans="1:30" s="4" customFormat="1" ht="11.25">
      <c r="A1224" s="2246"/>
      <c r="B1224" s="2117"/>
      <c r="C1224" s="11" t="s">
        <v>485</v>
      </c>
      <c r="D1224" s="1005" t="s">
        <v>480</v>
      </c>
      <c r="E1224" s="264">
        <v>0.15619240000000001</v>
      </c>
      <c r="F1224" s="264">
        <v>0.15583920000000001</v>
      </c>
      <c r="G1224" s="264">
        <v>0.15104080000000003</v>
      </c>
      <c r="H1224" s="443">
        <v>0.15681680000000001</v>
      </c>
      <c r="I1224" s="264">
        <v>0.1568244</v>
      </c>
      <c r="J1224" s="264">
        <v>0.15538840000000001</v>
      </c>
      <c r="K1224" s="264">
        <v>0.15234560000000003</v>
      </c>
      <c r="L1224" s="264">
        <v>0.15507200000000002</v>
      </c>
      <c r="M1224" s="264">
        <v>0.16202360000000002</v>
      </c>
      <c r="N1224" s="443">
        <v>0.18644959999999999</v>
      </c>
      <c r="O1224" s="264">
        <v>0.174902</v>
      </c>
      <c r="P1224" s="264">
        <v>0.16778679999999999</v>
      </c>
      <c r="Q1224" s="264">
        <v>0.16265479999999999</v>
      </c>
      <c r="R1224" s="264">
        <v>0.19509120000000002</v>
      </c>
      <c r="S1224" s="264">
        <v>0.18922040000000001</v>
      </c>
      <c r="T1224" s="264">
        <v>0.18711760000000002</v>
      </c>
      <c r="U1224" s="264">
        <v>0.16838040000000001</v>
      </c>
      <c r="V1224" s="443">
        <v>0.15836639999999999</v>
      </c>
      <c r="W1224" s="264">
        <v>0.16754279999999999</v>
      </c>
      <c r="X1224" s="264">
        <v>0.16322640000000002</v>
      </c>
      <c r="Y1224" s="264">
        <v>0.18040040000000002</v>
      </c>
      <c r="Z1224" s="264">
        <v>0.16427280000000002</v>
      </c>
      <c r="AA1224" s="264">
        <v>0.17787839999999999</v>
      </c>
      <c r="AB1224" s="1808">
        <v>0.1764464</v>
      </c>
      <c r="AC1224" s="530">
        <f>SUM(E1224:AB1224)</f>
        <v>4.0212796000000006</v>
      </c>
    </row>
    <row r="1225" spans="1:30" s="4" customFormat="1" ht="12">
      <c r="A1225" s="2246"/>
      <c r="B1225" s="2117"/>
      <c r="C1225" s="11" t="s">
        <v>8</v>
      </c>
      <c r="D1225" s="1005" t="s">
        <v>466</v>
      </c>
      <c r="E1225" s="1605">
        <v>20</v>
      </c>
      <c r="F1225" s="1605">
        <v>21</v>
      </c>
      <c r="G1225" s="1605">
        <v>21</v>
      </c>
      <c r="H1225" s="1887">
        <v>21</v>
      </c>
      <c r="I1225" s="1605">
        <v>21</v>
      </c>
      <c r="J1225" s="1605">
        <v>21</v>
      </c>
      <c r="K1225" s="1605">
        <v>21</v>
      </c>
      <c r="L1225" s="1605">
        <v>21</v>
      </c>
      <c r="M1225" s="1605">
        <v>21</v>
      </c>
      <c r="N1225" s="1887">
        <v>22</v>
      </c>
      <c r="O1225" s="1605">
        <v>22</v>
      </c>
      <c r="P1225" s="1605">
        <v>22</v>
      </c>
      <c r="Q1225" s="1605">
        <v>23</v>
      </c>
      <c r="R1225" s="1605">
        <v>23</v>
      </c>
      <c r="S1225" s="1605">
        <v>23</v>
      </c>
      <c r="T1225" s="1605">
        <v>22</v>
      </c>
      <c r="U1225" s="1605">
        <v>22</v>
      </c>
      <c r="V1225" s="1887">
        <v>21</v>
      </c>
      <c r="W1225" s="1605">
        <v>21</v>
      </c>
      <c r="X1225" s="1605">
        <v>23</v>
      </c>
      <c r="Y1225" s="1605">
        <v>22</v>
      </c>
      <c r="Z1225" s="1605">
        <v>21</v>
      </c>
      <c r="AA1225" s="1605">
        <v>22</v>
      </c>
      <c r="AB1225" s="980">
        <v>3</v>
      </c>
      <c r="AC1225" s="529"/>
    </row>
    <row r="1226" spans="1:30" s="4" customFormat="1" ht="12" thickBot="1">
      <c r="A1226" s="2247"/>
      <c r="B1226" s="2118"/>
      <c r="C1226" s="46" t="s">
        <v>16</v>
      </c>
      <c r="D1226" s="46"/>
      <c r="E1226" s="486">
        <f t="shared" ref="E1226:AC1226" si="309">E1224/E1223</f>
        <v>0.44036214077162417</v>
      </c>
      <c r="F1226" s="486">
        <f t="shared" si="309"/>
        <v>0.43964945224091473</v>
      </c>
      <c r="G1226" s="486">
        <f t="shared" si="309"/>
        <v>0.4453426206906313</v>
      </c>
      <c r="H1226" s="462">
        <f t="shared" si="309"/>
        <v>0.4468366895683929</v>
      </c>
      <c r="I1226" s="486">
        <f t="shared" si="309"/>
        <v>0.44896559305769002</v>
      </c>
      <c r="J1226" s="486">
        <f t="shared" si="309"/>
        <v>0.44713512891344387</v>
      </c>
      <c r="K1226" s="486">
        <f t="shared" si="309"/>
        <v>0.43718376080149135</v>
      </c>
      <c r="L1226" s="486">
        <f t="shared" si="309"/>
        <v>0.4394478337062655</v>
      </c>
      <c r="M1226" s="486">
        <f t="shared" si="309"/>
        <v>0.45010356430098547</v>
      </c>
      <c r="N1226" s="462">
        <f t="shared" si="309"/>
        <v>0.50852313328380372</v>
      </c>
      <c r="O1226" s="486">
        <f t="shared" si="309"/>
        <v>0.48480087634586833</v>
      </c>
      <c r="P1226" s="486">
        <f t="shared" si="309"/>
        <v>0.46587360115861159</v>
      </c>
      <c r="Q1226" s="486">
        <f t="shared" si="309"/>
        <v>0.45384708106672256</v>
      </c>
      <c r="R1226" s="486">
        <f t="shared" si="309"/>
        <v>0.52231127407934141</v>
      </c>
      <c r="S1226" s="486">
        <f t="shared" si="309"/>
        <v>0.48903410154065319</v>
      </c>
      <c r="T1226" s="486">
        <f t="shared" si="309"/>
        <v>0.48242050736273068</v>
      </c>
      <c r="U1226" s="486">
        <f t="shared" si="309"/>
        <v>0.45869969107719805</v>
      </c>
      <c r="V1226" s="462">
        <f t="shared" si="309"/>
        <v>0.44118119010474705</v>
      </c>
      <c r="W1226" s="486">
        <f t="shared" si="309"/>
        <v>0.46306743745626161</v>
      </c>
      <c r="X1226" s="486">
        <f t="shared" si="309"/>
        <v>0.45337291557184078</v>
      </c>
      <c r="Y1226" s="486">
        <f t="shared" si="309"/>
        <v>0.49035812372653953</v>
      </c>
      <c r="Z1226" s="486">
        <f t="shared" si="309"/>
        <v>0.45514764963066817</v>
      </c>
      <c r="AA1226" s="486">
        <f t="shared" si="309"/>
        <v>0.48381116507389416</v>
      </c>
      <c r="AB1226" s="310">
        <f t="shared" si="309"/>
        <v>0.48363686997097849</v>
      </c>
      <c r="AC1226" s="585">
        <f t="shared" si="309"/>
        <v>0.46430434817749267</v>
      </c>
    </row>
    <row r="1227" spans="1:30" s="4" customFormat="1" ht="11.25">
      <c r="A1227" s="2245" t="s">
        <v>108</v>
      </c>
      <c r="B1227" s="2116" t="s">
        <v>65</v>
      </c>
      <c r="C1227" s="10" t="s">
        <v>484</v>
      </c>
      <c r="D1227" s="1015" t="s">
        <v>480</v>
      </c>
      <c r="E1227" s="225">
        <v>1.2028E-2</v>
      </c>
      <c r="F1227" s="225">
        <v>1.1586000000000001E-2</v>
      </c>
      <c r="G1227" s="225">
        <v>1.42072E-2</v>
      </c>
      <c r="H1227" s="440">
        <v>1.2962400000000001E-2</v>
      </c>
      <c r="I1227" s="225">
        <v>1.2963600000000002E-2</v>
      </c>
      <c r="J1227" s="225">
        <v>1.2333199999999999E-2</v>
      </c>
      <c r="K1227" s="225">
        <v>1.1523200000000001E-2</v>
      </c>
      <c r="L1227" s="225">
        <v>1.2208400000000001E-2</v>
      </c>
      <c r="M1227" s="225">
        <v>1.2419600000000001E-2</v>
      </c>
      <c r="N1227" s="440">
        <v>1.15268E-2</v>
      </c>
      <c r="O1227" s="225">
        <v>1.2093200000000002E-2</v>
      </c>
      <c r="P1227" s="225">
        <v>1.2438400000000002E-2</v>
      </c>
      <c r="Q1227" s="225">
        <v>1.2963600000000002E-2</v>
      </c>
      <c r="R1227" s="225">
        <v>1.29464E-2</v>
      </c>
      <c r="S1227" s="225">
        <v>5.216000000000001E-4</v>
      </c>
      <c r="T1227" s="225">
        <v>4.1227999999999994E-3</v>
      </c>
      <c r="U1227" s="225">
        <v>1.1523200000000001E-2</v>
      </c>
      <c r="V1227" s="440">
        <v>1.1523200000000001E-2</v>
      </c>
      <c r="W1227" s="225">
        <v>1.17004E-2</v>
      </c>
      <c r="X1227" s="225">
        <v>1.2952E-2</v>
      </c>
      <c r="Y1227" s="225">
        <v>1.2944000000000001E-2</v>
      </c>
      <c r="Z1227" s="225">
        <v>1.2963600000000002E-2</v>
      </c>
      <c r="AA1227" s="225">
        <v>1.2960000000000001E-2</v>
      </c>
      <c r="AB1227" s="996">
        <v>1.2963600000000002E-2</v>
      </c>
      <c r="AC1227" s="575">
        <f>SUM(E1227:AB1227)</f>
        <v>0.27837440000000013</v>
      </c>
    </row>
    <row r="1228" spans="1:30" s="4" customFormat="1" ht="11.25">
      <c r="A1228" s="2246"/>
      <c r="B1228" s="2117"/>
      <c r="C1228" s="11" t="s">
        <v>900</v>
      </c>
      <c r="D1228" s="1005" t="s">
        <v>480</v>
      </c>
      <c r="E1228" s="264">
        <v>0</v>
      </c>
      <c r="F1228" s="264">
        <v>0</v>
      </c>
      <c r="G1228" s="264">
        <v>1.0736000000000001E-3</v>
      </c>
      <c r="H1228" s="443">
        <v>0</v>
      </c>
      <c r="I1228" s="264">
        <v>0</v>
      </c>
      <c r="J1228" s="264">
        <v>0</v>
      </c>
      <c r="K1228" s="264">
        <v>0</v>
      </c>
      <c r="L1228" s="264">
        <v>0</v>
      </c>
      <c r="M1228" s="264">
        <v>0</v>
      </c>
      <c r="N1228" s="443">
        <v>0</v>
      </c>
      <c r="O1228" s="264">
        <v>0</v>
      </c>
      <c r="P1228" s="264">
        <v>0</v>
      </c>
      <c r="Q1228" s="264">
        <v>0</v>
      </c>
      <c r="R1228" s="264">
        <v>0</v>
      </c>
      <c r="S1228" s="264">
        <v>0</v>
      </c>
      <c r="T1228" s="264">
        <v>3.9199999999999997E-5</v>
      </c>
      <c r="U1228" s="264">
        <v>0</v>
      </c>
      <c r="V1228" s="443">
        <v>0</v>
      </c>
      <c r="W1228" s="264">
        <v>0</v>
      </c>
      <c r="X1228" s="264">
        <v>0</v>
      </c>
      <c r="Y1228" s="264">
        <v>0</v>
      </c>
      <c r="Z1228" s="264">
        <v>0</v>
      </c>
      <c r="AA1228" s="264">
        <v>0</v>
      </c>
      <c r="AB1228" s="1808">
        <v>0</v>
      </c>
      <c r="AC1228" s="530">
        <f>SUM(E1228:AB1228)</f>
        <v>1.1128000000000002E-3</v>
      </c>
    </row>
    <row r="1229" spans="1:30" s="4" customFormat="1" ht="11.25">
      <c r="A1229" s="2246"/>
      <c r="B1229" s="2117"/>
      <c r="C1229" s="11" t="s">
        <v>8</v>
      </c>
      <c r="D1229" s="1005" t="s">
        <v>466</v>
      </c>
      <c r="E1229" s="112">
        <f>SQRT(E1227*E1227+E1228*E1228)*1000/(1.732*E1221)</f>
        <v>0.66265010034399252</v>
      </c>
      <c r="F1229" s="112">
        <f t="shared" ref="F1229:AB1229" si="310">SQRT(F1227*F1227+F1228*F1228)*1000/(1.732*F1221)</f>
        <v>0.63647728808181958</v>
      </c>
      <c r="G1229" s="112">
        <f t="shared" si="310"/>
        <v>0.78195421077136806</v>
      </c>
      <c r="H1229" s="417">
        <f t="shared" si="310"/>
        <v>0.71141296002547638</v>
      </c>
      <c r="I1229" s="112">
        <f t="shared" si="310"/>
        <v>0.71080319995998142</v>
      </c>
      <c r="J1229" s="112">
        <f t="shared" si="310"/>
        <v>0.67881652762328992</v>
      </c>
      <c r="K1229" s="112">
        <f t="shared" si="310"/>
        <v>0.64281328866629206</v>
      </c>
      <c r="L1229" s="112">
        <f t="shared" si="310"/>
        <v>0.67258875000329221</v>
      </c>
      <c r="M1229" s="112">
        <f t="shared" si="310"/>
        <v>0.68487770420977578</v>
      </c>
      <c r="N1229" s="417">
        <f t="shared" si="310"/>
        <v>0.63503784308655908</v>
      </c>
      <c r="O1229" s="112">
        <f t="shared" si="310"/>
        <v>0.66624211784835141</v>
      </c>
      <c r="P1229" s="112">
        <f t="shared" si="310"/>
        <v>0.68006855720213166</v>
      </c>
      <c r="Q1229" s="112">
        <f t="shared" si="310"/>
        <v>0.70811331332759753</v>
      </c>
      <c r="R1229" s="112">
        <f t="shared" si="310"/>
        <v>0.7118882656988893</v>
      </c>
      <c r="S1229" s="112">
        <f t="shared" si="310"/>
        <v>2.8681403277246238E-2</v>
      </c>
      <c r="T1229" s="112">
        <f t="shared" si="310"/>
        <v>0.22889203820637721</v>
      </c>
      <c r="U1229" s="112">
        <f t="shared" si="310"/>
        <v>0.6360533230063502</v>
      </c>
      <c r="V1229" s="417">
        <f t="shared" si="310"/>
        <v>0.6360533230063502</v>
      </c>
      <c r="W1229" s="112">
        <f t="shared" si="310"/>
        <v>0.64337402397448584</v>
      </c>
      <c r="X1229" s="112">
        <f t="shared" si="310"/>
        <v>0.70949336558390896</v>
      </c>
      <c r="Y1229" s="112">
        <f t="shared" si="310"/>
        <v>0.70637440098649573</v>
      </c>
      <c r="Z1229" s="112">
        <f t="shared" si="310"/>
        <v>0.70610917324664146</v>
      </c>
      <c r="AA1229" s="112">
        <f t="shared" si="310"/>
        <v>0.70591308627823079</v>
      </c>
      <c r="AB1229" s="784">
        <f t="shared" si="310"/>
        <v>0.70345463009978315</v>
      </c>
      <c r="AC1229" s="529"/>
      <c r="AD1229" s="273">
        <f>MAX(E1229:AB1229)</f>
        <v>0.78195421077136806</v>
      </c>
    </row>
    <row r="1230" spans="1:30" s="4" customFormat="1" ht="12" thickBot="1">
      <c r="A1230" s="2247"/>
      <c r="B1230" s="2118"/>
      <c r="C1230" s="46" t="s">
        <v>16</v>
      </c>
      <c r="D1230" s="46"/>
      <c r="E1230" s="486">
        <f t="shared" ref="E1230:AC1230" si="311">E1228/E1227</f>
        <v>0</v>
      </c>
      <c r="F1230" s="486">
        <f t="shared" si="311"/>
        <v>0</v>
      </c>
      <c r="G1230" s="486">
        <f t="shared" si="311"/>
        <v>7.5567317979615981E-2</v>
      </c>
      <c r="H1230" s="462">
        <f t="shared" si="311"/>
        <v>0</v>
      </c>
      <c r="I1230" s="486">
        <f t="shared" si="311"/>
        <v>0</v>
      </c>
      <c r="J1230" s="486">
        <f t="shared" si="311"/>
        <v>0</v>
      </c>
      <c r="K1230" s="486">
        <f t="shared" si="311"/>
        <v>0</v>
      </c>
      <c r="L1230" s="486">
        <f t="shared" si="311"/>
        <v>0</v>
      </c>
      <c r="M1230" s="486">
        <f t="shared" si="311"/>
        <v>0</v>
      </c>
      <c r="N1230" s="462">
        <f t="shared" si="311"/>
        <v>0</v>
      </c>
      <c r="O1230" s="486">
        <f t="shared" si="311"/>
        <v>0</v>
      </c>
      <c r="P1230" s="486">
        <f t="shared" si="311"/>
        <v>0</v>
      </c>
      <c r="Q1230" s="486">
        <f t="shared" si="311"/>
        <v>0</v>
      </c>
      <c r="R1230" s="486">
        <f t="shared" si="311"/>
        <v>0</v>
      </c>
      <c r="S1230" s="486">
        <f t="shared" si="311"/>
        <v>0</v>
      </c>
      <c r="T1230" s="486">
        <f t="shared" si="311"/>
        <v>9.5081012903851757E-3</v>
      </c>
      <c r="U1230" s="486">
        <f t="shared" si="311"/>
        <v>0</v>
      </c>
      <c r="V1230" s="462">
        <f t="shared" si="311"/>
        <v>0</v>
      </c>
      <c r="W1230" s="486">
        <f t="shared" si="311"/>
        <v>0</v>
      </c>
      <c r="X1230" s="486">
        <f t="shared" si="311"/>
        <v>0</v>
      </c>
      <c r="Y1230" s="486">
        <f t="shared" si="311"/>
        <v>0</v>
      </c>
      <c r="Z1230" s="486">
        <f t="shared" si="311"/>
        <v>0</v>
      </c>
      <c r="AA1230" s="486">
        <f t="shared" si="311"/>
        <v>0</v>
      </c>
      <c r="AB1230" s="310">
        <f t="shared" si="311"/>
        <v>0</v>
      </c>
      <c r="AC1230" s="585">
        <f t="shared" si="311"/>
        <v>3.9974940224388432E-3</v>
      </c>
    </row>
    <row r="1231" spans="1:30" s="4" customFormat="1" ht="11.25">
      <c r="A1231" s="2245" t="s">
        <v>110</v>
      </c>
      <c r="B1231" s="2116" t="s">
        <v>66</v>
      </c>
      <c r="C1231" s="10" t="s">
        <v>484</v>
      </c>
      <c r="D1231" s="1015" t="s">
        <v>480</v>
      </c>
      <c r="E1231" s="225">
        <v>0</v>
      </c>
      <c r="F1231" s="225">
        <v>0</v>
      </c>
      <c r="G1231" s="225">
        <v>0</v>
      </c>
      <c r="H1231" s="440">
        <v>0</v>
      </c>
      <c r="I1231" s="225">
        <v>0</v>
      </c>
      <c r="J1231" s="225">
        <v>0</v>
      </c>
      <c r="K1231" s="225">
        <v>0</v>
      </c>
      <c r="L1231" s="225">
        <v>0</v>
      </c>
      <c r="M1231" s="225">
        <v>0</v>
      </c>
      <c r="N1231" s="440">
        <v>0</v>
      </c>
      <c r="O1231" s="225">
        <v>0</v>
      </c>
      <c r="P1231" s="225">
        <v>0</v>
      </c>
      <c r="Q1231" s="225">
        <v>0</v>
      </c>
      <c r="R1231" s="225">
        <v>0</v>
      </c>
      <c r="S1231" s="225">
        <v>0</v>
      </c>
      <c r="T1231" s="225">
        <v>0</v>
      </c>
      <c r="U1231" s="225">
        <v>0</v>
      </c>
      <c r="V1231" s="440">
        <v>0</v>
      </c>
      <c r="W1231" s="225">
        <v>0</v>
      </c>
      <c r="X1231" s="225">
        <v>0</v>
      </c>
      <c r="Y1231" s="225">
        <v>0</v>
      </c>
      <c r="Z1231" s="225">
        <v>0</v>
      </c>
      <c r="AA1231" s="225">
        <v>0</v>
      </c>
      <c r="AB1231" s="996">
        <v>0</v>
      </c>
      <c r="AC1231" s="575">
        <f>SUM(E1231:AB1231)</f>
        <v>0</v>
      </c>
      <c r="AD1231" s="658"/>
    </row>
    <row r="1232" spans="1:30" s="4" customFormat="1" ht="11.25">
      <c r="A1232" s="2246"/>
      <c r="B1232" s="2117"/>
      <c r="C1232" s="11" t="s">
        <v>485</v>
      </c>
      <c r="D1232" s="1005" t="s">
        <v>480</v>
      </c>
      <c r="E1232" s="264">
        <v>0</v>
      </c>
      <c r="F1232" s="264">
        <v>0</v>
      </c>
      <c r="G1232" s="264">
        <v>0</v>
      </c>
      <c r="H1232" s="443">
        <v>0</v>
      </c>
      <c r="I1232" s="264">
        <v>0</v>
      </c>
      <c r="J1232" s="264">
        <v>0</v>
      </c>
      <c r="K1232" s="264">
        <v>0</v>
      </c>
      <c r="L1232" s="264">
        <v>0</v>
      </c>
      <c r="M1232" s="264">
        <v>0</v>
      </c>
      <c r="N1232" s="443">
        <v>0</v>
      </c>
      <c r="O1232" s="264">
        <v>0</v>
      </c>
      <c r="P1232" s="264">
        <v>0</v>
      </c>
      <c r="Q1232" s="264">
        <v>0</v>
      </c>
      <c r="R1232" s="264">
        <v>0</v>
      </c>
      <c r="S1232" s="264">
        <v>0</v>
      </c>
      <c r="T1232" s="264">
        <v>0</v>
      </c>
      <c r="U1232" s="264">
        <v>0</v>
      </c>
      <c r="V1232" s="443">
        <v>0</v>
      </c>
      <c r="W1232" s="264">
        <v>0</v>
      </c>
      <c r="X1232" s="264">
        <v>0</v>
      </c>
      <c r="Y1232" s="264">
        <v>0</v>
      </c>
      <c r="Z1232" s="264">
        <v>0</v>
      </c>
      <c r="AA1232" s="264">
        <v>0</v>
      </c>
      <c r="AB1232" s="1808">
        <v>0</v>
      </c>
      <c r="AC1232" s="530">
        <f>SUM(E1232:AB1232)</f>
        <v>0</v>
      </c>
      <c r="AD1232" s="658"/>
    </row>
    <row r="1233" spans="1:30" s="4" customFormat="1" ht="11.25">
      <c r="A1233" s="2246"/>
      <c r="B1233" s="2117"/>
      <c r="C1233" s="11" t="s">
        <v>8</v>
      </c>
      <c r="D1233" s="1005" t="s">
        <v>466</v>
      </c>
      <c r="E1233" s="112">
        <f>SQRT(E1231*E1231+E1232*E1232)*1000/(1.732*E1221)</f>
        <v>0</v>
      </c>
      <c r="F1233" s="112">
        <f t="shared" ref="F1233:AB1233" si="312">SQRT(F1231*F1231+F1232*F1232)*1000/(1.732*F1221)</f>
        <v>0</v>
      </c>
      <c r="G1233" s="112">
        <f t="shared" si="312"/>
        <v>0</v>
      </c>
      <c r="H1233" s="417">
        <f t="shared" si="312"/>
        <v>0</v>
      </c>
      <c r="I1233" s="112">
        <f t="shared" si="312"/>
        <v>0</v>
      </c>
      <c r="J1233" s="112">
        <f t="shared" si="312"/>
        <v>0</v>
      </c>
      <c r="K1233" s="112">
        <f t="shared" si="312"/>
        <v>0</v>
      </c>
      <c r="L1233" s="112">
        <f t="shared" si="312"/>
        <v>0</v>
      </c>
      <c r="M1233" s="112">
        <f t="shared" si="312"/>
        <v>0</v>
      </c>
      <c r="N1233" s="417">
        <f t="shared" si="312"/>
        <v>0</v>
      </c>
      <c r="O1233" s="112">
        <f t="shared" si="312"/>
        <v>0</v>
      </c>
      <c r="P1233" s="112">
        <f t="shared" si="312"/>
        <v>0</v>
      </c>
      <c r="Q1233" s="112">
        <f t="shared" si="312"/>
        <v>0</v>
      </c>
      <c r="R1233" s="112">
        <f t="shared" si="312"/>
        <v>0</v>
      </c>
      <c r="S1233" s="112">
        <f t="shared" si="312"/>
        <v>0</v>
      </c>
      <c r="T1233" s="112">
        <f t="shared" si="312"/>
        <v>0</v>
      </c>
      <c r="U1233" s="112">
        <f t="shared" si="312"/>
        <v>0</v>
      </c>
      <c r="V1233" s="417">
        <f t="shared" si="312"/>
        <v>0</v>
      </c>
      <c r="W1233" s="112">
        <f t="shared" si="312"/>
        <v>0</v>
      </c>
      <c r="X1233" s="112">
        <f t="shared" si="312"/>
        <v>0</v>
      </c>
      <c r="Y1233" s="112">
        <f t="shared" si="312"/>
        <v>0</v>
      </c>
      <c r="Z1233" s="112">
        <f t="shared" si="312"/>
        <v>0</v>
      </c>
      <c r="AA1233" s="112">
        <f t="shared" si="312"/>
        <v>0</v>
      </c>
      <c r="AB1233" s="784">
        <f t="shared" si="312"/>
        <v>0</v>
      </c>
      <c r="AC1233" s="529"/>
    </row>
    <row r="1234" spans="1:30" s="4" customFormat="1" ht="12" thickBot="1">
      <c r="A1234" s="2247"/>
      <c r="B1234" s="2118"/>
      <c r="C1234" s="46" t="s">
        <v>16</v>
      </c>
      <c r="D1234" s="46"/>
      <c r="E1234" s="486" t="e">
        <f t="shared" ref="E1234:AC1234" si="313">E1232/E1231</f>
        <v>#DIV/0!</v>
      </c>
      <c r="F1234" s="486" t="e">
        <f t="shared" si="313"/>
        <v>#DIV/0!</v>
      </c>
      <c r="G1234" s="486" t="e">
        <f t="shared" si="313"/>
        <v>#DIV/0!</v>
      </c>
      <c r="H1234" s="462" t="e">
        <f t="shared" si="313"/>
        <v>#DIV/0!</v>
      </c>
      <c r="I1234" s="486" t="e">
        <f t="shared" si="313"/>
        <v>#DIV/0!</v>
      </c>
      <c r="J1234" s="486" t="e">
        <f t="shared" si="313"/>
        <v>#DIV/0!</v>
      </c>
      <c r="K1234" s="486" t="e">
        <f t="shared" si="313"/>
        <v>#DIV/0!</v>
      </c>
      <c r="L1234" s="486" t="e">
        <f t="shared" si="313"/>
        <v>#DIV/0!</v>
      </c>
      <c r="M1234" s="486" t="e">
        <f t="shared" si="313"/>
        <v>#DIV/0!</v>
      </c>
      <c r="N1234" s="462" t="e">
        <f t="shared" si="313"/>
        <v>#DIV/0!</v>
      </c>
      <c r="O1234" s="486" t="e">
        <f t="shared" si="313"/>
        <v>#DIV/0!</v>
      </c>
      <c r="P1234" s="486" t="e">
        <f t="shared" si="313"/>
        <v>#DIV/0!</v>
      </c>
      <c r="Q1234" s="486" t="e">
        <f t="shared" si="313"/>
        <v>#DIV/0!</v>
      </c>
      <c r="R1234" s="486" t="e">
        <f t="shared" si="313"/>
        <v>#DIV/0!</v>
      </c>
      <c r="S1234" s="486" t="e">
        <f t="shared" si="313"/>
        <v>#DIV/0!</v>
      </c>
      <c r="T1234" s="486" t="e">
        <f t="shared" si="313"/>
        <v>#DIV/0!</v>
      </c>
      <c r="U1234" s="486" t="e">
        <f t="shared" si="313"/>
        <v>#DIV/0!</v>
      </c>
      <c r="V1234" s="462" t="e">
        <f t="shared" si="313"/>
        <v>#DIV/0!</v>
      </c>
      <c r="W1234" s="486" t="e">
        <f t="shared" si="313"/>
        <v>#DIV/0!</v>
      </c>
      <c r="X1234" s="486" t="e">
        <f t="shared" si="313"/>
        <v>#DIV/0!</v>
      </c>
      <c r="Y1234" s="486" t="e">
        <f t="shared" si="313"/>
        <v>#DIV/0!</v>
      </c>
      <c r="Z1234" s="486" t="e">
        <f t="shared" si="313"/>
        <v>#DIV/0!</v>
      </c>
      <c r="AA1234" s="486" t="e">
        <f t="shared" si="313"/>
        <v>#DIV/0!</v>
      </c>
      <c r="AB1234" s="310" t="e">
        <f t="shared" si="313"/>
        <v>#DIV/0!</v>
      </c>
      <c r="AC1234" s="585" t="e">
        <f t="shared" si="313"/>
        <v>#DIV/0!</v>
      </c>
    </row>
    <row r="1235" spans="1:30" s="4" customFormat="1" ht="11.25">
      <c r="A1235" s="2113" t="s">
        <v>111</v>
      </c>
      <c r="B1235" s="2116" t="s">
        <v>67</v>
      </c>
      <c r="C1235" s="10" t="s">
        <v>484</v>
      </c>
      <c r="D1235" s="1015" t="s">
        <v>480</v>
      </c>
      <c r="E1235" s="225">
        <v>0.52890720000000002</v>
      </c>
      <c r="F1235" s="225">
        <v>0.49988960000000005</v>
      </c>
      <c r="G1235" s="225">
        <v>0.49483280000000002</v>
      </c>
      <c r="H1235" s="440">
        <v>0.50039160000000005</v>
      </c>
      <c r="I1235" s="225">
        <v>0.49662319999999999</v>
      </c>
      <c r="J1235" s="225">
        <v>0.53377520000000001</v>
      </c>
      <c r="K1235" s="225">
        <v>0.61474640000000003</v>
      </c>
      <c r="L1235" s="225">
        <v>0.66334760000000004</v>
      </c>
      <c r="M1235" s="225">
        <v>0.66348440000000009</v>
      </c>
      <c r="N1235" s="440">
        <v>0.67171840000000005</v>
      </c>
      <c r="O1235" s="225">
        <v>0.66566400000000003</v>
      </c>
      <c r="P1235" s="225">
        <v>0.65273599999999998</v>
      </c>
      <c r="Q1235" s="225">
        <v>0.66028359999999997</v>
      </c>
      <c r="R1235" s="225">
        <v>0.65632239999999997</v>
      </c>
      <c r="S1235" s="225">
        <v>0.65561800000000003</v>
      </c>
      <c r="T1235" s="225">
        <v>0.70805640000000003</v>
      </c>
      <c r="U1235" s="225">
        <v>0.73949599999999993</v>
      </c>
      <c r="V1235" s="440">
        <v>0.72164439999999996</v>
      </c>
      <c r="W1235" s="225">
        <v>0.75739080000000003</v>
      </c>
      <c r="X1235" s="225">
        <v>0.74370760000000002</v>
      </c>
      <c r="Y1235" s="225">
        <v>0.73143800000000003</v>
      </c>
      <c r="Z1235" s="225">
        <v>0.69033760000000011</v>
      </c>
      <c r="AA1235" s="225">
        <v>0.6317564</v>
      </c>
      <c r="AB1235" s="996">
        <v>0.56878039999999996</v>
      </c>
      <c r="AC1235" s="575">
        <f>SUM(E1235:AB1235)</f>
        <v>15.250948000000001</v>
      </c>
    </row>
    <row r="1236" spans="1:30" s="4" customFormat="1" ht="11.25">
      <c r="A1236" s="2242"/>
      <c r="B1236" s="2117"/>
      <c r="C1236" s="11" t="s">
        <v>485</v>
      </c>
      <c r="D1236" s="1005" t="s">
        <v>480</v>
      </c>
      <c r="E1236" s="264">
        <v>0.14630280000000001</v>
      </c>
      <c r="F1236" s="264">
        <v>0.13612440000000001</v>
      </c>
      <c r="G1236" s="264">
        <v>0.14010800000000001</v>
      </c>
      <c r="H1236" s="443">
        <v>0.15053839999999999</v>
      </c>
      <c r="I1236" s="264">
        <v>0.1449396</v>
      </c>
      <c r="J1236" s="264">
        <v>0.15679760000000001</v>
      </c>
      <c r="K1236" s="264">
        <v>0.1748768</v>
      </c>
      <c r="L1236" s="264">
        <v>0.17608800000000002</v>
      </c>
      <c r="M1236" s="264">
        <v>0.18728920000000002</v>
      </c>
      <c r="N1236" s="443">
        <v>0.1888948</v>
      </c>
      <c r="O1236" s="264">
        <v>0.1849412</v>
      </c>
      <c r="P1236" s="264">
        <v>0.18672440000000001</v>
      </c>
      <c r="Q1236" s="264">
        <v>0.173624</v>
      </c>
      <c r="R1236" s="264">
        <v>0.19578800000000002</v>
      </c>
      <c r="S1236" s="264">
        <v>0.18176639999999999</v>
      </c>
      <c r="T1236" s="264">
        <v>0.20471360000000002</v>
      </c>
      <c r="U1236" s="264">
        <v>0.215364</v>
      </c>
      <c r="V1236" s="443">
        <v>0.18689240000000001</v>
      </c>
      <c r="W1236" s="264">
        <v>0.1884276</v>
      </c>
      <c r="X1236" s="264">
        <v>0.19160720000000001</v>
      </c>
      <c r="Y1236" s="264">
        <v>0.1871524</v>
      </c>
      <c r="Z1236" s="264">
        <v>0.18708320000000001</v>
      </c>
      <c r="AA1236" s="264">
        <v>0.17984040000000001</v>
      </c>
      <c r="AB1236" s="1808">
        <v>0.15523240000000002</v>
      </c>
      <c r="AC1236" s="530">
        <f>SUM(E1236:AB1236)</f>
        <v>4.2211167999999999</v>
      </c>
    </row>
    <row r="1237" spans="1:30" s="4" customFormat="1" ht="11.25">
      <c r="A1237" s="2242"/>
      <c r="B1237" s="2117"/>
      <c r="C1237" s="11" t="s">
        <v>8</v>
      </c>
      <c r="D1237" s="1005" t="s">
        <v>466</v>
      </c>
      <c r="E1237" s="112">
        <f>SQRT(E1235*E1235+E1236*E1236)*1000/(1.732*E1221)</f>
        <v>30.23293853496493</v>
      </c>
      <c r="F1237" s="112">
        <f t="shared" ref="F1237:AB1237" si="314">SQRT(F1235*F1235+F1236*F1236)*1000/(1.732*F1221)</f>
        <v>28.461408561087115</v>
      </c>
      <c r="G1237" s="112">
        <f t="shared" si="314"/>
        <v>28.225443718730535</v>
      </c>
      <c r="H1237" s="417">
        <f t="shared" si="314"/>
        <v>28.678753935877172</v>
      </c>
      <c r="I1237" s="112">
        <f t="shared" si="314"/>
        <v>28.3661868170663</v>
      </c>
      <c r="J1237" s="112">
        <f t="shared" si="314"/>
        <v>30.620196871965707</v>
      </c>
      <c r="K1237" s="112">
        <f t="shared" si="314"/>
        <v>35.653743504610645</v>
      </c>
      <c r="L1237" s="112">
        <f t="shared" si="314"/>
        <v>37.811017986130949</v>
      </c>
      <c r="M1237" s="112">
        <f t="shared" si="314"/>
        <v>38.017557091359592</v>
      </c>
      <c r="N1237" s="417">
        <f t="shared" si="314"/>
        <v>38.441902524602114</v>
      </c>
      <c r="O1237" s="112">
        <f t="shared" si="314"/>
        <v>38.062029187660904</v>
      </c>
      <c r="P1237" s="112">
        <f t="shared" si="314"/>
        <v>37.119814728701904</v>
      </c>
      <c r="Q1237" s="112">
        <f t="shared" si="314"/>
        <v>37.292876134876387</v>
      </c>
      <c r="R1237" s="112">
        <f t="shared" si="314"/>
        <v>37.660999528177022</v>
      </c>
      <c r="S1237" s="112">
        <f t="shared" si="314"/>
        <v>37.410559216913455</v>
      </c>
      <c r="T1237" s="112">
        <f t="shared" si="314"/>
        <v>40.918458600153599</v>
      </c>
      <c r="U1237" s="112">
        <f t="shared" si="314"/>
        <v>42.514215561691145</v>
      </c>
      <c r="V1237" s="417">
        <f t="shared" si="314"/>
        <v>41.147210064136665</v>
      </c>
      <c r="W1237" s="112">
        <f t="shared" si="314"/>
        <v>42.916414851322976</v>
      </c>
      <c r="X1237" s="112">
        <f t="shared" si="314"/>
        <v>42.069674985357402</v>
      </c>
      <c r="Y1237" s="112">
        <f t="shared" si="314"/>
        <v>41.201628118127473</v>
      </c>
      <c r="Z1237" s="112">
        <f t="shared" si="314"/>
        <v>38.958041958089055</v>
      </c>
      <c r="AA1237" s="112">
        <f t="shared" si="314"/>
        <v>35.777983215487865</v>
      </c>
      <c r="AB1237" s="784">
        <f t="shared" si="314"/>
        <v>31.993039531267534</v>
      </c>
      <c r="AC1237" s="529"/>
      <c r="AD1237" s="273">
        <f>MAX(E1237:AB1237)</f>
        <v>42.916414851322976</v>
      </c>
    </row>
    <row r="1238" spans="1:30" s="4" customFormat="1" ht="12" thickBot="1">
      <c r="A1238" s="2243"/>
      <c r="B1238" s="2118"/>
      <c r="C1238" s="46" t="s">
        <v>16</v>
      </c>
      <c r="D1238" s="46"/>
      <c r="E1238" s="486">
        <f t="shared" ref="E1238:AC1238" si="315">E1236/E1235</f>
        <v>0.27661336431041211</v>
      </c>
      <c r="F1238" s="486">
        <f t="shared" si="315"/>
        <v>0.272308925810819</v>
      </c>
      <c r="G1238" s="486">
        <f t="shared" si="315"/>
        <v>0.28314210375706705</v>
      </c>
      <c r="H1238" s="462">
        <f t="shared" si="315"/>
        <v>0.30084118118689435</v>
      </c>
      <c r="I1238" s="486">
        <f t="shared" si="315"/>
        <v>0.29185023977937397</v>
      </c>
      <c r="J1238" s="486">
        <f t="shared" si="315"/>
        <v>0.293752126363308</v>
      </c>
      <c r="K1238" s="486">
        <f t="shared" si="315"/>
        <v>0.28446982365411166</v>
      </c>
      <c r="L1238" s="486">
        <f t="shared" si="315"/>
        <v>0.26545358722938023</v>
      </c>
      <c r="M1238" s="486">
        <f t="shared" si="315"/>
        <v>0.28228124127711218</v>
      </c>
      <c r="N1238" s="462">
        <f t="shared" si="315"/>
        <v>0.28121129330386063</v>
      </c>
      <c r="O1238" s="486">
        <f t="shared" si="315"/>
        <v>0.27782965580232666</v>
      </c>
      <c r="P1238" s="486">
        <f t="shared" si="315"/>
        <v>0.28606419747034023</v>
      </c>
      <c r="Q1238" s="486">
        <f t="shared" si="315"/>
        <v>0.26295367626880328</v>
      </c>
      <c r="R1238" s="486">
        <f t="shared" si="315"/>
        <v>0.29831070827386058</v>
      </c>
      <c r="S1238" s="486">
        <f t="shared" si="315"/>
        <v>0.27724437095991872</v>
      </c>
      <c r="T1238" s="486">
        <f t="shared" si="315"/>
        <v>0.28912047119410261</v>
      </c>
      <c r="U1238" s="486">
        <f t="shared" si="315"/>
        <v>0.29123078420978615</v>
      </c>
      <c r="V1238" s="462">
        <f t="shared" si="315"/>
        <v>0.25898129327962638</v>
      </c>
      <c r="W1238" s="486">
        <f t="shared" si="315"/>
        <v>0.24878517140688797</v>
      </c>
      <c r="X1238" s="486">
        <f t="shared" si="315"/>
        <v>0.25763781357081733</v>
      </c>
      <c r="Y1238" s="486">
        <f t="shared" si="315"/>
        <v>0.25586912356207908</v>
      </c>
      <c r="Z1238" s="486">
        <f t="shared" si="315"/>
        <v>0.27100247762833718</v>
      </c>
      <c r="AA1238" s="486">
        <f t="shared" si="315"/>
        <v>0.28466731797256034</v>
      </c>
      <c r="AB1238" s="310">
        <f t="shared" si="315"/>
        <v>0.27292150010795035</v>
      </c>
      <c r="AC1238" s="585">
        <f t="shared" si="315"/>
        <v>0.27677733869396182</v>
      </c>
    </row>
    <row r="1239" spans="1:30" s="4" customFormat="1" ht="11.25">
      <c r="A1239" s="2245" t="s">
        <v>109</v>
      </c>
      <c r="B1239" s="2116" t="s">
        <v>68</v>
      </c>
      <c r="C1239" s="10" t="s">
        <v>484</v>
      </c>
      <c r="D1239" s="1015" t="s">
        <v>480</v>
      </c>
      <c r="E1239" s="225">
        <v>0.11159540000000001</v>
      </c>
      <c r="F1239" s="225">
        <v>0.10950120000000001</v>
      </c>
      <c r="G1239" s="225">
        <v>0.1078158</v>
      </c>
      <c r="H1239" s="440">
        <v>0.1088644</v>
      </c>
      <c r="I1239" s="225">
        <v>0.1090218</v>
      </c>
      <c r="J1239" s="225">
        <v>0.1122938</v>
      </c>
      <c r="K1239" s="225">
        <v>0.12965599999999999</v>
      </c>
      <c r="L1239" s="225">
        <v>0.13417180000000001</v>
      </c>
      <c r="M1239" s="225">
        <v>0.12224480000000001</v>
      </c>
      <c r="N1239" s="440">
        <v>0.12198600000000001</v>
      </c>
      <c r="O1239" s="225">
        <v>0.12667419999999999</v>
      </c>
      <c r="P1239" s="225">
        <v>0.13033920000000002</v>
      </c>
      <c r="Q1239" s="225">
        <v>0.13392119999999999</v>
      </c>
      <c r="R1239" s="225">
        <v>0.12670380000000001</v>
      </c>
      <c r="S1239" s="225">
        <v>0.12826480000000001</v>
      </c>
      <c r="T1239" s="225">
        <v>0.13827220000000001</v>
      </c>
      <c r="U1239" s="225">
        <v>0.144567</v>
      </c>
      <c r="V1239" s="440">
        <v>0.1439754</v>
      </c>
      <c r="W1239" s="225">
        <v>0.14462159999999999</v>
      </c>
      <c r="X1239" s="225">
        <v>0.14419840000000003</v>
      </c>
      <c r="Y1239" s="225">
        <v>0.14131640000000001</v>
      </c>
      <c r="Z1239" s="225">
        <v>0.130048</v>
      </c>
      <c r="AA1239" s="225">
        <v>0.12558820000000001</v>
      </c>
      <c r="AB1239" s="996">
        <v>0.1208506</v>
      </c>
      <c r="AC1239" s="575">
        <f>SUM(E1239:AB1239)</f>
        <v>3.0464920000000002</v>
      </c>
    </row>
    <row r="1240" spans="1:30" s="4" customFormat="1" ht="11.25">
      <c r="A1240" s="2246"/>
      <c r="B1240" s="2117"/>
      <c r="C1240" s="11" t="s">
        <v>900</v>
      </c>
      <c r="D1240" s="1005" t="s">
        <v>480</v>
      </c>
      <c r="E1240" s="264">
        <v>1.3327E-2</v>
      </c>
      <c r="F1240" s="264">
        <v>1.3891000000000001E-2</v>
      </c>
      <c r="G1240" s="264">
        <v>1.4146800000000001E-2</v>
      </c>
      <c r="H1240" s="443">
        <v>1.2753400000000002E-2</v>
      </c>
      <c r="I1240" s="264">
        <v>1.3222000000000001E-2</v>
      </c>
      <c r="J1240" s="264">
        <v>1.27674E-2</v>
      </c>
      <c r="K1240" s="264">
        <v>1.25486E-2</v>
      </c>
      <c r="L1240" s="264">
        <v>1.1880399999999999E-2</v>
      </c>
      <c r="M1240" s="264">
        <v>1.9974200000000001E-2</v>
      </c>
      <c r="N1240" s="443">
        <v>2.4430400000000001E-2</v>
      </c>
      <c r="O1240" s="264">
        <v>2.56002E-2</v>
      </c>
      <c r="P1240" s="264">
        <v>2.46538E-2</v>
      </c>
      <c r="Q1240" s="264">
        <v>2.4061800000000001E-2</v>
      </c>
      <c r="R1240" s="264">
        <v>2.4129399999999999E-2</v>
      </c>
      <c r="S1240" s="264">
        <v>2.09552E-2</v>
      </c>
      <c r="T1240" s="264">
        <v>1.6938600000000002E-2</v>
      </c>
      <c r="U1240" s="264">
        <v>1.15256E-2</v>
      </c>
      <c r="V1240" s="443">
        <v>1.27584E-2</v>
      </c>
      <c r="W1240" s="264">
        <v>1.2853800000000002E-2</v>
      </c>
      <c r="X1240" s="264">
        <v>9.1830000000000002E-3</v>
      </c>
      <c r="Y1240" s="264">
        <v>1.01332E-2</v>
      </c>
      <c r="Z1240" s="264">
        <v>1.22638E-2</v>
      </c>
      <c r="AA1240" s="264">
        <v>1.1064200000000001E-2</v>
      </c>
      <c r="AB1240" s="1808">
        <v>1.07154E-2</v>
      </c>
      <c r="AC1240" s="530">
        <f>SUM(E1240:AB1240)</f>
        <v>0.37577760000000004</v>
      </c>
      <c r="AD1240" s="658"/>
    </row>
    <row r="1241" spans="1:30" s="4" customFormat="1" ht="12">
      <c r="A1241" s="2246"/>
      <c r="B1241" s="2117"/>
      <c r="C1241" s="11" t="s">
        <v>8</v>
      </c>
      <c r="D1241" s="1005" t="s">
        <v>466</v>
      </c>
      <c r="E1241" s="1605">
        <v>6</v>
      </c>
      <c r="F1241" s="1605">
        <v>6</v>
      </c>
      <c r="G1241" s="1605">
        <v>6</v>
      </c>
      <c r="H1241" s="1887">
        <v>6</v>
      </c>
      <c r="I1241" s="1605">
        <v>6</v>
      </c>
      <c r="J1241" s="1605">
        <v>7</v>
      </c>
      <c r="K1241" s="1605">
        <v>8</v>
      </c>
      <c r="L1241" s="1605">
        <v>7</v>
      </c>
      <c r="M1241" s="1605">
        <v>7</v>
      </c>
      <c r="N1241" s="1887">
        <v>7</v>
      </c>
      <c r="O1241" s="1605">
        <v>7</v>
      </c>
      <c r="P1241" s="1605">
        <v>8</v>
      </c>
      <c r="Q1241" s="1605">
        <v>7</v>
      </c>
      <c r="R1241" s="1605">
        <v>7</v>
      </c>
      <c r="S1241" s="1605">
        <v>8</v>
      </c>
      <c r="T1241" s="1605">
        <v>8</v>
      </c>
      <c r="U1241" s="1605">
        <v>8</v>
      </c>
      <c r="V1241" s="1887">
        <v>8</v>
      </c>
      <c r="W1241" s="1605">
        <v>7</v>
      </c>
      <c r="X1241" s="1605">
        <v>8</v>
      </c>
      <c r="Y1241" s="1605">
        <v>7</v>
      </c>
      <c r="Z1241" s="1605">
        <v>7</v>
      </c>
      <c r="AA1241" s="1605">
        <v>7</v>
      </c>
      <c r="AB1241" s="1606">
        <v>7</v>
      </c>
      <c r="AC1241" s="529"/>
    </row>
    <row r="1242" spans="1:30" s="4" customFormat="1" thickBot="1">
      <c r="A1242" s="2247"/>
      <c r="B1242" s="2118"/>
      <c r="C1242" s="46" t="s">
        <v>16</v>
      </c>
      <c r="D1242" s="46"/>
      <c r="E1242" s="874">
        <v>0</v>
      </c>
      <c r="F1242" s="874">
        <v>0</v>
      </c>
      <c r="G1242" s="874">
        <v>0</v>
      </c>
      <c r="H1242" s="462">
        <v>0</v>
      </c>
      <c r="I1242" s="874">
        <v>0</v>
      </c>
      <c r="J1242" s="874">
        <v>0</v>
      </c>
      <c r="K1242" s="874">
        <v>0</v>
      </c>
      <c r="L1242" s="874">
        <v>0</v>
      </c>
      <c r="M1242" s="874">
        <v>0</v>
      </c>
      <c r="N1242" s="462">
        <v>0</v>
      </c>
      <c r="O1242" s="874">
        <v>0</v>
      </c>
      <c r="P1242" s="874">
        <v>0</v>
      </c>
      <c r="Q1242" s="874">
        <v>0</v>
      </c>
      <c r="R1242" s="874">
        <v>0</v>
      </c>
      <c r="S1242" s="874">
        <v>0</v>
      </c>
      <c r="T1242" s="874">
        <v>0</v>
      </c>
      <c r="U1242" s="874">
        <v>0</v>
      </c>
      <c r="V1242" s="462">
        <v>0</v>
      </c>
      <c r="W1242" s="874">
        <v>0</v>
      </c>
      <c r="X1242" s="874">
        <v>0</v>
      </c>
      <c r="Y1242" s="874">
        <v>0</v>
      </c>
      <c r="Z1242" s="874">
        <v>0</v>
      </c>
      <c r="AA1242" s="874">
        <v>0</v>
      </c>
      <c r="AB1242" s="1959">
        <v>0</v>
      </c>
      <c r="AC1242" s="585">
        <f>AC1240/AC1239</f>
        <v>0.12334764049930215</v>
      </c>
    </row>
    <row r="1243" spans="1:30" s="4" customFormat="1" ht="11.25">
      <c r="A1243" s="2113" t="s">
        <v>99</v>
      </c>
      <c r="B1243" s="2116" t="s">
        <v>612</v>
      </c>
      <c r="C1243" s="10" t="s">
        <v>484</v>
      </c>
      <c r="D1243" s="1015" t="s">
        <v>480</v>
      </c>
      <c r="E1243" s="225">
        <v>0.32472000000000001</v>
      </c>
      <c r="F1243" s="225">
        <v>0.31951999999999997</v>
      </c>
      <c r="G1243" s="225">
        <v>0.31936000000000003</v>
      </c>
      <c r="H1243" s="440">
        <v>0.31631999999999999</v>
      </c>
      <c r="I1243" s="225">
        <v>0.32031999999999999</v>
      </c>
      <c r="J1243" s="225">
        <v>0.32400000000000001</v>
      </c>
      <c r="K1243" s="225">
        <v>0.34416000000000002</v>
      </c>
      <c r="L1243" s="225">
        <v>0.34208</v>
      </c>
      <c r="M1243" s="225">
        <v>0.37760000000000005</v>
      </c>
      <c r="N1243" s="440">
        <v>0.67888000000000004</v>
      </c>
      <c r="O1243" s="225">
        <v>0.68991999999999998</v>
      </c>
      <c r="P1243" s="225">
        <v>0.66624000000000005</v>
      </c>
      <c r="Q1243" s="225">
        <v>0.45175999999999999</v>
      </c>
      <c r="R1243" s="225">
        <v>0.55896000000000001</v>
      </c>
      <c r="S1243" s="225">
        <v>0.70911999999999997</v>
      </c>
      <c r="T1243" s="225">
        <v>0.86224000000000001</v>
      </c>
      <c r="U1243" s="225">
        <v>0.67168000000000005</v>
      </c>
      <c r="V1243" s="440">
        <v>0.47055999999999998</v>
      </c>
      <c r="W1243" s="225">
        <v>0.55976000000000004</v>
      </c>
      <c r="X1243" s="225">
        <v>0.39112000000000002</v>
      </c>
      <c r="Y1243" s="225">
        <v>0.34032000000000001</v>
      </c>
      <c r="Z1243" s="225">
        <v>0.34440000000000004</v>
      </c>
      <c r="AA1243" s="225">
        <v>0.33600000000000002</v>
      </c>
      <c r="AB1243" s="996">
        <v>0.32776</v>
      </c>
      <c r="AC1243" s="575">
        <f>SUM(E1243:AB1243)</f>
        <v>11.046800000000003</v>
      </c>
    </row>
    <row r="1244" spans="1:30" s="4" customFormat="1" ht="11.25">
      <c r="A1244" s="2242"/>
      <c r="B1244" s="2117"/>
      <c r="C1244" s="11" t="s">
        <v>485</v>
      </c>
      <c r="D1244" s="1005" t="s">
        <v>480</v>
      </c>
      <c r="E1244" s="264">
        <v>0.21696000000000001</v>
      </c>
      <c r="F1244" s="264">
        <v>0.20943999999999999</v>
      </c>
      <c r="G1244" s="264">
        <v>0.21312</v>
      </c>
      <c r="H1244" s="443">
        <v>0.21280000000000002</v>
      </c>
      <c r="I1244" s="264">
        <v>0.21448000000000003</v>
      </c>
      <c r="J1244" s="264">
        <v>0.21480000000000002</v>
      </c>
      <c r="K1244" s="264">
        <v>0.21032000000000001</v>
      </c>
      <c r="L1244" s="264">
        <v>0.20255999999999999</v>
      </c>
      <c r="M1244" s="264">
        <v>0.20568</v>
      </c>
      <c r="N1244" s="443">
        <v>0.45304</v>
      </c>
      <c r="O1244" s="264">
        <v>0.40440000000000004</v>
      </c>
      <c r="P1244" s="264">
        <v>0.41272000000000003</v>
      </c>
      <c r="Q1244" s="264">
        <v>0.25728000000000001</v>
      </c>
      <c r="R1244" s="264">
        <v>0.31384000000000001</v>
      </c>
      <c r="S1244" s="264">
        <v>0.46160000000000001</v>
      </c>
      <c r="T1244" s="264">
        <v>0.61863999999999997</v>
      </c>
      <c r="U1244" s="264">
        <v>0.55759999999999998</v>
      </c>
      <c r="V1244" s="443">
        <v>0.34887999999999997</v>
      </c>
      <c r="W1244" s="264">
        <v>0.53927999999999998</v>
      </c>
      <c r="X1244" s="264">
        <v>0.31007999999999997</v>
      </c>
      <c r="Y1244" s="264">
        <v>0.22159999999999999</v>
      </c>
      <c r="Z1244" s="264">
        <v>0.23183999999999999</v>
      </c>
      <c r="AA1244" s="264">
        <v>0.22208</v>
      </c>
      <c r="AB1244" s="1808">
        <v>0.21687999999999999</v>
      </c>
      <c r="AC1244" s="530">
        <f>SUM(E1244:AB1244)</f>
        <v>7.4699200000000001</v>
      </c>
    </row>
    <row r="1245" spans="1:30" s="4" customFormat="1" ht="11.25">
      <c r="A1245" s="2242"/>
      <c r="B1245" s="2117"/>
      <c r="C1245" s="11" t="s">
        <v>8</v>
      </c>
      <c r="D1245" s="1005" t="s">
        <v>466</v>
      </c>
      <c r="E1245" s="112">
        <f>SQRT(E1243*E1243+E1244*E1244)*1000/(1.732*E1222)</f>
        <v>21.494755749471246</v>
      </c>
      <c r="F1245" s="112">
        <f t="shared" ref="F1245:AB1245" si="316">SQRT(F1243*F1243+F1244*F1244)*1000/(1.732*F1222)</f>
        <v>20.947775857263697</v>
      </c>
      <c r="G1245" s="112">
        <f t="shared" si="316"/>
        <v>21.051769967007392</v>
      </c>
      <c r="H1245" s="417">
        <f t="shared" si="316"/>
        <v>20.923396842371393</v>
      </c>
      <c r="I1245" s="112">
        <f t="shared" si="316"/>
        <v>21.096900474517827</v>
      </c>
      <c r="J1245" s="112">
        <f t="shared" si="316"/>
        <v>21.355179786770943</v>
      </c>
      <c r="K1245" s="112">
        <f t="shared" si="316"/>
        <v>22.478134458807631</v>
      </c>
      <c r="L1245" s="112">
        <f t="shared" si="316"/>
        <v>21.881288611824651</v>
      </c>
      <c r="M1245" s="112">
        <f t="shared" si="316"/>
        <v>23.871011860525812</v>
      </c>
      <c r="N1245" s="417">
        <f t="shared" si="316"/>
        <v>45.485155361212165</v>
      </c>
      <c r="O1245" s="112">
        <f t="shared" si="316"/>
        <v>44.610989520210651</v>
      </c>
      <c r="P1245" s="112">
        <f t="shared" si="316"/>
        <v>43.0535610239167</v>
      </c>
      <c r="Q1245" s="112">
        <f t="shared" si="316"/>
        <v>28.532733882361789</v>
      </c>
      <c r="R1245" s="112">
        <f t="shared" si="316"/>
        <v>35.485643142748181</v>
      </c>
      <c r="S1245" s="112">
        <f t="shared" si="316"/>
        <v>47.063989757171178</v>
      </c>
      <c r="T1245" s="112">
        <f t="shared" si="316"/>
        <v>58.744931018369336</v>
      </c>
      <c r="U1245" s="112">
        <f t="shared" si="316"/>
        <v>47.594206053619956</v>
      </c>
      <c r="V1245" s="417">
        <f t="shared" si="316"/>
        <v>32.210761913532743</v>
      </c>
      <c r="W1245" s="112">
        <f t="shared" si="316"/>
        <v>42.059255478653881</v>
      </c>
      <c r="X1245" s="112">
        <f t="shared" si="316"/>
        <v>27.315416736650381</v>
      </c>
      <c r="Y1245" s="112">
        <f t="shared" si="316"/>
        <v>22.203960807529427</v>
      </c>
      <c r="Z1245" s="112">
        <f t="shared" si="316"/>
        <v>22.699059478775009</v>
      </c>
      <c r="AA1245" s="112">
        <f t="shared" si="316"/>
        <v>21.958484134557452</v>
      </c>
      <c r="AB1245" s="784">
        <f t="shared" si="316"/>
        <v>21.346754323337805</v>
      </c>
      <c r="AC1245" s="529"/>
    </row>
    <row r="1246" spans="1:30" s="4" customFormat="1" ht="12" thickBot="1">
      <c r="A1246" s="2243"/>
      <c r="B1246" s="2118"/>
      <c r="C1246" s="46" t="s">
        <v>16</v>
      </c>
      <c r="D1246" s="46"/>
      <c r="E1246" s="486">
        <f t="shared" ref="E1246:AC1246" si="317">E1244/E1243</f>
        <v>0.66814486326681455</v>
      </c>
      <c r="F1246" s="486">
        <f t="shared" si="317"/>
        <v>0.65548322483725585</v>
      </c>
      <c r="G1246" s="486">
        <f t="shared" si="317"/>
        <v>0.66733466933867724</v>
      </c>
      <c r="H1246" s="462">
        <f t="shared" si="317"/>
        <v>0.67273646939807796</v>
      </c>
      <c r="I1246" s="486">
        <f t="shared" si="317"/>
        <v>0.66958041958041969</v>
      </c>
      <c r="J1246" s="486">
        <f t="shared" si="317"/>
        <v>0.66296296296296298</v>
      </c>
      <c r="K1246" s="486">
        <f t="shared" si="317"/>
        <v>0.61111111111111105</v>
      </c>
      <c r="L1246" s="486">
        <f t="shared" si="317"/>
        <v>0.59214218896164639</v>
      </c>
      <c r="M1246" s="486">
        <f t="shared" si="317"/>
        <v>0.54470338983050837</v>
      </c>
      <c r="N1246" s="462">
        <f t="shared" si="317"/>
        <v>0.66733443318406782</v>
      </c>
      <c r="O1246" s="486">
        <f t="shared" si="317"/>
        <v>0.58615491651205942</v>
      </c>
      <c r="P1246" s="486">
        <f t="shared" si="317"/>
        <v>0.61947646493756003</v>
      </c>
      <c r="Q1246" s="486">
        <f t="shared" si="317"/>
        <v>0.56950593235346203</v>
      </c>
      <c r="R1246" s="486">
        <f t="shared" si="317"/>
        <v>0.56147130385000721</v>
      </c>
      <c r="S1246" s="486">
        <f t="shared" si="317"/>
        <v>0.65094765342960292</v>
      </c>
      <c r="T1246" s="486">
        <f t="shared" si="317"/>
        <v>0.7174800519576916</v>
      </c>
      <c r="U1246" s="486">
        <f t="shared" si="317"/>
        <v>0.83015721772272499</v>
      </c>
      <c r="V1246" s="462">
        <f t="shared" si="317"/>
        <v>0.74141448486909212</v>
      </c>
      <c r="W1246" s="486">
        <f t="shared" si="317"/>
        <v>0.96341289123910234</v>
      </c>
      <c r="X1246" s="486">
        <f t="shared" si="317"/>
        <v>0.79280016363264461</v>
      </c>
      <c r="Y1246" s="486">
        <f t="shared" si="317"/>
        <v>0.65115185707569345</v>
      </c>
      <c r="Z1246" s="486">
        <f t="shared" si="317"/>
        <v>0.673170731707317</v>
      </c>
      <c r="AA1246" s="486">
        <f t="shared" si="317"/>
        <v>0.66095238095238096</v>
      </c>
      <c r="AB1246" s="310">
        <f t="shared" si="317"/>
        <v>0.66170368562362702</v>
      </c>
      <c r="AC1246" s="587">
        <f t="shared" si="317"/>
        <v>0.6762066842886626</v>
      </c>
    </row>
    <row r="1247" spans="1:30" s="4" customFormat="1" ht="11.25">
      <c r="A1247" s="2113" t="s">
        <v>120</v>
      </c>
      <c r="B1247" s="2116" t="s">
        <v>68</v>
      </c>
      <c r="C1247" s="10" t="s">
        <v>484</v>
      </c>
      <c r="D1247" s="1015" t="s">
        <v>480</v>
      </c>
      <c r="E1247" s="225">
        <v>4.0332599999999996E-2</v>
      </c>
      <c r="F1247" s="225">
        <v>2.0304800000000001E-2</v>
      </c>
      <c r="G1247" s="225">
        <v>4.0394000000000006E-2</v>
      </c>
      <c r="H1247" s="440">
        <v>4.0332199999999999E-2</v>
      </c>
      <c r="I1247" s="225">
        <v>4.09664E-2</v>
      </c>
      <c r="J1247" s="225">
        <v>4.0547200000000005E-2</v>
      </c>
      <c r="K1247" s="225">
        <v>4.0399600000000001E-2</v>
      </c>
      <c r="L1247" s="225">
        <v>3.8137600000000001E-2</v>
      </c>
      <c r="M1247" s="225">
        <v>3.5379000000000008E-2</v>
      </c>
      <c r="N1247" s="440">
        <v>3.4607399999999996E-2</v>
      </c>
      <c r="O1247" s="225">
        <v>3.4446400000000002E-2</v>
      </c>
      <c r="P1247" s="225">
        <v>3.6737400000000003E-2</v>
      </c>
      <c r="Q1247" s="225">
        <v>3.3420800000000001E-2</v>
      </c>
      <c r="R1247" s="225">
        <v>3.4365E-2</v>
      </c>
      <c r="S1247" s="225">
        <v>3.7948799999999998E-2</v>
      </c>
      <c r="T1247" s="225">
        <v>3.7656000000000002E-2</v>
      </c>
      <c r="U1247" s="225">
        <v>3.7361400000000003E-2</v>
      </c>
      <c r="V1247" s="440">
        <v>3.6574800000000005E-2</v>
      </c>
      <c r="W1247" s="225">
        <v>3.6565200000000006E-2</v>
      </c>
      <c r="X1247" s="225">
        <v>3.7969000000000003E-2</v>
      </c>
      <c r="Y1247" s="225">
        <v>3.7936800000000007E-2</v>
      </c>
      <c r="Z1247" s="225">
        <v>3.9404399999999999E-2</v>
      </c>
      <c r="AA1247" s="225">
        <v>3.8964800000000001E-2</v>
      </c>
      <c r="AB1247" s="996">
        <v>3.8907600000000001E-2</v>
      </c>
      <c r="AC1247" s="575">
        <f>SUM(E1247:AB1247)</f>
        <v>0.88965920000000009</v>
      </c>
      <c r="AD1247" s="658"/>
    </row>
    <row r="1248" spans="1:30" s="4" customFormat="1" ht="11.25">
      <c r="A1248" s="2242"/>
      <c r="B1248" s="2117"/>
      <c r="C1248" s="11" t="s">
        <v>900</v>
      </c>
      <c r="D1248" s="1005" t="s">
        <v>480</v>
      </c>
      <c r="E1248" s="264">
        <v>3.0037600000000001E-2</v>
      </c>
      <c r="F1248" s="264">
        <v>1.4875600000000001E-2</v>
      </c>
      <c r="G1248" s="264">
        <v>2.9452800000000001E-2</v>
      </c>
      <c r="H1248" s="443">
        <v>2.9530000000000001E-2</v>
      </c>
      <c r="I1248" s="264">
        <v>2.95348E-2</v>
      </c>
      <c r="J1248" s="264">
        <v>2.9601800000000001E-2</v>
      </c>
      <c r="K1248" s="264">
        <v>2.9663000000000002E-2</v>
      </c>
      <c r="L1248" s="264">
        <v>2.86264E-2</v>
      </c>
      <c r="M1248" s="264">
        <v>3.0077000000000003E-2</v>
      </c>
      <c r="N1248" s="443">
        <v>3.3159800000000003E-2</v>
      </c>
      <c r="O1248" s="264">
        <v>3.2508599999999999E-2</v>
      </c>
      <c r="P1248" s="264">
        <v>2.97912E-2</v>
      </c>
      <c r="Q1248" s="264">
        <v>3.2396799999999996E-2</v>
      </c>
      <c r="R1248" s="264">
        <v>2.9638400000000002E-2</v>
      </c>
      <c r="S1248" s="264">
        <v>2.6381000000000002E-2</v>
      </c>
      <c r="T1248" s="264">
        <v>2.6846400000000003E-2</v>
      </c>
      <c r="U1248" s="264">
        <v>2.8717599999999999E-2</v>
      </c>
      <c r="V1248" s="443">
        <v>2.9448400000000003E-2</v>
      </c>
      <c r="W1248" s="264">
        <v>2.9526800000000002E-2</v>
      </c>
      <c r="X1248" s="264">
        <v>2.9528000000000002E-2</v>
      </c>
      <c r="Y1248" s="264">
        <v>2.9419000000000001E-2</v>
      </c>
      <c r="Z1248" s="264">
        <v>2.9519799999999999E-2</v>
      </c>
      <c r="AA1248" s="264">
        <v>2.9528600000000002E-2</v>
      </c>
      <c r="AB1248" s="1808">
        <v>2.9527399999999999E-2</v>
      </c>
      <c r="AC1248" s="530">
        <f>SUM(E1248:AB1248)</f>
        <v>0.69733679999999998</v>
      </c>
      <c r="AD1248" s="658"/>
    </row>
    <row r="1249" spans="1:30" s="4" customFormat="1" ht="11.25">
      <c r="A1249" s="2242"/>
      <c r="B1249" s="2117"/>
      <c r="C1249" s="11" t="s">
        <v>8</v>
      </c>
      <c r="D1249" s="1005" t="s">
        <v>466</v>
      </c>
      <c r="E1249" s="112">
        <f>SQRT(E1247*E1247+E1248*E1248)*1000/(1.732*E1222)</f>
        <v>2.7678910456080694</v>
      </c>
      <c r="F1249" s="112">
        <f t="shared" ref="F1249:AB1249" si="318">SQRT(F1247*F1247+F1248*F1248)*1000/(1.732*F1222)</f>
        <v>1.3801315970254371</v>
      </c>
      <c r="G1249" s="112">
        <f t="shared" si="318"/>
        <v>2.7410646350235619</v>
      </c>
      <c r="H1249" s="417">
        <f t="shared" si="318"/>
        <v>2.743431005807849</v>
      </c>
      <c r="I1249" s="112">
        <f t="shared" si="318"/>
        <v>2.7638635258677064</v>
      </c>
      <c r="J1249" s="112">
        <f t="shared" si="318"/>
        <v>2.7579038711552557</v>
      </c>
      <c r="K1249" s="112">
        <f t="shared" si="318"/>
        <v>2.7932128137906767</v>
      </c>
      <c r="L1249" s="112">
        <f t="shared" si="318"/>
        <v>2.6246224080319531</v>
      </c>
      <c r="M1249" s="112">
        <f t="shared" si="318"/>
        <v>2.5779431573396869</v>
      </c>
      <c r="N1249" s="417">
        <f t="shared" si="318"/>
        <v>2.6711358659805602</v>
      </c>
      <c r="O1249" s="112">
        <f t="shared" si="318"/>
        <v>2.6421749807368733</v>
      </c>
      <c r="P1249" s="112">
        <f t="shared" si="318"/>
        <v>2.598346995212319</v>
      </c>
      <c r="Q1249" s="112">
        <f t="shared" si="318"/>
        <v>2.5545590915954266</v>
      </c>
      <c r="R1249" s="112">
        <f t="shared" si="318"/>
        <v>2.5120997362976221</v>
      </c>
      <c r="S1249" s="112">
        <f t="shared" si="318"/>
        <v>2.5707648324835919</v>
      </c>
      <c r="T1249" s="112">
        <f t="shared" si="318"/>
        <v>2.5600183847467068</v>
      </c>
      <c r="U1249" s="112">
        <f t="shared" si="318"/>
        <v>2.5691463569545383</v>
      </c>
      <c r="V1249" s="417">
        <f t="shared" si="318"/>
        <v>2.5820202914236581</v>
      </c>
      <c r="W1249" s="112">
        <f t="shared" si="318"/>
        <v>2.5431406872869973</v>
      </c>
      <c r="X1249" s="112">
        <f t="shared" si="318"/>
        <v>2.6323211795081067</v>
      </c>
      <c r="Y1249" s="112">
        <f t="shared" si="318"/>
        <v>2.6247826000741039</v>
      </c>
      <c r="Z1249" s="112">
        <f t="shared" si="318"/>
        <v>2.6919420827154594</v>
      </c>
      <c r="AA1249" s="112">
        <f t="shared" si="318"/>
        <v>2.6654633102658507</v>
      </c>
      <c r="AB1249" s="784">
        <f t="shared" si="318"/>
        <v>2.6529185007461358</v>
      </c>
      <c r="AC1249" s="529"/>
    </row>
    <row r="1250" spans="1:30" s="4" customFormat="1" ht="12" thickBot="1">
      <c r="A1250" s="2243"/>
      <c r="B1250" s="2118"/>
      <c r="C1250" s="46" t="s">
        <v>16</v>
      </c>
      <c r="D1250" s="46"/>
      <c r="E1250" s="486">
        <f t="shared" ref="E1250:AC1250" si="319">E1248/E1247</f>
        <v>0.74474742515979642</v>
      </c>
      <c r="F1250" s="486">
        <f t="shared" si="319"/>
        <v>0.73261494818959061</v>
      </c>
      <c r="G1250" s="486">
        <f t="shared" si="319"/>
        <v>0.7291379907907114</v>
      </c>
      <c r="H1250" s="462">
        <f t="shared" si="319"/>
        <v>0.73216933368375647</v>
      </c>
      <c r="I1250" s="486">
        <f t="shared" si="319"/>
        <v>0.72095180440556161</v>
      </c>
      <c r="J1250" s="486">
        <f t="shared" si="319"/>
        <v>0.73005780917054686</v>
      </c>
      <c r="K1250" s="486">
        <f t="shared" si="319"/>
        <v>0.73423994296973238</v>
      </c>
      <c r="L1250" s="486">
        <f t="shared" si="319"/>
        <v>0.7506083235442188</v>
      </c>
      <c r="M1250" s="486">
        <f t="shared" si="319"/>
        <v>0.85013708697249768</v>
      </c>
      <c r="N1250" s="462">
        <f t="shared" si="319"/>
        <v>0.95817079584135201</v>
      </c>
      <c r="O1250" s="486">
        <f t="shared" si="319"/>
        <v>0.9437444841841236</v>
      </c>
      <c r="P1250" s="486">
        <f t="shared" si="319"/>
        <v>0.81092292867758731</v>
      </c>
      <c r="Q1250" s="486">
        <f t="shared" si="319"/>
        <v>0.96936039831482179</v>
      </c>
      <c r="R1250" s="486">
        <f t="shared" si="319"/>
        <v>0.86245889713371171</v>
      </c>
      <c r="S1250" s="486">
        <f t="shared" si="319"/>
        <v>0.6951734969221689</v>
      </c>
      <c r="T1250" s="486">
        <f t="shared" si="319"/>
        <v>0.71293817718291908</v>
      </c>
      <c r="U1250" s="486">
        <f t="shared" si="319"/>
        <v>0.76864357331363375</v>
      </c>
      <c r="V1250" s="462">
        <f t="shared" si="319"/>
        <v>0.80515546223082557</v>
      </c>
      <c r="W1250" s="486">
        <f t="shared" si="319"/>
        <v>0.80751096671151801</v>
      </c>
      <c r="X1250" s="486">
        <f t="shared" si="319"/>
        <v>0.77768706049672098</v>
      </c>
      <c r="Y1250" s="486">
        <f t="shared" si="319"/>
        <v>0.77547394614200449</v>
      </c>
      <c r="Z1250" s="486">
        <f t="shared" si="319"/>
        <v>0.74914984113449257</v>
      </c>
      <c r="AA1250" s="486">
        <f t="shared" si="319"/>
        <v>0.75782757771116493</v>
      </c>
      <c r="AB1250" s="310">
        <f t="shared" si="319"/>
        <v>0.75891085546268588</v>
      </c>
      <c r="AC1250" s="587">
        <f t="shared" si="319"/>
        <v>0.78382463756908249</v>
      </c>
    </row>
    <row r="1251" spans="1:30" s="4" customFormat="1" ht="11.25">
      <c r="A1251" s="2113" t="s">
        <v>103</v>
      </c>
      <c r="B1251" s="2116" t="s">
        <v>69</v>
      </c>
      <c r="C1251" s="10" t="s">
        <v>484</v>
      </c>
      <c r="D1251" s="1015" t="s">
        <v>480</v>
      </c>
      <c r="E1251" s="225">
        <v>5.2698000000000002E-2</v>
      </c>
      <c r="F1251" s="225">
        <v>5.2421800000000005E-2</v>
      </c>
      <c r="G1251" s="225">
        <v>5.1608400000000006E-2</v>
      </c>
      <c r="H1251" s="440">
        <v>5.1736600000000001E-2</v>
      </c>
      <c r="I1251" s="225">
        <v>5.1103200000000001E-2</v>
      </c>
      <c r="J1251" s="225">
        <v>5.0458000000000003E-2</v>
      </c>
      <c r="K1251" s="225">
        <v>4.99572E-2</v>
      </c>
      <c r="L1251" s="225">
        <v>5.2324200000000001E-2</v>
      </c>
      <c r="M1251" s="225">
        <v>6.1208600000000002E-2</v>
      </c>
      <c r="N1251" s="440">
        <v>9.4599200000000008E-2</v>
      </c>
      <c r="O1251" s="225">
        <v>9.9024600000000004E-2</v>
      </c>
      <c r="P1251" s="225">
        <v>0.1240468</v>
      </c>
      <c r="Q1251" s="225">
        <v>6.2296800000000006E-2</v>
      </c>
      <c r="R1251" s="225">
        <v>0.12086480000000001</v>
      </c>
      <c r="S1251" s="225">
        <v>0.12906540000000002</v>
      </c>
      <c r="T1251" s="225">
        <v>0.101775</v>
      </c>
      <c r="U1251" s="225">
        <v>9.8967399999999997E-2</v>
      </c>
      <c r="V1251" s="440">
        <v>4.9758999999999998E-2</v>
      </c>
      <c r="W1251" s="225">
        <v>4.9438799999999998E-2</v>
      </c>
      <c r="X1251" s="225">
        <v>4.8786999999999997E-2</v>
      </c>
      <c r="Y1251" s="225">
        <v>4.7862000000000002E-2</v>
      </c>
      <c r="Z1251" s="225">
        <v>4.9469600000000002E-2</v>
      </c>
      <c r="AA1251" s="225">
        <v>4.9466400000000001E-2</v>
      </c>
      <c r="AB1251" s="996">
        <v>4.9834400000000001E-2</v>
      </c>
      <c r="AC1251" s="575">
        <f>SUM(E1251:AB1251)</f>
        <v>1.6487731999999999</v>
      </c>
    </row>
    <row r="1252" spans="1:30" s="4" customFormat="1" ht="11.25">
      <c r="A1252" s="2242"/>
      <c r="B1252" s="2117"/>
      <c r="C1252" s="11" t="s">
        <v>485</v>
      </c>
      <c r="D1252" s="1005" t="s">
        <v>480</v>
      </c>
      <c r="E1252" s="264">
        <v>3.7587800000000005E-2</v>
      </c>
      <c r="F1252" s="264">
        <v>3.7019200000000002E-2</v>
      </c>
      <c r="G1252" s="264">
        <v>3.7935400000000001E-2</v>
      </c>
      <c r="H1252" s="443">
        <v>3.8200200000000004E-2</v>
      </c>
      <c r="I1252" s="264">
        <v>3.8113800000000003E-2</v>
      </c>
      <c r="J1252" s="264">
        <v>3.7460599999999997E-2</v>
      </c>
      <c r="K1252" s="264">
        <v>3.5695600000000001E-2</v>
      </c>
      <c r="L1252" s="264">
        <v>3.6542000000000005E-2</v>
      </c>
      <c r="M1252" s="264">
        <v>4.3245000000000006E-2</v>
      </c>
      <c r="N1252" s="443">
        <v>0.11497020000000001</v>
      </c>
      <c r="O1252" s="264">
        <v>0.10915740000000002</v>
      </c>
      <c r="P1252" s="264">
        <v>0.164571</v>
      </c>
      <c r="Q1252" s="264">
        <v>4.4643599999999999E-2</v>
      </c>
      <c r="R1252" s="264">
        <v>0.1670662</v>
      </c>
      <c r="S1252" s="264">
        <v>0.18032920000000002</v>
      </c>
      <c r="T1252" s="264">
        <v>0.1141036</v>
      </c>
      <c r="U1252" s="264">
        <v>0.12521480000000001</v>
      </c>
      <c r="V1252" s="443">
        <v>3.8880000000000005E-2</v>
      </c>
      <c r="W1252" s="264">
        <v>3.98354E-2</v>
      </c>
      <c r="X1252" s="264">
        <v>4.2197000000000005E-2</v>
      </c>
      <c r="Y1252" s="264">
        <v>3.87476E-2</v>
      </c>
      <c r="Z1252" s="264">
        <v>3.9069800000000002E-2</v>
      </c>
      <c r="AA1252" s="264">
        <v>3.9211400000000007E-2</v>
      </c>
      <c r="AB1252" s="1808">
        <v>4.0730800000000005E-2</v>
      </c>
      <c r="AC1252" s="530">
        <f>SUM(E1252:AB1252)</f>
        <v>1.6405276</v>
      </c>
    </row>
    <row r="1253" spans="1:30" s="4" customFormat="1" ht="11.25">
      <c r="A1253" s="2242"/>
      <c r="B1253" s="2117"/>
      <c r="C1253" s="11" t="s">
        <v>8</v>
      </c>
      <c r="D1253" s="1005" t="s">
        <v>466</v>
      </c>
      <c r="E1253" s="112">
        <f>SQRT(E1251*E1251+E1252*E1252)*1000/(1.732*E1222)</f>
        <v>3.5627028252050348</v>
      </c>
      <c r="F1253" s="112">
        <f t="shared" ref="F1253:AB1253" si="320">SQRT(F1251*F1251+F1252*F1252)*1000/(1.732*F1222)</f>
        <v>3.5187750961254447</v>
      </c>
      <c r="G1253" s="112">
        <f t="shared" si="320"/>
        <v>3.511956971307967</v>
      </c>
      <c r="H1253" s="417">
        <f t="shared" si="320"/>
        <v>3.5295797500247659</v>
      </c>
      <c r="I1253" s="112">
        <f t="shared" si="320"/>
        <v>3.488888711152982</v>
      </c>
      <c r="J1253" s="112">
        <f t="shared" si="320"/>
        <v>3.4523100834499942</v>
      </c>
      <c r="K1253" s="112">
        <f t="shared" si="320"/>
        <v>3.4218199456954883</v>
      </c>
      <c r="L1253" s="112">
        <f t="shared" si="320"/>
        <v>3.5127018127448961</v>
      </c>
      <c r="M1253" s="112">
        <f t="shared" si="320"/>
        <v>4.1606043220860958</v>
      </c>
      <c r="N1253" s="417">
        <f t="shared" si="320"/>
        <v>8.2975018037499275</v>
      </c>
      <c r="O1253" s="112">
        <f t="shared" si="320"/>
        <v>8.2215508551146463</v>
      </c>
      <c r="P1253" s="112">
        <f t="shared" si="320"/>
        <v>11.321312244293477</v>
      </c>
      <c r="Q1253" s="112">
        <f t="shared" si="320"/>
        <v>4.2063091821850289</v>
      </c>
      <c r="R1253" s="112">
        <f t="shared" si="320"/>
        <v>11.414619309178024</v>
      </c>
      <c r="S1253" s="112">
        <f t="shared" si="320"/>
        <v>12.334840907918332</v>
      </c>
      <c r="T1253" s="112">
        <f t="shared" si="320"/>
        <v>8.4638789775913548</v>
      </c>
      <c r="U1253" s="112">
        <f t="shared" si="320"/>
        <v>8.7015914009677839</v>
      </c>
      <c r="V1253" s="417">
        <f t="shared" si="320"/>
        <v>3.4723163602981155</v>
      </c>
      <c r="W1253" s="112">
        <f t="shared" si="320"/>
        <v>3.4355557458995021</v>
      </c>
      <c r="X1253" s="112">
        <f t="shared" si="320"/>
        <v>3.5300908506656929</v>
      </c>
      <c r="Y1253" s="112">
        <f t="shared" si="320"/>
        <v>3.3669044404283088</v>
      </c>
      <c r="Z1253" s="112">
        <f t="shared" si="320"/>
        <v>3.4465549032915552</v>
      </c>
      <c r="AA1253" s="112">
        <f t="shared" si="320"/>
        <v>3.441444787138539</v>
      </c>
      <c r="AB1253" s="784">
        <f t="shared" si="320"/>
        <v>3.4958138026221102</v>
      </c>
      <c r="AC1253" s="529"/>
    </row>
    <row r="1254" spans="1:30" s="4" customFormat="1" ht="12" thickBot="1">
      <c r="A1254" s="2243"/>
      <c r="B1254" s="2118"/>
      <c r="C1254" s="46" t="s">
        <v>16</v>
      </c>
      <c r="D1254" s="46"/>
      <c r="E1254" s="486">
        <f t="shared" ref="E1254:AC1254" si="321">E1252/E1251</f>
        <v>0.71326805571368934</v>
      </c>
      <c r="F1254" s="486">
        <f t="shared" si="321"/>
        <v>0.70617949021208737</v>
      </c>
      <c r="G1254" s="486">
        <f t="shared" si="321"/>
        <v>0.73506250920392802</v>
      </c>
      <c r="H1254" s="462">
        <f t="shared" si="321"/>
        <v>0.73835930463153754</v>
      </c>
      <c r="I1254" s="486">
        <f t="shared" si="321"/>
        <v>0.745820222608369</v>
      </c>
      <c r="J1254" s="486">
        <f t="shared" si="321"/>
        <v>0.74241151056324062</v>
      </c>
      <c r="K1254" s="486">
        <f t="shared" si="321"/>
        <v>0.71452363222918824</v>
      </c>
      <c r="L1254" s="486">
        <f t="shared" si="321"/>
        <v>0.69837665936602955</v>
      </c>
      <c r="M1254" s="486">
        <f t="shared" si="321"/>
        <v>0.70651836506634691</v>
      </c>
      <c r="N1254" s="462">
        <f t="shared" si="321"/>
        <v>1.2153400874425999</v>
      </c>
      <c r="O1254" s="486">
        <f t="shared" si="321"/>
        <v>1.1023260886688764</v>
      </c>
      <c r="P1254" s="486">
        <f t="shared" si="321"/>
        <v>1.3266847673619957</v>
      </c>
      <c r="Q1254" s="486">
        <f t="shared" si="321"/>
        <v>0.71662749932580794</v>
      </c>
      <c r="R1254" s="486">
        <f t="shared" si="321"/>
        <v>1.382256868831951</v>
      </c>
      <c r="S1254" s="486">
        <f t="shared" si="321"/>
        <v>1.3971924311240658</v>
      </c>
      <c r="T1254" s="486">
        <f t="shared" si="321"/>
        <v>1.1211358388602308</v>
      </c>
      <c r="U1254" s="486">
        <f t="shared" si="321"/>
        <v>1.2652125851543035</v>
      </c>
      <c r="V1254" s="462">
        <f t="shared" si="321"/>
        <v>0.78136618501175681</v>
      </c>
      <c r="W1254" s="486">
        <f t="shared" si="321"/>
        <v>0.80575175772874752</v>
      </c>
      <c r="X1254" s="486">
        <f t="shared" si="321"/>
        <v>0.86492303277512472</v>
      </c>
      <c r="Y1254" s="486">
        <f t="shared" si="321"/>
        <v>0.80956917805357065</v>
      </c>
      <c r="Z1254" s="486">
        <f t="shared" si="321"/>
        <v>0.78977392176205186</v>
      </c>
      <c r="AA1254" s="486">
        <f t="shared" si="321"/>
        <v>0.79268756165801446</v>
      </c>
      <c r="AB1254" s="310">
        <f t="shared" si="321"/>
        <v>0.81732297368885753</v>
      </c>
      <c r="AC1254" s="587">
        <f t="shared" si="321"/>
        <v>0.99499894830896085</v>
      </c>
    </row>
    <row r="1255" spans="1:30" s="4" customFormat="1" ht="11.25">
      <c r="A1255" s="2113" t="s">
        <v>102</v>
      </c>
      <c r="B1255" s="2116" t="s">
        <v>70</v>
      </c>
      <c r="C1255" s="10" t="s">
        <v>484</v>
      </c>
      <c r="D1255" s="1015" t="s">
        <v>480</v>
      </c>
      <c r="E1255" s="225">
        <v>0</v>
      </c>
      <c r="F1255" s="225">
        <v>0</v>
      </c>
      <c r="G1255" s="225">
        <v>0</v>
      </c>
      <c r="H1255" s="440">
        <v>0</v>
      </c>
      <c r="I1255" s="225">
        <v>0</v>
      </c>
      <c r="J1255" s="225">
        <v>0</v>
      </c>
      <c r="K1255" s="225">
        <v>0</v>
      </c>
      <c r="L1255" s="225">
        <v>0</v>
      </c>
      <c r="M1255" s="225">
        <v>0</v>
      </c>
      <c r="N1255" s="440">
        <v>0</v>
      </c>
      <c r="O1255" s="225">
        <v>0</v>
      </c>
      <c r="P1255" s="225">
        <v>0</v>
      </c>
      <c r="Q1255" s="225">
        <v>0</v>
      </c>
      <c r="R1255" s="225">
        <v>0</v>
      </c>
      <c r="S1255" s="225">
        <v>0</v>
      </c>
      <c r="T1255" s="225">
        <v>0</v>
      </c>
      <c r="U1255" s="225">
        <v>0</v>
      </c>
      <c r="V1255" s="440">
        <v>0</v>
      </c>
      <c r="W1255" s="225">
        <v>0</v>
      </c>
      <c r="X1255" s="225">
        <v>0</v>
      </c>
      <c r="Y1255" s="225">
        <v>0</v>
      </c>
      <c r="Z1255" s="225">
        <v>0</v>
      </c>
      <c r="AA1255" s="225">
        <v>0</v>
      </c>
      <c r="AB1255" s="996">
        <v>0</v>
      </c>
      <c r="AC1255" s="575">
        <f>SUM(E1255:AB1255)</f>
        <v>0</v>
      </c>
    </row>
    <row r="1256" spans="1:30" s="4" customFormat="1" ht="11.25">
      <c r="A1256" s="2242"/>
      <c r="B1256" s="2117"/>
      <c r="C1256" s="11" t="s">
        <v>485</v>
      </c>
      <c r="D1256" s="1005" t="s">
        <v>480</v>
      </c>
      <c r="E1256" s="264">
        <v>0</v>
      </c>
      <c r="F1256" s="264">
        <v>0</v>
      </c>
      <c r="G1256" s="264">
        <v>0</v>
      </c>
      <c r="H1256" s="443">
        <v>0</v>
      </c>
      <c r="I1256" s="264">
        <v>0</v>
      </c>
      <c r="J1256" s="264">
        <v>0</v>
      </c>
      <c r="K1256" s="264">
        <v>0</v>
      </c>
      <c r="L1256" s="264">
        <v>0</v>
      </c>
      <c r="M1256" s="264">
        <v>0</v>
      </c>
      <c r="N1256" s="443">
        <v>0</v>
      </c>
      <c r="O1256" s="264">
        <v>0</v>
      </c>
      <c r="P1256" s="264">
        <v>0</v>
      </c>
      <c r="Q1256" s="264">
        <v>0</v>
      </c>
      <c r="R1256" s="264">
        <v>0</v>
      </c>
      <c r="S1256" s="264">
        <v>0</v>
      </c>
      <c r="T1256" s="264">
        <v>0</v>
      </c>
      <c r="U1256" s="264">
        <v>0</v>
      </c>
      <c r="V1256" s="443">
        <v>0</v>
      </c>
      <c r="W1256" s="264">
        <v>0</v>
      </c>
      <c r="X1256" s="264">
        <v>0</v>
      </c>
      <c r="Y1256" s="264">
        <v>0</v>
      </c>
      <c r="Z1256" s="264">
        <v>0</v>
      </c>
      <c r="AA1256" s="264">
        <v>0</v>
      </c>
      <c r="AB1256" s="1808">
        <v>0</v>
      </c>
      <c r="AC1256" s="530">
        <f>SUM(E1256:AB1256)</f>
        <v>0</v>
      </c>
      <c r="AD1256" s="658"/>
    </row>
    <row r="1257" spans="1:30" s="4" customFormat="1" ht="11.25">
      <c r="A1257" s="2242"/>
      <c r="B1257" s="2117"/>
      <c r="C1257" s="11" t="s">
        <v>8</v>
      </c>
      <c r="D1257" s="1005" t="s">
        <v>466</v>
      </c>
      <c r="E1257" s="112">
        <f>SQRT(E1255*E1255+E1256*E1256)*1000/(1.732*E1222)</f>
        <v>0</v>
      </c>
      <c r="F1257" s="112">
        <f t="shared" ref="F1257:AB1257" si="322">SQRT(F1255*F1255+F1256*F1256)*1000/(1.732*F1222)</f>
        <v>0</v>
      </c>
      <c r="G1257" s="112">
        <f t="shared" si="322"/>
        <v>0</v>
      </c>
      <c r="H1257" s="417">
        <f t="shared" si="322"/>
        <v>0</v>
      </c>
      <c r="I1257" s="112">
        <f t="shared" si="322"/>
        <v>0</v>
      </c>
      <c r="J1257" s="112">
        <f t="shared" si="322"/>
        <v>0</v>
      </c>
      <c r="K1257" s="112">
        <f t="shared" si="322"/>
        <v>0</v>
      </c>
      <c r="L1257" s="112">
        <f t="shared" si="322"/>
        <v>0</v>
      </c>
      <c r="M1257" s="112">
        <f t="shared" si="322"/>
        <v>0</v>
      </c>
      <c r="N1257" s="417">
        <f t="shared" si="322"/>
        <v>0</v>
      </c>
      <c r="O1257" s="112">
        <f t="shared" si="322"/>
        <v>0</v>
      </c>
      <c r="P1257" s="112">
        <f t="shared" si="322"/>
        <v>0</v>
      </c>
      <c r="Q1257" s="112">
        <f t="shared" si="322"/>
        <v>0</v>
      </c>
      <c r="R1257" s="112">
        <f t="shared" si="322"/>
        <v>0</v>
      </c>
      <c r="S1257" s="112">
        <f t="shared" si="322"/>
        <v>0</v>
      </c>
      <c r="T1257" s="112">
        <f t="shared" si="322"/>
        <v>0</v>
      </c>
      <c r="U1257" s="112">
        <f t="shared" si="322"/>
        <v>0</v>
      </c>
      <c r="V1257" s="417">
        <f t="shared" si="322"/>
        <v>0</v>
      </c>
      <c r="W1257" s="112">
        <f t="shared" si="322"/>
        <v>0</v>
      </c>
      <c r="X1257" s="112">
        <f t="shared" si="322"/>
        <v>0</v>
      </c>
      <c r="Y1257" s="112">
        <f t="shared" si="322"/>
        <v>0</v>
      </c>
      <c r="Z1257" s="112">
        <f t="shared" si="322"/>
        <v>0</v>
      </c>
      <c r="AA1257" s="112">
        <f t="shared" si="322"/>
        <v>0</v>
      </c>
      <c r="AB1257" s="784">
        <f t="shared" si="322"/>
        <v>0</v>
      </c>
      <c r="AC1257" s="529"/>
    </row>
    <row r="1258" spans="1:30" s="4" customFormat="1" ht="12" thickBot="1">
      <c r="A1258" s="2243"/>
      <c r="B1258" s="2118"/>
      <c r="C1258" s="46" t="s">
        <v>16</v>
      </c>
      <c r="D1258" s="46"/>
      <c r="E1258" s="486" t="e">
        <f t="shared" ref="E1258:AC1258" si="323">E1256/E1255</f>
        <v>#DIV/0!</v>
      </c>
      <c r="F1258" s="486" t="e">
        <f t="shared" si="323"/>
        <v>#DIV/0!</v>
      </c>
      <c r="G1258" s="486" t="e">
        <f t="shared" si="323"/>
        <v>#DIV/0!</v>
      </c>
      <c r="H1258" s="462" t="e">
        <f t="shared" si="323"/>
        <v>#DIV/0!</v>
      </c>
      <c r="I1258" s="486" t="e">
        <f t="shared" si="323"/>
        <v>#DIV/0!</v>
      </c>
      <c r="J1258" s="486" t="e">
        <f t="shared" si="323"/>
        <v>#DIV/0!</v>
      </c>
      <c r="K1258" s="486" t="e">
        <f t="shared" si="323"/>
        <v>#DIV/0!</v>
      </c>
      <c r="L1258" s="486" t="e">
        <f t="shared" si="323"/>
        <v>#DIV/0!</v>
      </c>
      <c r="M1258" s="486" t="e">
        <f t="shared" si="323"/>
        <v>#DIV/0!</v>
      </c>
      <c r="N1258" s="462" t="e">
        <f t="shared" si="323"/>
        <v>#DIV/0!</v>
      </c>
      <c r="O1258" s="486" t="e">
        <f t="shared" si="323"/>
        <v>#DIV/0!</v>
      </c>
      <c r="P1258" s="486" t="e">
        <f t="shared" si="323"/>
        <v>#DIV/0!</v>
      </c>
      <c r="Q1258" s="486" t="e">
        <f t="shared" si="323"/>
        <v>#DIV/0!</v>
      </c>
      <c r="R1258" s="486" t="e">
        <f t="shared" si="323"/>
        <v>#DIV/0!</v>
      </c>
      <c r="S1258" s="486" t="e">
        <f t="shared" si="323"/>
        <v>#DIV/0!</v>
      </c>
      <c r="T1258" s="486" t="e">
        <f t="shared" si="323"/>
        <v>#DIV/0!</v>
      </c>
      <c r="U1258" s="486" t="e">
        <f t="shared" si="323"/>
        <v>#DIV/0!</v>
      </c>
      <c r="V1258" s="462" t="e">
        <f t="shared" si="323"/>
        <v>#DIV/0!</v>
      </c>
      <c r="W1258" s="486" t="e">
        <f t="shared" si="323"/>
        <v>#DIV/0!</v>
      </c>
      <c r="X1258" s="486" t="e">
        <f t="shared" si="323"/>
        <v>#DIV/0!</v>
      </c>
      <c r="Y1258" s="486" t="e">
        <f t="shared" si="323"/>
        <v>#DIV/0!</v>
      </c>
      <c r="Z1258" s="486" t="e">
        <f t="shared" si="323"/>
        <v>#DIV/0!</v>
      </c>
      <c r="AA1258" s="486" t="e">
        <f t="shared" si="323"/>
        <v>#DIV/0!</v>
      </c>
      <c r="AB1258" s="310" t="e">
        <f t="shared" si="323"/>
        <v>#DIV/0!</v>
      </c>
      <c r="AC1258" s="585" t="e">
        <f t="shared" si="323"/>
        <v>#DIV/0!</v>
      </c>
    </row>
    <row r="1259" spans="1:30" s="4" customFormat="1" ht="11.25">
      <c r="A1259" s="2113" t="s">
        <v>101</v>
      </c>
      <c r="B1259" s="2116" t="s">
        <v>71</v>
      </c>
      <c r="C1259" s="10" t="s">
        <v>484</v>
      </c>
      <c r="D1259" s="1015" t="s">
        <v>480</v>
      </c>
      <c r="E1259" s="225">
        <v>0.26944000000000001</v>
      </c>
      <c r="F1259" s="225">
        <v>0.27144000000000001</v>
      </c>
      <c r="G1259" s="225">
        <v>0.25612000000000001</v>
      </c>
      <c r="H1259" s="440">
        <v>0.25272</v>
      </c>
      <c r="I1259" s="225">
        <v>0.20420000000000002</v>
      </c>
      <c r="J1259" s="225">
        <v>0.19484000000000001</v>
      </c>
      <c r="K1259" s="225">
        <v>0.21412</v>
      </c>
      <c r="L1259" s="225">
        <v>0.25564000000000003</v>
      </c>
      <c r="M1259" s="225">
        <v>0.36712</v>
      </c>
      <c r="N1259" s="440">
        <v>0.40808</v>
      </c>
      <c r="O1259" s="225">
        <v>0.38896000000000003</v>
      </c>
      <c r="P1259" s="225">
        <v>0.42375999999999997</v>
      </c>
      <c r="Q1259" s="225">
        <v>0.30524000000000001</v>
      </c>
      <c r="R1259" s="225">
        <v>0.41692000000000001</v>
      </c>
      <c r="S1259" s="225">
        <v>0.38580000000000003</v>
      </c>
      <c r="T1259" s="225">
        <v>0.40172000000000002</v>
      </c>
      <c r="U1259" s="225">
        <v>0.37724000000000002</v>
      </c>
      <c r="V1259" s="440">
        <v>0.35036</v>
      </c>
      <c r="W1259" s="225">
        <v>0.31068000000000001</v>
      </c>
      <c r="X1259" s="225">
        <v>0.27807999999999999</v>
      </c>
      <c r="Y1259" s="225">
        <v>0.26451999999999998</v>
      </c>
      <c r="Z1259" s="225">
        <v>0.27700000000000002</v>
      </c>
      <c r="AA1259" s="225">
        <v>0.26607999999999998</v>
      </c>
      <c r="AB1259" s="996">
        <v>0.25596000000000002</v>
      </c>
      <c r="AC1259" s="575">
        <f>SUM(E1259:AB1259)</f>
        <v>7.3960399999999993</v>
      </c>
    </row>
    <row r="1260" spans="1:30" s="4" customFormat="1" ht="11.25">
      <c r="A1260" s="2242"/>
      <c r="B1260" s="2117"/>
      <c r="C1260" s="11" t="s">
        <v>485</v>
      </c>
      <c r="D1260" s="1005" t="s">
        <v>480</v>
      </c>
      <c r="E1260" s="264">
        <v>0.20116000000000001</v>
      </c>
      <c r="F1260" s="264">
        <v>0.20172000000000001</v>
      </c>
      <c r="G1260" s="264">
        <v>0.19752</v>
      </c>
      <c r="H1260" s="443">
        <v>0.20004</v>
      </c>
      <c r="I1260" s="264">
        <v>0.20056000000000002</v>
      </c>
      <c r="J1260" s="264">
        <v>0.19712000000000002</v>
      </c>
      <c r="K1260" s="264">
        <v>0.19784000000000002</v>
      </c>
      <c r="L1260" s="264">
        <v>0.21108000000000002</v>
      </c>
      <c r="M1260" s="264">
        <v>0.36063999999999996</v>
      </c>
      <c r="N1260" s="443">
        <v>0.4042</v>
      </c>
      <c r="O1260" s="264">
        <v>0.34892000000000001</v>
      </c>
      <c r="P1260" s="264">
        <v>0.42287999999999998</v>
      </c>
      <c r="Q1260" s="264">
        <v>0.25900000000000001</v>
      </c>
      <c r="R1260" s="264">
        <v>0.47875999999999996</v>
      </c>
      <c r="S1260" s="264">
        <v>0.41304000000000002</v>
      </c>
      <c r="T1260" s="264">
        <v>0.43936000000000003</v>
      </c>
      <c r="U1260" s="264">
        <v>0.39232</v>
      </c>
      <c r="V1260" s="443">
        <v>0.38104000000000005</v>
      </c>
      <c r="W1260" s="264">
        <v>0.32248000000000004</v>
      </c>
      <c r="X1260" s="264">
        <v>0.32019999999999998</v>
      </c>
      <c r="Y1260" s="264">
        <v>0.28364</v>
      </c>
      <c r="Z1260" s="264">
        <v>0.32512000000000002</v>
      </c>
      <c r="AA1260" s="264">
        <v>0.29899999999999999</v>
      </c>
      <c r="AB1260" s="1808">
        <v>0.28452</v>
      </c>
      <c r="AC1260" s="530">
        <f>SUM(E1260:AB1260)</f>
        <v>7.3421599999999989</v>
      </c>
    </row>
    <row r="1261" spans="1:30" s="4" customFormat="1" ht="11.25">
      <c r="A1261" s="2242"/>
      <c r="B1261" s="2117"/>
      <c r="C1261" s="11" t="s">
        <v>8</v>
      </c>
      <c r="D1261" s="1005" t="s">
        <v>466</v>
      </c>
      <c r="E1261" s="112">
        <f>SQRT(E1259*E1259+E1260*E1260)*1000/(1.732*E1222)</f>
        <v>18.507057906043077</v>
      </c>
      <c r="F1261" s="112">
        <f t="shared" ref="F1261:AB1261" si="324">SQRT(F1259*F1259+F1260*F1260)*1000/(1.732*F1222)</f>
        <v>18.543043308521391</v>
      </c>
      <c r="G1261" s="112">
        <f t="shared" si="324"/>
        <v>17.734285034129929</v>
      </c>
      <c r="H1261" s="417">
        <f t="shared" si="324"/>
        <v>17.689250464433002</v>
      </c>
      <c r="I1261" s="112">
        <f t="shared" si="324"/>
        <v>15.663896146348383</v>
      </c>
      <c r="J1261" s="112">
        <f t="shared" si="324"/>
        <v>15.22591795934256</v>
      </c>
      <c r="K1261" s="112">
        <f t="shared" si="324"/>
        <v>16.246928832855044</v>
      </c>
      <c r="L1261" s="112">
        <f t="shared" si="324"/>
        <v>18.246873981623782</v>
      </c>
      <c r="M1261" s="112">
        <f t="shared" si="324"/>
        <v>28.569930767129311</v>
      </c>
      <c r="N1261" s="417">
        <f t="shared" si="324"/>
        <v>32.010177925218755</v>
      </c>
      <c r="O1261" s="112">
        <f t="shared" si="324"/>
        <v>29.148817814665378</v>
      </c>
      <c r="P1261" s="112">
        <f t="shared" si="324"/>
        <v>32.887692771016781</v>
      </c>
      <c r="Q1261" s="112">
        <f t="shared" si="324"/>
        <v>21.970437382924729</v>
      </c>
      <c r="R1261" s="112">
        <f t="shared" si="324"/>
        <v>35.142958791541766</v>
      </c>
      <c r="S1261" s="112">
        <f t="shared" si="324"/>
        <v>31.437782519292192</v>
      </c>
      <c r="T1261" s="112">
        <f t="shared" si="324"/>
        <v>32.955245706902211</v>
      </c>
      <c r="U1261" s="112">
        <f t="shared" si="324"/>
        <v>29.67337875613871</v>
      </c>
      <c r="V1261" s="417">
        <f t="shared" si="324"/>
        <v>28.463251903754763</v>
      </c>
      <c r="W1261" s="112">
        <f t="shared" si="324"/>
        <v>24.230455040394443</v>
      </c>
      <c r="X1261" s="112">
        <f t="shared" si="324"/>
        <v>23.209337591730641</v>
      </c>
      <c r="Y1261" s="112">
        <f t="shared" si="324"/>
        <v>21.205306258085916</v>
      </c>
      <c r="Z1261" s="112">
        <f t="shared" si="324"/>
        <v>23.352786220800585</v>
      </c>
      <c r="AA1261" s="112">
        <f t="shared" si="324"/>
        <v>21.821611224955795</v>
      </c>
      <c r="AB1261" s="784">
        <f t="shared" si="324"/>
        <v>20.786863375001271</v>
      </c>
      <c r="AC1261" s="529"/>
    </row>
    <row r="1262" spans="1:30" s="4" customFormat="1" ht="12" thickBot="1">
      <c r="A1262" s="2243"/>
      <c r="B1262" s="2118"/>
      <c r="C1262" s="46" t="s">
        <v>16</v>
      </c>
      <c r="D1262" s="46"/>
      <c r="E1262" s="486">
        <f t="shared" ref="E1262:AC1262" si="325">E1260/E1259</f>
        <v>0.74658551068883605</v>
      </c>
      <c r="F1262" s="486">
        <f t="shared" si="325"/>
        <v>0.74314765694076035</v>
      </c>
      <c r="G1262" s="486">
        <f t="shared" si="325"/>
        <v>0.77120099953146959</v>
      </c>
      <c r="H1262" s="462">
        <f t="shared" si="325"/>
        <v>0.79154795821462487</v>
      </c>
      <c r="I1262" s="486">
        <f t="shared" si="325"/>
        <v>0.98217433888344763</v>
      </c>
      <c r="J1262" s="486">
        <f t="shared" si="325"/>
        <v>1.011701909258879</v>
      </c>
      <c r="K1262" s="486">
        <f t="shared" si="325"/>
        <v>0.92396786848496171</v>
      </c>
      <c r="L1262" s="486">
        <f t="shared" si="325"/>
        <v>0.82569237990924738</v>
      </c>
      <c r="M1262" s="486">
        <f t="shared" si="325"/>
        <v>0.98234909566354311</v>
      </c>
      <c r="N1262" s="462">
        <f t="shared" si="325"/>
        <v>0.99049206038031756</v>
      </c>
      <c r="O1262" s="486">
        <f t="shared" si="325"/>
        <v>0.89705882352941169</v>
      </c>
      <c r="P1262" s="486">
        <f t="shared" si="325"/>
        <v>0.9979233528412309</v>
      </c>
      <c r="Q1262" s="486">
        <f t="shared" si="325"/>
        <v>0.84851264578692176</v>
      </c>
      <c r="R1262" s="486">
        <f t="shared" si="325"/>
        <v>1.1483258179027149</v>
      </c>
      <c r="S1262" s="486">
        <f t="shared" si="325"/>
        <v>1.0706065318818041</v>
      </c>
      <c r="T1262" s="486">
        <f t="shared" si="325"/>
        <v>1.0936971024594244</v>
      </c>
      <c r="U1262" s="486">
        <f t="shared" si="325"/>
        <v>1.0399745520093309</v>
      </c>
      <c r="V1262" s="462">
        <f t="shared" si="325"/>
        <v>1.0875670738668799</v>
      </c>
      <c r="W1262" s="486">
        <f t="shared" si="325"/>
        <v>1.0379812025234969</v>
      </c>
      <c r="X1262" s="486">
        <f t="shared" si="325"/>
        <v>1.1514672036823936</v>
      </c>
      <c r="Y1262" s="486">
        <f t="shared" si="325"/>
        <v>1.0722818690458189</v>
      </c>
      <c r="Z1262" s="486">
        <f t="shared" si="325"/>
        <v>1.1737184115523465</v>
      </c>
      <c r="AA1262" s="486">
        <f t="shared" si="325"/>
        <v>1.1237221888153939</v>
      </c>
      <c r="AB1262" s="310">
        <f t="shared" si="325"/>
        <v>1.1115799343647443</v>
      </c>
      <c r="AC1262" s="585">
        <f t="shared" si="325"/>
        <v>0.99271502047041382</v>
      </c>
    </row>
    <row r="1263" spans="1:30" s="4" customFormat="1" ht="11.25">
      <c r="A1263" s="2245" t="s">
        <v>123</v>
      </c>
      <c r="B1263" s="2116" t="s">
        <v>72</v>
      </c>
      <c r="C1263" s="10" t="s">
        <v>484</v>
      </c>
      <c r="D1263" s="1015" t="s">
        <v>480</v>
      </c>
      <c r="E1263" s="225">
        <v>0.16440260000000001</v>
      </c>
      <c r="F1263" s="225">
        <v>0.15876660000000001</v>
      </c>
      <c r="G1263" s="225">
        <v>0.15875060000000002</v>
      </c>
      <c r="H1263" s="440">
        <v>0.15477640000000001</v>
      </c>
      <c r="I1263" s="225">
        <v>0.1551216</v>
      </c>
      <c r="J1263" s="225">
        <v>0.16649940000000002</v>
      </c>
      <c r="K1263" s="225">
        <v>0.17935200000000001</v>
      </c>
      <c r="L1263" s="225">
        <v>0.1893522</v>
      </c>
      <c r="M1263" s="225">
        <v>0.18892140000000002</v>
      </c>
      <c r="N1263" s="440">
        <v>0.17984900000000001</v>
      </c>
      <c r="O1263" s="225">
        <v>0.17272000000000001</v>
      </c>
      <c r="P1263" s="225">
        <v>0.17036340000000003</v>
      </c>
      <c r="Q1263" s="225">
        <v>0.16772880000000001</v>
      </c>
      <c r="R1263" s="225">
        <v>0.1165752</v>
      </c>
      <c r="S1263" s="225">
        <v>0.19990160000000001</v>
      </c>
      <c r="T1263" s="225">
        <v>0.2126208</v>
      </c>
      <c r="U1263" s="225">
        <v>0.2166064</v>
      </c>
      <c r="V1263" s="440">
        <v>0.21110140000000002</v>
      </c>
      <c r="W1263" s="225">
        <v>0.21122540000000001</v>
      </c>
      <c r="X1263" s="225">
        <v>0.2058712</v>
      </c>
      <c r="Y1263" s="225">
        <v>0.21425520000000001</v>
      </c>
      <c r="Z1263" s="225">
        <v>0.2031964</v>
      </c>
      <c r="AA1263" s="225">
        <v>0.18323840000000002</v>
      </c>
      <c r="AB1263" s="996">
        <v>0.16235259999999999</v>
      </c>
      <c r="AC1263" s="575">
        <f>SUM(E1263:AB1263)</f>
        <v>4.3435486000000001</v>
      </c>
    </row>
    <row r="1264" spans="1:30" s="4" customFormat="1" ht="11.25">
      <c r="A1264" s="2246"/>
      <c r="B1264" s="2117"/>
      <c r="C1264" s="11" t="s">
        <v>485</v>
      </c>
      <c r="D1264" s="1005" t="s">
        <v>480</v>
      </c>
      <c r="E1264" s="264">
        <v>4.7588199999999997E-2</v>
      </c>
      <c r="F1264" s="264">
        <v>4.6974399999999999E-2</v>
      </c>
      <c r="G1264" s="264">
        <v>4.7577400000000006E-2</v>
      </c>
      <c r="H1264" s="443">
        <v>4.3922800000000005E-2</v>
      </c>
      <c r="I1264" s="264">
        <v>4.1418200000000002E-2</v>
      </c>
      <c r="J1264" s="264">
        <v>4.2213199999999999E-2</v>
      </c>
      <c r="K1264" s="264">
        <v>3.9434000000000004E-2</v>
      </c>
      <c r="L1264" s="264">
        <v>3.97688E-2</v>
      </c>
      <c r="M1264" s="264">
        <v>3.9390399999999999E-2</v>
      </c>
      <c r="N1264" s="443">
        <v>3.8645400000000003E-2</v>
      </c>
      <c r="O1264" s="264">
        <v>4.1300400000000001E-2</v>
      </c>
      <c r="P1264" s="264">
        <v>4.2451200000000001E-2</v>
      </c>
      <c r="Q1264" s="264">
        <v>4.5395000000000005E-2</v>
      </c>
      <c r="R1264" s="264">
        <v>2.9264400000000003E-2</v>
      </c>
      <c r="S1264" s="264">
        <v>6.8412400000000012E-2</v>
      </c>
      <c r="T1264" s="264">
        <v>6.6867600000000013E-2</v>
      </c>
      <c r="U1264" s="264">
        <v>6.7094400000000012E-2</v>
      </c>
      <c r="V1264" s="443">
        <v>6.2373999999999999E-2</v>
      </c>
      <c r="W1264" s="264">
        <v>6.7353999999999997E-2</v>
      </c>
      <c r="X1264" s="264">
        <v>5.9122400000000006E-2</v>
      </c>
      <c r="Y1264" s="264">
        <v>7.4730600000000008E-2</v>
      </c>
      <c r="Z1264" s="264">
        <v>6.7398400000000011E-2</v>
      </c>
      <c r="AA1264" s="264">
        <v>6.0595000000000003E-2</v>
      </c>
      <c r="AB1264" s="1808">
        <v>5.0378800000000008E-2</v>
      </c>
      <c r="AC1264" s="530">
        <f>SUM(E1264:AB1264)</f>
        <v>1.2296714000000002</v>
      </c>
    </row>
    <row r="1265" spans="1:30" s="4" customFormat="1" ht="12">
      <c r="A1265" s="2246"/>
      <c r="B1265" s="2117"/>
      <c r="C1265" s="11" t="s">
        <v>8</v>
      </c>
      <c r="D1265" s="1005" t="s">
        <v>466</v>
      </c>
      <c r="E1265" s="1605">
        <v>9</v>
      </c>
      <c r="F1265" s="1605">
        <v>9</v>
      </c>
      <c r="G1265" s="1605">
        <v>8</v>
      </c>
      <c r="H1265" s="1887">
        <v>8</v>
      </c>
      <c r="I1265" s="1605">
        <v>7</v>
      </c>
      <c r="J1265" s="1605">
        <v>10</v>
      </c>
      <c r="K1265" s="1605">
        <v>10</v>
      </c>
      <c r="L1265" s="1605">
        <v>10</v>
      </c>
      <c r="M1265" s="1605">
        <v>9</v>
      </c>
      <c r="N1265" s="1887">
        <v>10</v>
      </c>
      <c r="O1265" s="1605">
        <v>8</v>
      </c>
      <c r="P1265" s="1605">
        <v>8</v>
      </c>
      <c r="Q1265" s="1605">
        <v>8</v>
      </c>
      <c r="R1265" s="1605">
        <v>9</v>
      </c>
      <c r="S1265" s="1605">
        <v>11</v>
      </c>
      <c r="T1265" s="1605">
        <v>10</v>
      </c>
      <c r="U1265" s="1605">
        <v>11</v>
      </c>
      <c r="V1265" s="1887">
        <v>13</v>
      </c>
      <c r="W1265" s="1605">
        <v>12</v>
      </c>
      <c r="X1265" s="1605">
        <v>11</v>
      </c>
      <c r="Y1265" s="1605">
        <v>10</v>
      </c>
      <c r="Z1265" s="1605">
        <v>9</v>
      </c>
      <c r="AA1265" s="1605">
        <v>8</v>
      </c>
      <c r="AB1265" s="1606">
        <v>8</v>
      </c>
      <c r="AC1265" s="529"/>
    </row>
    <row r="1266" spans="1:30" s="4" customFormat="1" ht="12" thickBot="1">
      <c r="A1266" s="2261"/>
      <c r="B1266" s="2142"/>
      <c r="C1266" s="45" t="s">
        <v>16</v>
      </c>
      <c r="D1266" s="45"/>
      <c r="E1266" s="170">
        <f t="shared" ref="E1266:AC1266" si="326">E1264/E1263</f>
        <v>0.28946135888361857</v>
      </c>
      <c r="F1266" s="170">
        <f t="shared" si="326"/>
        <v>0.29587079398311733</v>
      </c>
      <c r="G1266" s="170">
        <f t="shared" si="326"/>
        <v>0.29969902475959148</v>
      </c>
      <c r="H1266" s="438">
        <f t="shared" si="326"/>
        <v>0.28378228205333633</v>
      </c>
      <c r="I1266" s="170">
        <f t="shared" si="326"/>
        <v>0.26700472403585318</v>
      </c>
      <c r="J1266" s="170">
        <f t="shared" si="326"/>
        <v>0.25353364636749437</v>
      </c>
      <c r="K1266" s="170">
        <f t="shared" si="326"/>
        <v>0.2198693072840002</v>
      </c>
      <c r="L1266" s="170">
        <f t="shared" si="326"/>
        <v>0.21002555027087089</v>
      </c>
      <c r="M1266" s="170">
        <f t="shared" si="326"/>
        <v>0.20850152497281935</v>
      </c>
      <c r="N1266" s="438">
        <f t="shared" si="326"/>
        <v>0.21487692453113447</v>
      </c>
      <c r="O1266" s="170">
        <f t="shared" si="326"/>
        <v>0.23911764705882352</v>
      </c>
      <c r="P1266" s="170">
        <f t="shared" si="326"/>
        <v>0.24918028168022002</v>
      </c>
      <c r="Q1266" s="170">
        <f t="shared" si="326"/>
        <v>0.27064523206509555</v>
      </c>
      <c r="R1266" s="170">
        <f t="shared" si="326"/>
        <v>0.2510345253535915</v>
      </c>
      <c r="S1266" s="170">
        <f t="shared" si="326"/>
        <v>0.34223037734565409</v>
      </c>
      <c r="T1266" s="170">
        <f t="shared" si="326"/>
        <v>0.31449227921257006</v>
      </c>
      <c r="U1266" s="170">
        <f t="shared" si="326"/>
        <v>0.30975262042118795</v>
      </c>
      <c r="V1266" s="438">
        <f t="shared" si="326"/>
        <v>0.2954693810652132</v>
      </c>
      <c r="W1266" s="170">
        <f t="shared" si="326"/>
        <v>0.31887263558265244</v>
      </c>
      <c r="X1266" s="170">
        <f t="shared" si="326"/>
        <v>0.28718149988925118</v>
      </c>
      <c r="Y1266" s="170">
        <f t="shared" si="326"/>
        <v>0.34879246804745001</v>
      </c>
      <c r="Z1266" s="170">
        <f t="shared" si="326"/>
        <v>0.33169091578394111</v>
      </c>
      <c r="AA1266" s="170">
        <f t="shared" si="326"/>
        <v>0.33068941881177744</v>
      </c>
      <c r="AB1266" s="122">
        <f t="shared" si="326"/>
        <v>0.31030485498846344</v>
      </c>
      <c r="AC1266" s="585">
        <f t="shared" si="326"/>
        <v>0.28310294490546284</v>
      </c>
    </row>
    <row r="1267" spans="1:30" s="4" customFormat="1" ht="12" thickBot="1">
      <c r="A1267" s="470"/>
      <c r="B1267" s="66" t="s">
        <v>18</v>
      </c>
      <c r="C1267" s="63" t="s">
        <v>484</v>
      </c>
      <c r="D1267" s="1010" t="s">
        <v>480</v>
      </c>
      <c r="E1267" s="357">
        <v>5.0062955999999999E-2</v>
      </c>
      <c r="F1267" s="357">
        <v>5.0035421999999996E-2</v>
      </c>
      <c r="G1267" s="357">
        <v>4.9985561999999997E-2</v>
      </c>
      <c r="H1267" s="441">
        <v>4.9922688E-2</v>
      </c>
      <c r="I1267" s="357">
        <v>4.995906E-2</v>
      </c>
      <c r="J1267" s="357">
        <v>4.9762062000000003E-2</v>
      </c>
      <c r="K1267" s="357">
        <v>4.9188725999999995E-2</v>
      </c>
      <c r="L1267" s="357">
        <v>4.9827851999999999E-2</v>
      </c>
      <c r="M1267" s="357">
        <v>5.0187221999999997E-2</v>
      </c>
      <c r="N1267" s="441">
        <v>4.9980953999999994E-2</v>
      </c>
      <c r="O1267" s="357">
        <v>5.0121432E-2</v>
      </c>
      <c r="P1267" s="357">
        <v>5.0070749999999997E-2</v>
      </c>
      <c r="Q1267" s="357">
        <v>5.0332452E-2</v>
      </c>
      <c r="R1267" s="357">
        <v>5.0351147999999998E-2</v>
      </c>
      <c r="S1267" s="357">
        <v>5.0292221999999998E-2</v>
      </c>
      <c r="T1267" s="357">
        <v>4.4288153999999996E-2</v>
      </c>
      <c r="U1267" s="357">
        <v>4.9164923999999999E-2</v>
      </c>
      <c r="V1267" s="441">
        <v>4.9446959999999998E-2</v>
      </c>
      <c r="W1267" s="357">
        <v>4.9501421999999996E-2</v>
      </c>
      <c r="X1267" s="357">
        <v>5.0239301999999993E-2</v>
      </c>
      <c r="Y1267" s="357">
        <v>5.0033333999999999E-2</v>
      </c>
      <c r="Z1267" s="357">
        <v>5.0328893999999999E-2</v>
      </c>
      <c r="AA1267" s="357">
        <v>5.0241227999999999E-2</v>
      </c>
      <c r="AB1267" s="357">
        <v>5.0658971999999997E-2</v>
      </c>
      <c r="AC1267" s="120">
        <f>SUM(E1267:AB1267)</f>
        <v>1.1939836979999998</v>
      </c>
      <c r="AD1267" s="571">
        <f>MAX(E1267:AB1267)</f>
        <v>5.0658971999999997E-2</v>
      </c>
    </row>
    <row r="1268" spans="1:30" s="4" customFormat="1" ht="12" thickBot="1">
      <c r="A1268" s="53"/>
      <c r="B1268" s="51" t="s">
        <v>19</v>
      </c>
      <c r="C1268" s="45" t="s">
        <v>484</v>
      </c>
      <c r="D1268" s="1009" t="s">
        <v>480</v>
      </c>
      <c r="E1268" s="225">
        <v>7.2462635999999997E-2</v>
      </c>
      <c r="F1268" s="225">
        <v>7.2112133999999994E-2</v>
      </c>
      <c r="G1268" s="225">
        <v>7.2848640000000006E-2</v>
      </c>
      <c r="H1268" s="440">
        <v>7.2919200000000003E-2</v>
      </c>
      <c r="I1268" s="225">
        <v>7.2847962000000002E-2</v>
      </c>
      <c r="J1268" s="225">
        <v>7.2292428000000006E-2</v>
      </c>
      <c r="K1268" s="225">
        <v>7.153089E-2</v>
      </c>
      <c r="L1268" s="225">
        <v>7.0830630000000006E-2</v>
      </c>
      <c r="M1268" s="225">
        <v>7.3565820000000004E-2</v>
      </c>
      <c r="N1268" s="440">
        <v>7.1232653999999992E-2</v>
      </c>
      <c r="O1268" s="225">
        <v>6.9216264E-2</v>
      </c>
      <c r="P1268" s="225">
        <v>6.8806751999999999E-2</v>
      </c>
      <c r="Q1268" s="225">
        <v>6.9865661999999995E-2</v>
      </c>
      <c r="R1268" s="225">
        <v>7.0784741999999998E-2</v>
      </c>
      <c r="S1268" s="225">
        <v>6.8249945999999992E-2</v>
      </c>
      <c r="T1268" s="225">
        <v>7.1798465999999991E-2</v>
      </c>
      <c r="U1268" s="225">
        <v>7.0767737999999997E-2</v>
      </c>
      <c r="V1268" s="440">
        <v>7.2067685999999992E-2</v>
      </c>
      <c r="W1268" s="225">
        <v>7.2455531999999989E-2</v>
      </c>
      <c r="X1268" s="225">
        <v>7.3443581999999993E-2</v>
      </c>
      <c r="Y1268" s="225">
        <v>7.1913318000000004E-2</v>
      </c>
      <c r="Z1268" s="225">
        <v>7.2116081999999998E-2</v>
      </c>
      <c r="AA1268" s="225">
        <v>7.2177047999999994E-2</v>
      </c>
      <c r="AB1268" s="225">
        <v>7.2862499999999997E-2</v>
      </c>
      <c r="AC1268" s="121">
        <f>SUM(E1268:AB1268)</f>
        <v>1.7191683119999996</v>
      </c>
      <c r="AD1268" s="571">
        <f>MAX(E1268:AB1268)</f>
        <v>7.3565820000000004E-2</v>
      </c>
    </row>
    <row r="1269" spans="1:30" s="658" customFormat="1" ht="10.5" customHeight="1">
      <c r="A1269" s="2155" t="s">
        <v>154</v>
      </c>
      <c r="B1269" s="2156"/>
      <c r="C1269" s="63" t="s">
        <v>484</v>
      </c>
      <c r="D1269" s="63"/>
      <c r="E1269" s="111">
        <f>E1223+E1227+E1231+E1235+E1239+E1243+E1247+E1251+E1255+E1259+E1263</f>
        <v>1.8588146000000003</v>
      </c>
      <c r="F1269" s="111">
        <f t="shared" ref="F1269:AC1270" si="327">F1223+F1227+F1231+F1235+F1239+F1243+F1247+F1251+F1255+F1259+F1263</f>
        <v>1.7978924000000001</v>
      </c>
      <c r="G1269" s="111">
        <f t="shared" si="327"/>
        <v>1.7822452000000004</v>
      </c>
      <c r="H1269" s="436">
        <f t="shared" si="327"/>
        <v>1.7890523999999999</v>
      </c>
      <c r="I1269" s="111">
        <f t="shared" si="327"/>
        <v>1.7396213999999999</v>
      </c>
      <c r="J1269" s="111">
        <f t="shared" si="327"/>
        <v>1.7822668000000002</v>
      </c>
      <c r="K1269" s="111">
        <f t="shared" si="327"/>
        <v>1.9323847999999999</v>
      </c>
      <c r="L1269" s="111">
        <f t="shared" si="327"/>
        <v>2.0401410000000002</v>
      </c>
      <c r="M1269" s="111">
        <f t="shared" si="327"/>
        <v>2.1883474000000001</v>
      </c>
      <c r="N1269" s="436">
        <f t="shared" si="327"/>
        <v>2.5678960000000002</v>
      </c>
      <c r="O1269" s="111">
        <f t="shared" si="327"/>
        <v>2.5502732000000004</v>
      </c>
      <c r="P1269" s="111">
        <f t="shared" si="327"/>
        <v>2.5768163999999998</v>
      </c>
      <c r="Q1269" s="111">
        <f t="shared" si="327"/>
        <v>2.1860059999999999</v>
      </c>
      <c r="R1269" s="111">
        <f t="shared" si="327"/>
        <v>2.4171728000000003</v>
      </c>
      <c r="S1269" s="111">
        <f t="shared" si="327"/>
        <v>2.6331670000000003</v>
      </c>
      <c r="T1269" s="111">
        <f t="shared" si="327"/>
        <v>2.8543356000000002</v>
      </c>
      <c r="U1269" s="111">
        <f t="shared" si="327"/>
        <v>2.6645233999999998</v>
      </c>
      <c r="V1269" s="436">
        <f t="shared" si="327"/>
        <v>2.3544581999999994</v>
      </c>
      <c r="W1269" s="111">
        <f t="shared" si="327"/>
        <v>2.4431929999999999</v>
      </c>
      <c r="X1269" s="111">
        <f t="shared" si="327"/>
        <v>2.222712</v>
      </c>
      <c r="Y1269" s="111">
        <f t="shared" si="327"/>
        <v>2.1584876000000004</v>
      </c>
      <c r="Z1269" s="111">
        <f t="shared" si="327"/>
        <v>2.1077416000000002</v>
      </c>
      <c r="AA1269" s="111">
        <f t="shared" si="327"/>
        <v>2.0117150000000001</v>
      </c>
      <c r="AB1269" s="111">
        <f t="shared" si="327"/>
        <v>1.9022415999999998</v>
      </c>
      <c r="AC1269" s="123">
        <f t="shared" si="327"/>
        <v>52.561505400000001</v>
      </c>
    </row>
    <row r="1270" spans="1:30" s="658" customFormat="1" ht="10.5" customHeight="1" thickBot="1">
      <c r="A1270" s="2157"/>
      <c r="B1270" s="2158"/>
      <c r="C1270" s="45" t="s">
        <v>485</v>
      </c>
      <c r="D1270" s="45"/>
      <c r="E1270" s="125">
        <f>E1224+E1228+E1232+E1236+E1240+E1244+E1248+E1252+E1256+E1260+E1264</f>
        <v>0.84915580000000002</v>
      </c>
      <c r="F1270" s="125">
        <f t="shared" si="327"/>
        <v>0.81588379999999994</v>
      </c>
      <c r="G1270" s="125">
        <f t="shared" si="327"/>
        <v>0.83197480000000001</v>
      </c>
      <c r="H1270" s="438">
        <f t="shared" si="327"/>
        <v>0.84460160000000017</v>
      </c>
      <c r="I1270" s="125">
        <f t="shared" si="327"/>
        <v>0.83909280000000008</v>
      </c>
      <c r="J1270" s="125">
        <f t="shared" si="327"/>
        <v>0.84614900000000004</v>
      </c>
      <c r="K1270" s="125">
        <f t="shared" si="327"/>
        <v>0.85272360000000014</v>
      </c>
      <c r="L1270" s="125">
        <f t="shared" si="327"/>
        <v>0.86161760000000009</v>
      </c>
      <c r="M1270" s="125">
        <f t="shared" si="327"/>
        <v>1.0483194</v>
      </c>
      <c r="N1270" s="438">
        <f t="shared" si="327"/>
        <v>1.4437902</v>
      </c>
      <c r="O1270" s="125">
        <f t="shared" si="327"/>
        <v>1.3217298</v>
      </c>
      <c r="P1270" s="125">
        <f t="shared" si="327"/>
        <v>1.4515784</v>
      </c>
      <c r="Q1270" s="125">
        <f t="shared" si="327"/>
        <v>0.99905599999999994</v>
      </c>
      <c r="R1270" s="125">
        <f t="shared" si="327"/>
        <v>1.4335775999999998</v>
      </c>
      <c r="S1270" s="125">
        <f t="shared" si="327"/>
        <v>1.5417046000000001</v>
      </c>
      <c r="T1270" s="125">
        <f t="shared" si="327"/>
        <v>1.6746265999999999</v>
      </c>
      <c r="U1270" s="125">
        <f t="shared" si="327"/>
        <v>1.5662168000000001</v>
      </c>
      <c r="V1270" s="438">
        <f t="shared" si="327"/>
        <v>1.2186396000000002</v>
      </c>
      <c r="W1270" s="125">
        <f t="shared" si="327"/>
        <v>1.3673004</v>
      </c>
      <c r="X1270" s="125">
        <f t="shared" si="327"/>
        <v>1.1251439999999999</v>
      </c>
      <c r="Y1270" s="125">
        <f t="shared" si="327"/>
        <v>1.0258232</v>
      </c>
      <c r="Z1270" s="125">
        <f t="shared" si="327"/>
        <v>1.0565678000000001</v>
      </c>
      <c r="AA1270" s="125">
        <f t="shared" si="327"/>
        <v>1.019198</v>
      </c>
      <c r="AB1270" s="125">
        <f t="shared" si="327"/>
        <v>0.96443120000000004</v>
      </c>
      <c r="AC1270" s="121">
        <f t="shared" si="327"/>
        <v>26.998902599999997</v>
      </c>
    </row>
    <row r="1271" spans="1:30" s="658" customFormat="1" ht="10.5" customHeight="1">
      <c r="A1271" s="2108" t="s">
        <v>155</v>
      </c>
      <c r="B1271" s="2109"/>
      <c r="C1271" s="12" t="s">
        <v>484</v>
      </c>
      <c r="D1271" s="12"/>
      <c r="E1271" s="111">
        <f>E1194+E1198-E1269</f>
        <v>-1.8786600000000098E-2</v>
      </c>
      <c r="F1271" s="111">
        <f t="shared" ref="F1271:AC1272" si="328">F1194+F1198-F1269</f>
        <v>5.8416000000001134E-3</v>
      </c>
      <c r="G1271" s="111">
        <f t="shared" si="328"/>
        <v>-2.2757200000000255E-2</v>
      </c>
      <c r="H1271" s="436">
        <f t="shared" si="328"/>
        <v>-1.4948399999999973E-2</v>
      </c>
      <c r="I1271" s="111">
        <f t="shared" si="328"/>
        <v>-1.3295399999999624E-2</v>
      </c>
      <c r="J1271" s="111">
        <f t="shared" si="328"/>
        <v>-1.2386800000000031E-2</v>
      </c>
      <c r="K1271" s="111">
        <f t="shared" si="328"/>
        <v>-1.047880000000001E-2</v>
      </c>
      <c r="L1271" s="111">
        <f t="shared" si="328"/>
        <v>-3.1647000000000425E-2</v>
      </c>
      <c r="M1271" s="111">
        <f t="shared" si="328"/>
        <v>9.202459999999979E-2</v>
      </c>
      <c r="N1271" s="436">
        <f t="shared" si="328"/>
        <v>2.7372000000000174E-2</v>
      </c>
      <c r="O1271" s="111">
        <f t="shared" si="328"/>
        <v>-2.3669200000000057E-2</v>
      </c>
      <c r="P1271" s="111">
        <f t="shared" si="328"/>
        <v>-0.10488039999999943</v>
      </c>
      <c r="Q1271" s="111">
        <f t="shared" si="328"/>
        <v>-3.123399999999954E-2</v>
      </c>
      <c r="R1271" s="111">
        <f t="shared" si="328"/>
        <v>0.11610919999999991</v>
      </c>
      <c r="S1271" s="111">
        <f t="shared" si="328"/>
        <v>-1.1452999999999935E-2</v>
      </c>
      <c r="T1271" s="111">
        <f t="shared" si="328"/>
        <v>-5.1031600000000399E-2</v>
      </c>
      <c r="U1271" s="111">
        <f t="shared" si="328"/>
        <v>-0.12152739999999929</v>
      </c>
      <c r="V1271" s="436">
        <f t="shared" si="328"/>
        <v>2.4549800000000399E-2</v>
      </c>
      <c r="W1271" s="111">
        <f t="shared" si="328"/>
        <v>-6.7063000000000095E-2</v>
      </c>
      <c r="X1271" s="111">
        <f t="shared" si="328"/>
        <v>-6.01020000000001E-2</v>
      </c>
      <c r="Y1271" s="111">
        <f t="shared" si="328"/>
        <v>-2.3739600000000305E-2</v>
      </c>
      <c r="Z1271" s="111">
        <f t="shared" si="328"/>
        <v>-1.2629600000000352E-2</v>
      </c>
      <c r="AA1271" s="111">
        <f t="shared" si="328"/>
        <v>-2.3895E-2</v>
      </c>
      <c r="AB1271" s="111">
        <f t="shared" si="328"/>
        <v>-1.7403599999999519E-2</v>
      </c>
      <c r="AC1271" s="123">
        <f t="shared" si="328"/>
        <v>-0.40703139999999394</v>
      </c>
    </row>
    <row r="1272" spans="1:30" s="658" customFormat="1" ht="10.5" customHeight="1" thickBot="1">
      <c r="A1272" s="2110"/>
      <c r="B1272" s="2111"/>
      <c r="C1272" s="9" t="s">
        <v>485</v>
      </c>
      <c r="D1272" s="9"/>
      <c r="E1272" s="111">
        <f>E1195+E1199-E1270</f>
        <v>-9.7775799999999968E-2</v>
      </c>
      <c r="F1272" s="111">
        <f t="shared" si="328"/>
        <v>-7.6159799999999889E-2</v>
      </c>
      <c r="G1272" s="111">
        <f t="shared" si="328"/>
        <v>-9.42828E-2</v>
      </c>
      <c r="H1272" s="436">
        <f t="shared" si="328"/>
        <v>-8.9183600000000141E-2</v>
      </c>
      <c r="I1272" s="111">
        <f t="shared" si="328"/>
        <v>-8.9430800000000032E-2</v>
      </c>
      <c r="J1272" s="111">
        <f t="shared" si="328"/>
        <v>-9.0493000000000046E-2</v>
      </c>
      <c r="K1272" s="111">
        <f t="shared" si="328"/>
        <v>-9.1649600000000109E-2</v>
      </c>
      <c r="L1272" s="111">
        <f t="shared" si="328"/>
        <v>-0.10018360000000004</v>
      </c>
      <c r="M1272" s="111">
        <f t="shared" si="328"/>
        <v>-1.9303400000000082E-2</v>
      </c>
      <c r="N1272" s="436">
        <f t="shared" si="328"/>
        <v>-0.10472420000000016</v>
      </c>
      <c r="O1272" s="111">
        <f t="shared" si="328"/>
        <v>-0.12593379999999987</v>
      </c>
      <c r="P1272" s="111">
        <f t="shared" si="328"/>
        <v>-0.17249039999999982</v>
      </c>
      <c r="Q1272" s="111">
        <f t="shared" si="328"/>
        <v>-0.1272279999999999</v>
      </c>
      <c r="R1272" s="111">
        <f t="shared" si="328"/>
        <v>6.3504000000003114E-3</v>
      </c>
      <c r="S1272" s="111">
        <f t="shared" si="328"/>
        <v>-0.11014860000000004</v>
      </c>
      <c r="T1272" s="111">
        <f t="shared" si="328"/>
        <v>-8.7642599999999682E-2</v>
      </c>
      <c r="U1272" s="111">
        <f t="shared" si="328"/>
        <v>-0.18134479999999997</v>
      </c>
      <c r="V1272" s="436">
        <f t="shared" si="328"/>
        <v>-1.57600000000091E-4</v>
      </c>
      <c r="W1272" s="111">
        <f t="shared" si="328"/>
        <v>-0.14481440000000001</v>
      </c>
      <c r="X1272" s="111">
        <f t="shared" si="328"/>
        <v>-0.14048399999999983</v>
      </c>
      <c r="Y1272" s="111">
        <f t="shared" si="328"/>
        <v>-8.8571199999999961E-2</v>
      </c>
      <c r="Z1272" s="111">
        <f t="shared" si="328"/>
        <v>-7.8681800000000024E-2</v>
      </c>
      <c r="AA1272" s="111">
        <f t="shared" si="328"/>
        <v>-9.0405999999999986E-2</v>
      </c>
      <c r="AB1272" s="111">
        <f t="shared" si="328"/>
        <v>-7.9549200000000098E-2</v>
      </c>
      <c r="AC1272" s="121">
        <f t="shared" si="328"/>
        <v>-2.2742885999999949</v>
      </c>
    </row>
    <row r="1273" spans="1:30" s="32" customFormat="1" ht="10.5" customHeight="1">
      <c r="A1273" s="2167" t="s">
        <v>9</v>
      </c>
      <c r="B1273" s="2168"/>
      <c r="C1273" s="14" t="s">
        <v>484</v>
      </c>
      <c r="D1273" s="14"/>
      <c r="E1273" s="20"/>
      <c r="F1273" s="20"/>
      <c r="G1273" s="20"/>
      <c r="H1273" s="20"/>
      <c r="I1273" s="20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  <c r="W1273" s="20"/>
      <c r="X1273" s="20"/>
      <c r="Y1273" s="20"/>
      <c r="Z1273" s="20"/>
      <c r="AA1273" s="20"/>
      <c r="AB1273" s="20"/>
      <c r="AC1273" s="343"/>
    </row>
    <row r="1274" spans="1:30" s="32" customFormat="1" ht="10.5" customHeight="1" thickBot="1">
      <c r="A1274" s="2169"/>
      <c r="B1274" s="2170"/>
      <c r="C1274" s="15" t="s">
        <v>485</v>
      </c>
      <c r="D1274" s="15"/>
      <c r="E1274" s="93"/>
      <c r="F1274" s="93"/>
      <c r="G1274" s="93"/>
      <c r="H1274" s="93"/>
      <c r="I1274" s="93"/>
      <c r="J1274" s="93"/>
      <c r="K1274" s="93"/>
      <c r="L1274" s="93"/>
      <c r="M1274" s="93"/>
      <c r="N1274" s="93"/>
      <c r="O1274" s="93"/>
      <c r="P1274" s="93"/>
      <c r="Q1274" s="93"/>
      <c r="R1274" s="93"/>
      <c r="S1274" s="93"/>
      <c r="T1274" s="93"/>
      <c r="U1274" s="93"/>
      <c r="V1274" s="93"/>
      <c r="W1274" s="93"/>
      <c r="X1274" s="93"/>
      <c r="Y1274" s="93"/>
      <c r="Z1274" s="93"/>
      <c r="AA1274" s="93"/>
      <c r="AB1274" s="93"/>
      <c r="AC1274" s="344"/>
    </row>
    <row r="1275" spans="1:30" s="72" customFormat="1" ht="30" customHeight="1" thickBot="1">
      <c r="A1275" s="282"/>
      <c r="B1275" s="71"/>
      <c r="C1275" s="283" t="s">
        <v>281</v>
      </c>
      <c r="E1275" s="101"/>
      <c r="F1275" s="101"/>
      <c r="G1275" s="101"/>
      <c r="H1275" s="446">
        <f>H1208+H1223+H1227+H1231+H1235+H1239+H1247+H1251+H1255+H1259+H1263</f>
        <v>2.9372261999999996</v>
      </c>
      <c r="I1275" s="101"/>
      <c r="J1275" s="101"/>
      <c r="K1275" s="101"/>
      <c r="L1275" s="101"/>
      <c r="M1275" s="101"/>
      <c r="N1275" s="448">
        <f>N1208+N1223+N1227+N1231+N1235+N1239+N1247+N1251+N1255+N1259+N1263</f>
        <v>3.7484662500000003</v>
      </c>
      <c r="O1275" s="101"/>
      <c r="P1275" s="101"/>
      <c r="Q1275" s="101"/>
      <c r="R1275" s="101"/>
      <c r="S1275" s="101"/>
      <c r="T1275" s="101"/>
      <c r="U1275" s="101"/>
      <c r="V1275" s="446">
        <f>V1208+V1223+V1227+V1231+V1235+V1239+V1247+V1251+V1255+V1259+V1263</f>
        <v>3.8744378000000004</v>
      </c>
      <c r="W1275" s="101"/>
      <c r="X1275" s="101"/>
      <c r="Y1275" s="284">
        <f>Y1208+Y1223+Y1227+Y1231+Y1235+Y1239+Y1247+Y1251+Y1255+Y1259+Y1263</f>
        <v>3.6702542000000005</v>
      </c>
      <c r="Z1275" s="101"/>
      <c r="AA1275" s="101"/>
      <c r="AB1275" s="101"/>
      <c r="AC1275" s="823"/>
    </row>
    <row r="1276" spans="1:30" s="658" customFormat="1" ht="28.5" customHeight="1">
      <c r="A1276" s="761" t="s">
        <v>17</v>
      </c>
      <c r="B1276" s="79" t="s">
        <v>5</v>
      </c>
      <c r="C1276" s="6" t="s">
        <v>14</v>
      </c>
      <c r="D1276" s="6" t="s">
        <v>499</v>
      </c>
      <c r="E1276" s="2119" t="s">
        <v>15</v>
      </c>
      <c r="F1276" s="2119"/>
      <c r="G1276" s="2119"/>
      <c r="H1276" s="2119"/>
      <c r="I1276" s="2119"/>
      <c r="J1276" s="2119"/>
      <c r="K1276" s="2119"/>
      <c r="L1276" s="2119"/>
      <c r="M1276" s="2119"/>
      <c r="N1276" s="2119"/>
      <c r="O1276" s="2119"/>
      <c r="P1276" s="2119"/>
      <c r="Q1276" s="2119"/>
      <c r="R1276" s="2119"/>
      <c r="S1276" s="2119"/>
      <c r="T1276" s="2119"/>
      <c r="U1276" s="2119"/>
      <c r="V1276" s="2119"/>
      <c r="W1276" s="2119"/>
      <c r="X1276" s="2119"/>
      <c r="Y1276" s="2119"/>
      <c r="Z1276" s="2119"/>
      <c r="AA1276" s="2119"/>
      <c r="AB1276" s="2119"/>
      <c r="AC1276" s="2253" t="s">
        <v>10</v>
      </c>
    </row>
    <row r="1277" spans="1:30" s="13" customFormat="1" ht="12.75" customHeight="1" thickBot="1">
      <c r="A1277" s="2147" t="s">
        <v>253</v>
      </c>
      <c r="B1277" s="2148"/>
      <c r="C1277" s="17"/>
      <c r="D1277" s="17"/>
      <c r="E1277" s="18">
        <v>1</v>
      </c>
      <c r="F1277" s="18">
        <v>2</v>
      </c>
      <c r="G1277" s="18">
        <v>3</v>
      </c>
      <c r="H1277" s="18">
        <v>4</v>
      </c>
      <c r="I1277" s="18">
        <v>5</v>
      </c>
      <c r="J1277" s="18">
        <v>6</v>
      </c>
      <c r="K1277" s="18">
        <v>7</v>
      </c>
      <c r="L1277" s="18">
        <v>8</v>
      </c>
      <c r="M1277" s="18">
        <v>9</v>
      </c>
      <c r="N1277" s="18">
        <v>10</v>
      </c>
      <c r="O1277" s="18">
        <v>11</v>
      </c>
      <c r="P1277" s="18">
        <v>12</v>
      </c>
      <c r="Q1277" s="18">
        <v>13</v>
      </c>
      <c r="R1277" s="18">
        <v>14</v>
      </c>
      <c r="S1277" s="18">
        <v>15</v>
      </c>
      <c r="T1277" s="18">
        <v>16</v>
      </c>
      <c r="U1277" s="18">
        <v>17</v>
      </c>
      <c r="V1277" s="18">
        <v>18</v>
      </c>
      <c r="W1277" s="18">
        <v>19</v>
      </c>
      <c r="X1277" s="18">
        <v>20</v>
      </c>
      <c r="Y1277" s="18">
        <v>21</v>
      </c>
      <c r="Z1277" s="18">
        <v>22</v>
      </c>
      <c r="AA1277" s="18">
        <v>23</v>
      </c>
      <c r="AB1277" s="18">
        <v>24</v>
      </c>
      <c r="AC1277" s="2254"/>
    </row>
    <row r="1278" spans="1:30" s="13" customFormat="1" ht="12.75" customHeight="1">
      <c r="A1278" s="19" t="s">
        <v>6</v>
      </c>
      <c r="B1278" s="20"/>
      <c r="C1278" s="21"/>
      <c r="D1278" s="1015"/>
      <c r="E1278" s="20">
        <v>12</v>
      </c>
      <c r="F1278" s="20">
        <v>12</v>
      </c>
      <c r="G1278" s="20">
        <v>12</v>
      </c>
      <c r="H1278" s="20">
        <v>12</v>
      </c>
      <c r="I1278" s="20">
        <v>12</v>
      </c>
      <c r="J1278" s="20">
        <v>12</v>
      </c>
      <c r="K1278" s="20">
        <v>12</v>
      </c>
      <c r="L1278" s="20">
        <v>12</v>
      </c>
      <c r="M1278" s="20">
        <v>12</v>
      </c>
      <c r="N1278" s="20">
        <v>12</v>
      </c>
      <c r="O1278" s="20">
        <v>12</v>
      </c>
      <c r="P1278" s="20">
        <v>12</v>
      </c>
      <c r="Q1278" s="20">
        <v>12</v>
      </c>
      <c r="R1278" s="20">
        <v>12</v>
      </c>
      <c r="S1278" s="20">
        <v>12</v>
      </c>
      <c r="T1278" s="20">
        <v>12</v>
      </c>
      <c r="U1278" s="20">
        <v>12</v>
      </c>
      <c r="V1278" s="20">
        <v>12</v>
      </c>
      <c r="W1278" s="20">
        <v>12</v>
      </c>
      <c r="X1278" s="20">
        <v>12</v>
      </c>
      <c r="Y1278" s="20">
        <v>12</v>
      </c>
      <c r="Z1278" s="20">
        <v>12</v>
      </c>
      <c r="AA1278" s="20">
        <v>12</v>
      </c>
      <c r="AB1278" s="20">
        <v>12</v>
      </c>
      <c r="AC1278" s="340"/>
    </row>
    <row r="1279" spans="1:30" s="13" customFormat="1" ht="12.75" customHeight="1" thickBot="1">
      <c r="A1279" s="36" t="s">
        <v>7</v>
      </c>
      <c r="B1279" s="37"/>
      <c r="C1279" s="38"/>
      <c r="D1279" s="1006"/>
      <c r="E1279" s="37">
        <v>4</v>
      </c>
      <c r="F1279" s="37">
        <v>4</v>
      </c>
      <c r="G1279" s="37">
        <v>4</v>
      </c>
      <c r="H1279" s="37">
        <v>4</v>
      </c>
      <c r="I1279" s="37">
        <v>4</v>
      </c>
      <c r="J1279" s="37">
        <v>4</v>
      </c>
      <c r="K1279" s="37">
        <v>4</v>
      </c>
      <c r="L1279" s="37">
        <v>4</v>
      </c>
      <c r="M1279" s="37">
        <v>4</v>
      </c>
      <c r="N1279" s="37">
        <v>4</v>
      </c>
      <c r="O1279" s="37">
        <v>4</v>
      </c>
      <c r="P1279" s="37">
        <v>4</v>
      </c>
      <c r="Q1279" s="37">
        <v>4</v>
      </c>
      <c r="R1279" s="37">
        <v>4</v>
      </c>
      <c r="S1279" s="37">
        <v>4</v>
      </c>
      <c r="T1279" s="37">
        <v>4</v>
      </c>
      <c r="U1279" s="37">
        <v>4</v>
      </c>
      <c r="V1279" s="37">
        <v>4</v>
      </c>
      <c r="W1279" s="37">
        <v>4</v>
      </c>
      <c r="X1279" s="37">
        <v>4</v>
      </c>
      <c r="Y1279" s="37">
        <v>4</v>
      </c>
      <c r="Z1279" s="37">
        <v>4</v>
      </c>
      <c r="AA1279" s="37">
        <v>4</v>
      </c>
      <c r="AB1279" s="37">
        <v>4</v>
      </c>
      <c r="AC1279" s="341"/>
    </row>
    <row r="1280" spans="1:30" s="658" customFormat="1" ht="12" customHeight="1">
      <c r="A1280" s="2163" t="s">
        <v>11</v>
      </c>
      <c r="B1280" s="2240" t="s">
        <v>131</v>
      </c>
      <c r="C1280" s="10" t="s">
        <v>484</v>
      </c>
      <c r="D1280" s="10" t="s">
        <v>467</v>
      </c>
      <c r="E1280" s="80"/>
      <c r="F1280" s="80"/>
      <c r="G1280" s="80"/>
      <c r="H1280" s="414"/>
      <c r="I1280" s="80"/>
      <c r="J1280" s="80"/>
      <c r="K1280" s="80"/>
      <c r="L1280" s="80"/>
      <c r="M1280" s="80"/>
      <c r="N1280" s="414"/>
      <c r="O1280" s="80"/>
      <c r="P1280" s="80"/>
      <c r="Q1280" s="80"/>
      <c r="R1280" s="80"/>
      <c r="S1280" s="80"/>
      <c r="T1280" s="80"/>
      <c r="U1280" s="80"/>
      <c r="V1280" s="414"/>
      <c r="W1280" s="80"/>
      <c r="X1280" s="80"/>
      <c r="Y1280" s="80"/>
      <c r="Z1280" s="80"/>
      <c r="AA1280" s="80"/>
      <c r="AB1280" s="80"/>
      <c r="AC1280" s="120">
        <f>SUM(E1280:AB1280)</f>
        <v>0</v>
      </c>
    </row>
    <row r="1281" spans="1:30" s="658" customFormat="1" ht="10.5" customHeight="1">
      <c r="A1281" s="2164"/>
      <c r="B1281" s="2237"/>
      <c r="C1281" s="11" t="s">
        <v>485</v>
      </c>
      <c r="D1281" s="11" t="s">
        <v>467</v>
      </c>
      <c r="E1281" s="82"/>
      <c r="F1281" s="82"/>
      <c r="G1281" s="82"/>
      <c r="H1281" s="418"/>
      <c r="I1281" s="82"/>
      <c r="J1281" s="82"/>
      <c r="K1281" s="82"/>
      <c r="L1281" s="82"/>
      <c r="M1281" s="82"/>
      <c r="N1281" s="418"/>
      <c r="O1281" s="82"/>
      <c r="P1281" s="82"/>
      <c r="Q1281" s="82"/>
      <c r="R1281" s="82"/>
      <c r="S1281" s="82"/>
      <c r="T1281" s="82"/>
      <c r="U1281" s="82"/>
      <c r="V1281" s="418"/>
      <c r="W1281" s="82"/>
      <c r="X1281" s="82"/>
      <c r="Y1281" s="82"/>
      <c r="Z1281" s="82"/>
      <c r="AA1281" s="82"/>
      <c r="AB1281" s="82"/>
      <c r="AC1281" s="116">
        <f>SUM(E1281:AB1281)</f>
        <v>0</v>
      </c>
    </row>
    <row r="1282" spans="1:30" s="658" customFormat="1" ht="10.5" customHeight="1">
      <c r="A1282" s="2164"/>
      <c r="B1282" s="2237"/>
      <c r="C1282" s="11" t="s">
        <v>8</v>
      </c>
      <c r="D1282" s="11" t="s">
        <v>469</v>
      </c>
      <c r="E1282" s="82" t="s">
        <v>244</v>
      </c>
      <c r="F1282" s="82"/>
      <c r="G1282" s="82"/>
      <c r="H1282" s="418"/>
      <c r="I1282" s="82"/>
      <c r="J1282" s="82"/>
      <c r="K1282" s="82"/>
      <c r="L1282" s="82"/>
      <c r="M1282" s="82"/>
      <c r="N1282" s="418"/>
      <c r="O1282" s="82"/>
      <c r="P1282" s="82"/>
      <c r="Q1282" s="82"/>
      <c r="R1282" s="82"/>
      <c r="S1282" s="82"/>
      <c r="T1282" s="82"/>
      <c r="U1282" s="82"/>
      <c r="V1282" s="418"/>
      <c r="W1282" s="82"/>
      <c r="X1282" s="82"/>
      <c r="Y1282" s="82"/>
      <c r="Z1282" s="82"/>
      <c r="AA1282" s="82"/>
      <c r="AB1282" s="82"/>
      <c r="AC1282" s="116"/>
      <c r="AD1282" s="78"/>
    </row>
    <row r="1283" spans="1:30" s="658" customFormat="1" ht="10.5" customHeight="1" thickBot="1">
      <c r="A1283" s="2164"/>
      <c r="B1283" s="2237"/>
      <c r="C1283" s="11" t="s">
        <v>16</v>
      </c>
      <c r="D1283" s="11"/>
      <c r="E1283" s="114" t="e">
        <f>E1281/E1280</f>
        <v>#DIV/0!</v>
      </c>
      <c r="F1283" s="114" t="e">
        <f t="shared" ref="F1283:AC1283" si="329">F1281/F1280</f>
        <v>#DIV/0!</v>
      </c>
      <c r="G1283" s="114" t="e">
        <f t="shared" si="329"/>
        <v>#DIV/0!</v>
      </c>
      <c r="H1283" s="416" t="e">
        <f t="shared" si="329"/>
        <v>#DIV/0!</v>
      </c>
      <c r="I1283" s="114" t="e">
        <f t="shared" si="329"/>
        <v>#DIV/0!</v>
      </c>
      <c r="J1283" s="114" t="e">
        <f t="shared" si="329"/>
        <v>#DIV/0!</v>
      </c>
      <c r="K1283" s="114" t="e">
        <f t="shared" si="329"/>
        <v>#DIV/0!</v>
      </c>
      <c r="L1283" s="114" t="e">
        <f t="shared" si="329"/>
        <v>#DIV/0!</v>
      </c>
      <c r="M1283" s="114" t="e">
        <f t="shared" si="329"/>
        <v>#DIV/0!</v>
      </c>
      <c r="N1283" s="416" t="e">
        <f t="shared" si="329"/>
        <v>#DIV/0!</v>
      </c>
      <c r="O1283" s="114" t="e">
        <f t="shared" si="329"/>
        <v>#DIV/0!</v>
      </c>
      <c r="P1283" s="114" t="e">
        <f t="shared" si="329"/>
        <v>#DIV/0!</v>
      </c>
      <c r="Q1283" s="114" t="e">
        <f t="shared" si="329"/>
        <v>#DIV/0!</v>
      </c>
      <c r="R1283" s="114" t="e">
        <f t="shared" si="329"/>
        <v>#DIV/0!</v>
      </c>
      <c r="S1283" s="114" t="e">
        <f t="shared" si="329"/>
        <v>#DIV/0!</v>
      </c>
      <c r="T1283" s="114" t="e">
        <f t="shared" si="329"/>
        <v>#DIV/0!</v>
      </c>
      <c r="U1283" s="114" t="e">
        <f t="shared" si="329"/>
        <v>#DIV/0!</v>
      </c>
      <c r="V1283" s="416" t="e">
        <f t="shared" si="329"/>
        <v>#DIV/0!</v>
      </c>
      <c r="W1283" s="114" t="e">
        <f t="shared" si="329"/>
        <v>#DIV/0!</v>
      </c>
      <c r="X1283" s="114" t="e">
        <f t="shared" si="329"/>
        <v>#DIV/0!</v>
      </c>
      <c r="Y1283" s="114" t="e">
        <f t="shared" si="329"/>
        <v>#DIV/0!</v>
      </c>
      <c r="Z1283" s="114" t="e">
        <f t="shared" si="329"/>
        <v>#DIV/0!</v>
      </c>
      <c r="AA1283" s="114" t="e">
        <f t="shared" si="329"/>
        <v>#DIV/0!</v>
      </c>
      <c r="AB1283" s="114" t="e">
        <f t="shared" si="329"/>
        <v>#DIV/0!</v>
      </c>
      <c r="AC1283" s="117" t="e">
        <f t="shared" si="329"/>
        <v>#DIV/0!</v>
      </c>
    </row>
    <row r="1284" spans="1:30" s="658" customFormat="1" ht="10.5" customHeight="1" thickBot="1">
      <c r="A1284" s="2236"/>
      <c r="B1284" s="2238"/>
      <c r="C1284" s="429" t="s">
        <v>13</v>
      </c>
      <c r="D1284" s="430" t="s">
        <v>467</v>
      </c>
      <c r="E1284" s="431"/>
      <c r="F1284" s="431"/>
      <c r="G1284" s="431"/>
      <c r="H1284" s="431"/>
      <c r="I1284" s="431"/>
      <c r="J1284" s="431"/>
      <c r="K1284" s="431"/>
      <c r="L1284" s="431"/>
      <c r="M1284" s="431"/>
      <c r="N1284" s="431"/>
      <c r="O1284" s="431"/>
      <c r="P1284" s="431"/>
      <c r="Q1284" s="431"/>
      <c r="R1284" s="431"/>
      <c r="S1284" s="431"/>
      <c r="T1284" s="431"/>
      <c r="U1284" s="431"/>
      <c r="V1284" s="431"/>
      <c r="W1284" s="431"/>
      <c r="X1284" s="431"/>
      <c r="Y1284" s="431"/>
      <c r="Z1284" s="431"/>
      <c r="AA1284" s="431"/>
      <c r="AB1284" s="431"/>
      <c r="AC1284" s="432"/>
    </row>
    <row r="1285" spans="1:30" s="658" customFormat="1" ht="10.5" customHeight="1">
      <c r="A1285" s="2163" t="s">
        <v>12</v>
      </c>
      <c r="B1285" s="2165" t="s">
        <v>130</v>
      </c>
      <c r="C1285" s="12" t="s">
        <v>484</v>
      </c>
      <c r="D1285" s="12" t="s">
        <v>467</v>
      </c>
      <c r="E1285" s="86"/>
      <c r="F1285" s="80"/>
      <c r="G1285" s="80"/>
      <c r="H1285" s="414"/>
      <c r="I1285" s="80"/>
      <c r="J1285" s="80"/>
      <c r="K1285" s="80"/>
      <c r="L1285" s="80"/>
      <c r="M1285" s="80"/>
      <c r="N1285" s="414"/>
      <c r="O1285" s="80"/>
      <c r="P1285" s="80"/>
      <c r="Q1285" s="80"/>
      <c r="R1285" s="80"/>
      <c r="S1285" s="80"/>
      <c r="T1285" s="80"/>
      <c r="U1285" s="80"/>
      <c r="V1285" s="414"/>
      <c r="W1285" s="80"/>
      <c r="X1285" s="80"/>
      <c r="Y1285" s="80"/>
      <c r="Z1285" s="80"/>
      <c r="AA1285" s="80"/>
      <c r="AB1285" s="80"/>
      <c r="AC1285" s="116">
        <f>SUM(E1285:AB1285)</f>
        <v>0</v>
      </c>
    </row>
    <row r="1286" spans="1:30" s="658" customFormat="1" ht="10.5" customHeight="1">
      <c r="A1286" s="2164"/>
      <c r="B1286" s="2166"/>
      <c r="C1286" s="8" t="s">
        <v>485</v>
      </c>
      <c r="D1286" s="8" t="s">
        <v>467</v>
      </c>
      <c r="E1286" s="82"/>
      <c r="F1286" s="82"/>
      <c r="G1286" s="82"/>
      <c r="H1286" s="418"/>
      <c r="I1286" s="82"/>
      <c r="J1286" s="82"/>
      <c r="K1286" s="82"/>
      <c r="L1286" s="82"/>
      <c r="M1286" s="82"/>
      <c r="N1286" s="418"/>
      <c r="O1286" s="82"/>
      <c r="P1286" s="82"/>
      <c r="Q1286" s="82"/>
      <c r="R1286" s="82"/>
      <c r="S1286" s="82"/>
      <c r="T1286" s="82"/>
      <c r="U1286" s="82"/>
      <c r="V1286" s="418"/>
      <c r="W1286" s="82"/>
      <c r="X1286" s="82"/>
      <c r="Y1286" s="82"/>
      <c r="Z1286" s="82"/>
      <c r="AA1286" s="82"/>
      <c r="AB1286" s="82"/>
      <c r="AC1286" s="123">
        <f>SUM(E1286:AB1286)</f>
        <v>0</v>
      </c>
    </row>
    <row r="1287" spans="1:30" s="658" customFormat="1" ht="10.5" customHeight="1">
      <c r="A1287" s="2164"/>
      <c r="B1287" s="2166"/>
      <c r="C1287" s="11" t="s">
        <v>8</v>
      </c>
      <c r="D1287" s="11" t="s">
        <v>469</v>
      </c>
      <c r="E1287" s="82" t="s">
        <v>244</v>
      </c>
      <c r="F1287" s="82"/>
      <c r="G1287" s="82"/>
      <c r="H1287" s="418"/>
      <c r="I1287" s="82"/>
      <c r="J1287" s="82"/>
      <c r="K1287" s="82"/>
      <c r="L1287" s="82"/>
      <c r="M1287" s="82"/>
      <c r="N1287" s="418"/>
      <c r="O1287" s="82"/>
      <c r="P1287" s="82"/>
      <c r="Q1287" s="82"/>
      <c r="R1287" s="82"/>
      <c r="S1287" s="82"/>
      <c r="T1287" s="82"/>
      <c r="U1287" s="82"/>
      <c r="V1287" s="418"/>
      <c r="W1287" s="82"/>
      <c r="X1287" s="82"/>
      <c r="Y1287" s="82"/>
      <c r="Z1287" s="82"/>
      <c r="AA1287" s="82"/>
      <c r="AB1287" s="82"/>
      <c r="AC1287" s="123"/>
      <c r="AD1287" s="78"/>
    </row>
    <row r="1288" spans="1:30" s="658" customFormat="1" ht="10.5" customHeight="1" thickBot="1">
      <c r="A1288" s="2164"/>
      <c r="B1288" s="2166"/>
      <c r="C1288" s="8" t="s">
        <v>16</v>
      </c>
      <c r="D1288" s="8"/>
      <c r="E1288" s="114" t="e">
        <f>E1286/E1285</f>
        <v>#DIV/0!</v>
      </c>
      <c r="F1288" s="114" t="e">
        <f t="shared" ref="F1288:AC1288" si="330">F1286/F1285</f>
        <v>#DIV/0!</v>
      </c>
      <c r="G1288" s="114" t="e">
        <f t="shared" si="330"/>
        <v>#DIV/0!</v>
      </c>
      <c r="H1288" s="416" t="e">
        <f t="shared" si="330"/>
        <v>#DIV/0!</v>
      </c>
      <c r="I1288" s="114" t="e">
        <f t="shared" si="330"/>
        <v>#DIV/0!</v>
      </c>
      <c r="J1288" s="114" t="e">
        <f t="shared" si="330"/>
        <v>#DIV/0!</v>
      </c>
      <c r="K1288" s="114" t="e">
        <f t="shared" si="330"/>
        <v>#DIV/0!</v>
      </c>
      <c r="L1288" s="114" t="e">
        <f t="shared" si="330"/>
        <v>#DIV/0!</v>
      </c>
      <c r="M1288" s="114" t="e">
        <f t="shared" si="330"/>
        <v>#DIV/0!</v>
      </c>
      <c r="N1288" s="416" t="e">
        <f t="shared" si="330"/>
        <v>#DIV/0!</v>
      </c>
      <c r="O1288" s="114" t="e">
        <f t="shared" si="330"/>
        <v>#DIV/0!</v>
      </c>
      <c r="P1288" s="114" t="e">
        <f t="shared" si="330"/>
        <v>#DIV/0!</v>
      </c>
      <c r="Q1288" s="114" t="e">
        <f t="shared" si="330"/>
        <v>#DIV/0!</v>
      </c>
      <c r="R1288" s="114" t="e">
        <f t="shared" si="330"/>
        <v>#DIV/0!</v>
      </c>
      <c r="S1288" s="114" t="e">
        <f t="shared" si="330"/>
        <v>#DIV/0!</v>
      </c>
      <c r="T1288" s="114" t="e">
        <f t="shared" si="330"/>
        <v>#DIV/0!</v>
      </c>
      <c r="U1288" s="114" t="e">
        <f t="shared" si="330"/>
        <v>#DIV/0!</v>
      </c>
      <c r="V1288" s="416" t="e">
        <f t="shared" si="330"/>
        <v>#DIV/0!</v>
      </c>
      <c r="W1288" s="114" t="e">
        <f t="shared" si="330"/>
        <v>#DIV/0!</v>
      </c>
      <c r="X1288" s="114" t="e">
        <f t="shared" si="330"/>
        <v>#DIV/0!</v>
      </c>
      <c r="Y1288" s="114" t="e">
        <f t="shared" si="330"/>
        <v>#DIV/0!</v>
      </c>
      <c r="Z1288" s="114" t="e">
        <f t="shared" si="330"/>
        <v>#DIV/0!</v>
      </c>
      <c r="AA1288" s="114" t="e">
        <f t="shared" si="330"/>
        <v>#DIV/0!</v>
      </c>
      <c r="AB1288" s="114" t="e">
        <f t="shared" si="330"/>
        <v>#DIV/0!</v>
      </c>
      <c r="AC1288" s="117" t="e">
        <f t="shared" si="330"/>
        <v>#DIV/0!</v>
      </c>
    </row>
    <row r="1289" spans="1:30" s="658" customFormat="1" ht="10.5" customHeight="1" thickBot="1">
      <c r="A1289" s="2236"/>
      <c r="B1289" s="2258"/>
      <c r="C1289" s="429" t="s">
        <v>13</v>
      </c>
      <c r="D1289" s="430" t="s">
        <v>467</v>
      </c>
      <c r="E1289" s="431"/>
      <c r="F1289" s="431"/>
      <c r="G1289" s="431"/>
      <c r="H1289" s="431"/>
      <c r="I1289" s="431"/>
      <c r="J1289" s="431"/>
      <c r="K1289" s="431"/>
      <c r="L1289" s="431"/>
      <c r="M1289" s="431"/>
      <c r="N1289" s="431"/>
      <c r="O1289" s="431"/>
      <c r="P1289" s="431"/>
      <c r="Q1289" s="431"/>
      <c r="R1289" s="431"/>
      <c r="S1289" s="431"/>
      <c r="T1289" s="431"/>
      <c r="U1289" s="431"/>
      <c r="V1289" s="431"/>
      <c r="W1289" s="431"/>
      <c r="X1289" s="431"/>
      <c r="Y1289" s="431"/>
      <c r="Z1289" s="431"/>
      <c r="AA1289" s="431"/>
      <c r="AB1289" s="431"/>
      <c r="AC1289" s="432"/>
    </row>
    <row r="1290" spans="1:30" s="658" customFormat="1" ht="10.5" customHeight="1">
      <c r="A1290" s="2163" t="s">
        <v>220</v>
      </c>
      <c r="B1290" s="2240" t="s">
        <v>221</v>
      </c>
      <c r="C1290" s="7" t="s">
        <v>484</v>
      </c>
      <c r="D1290" s="1776" t="s">
        <v>507</v>
      </c>
      <c r="E1290" s="80"/>
      <c r="F1290" s="86"/>
      <c r="G1290" s="86"/>
      <c r="H1290" s="442"/>
      <c r="I1290" s="86"/>
      <c r="J1290" s="86"/>
      <c r="K1290" s="86"/>
      <c r="L1290" s="86"/>
      <c r="M1290" s="86"/>
      <c r="N1290" s="442"/>
      <c r="O1290" s="86"/>
      <c r="P1290" s="86"/>
      <c r="Q1290" s="86"/>
      <c r="R1290" s="86"/>
      <c r="S1290" s="86"/>
      <c r="T1290" s="86"/>
      <c r="U1290" s="86"/>
      <c r="V1290" s="442"/>
      <c r="W1290" s="86"/>
      <c r="X1290" s="86"/>
      <c r="Y1290" s="86"/>
      <c r="Z1290" s="86"/>
      <c r="AA1290" s="86"/>
      <c r="AB1290" s="86"/>
      <c r="AC1290" s="120">
        <f>SUM(E1290:AB1290)</f>
        <v>0</v>
      </c>
    </row>
    <row r="1291" spans="1:30" s="658" customFormat="1" ht="10.5" customHeight="1">
      <c r="A1291" s="2164"/>
      <c r="B1291" s="2237"/>
      <c r="C1291" s="8" t="s">
        <v>485</v>
      </c>
      <c r="D1291" s="1013" t="s">
        <v>507</v>
      </c>
      <c r="E1291" s="82"/>
      <c r="F1291" s="82"/>
      <c r="G1291" s="82"/>
      <c r="H1291" s="418"/>
      <c r="I1291" s="82"/>
      <c r="J1291" s="82"/>
      <c r="K1291" s="82"/>
      <c r="L1291" s="82"/>
      <c r="M1291" s="82"/>
      <c r="N1291" s="418"/>
      <c r="O1291" s="82"/>
      <c r="P1291" s="82"/>
      <c r="Q1291" s="82"/>
      <c r="R1291" s="82"/>
      <c r="S1291" s="82"/>
      <c r="T1291" s="82"/>
      <c r="U1291" s="82"/>
      <c r="V1291" s="418"/>
      <c r="W1291" s="82"/>
      <c r="X1291" s="82"/>
      <c r="Y1291" s="82"/>
      <c r="Z1291" s="82"/>
      <c r="AA1291" s="82"/>
      <c r="AB1291" s="82"/>
      <c r="AC1291" s="116">
        <f>SUM(E1291:AB1291)</f>
        <v>0</v>
      </c>
    </row>
    <row r="1292" spans="1:30" s="658" customFormat="1" ht="10.5" customHeight="1">
      <c r="A1292" s="2164"/>
      <c r="B1292" s="2237"/>
      <c r="C1292" s="11" t="s">
        <v>8</v>
      </c>
      <c r="D1292" s="1005" t="s">
        <v>506</v>
      </c>
      <c r="E1292" s="110" t="s">
        <v>244</v>
      </c>
      <c r="F1292" s="110">
        <f t="shared" ref="F1292:AB1292" si="331">F1290*18</f>
        <v>0</v>
      </c>
      <c r="G1292" s="110">
        <f t="shared" si="331"/>
        <v>0</v>
      </c>
      <c r="H1292" s="417">
        <f t="shared" si="331"/>
        <v>0</v>
      </c>
      <c r="I1292" s="110">
        <f t="shared" si="331"/>
        <v>0</v>
      </c>
      <c r="J1292" s="110">
        <f t="shared" si="331"/>
        <v>0</v>
      </c>
      <c r="K1292" s="110">
        <f t="shared" si="331"/>
        <v>0</v>
      </c>
      <c r="L1292" s="110">
        <f t="shared" si="331"/>
        <v>0</v>
      </c>
      <c r="M1292" s="110">
        <f t="shared" si="331"/>
        <v>0</v>
      </c>
      <c r="N1292" s="417">
        <f t="shared" si="331"/>
        <v>0</v>
      </c>
      <c r="O1292" s="110">
        <f t="shared" si="331"/>
        <v>0</v>
      </c>
      <c r="P1292" s="110">
        <f t="shared" si="331"/>
        <v>0</v>
      </c>
      <c r="Q1292" s="110">
        <f t="shared" si="331"/>
        <v>0</v>
      </c>
      <c r="R1292" s="110">
        <f t="shared" si="331"/>
        <v>0</v>
      </c>
      <c r="S1292" s="110">
        <f t="shared" si="331"/>
        <v>0</v>
      </c>
      <c r="T1292" s="110">
        <f t="shared" si="331"/>
        <v>0</v>
      </c>
      <c r="U1292" s="110">
        <f t="shared" si="331"/>
        <v>0</v>
      </c>
      <c r="V1292" s="417">
        <f t="shared" si="331"/>
        <v>0</v>
      </c>
      <c r="W1292" s="110">
        <f t="shared" si="331"/>
        <v>0</v>
      </c>
      <c r="X1292" s="110">
        <f t="shared" si="331"/>
        <v>0</v>
      </c>
      <c r="Y1292" s="110">
        <f t="shared" si="331"/>
        <v>0</v>
      </c>
      <c r="Z1292" s="110">
        <f t="shared" si="331"/>
        <v>0</v>
      </c>
      <c r="AA1292" s="110">
        <f t="shared" si="331"/>
        <v>0</v>
      </c>
      <c r="AB1292" s="110">
        <f t="shared" si="331"/>
        <v>0</v>
      </c>
      <c r="AC1292" s="116"/>
    </row>
    <row r="1293" spans="1:30" s="658" customFormat="1" ht="10.5" customHeight="1" thickBot="1">
      <c r="A1293" s="2164"/>
      <c r="B1293" s="2237"/>
      <c r="C1293" s="8" t="s">
        <v>16</v>
      </c>
      <c r="D1293" s="1013"/>
      <c r="E1293" s="114" t="e">
        <f>E1291/E1290</f>
        <v>#DIV/0!</v>
      </c>
      <c r="F1293" s="170" t="e">
        <f t="shared" ref="F1293:AC1293" si="332">F1291/F1290</f>
        <v>#DIV/0!</v>
      </c>
      <c r="G1293" s="170" t="e">
        <f t="shared" si="332"/>
        <v>#DIV/0!</v>
      </c>
      <c r="H1293" s="438" t="e">
        <f t="shared" si="332"/>
        <v>#DIV/0!</v>
      </c>
      <c r="I1293" s="170" t="e">
        <f t="shared" si="332"/>
        <v>#DIV/0!</v>
      </c>
      <c r="J1293" s="170" t="e">
        <f t="shared" si="332"/>
        <v>#DIV/0!</v>
      </c>
      <c r="K1293" s="170" t="e">
        <f t="shared" si="332"/>
        <v>#DIV/0!</v>
      </c>
      <c r="L1293" s="170" t="e">
        <f t="shared" si="332"/>
        <v>#DIV/0!</v>
      </c>
      <c r="M1293" s="170" t="e">
        <f t="shared" si="332"/>
        <v>#DIV/0!</v>
      </c>
      <c r="N1293" s="438" t="e">
        <f t="shared" si="332"/>
        <v>#DIV/0!</v>
      </c>
      <c r="O1293" s="170" t="e">
        <f t="shared" si="332"/>
        <v>#DIV/0!</v>
      </c>
      <c r="P1293" s="170" t="e">
        <f t="shared" si="332"/>
        <v>#DIV/0!</v>
      </c>
      <c r="Q1293" s="170" t="e">
        <f t="shared" si="332"/>
        <v>#DIV/0!</v>
      </c>
      <c r="R1293" s="170" t="e">
        <f t="shared" si="332"/>
        <v>#DIV/0!</v>
      </c>
      <c r="S1293" s="170" t="e">
        <f t="shared" si="332"/>
        <v>#DIV/0!</v>
      </c>
      <c r="T1293" s="170" t="e">
        <f t="shared" si="332"/>
        <v>#DIV/0!</v>
      </c>
      <c r="U1293" s="170" t="e">
        <f t="shared" si="332"/>
        <v>#DIV/0!</v>
      </c>
      <c r="V1293" s="438" t="e">
        <f t="shared" si="332"/>
        <v>#DIV/0!</v>
      </c>
      <c r="W1293" s="170" t="e">
        <f t="shared" si="332"/>
        <v>#DIV/0!</v>
      </c>
      <c r="X1293" s="170" t="e">
        <f t="shared" si="332"/>
        <v>#DIV/0!</v>
      </c>
      <c r="Y1293" s="170" t="e">
        <f t="shared" si="332"/>
        <v>#DIV/0!</v>
      </c>
      <c r="Z1293" s="170" t="e">
        <f t="shared" si="332"/>
        <v>#DIV/0!</v>
      </c>
      <c r="AA1293" s="170" t="e">
        <f t="shared" si="332"/>
        <v>#DIV/0!</v>
      </c>
      <c r="AB1293" s="170" t="e">
        <f t="shared" si="332"/>
        <v>#DIV/0!</v>
      </c>
      <c r="AC1293" s="117" t="e">
        <f t="shared" si="332"/>
        <v>#DIV/0!</v>
      </c>
    </row>
    <row r="1294" spans="1:30" s="658" customFormat="1" ht="10.5" customHeight="1">
      <c r="A1294" s="2163" t="s">
        <v>132</v>
      </c>
      <c r="B1294" s="2165" t="s">
        <v>133</v>
      </c>
      <c r="C1294" s="7" t="s">
        <v>484</v>
      </c>
      <c r="D1294" s="1776" t="s">
        <v>507</v>
      </c>
      <c r="E1294" s="80"/>
      <c r="F1294" s="86"/>
      <c r="G1294" s="86"/>
      <c r="H1294" s="442"/>
      <c r="I1294" s="86"/>
      <c r="J1294" s="86"/>
      <c r="K1294" s="86"/>
      <c r="L1294" s="86"/>
      <c r="M1294" s="86"/>
      <c r="N1294" s="442"/>
      <c r="O1294" s="86"/>
      <c r="P1294" s="86"/>
      <c r="Q1294" s="86"/>
      <c r="R1294" s="86"/>
      <c r="S1294" s="86"/>
      <c r="T1294" s="86"/>
      <c r="U1294" s="86"/>
      <c r="V1294" s="442"/>
      <c r="W1294" s="86"/>
      <c r="X1294" s="86"/>
      <c r="Y1294" s="86"/>
      <c r="Z1294" s="86"/>
      <c r="AA1294" s="86"/>
      <c r="AB1294" s="86"/>
      <c r="AC1294" s="120">
        <f>SUM(E1294:AB1294)</f>
        <v>0</v>
      </c>
    </row>
    <row r="1295" spans="1:30" s="658" customFormat="1" ht="10.5" customHeight="1">
      <c r="A1295" s="2164"/>
      <c r="B1295" s="2166"/>
      <c r="C1295" s="8" t="s">
        <v>485</v>
      </c>
      <c r="D1295" s="1013" t="s">
        <v>507</v>
      </c>
      <c r="E1295" s="82"/>
      <c r="F1295" s="82"/>
      <c r="G1295" s="82"/>
      <c r="H1295" s="418"/>
      <c r="I1295" s="82"/>
      <c r="J1295" s="82"/>
      <c r="K1295" s="82"/>
      <c r="L1295" s="82"/>
      <c r="M1295" s="82"/>
      <c r="N1295" s="418"/>
      <c r="O1295" s="82"/>
      <c r="P1295" s="82"/>
      <c r="Q1295" s="82"/>
      <c r="R1295" s="82"/>
      <c r="S1295" s="82"/>
      <c r="T1295" s="82"/>
      <c r="U1295" s="82"/>
      <c r="V1295" s="418"/>
      <c r="W1295" s="82"/>
      <c r="X1295" s="82"/>
      <c r="Y1295" s="82"/>
      <c r="Z1295" s="82"/>
      <c r="AA1295" s="82"/>
      <c r="AB1295" s="82"/>
      <c r="AC1295" s="123">
        <f>SUM(E1295:AB1295)</f>
        <v>0</v>
      </c>
    </row>
    <row r="1296" spans="1:30" s="658" customFormat="1" ht="10.5" customHeight="1">
      <c r="A1296" s="2164"/>
      <c r="B1296" s="2166"/>
      <c r="C1296" s="11" t="s">
        <v>8</v>
      </c>
      <c r="D1296" s="1005" t="s">
        <v>506</v>
      </c>
      <c r="E1296" s="110" t="s">
        <v>244</v>
      </c>
      <c r="F1296" s="110">
        <f t="shared" ref="F1296:AB1296" si="333">F1294*18</f>
        <v>0</v>
      </c>
      <c r="G1296" s="110">
        <f t="shared" si="333"/>
        <v>0</v>
      </c>
      <c r="H1296" s="417">
        <f t="shared" si="333"/>
        <v>0</v>
      </c>
      <c r="I1296" s="110">
        <f t="shared" si="333"/>
        <v>0</v>
      </c>
      <c r="J1296" s="110">
        <f t="shared" si="333"/>
        <v>0</v>
      </c>
      <c r="K1296" s="110">
        <f t="shared" si="333"/>
        <v>0</v>
      </c>
      <c r="L1296" s="110">
        <f t="shared" si="333"/>
        <v>0</v>
      </c>
      <c r="M1296" s="110">
        <f t="shared" si="333"/>
        <v>0</v>
      </c>
      <c r="N1296" s="417">
        <f t="shared" si="333"/>
        <v>0</v>
      </c>
      <c r="O1296" s="110">
        <f t="shared" si="333"/>
        <v>0</v>
      </c>
      <c r="P1296" s="110">
        <f t="shared" si="333"/>
        <v>0</v>
      </c>
      <c r="Q1296" s="110">
        <f t="shared" si="333"/>
        <v>0</v>
      </c>
      <c r="R1296" s="110">
        <f t="shared" si="333"/>
        <v>0</v>
      </c>
      <c r="S1296" s="110">
        <f t="shared" si="333"/>
        <v>0</v>
      </c>
      <c r="T1296" s="110">
        <f t="shared" si="333"/>
        <v>0</v>
      </c>
      <c r="U1296" s="110">
        <f t="shared" si="333"/>
        <v>0</v>
      </c>
      <c r="V1296" s="417">
        <f t="shared" si="333"/>
        <v>0</v>
      </c>
      <c r="W1296" s="110">
        <f t="shared" si="333"/>
        <v>0</v>
      </c>
      <c r="X1296" s="110">
        <f t="shared" si="333"/>
        <v>0</v>
      </c>
      <c r="Y1296" s="110">
        <f t="shared" si="333"/>
        <v>0</v>
      </c>
      <c r="Z1296" s="110">
        <f t="shared" si="333"/>
        <v>0</v>
      </c>
      <c r="AA1296" s="110">
        <f t="shared" si="333"/>
        <v>0</v>
      </c>
      <c r="AB1296" s="110">
        <f t="shared" si="333"/>
        <v>0</v>
      </c>
      <c r="AC1296" s="123"/>
    </row>
    <row r="1297" spans="1:107" s="658" customFormat="1" ht="10.5" customHeight="1" thickBot="1">
      <c r="A1297" s="2164"/>
      <c r="B1297" s="2166"/>
      <c r="C1297" s="8" t="s">
        <v>16</v>
      </c>
      <c r="D1297" s="1013"/>
      <c r="E1297" s="114" t="e">
        <f>E1295/E1294</f>
        <v>#DIV/0!</v>
      </c>
      <c r="F1297" s="170" t="e">
        <f t="shared" ref="F1297:AC1297" si="334">F1295/F1294</f>
        <v>#DIV/0!</v>
      </c>
      <c r="G1297" s="170" t="e">
        <f t="shared" si="334"/>
        <v>#DIV/0!</v>
      </c>
      <c r="H1297" s="438" t="e">
        <f t="shared" si="334"/>
        <v>#DIV/0!</v>
      </c>
      <c r="I1297" s="170" t="e">
        <f t="shared" si="334"/>
        <v>#DIV/0!</v>
      </c>
      <c r="J1297" s="170" t="e">
        <f t="shared" si="334"/>
        <v>#DIV/0!</v>
      </c>
      <c r="K1297" s="170" t="e">
        <f t="shared" si="334"/>
        <v>#DIV/0!</v>
      </c>
      <c r="L1297" s="170" t="e">
        <f t="shared" si="334"/>
        <v>#DIV/0!</v>
      </c>
      <c r="M1297" s="170" t="e">
        <f t="shared" si="334"/>
        <v>#DIV/0!</v>
      </c>
      <c r="N1297" s="438" t="e">
        <f t="shared" si="334"/>
        <v>#DIV/0!</v>
      </c>
      <c r="O1297" s="170" t="e">
        <f t="shared" si="334"/>
        <v>#DIV/0!</v>
      </c>
      <c r="P1297" s="170" t="e">
        <f t="shared" si="334"/>
        <v>#DIV/0!</v>
      </c>
      <c r="Q1297" s="170" t="e">
        <f t="shared" si="334"/>
        <v>#DIV/0!</v>
      </c>
      <c r="R1297" s="170" t="e">
        <f t="shared" si="334"/>
        <v>#DIV/0!</v>
      </c>
      <c r="S1297" s="170" t="e">
        <f t="shared" si="334"/>
        <v>#DIV/0!</v>
      </c>
      <c r="T1297" s="170" t="e">
        <f t="shared" si="334"/>
        <v>#DIV/0!</v>
      </c>
      <c r="U1297" s="170" t="e">
        <f t="shared" si="334"/>
        <v>#DIV/0!</v>
      </c>
      <c r="V1297" s="438" t="e">
        <f t="shared" si="334"/>
        <v>#DIV/0!</v>
      </c>
      <c r="W1297" s="170" t="e">
        <f t="shared" si="334"/>
        <v>#DIV/0!</v>
      </c>
      <c r="X1297" s="170" t="e">
        <f t="shared" si="334"/>
        <v>#DIV/0!</v>
      </c>
      <c r="Y1297" s="170" t="e">
        <f t="shared" si="334"/>
        <v>#DIV/0!</v>
      </c>
      <c r="Z1297" s="170" t="e">
        <f t="shared" si="334"/>
        <v>#DIV/0!</v>
      </c>
      <c r="AA1297" s="170" t="e">
        <f t="shared" si="334"/>
        <v>#DIV/0!</v>
      </c>
      <c r="AB1297" s="170" t="e">
        <f t="shared" si="334"/>
        <v>#DIV/0!</v>
      </c>
      <c r="AC1297" s="117" t="e">
        <f t="shared" si="334"/>
        <v>#DIV/0!</v>
      </c>
    </row>
    <row r="1298" spans="1:107" s="658" customFormat="1" ht="10.5" customHeight="1">
      <c r="A1298" s="2163" t="s">
        <v>108</v>
      </c>
      <c r="B1298" s="2165" t="s">
        <v>150</v>
      </c>
      <c r="C1298" s="7" t="s">
        <v>484</v>
      </c>
      <c r="D1298" s="1776" t="s">
        <v>480</v>
      </c>
      <c r="E1298" s="108"/>
      <c r="F1298" s="82"/>
      <c r="G1298" s="82"/>
      <c r="H1298" s="418"/>
      <c r="I1298" s="82"/>
      <c r="J1298" s="82"/>
      <c r="K1298" s="82"/>
      <c r="L1298" s="82"/>
      <c r="M1298" s="82"/>
      <c r="N1298" s="418"/>
      <c r="O1298" s="82"/>
      <c r="P1298" s="82"/>
      <c r="Q1298" s="82"/>
      <c r="R1298" s="82"/>
      <c r="S1298" s="82"/>
      <c r="T1298" s="82"/>
      <c r="U1298" s="82"/>
      <c r="V1298" s="418"/>
      <c r="W1298" s="82"/>
      <c r="X1298" s="82"/>
      <c r="Y1298" s="82"/>
      <c r="Z1298" s="82"/>
      <c r="AA1298" s="82"/>
      <c r="AB1298" s="82"/>
      <c r="AC1298" s="120">
        <f>SUM(E1298:AB1298)</f>
        <v>0</v>
      </c>
    </row>
    <row r="1299" spans="1:107" s="658" customFormat="1" ht="10.5" customHeight="1">
      <c r="A1299" s="2164"/>
      <c r="B1299" s="2166"/>
      <c r="C1299" s="8" t="s">
        <v>485</v>
      </c>
      <c r="D1299" s="1013" t="s">
        <v>480</v>
      </c>
      <c r="E1299" s="82"/>
      <c r="F1299" s="82"/>
      <c r="G1299" s="82"/>
      <c r="H1299" s="418"/>
      <c r="I1299" s="82"/>
      <c r="J1299" s="82"/>
      <c r="K1299" s="82"/>
      <c r="L1299" s="82"/>
      <c r="M1299" s="82"/>
      <c r="N1299" s="418"/>
      <c r="O1299" s="82"/>
      <c r="P1299" s="82"/>
      <c r="Q1299" s="82"/>
      <c r="R1299" s="82"/>
      <c r="S1299" s="82"/>
      <c r="T1299" s="82"/>
      <c r="U1299" s="82"/>
      <c r="V1299" s="418"/>
      <c r="W1299" s="82"/>
      <c r="X1299" s="82"/>
      <c r="Y1299" s="82"/>
      <c r="Z1299" s="82"/>
      <c r="AA1299" s="82"/>
      <c r="AB1299" s="82"/>
      <c r="AC1299" s="123">
        <f>SUM(E1299:AB1299)</f>
        <v>0</v>
      </c>
    </row>
    <row r="1300" spans="1:107" s="658" customFormat="1" ht="10.5" customHeight="1">
      <c r="A1300" s="2164"/>
      <c r="B1300" s="2166"/>
      <c r="C1300" s="11" t="s">
        <v>8</v>
      </c>
      <c r="D1300" s="1005" t="s">
        <v>506</v>
      </c>
      <c r="E1300" s="110" t="s">
        <v>244</v>
      </c>
      <c r="F1300" s="82">
        <f t="shared" ref="F1300:AB1300" si="335">F1298*100</f>
        <v>0</v>
      </c>
      <c r="G1300" s="82">
        <f t="shared" si="335"/>
        <v>0</v>
      </c>
      <c r="H1300" s="418">
        <f t="shared" si="335"/>
        <v>0</v>
      </c>
      <c r="I1300" s="82">
        <f t="shared" si="335"/>
        <v>0</v>
      </c>
      <c r="J1300" s="82">
        <f t="shared" si="335"/>
        <v>0</v>
      </c>
      <c r="K1300" s="82">
        <f t="shared" si="335"/>
        <v>0</v>
      </c>
      <c r="L1300" s="82">
        <f t="shared" si="335"/>
        <v>0</v>
      </c>
      <c r="M1300" s="82">
        <f t="shared" si="335"/>
        <v>0</v>
      </c>
      <c r="N1300" s="418">
        <f t="shared" si="335"/>
        <v>0</v>
      </c>
      <c r="O1300" s="82">
        <f t="shared" si="335"/>
        <v>0</v>
      </c>
      <c r="P1300" s="82">
        <f t="shared" si="335"/>
        <v>0</v>
      </c>
      <c r="Q1300" s="82">
        <f t="shared" si="335"/>
        <v>0</v>
      </c>
      <c r="R1300" s="82">
        <f t="shared" si="335"/>
        <v>0</v>
      </c>
      <c r="S1300" s="82">
        <f t="shared" si="335"/>
        <v>0</v>
      </c>
      <c r="T1300" s="82">
        <f t="shared" si="335"/>
        <v>0</v>
      </c>
      <c r="U1300" s="82">
        <f t="shared" si="335"/>
        <v>0</v>
      </c>
      <c r="V1300" s="418">
        <f t="shared" si="335"/>
        <v>0</v>
      </c>
      <c r="W1300" s="82">
        <f t="shared" si="335"/>
        <v>0</v>
      </c>
      <c r="X1300" s="82">
        <f t="shared" si="335"/>
        <v>0</v>
      </c>
      <c r="Y1300" s="82">
        <f t="shared" si="335"/>
        <v>0</v>
      </c>
      <c r="Z1300" s="82">
        <f t="shared" si="335"/>
        <v>0</v>
      </c>
      <c r="AA1300" s="82">
        <f t="shared" si="335"/>
        <v>0</v>
      </c>
      <c r="AB1300" s="82">
        <f t="shared" si="335"/>
        <v>0</v>
      </c>
      <c r="AC1300" s="123"/>
    </row>
    <row r="1301" spans="1:107" s="658" customFormat="1" ht="10.5" customHeight="1" thickBot="1">
      <c r="A1301" s="2164"/>
      <c r="B1301" s="2166"/>
      <c r="C1301" s="8" t="s">
        <v>16</v>
      </c>
      <c r="D1301" s="1013"/>
      <c r="E1301" s="114" t="e">
        <f>E1299/E1298</f>
        <v>#DIV/0!</v>
      </c>
      <c r="F1301" s="170" t="e">
        <f t="shared" ref="F1301:AC1301" si="336">F1299/F1298</f>
        <v>#DIV/0!</v>
      </c>
      <c r="G1301" s="170" t="e">
        <f t="shared" si="336"/>
        <v>#DIV/0!</v>
      </c>
      <c r="H1301" s="438" t="e">
        <f t="shared" si="336"/>
        <v>#DIV/0!</v>
      </c>
      <c r="I1301" s="170" t="e">
        <f t="shared" si="336"/>
        <v>#DIV/0!</v>
      </c>
      <c r="J1301" s="170" t="e">
        <f t="shared" si="336"/>
        <v>#DIV/0!</v>
      </c>
      <c r="K1301" s="170" t="e">
        <f t="shared" si="336"/>
        <v>#DIV/0!</v>
      </c>
      <c r="L1301" s="170" t="e">
        <f t="shared" si="336"/>
        <v>#DIV/0!</v>
      </c>
      <c r="M1301" s="170" t="e">
        <f t="shared" si="336"/>
        <v>#DIV/0!</v>
      </c>
      <c r="N1301" s="438" t="e">
        <f t="shared" si="336"/>
        <v>#DIV/0!</v>
      </c>
      <c r="O1301" s="170" t="e">
        <f t="shared" si="336"/>
        <v>#DIV/0!</v>
      </c>
      <c r="P1301" s="170" t="e">
        <f t="shared" si="336"/>
        <v>#DIV/0!</v>
      </c>
      <c r="Q1301" s="170" t="e">
        <f t="shared" si="336"/>
        <v>#DIV/0!</v>
      </c>
      <c r="R1301" s="170" t="e">
        <f t="shared" si="336"/>
        <v>#DIV/0!</v>
      </c>
      <c r="S1301" s="170" t="e">
        <f t="shared" si="336"/>
        <v>#DIV/0!</v>
      </c>
      <c r="T1301" s="170" t="e">
        <f t="shared" si="336"/>
        <v>#DIV/0!</v>
      </c>
      <c r="U1301" s="170" t="e">
        <f t="shared" si="336"/>
        <v>#DIV/0!</v>
      </c>
      <c r="V1301" s="438" t="e">
        <f t="shared" si="336"/>
        <v>#DIV/0!</v>
      </c>
      <c r="W1301" s="170" t="e">
        <f t="shared" si="336"/>
        <v>#DIV/0!</v>
      </c>
      <c r="X1301" s="170" t="e">
        <f t="shared" si="336"/>
        <v>#DIV/0!</v>
      </c>
      <c r="Y1301" s="170" t="e">
        <f t="shared" si="336"/>
        <v>#DIV/0!</v>
      </c>
      <c r="Z1301" s="170" t="e">
        <f t="shared" si="336"/>
        <v>#DIV/0!</v>
      </c>
      <c r="AA1301" s="170" t="e">
        <f t="shared" si="336"/>
        <v>#DIV/0!</v>
      </c>
      <c r="AB1301" s="170" t="e">
        <f t="shared" si="336"/>
        <v>#DIV/0!</v>
      </c>
      <c r="AC1301" s="116" t="e">
        <f t="shared" si="336"/>
        <v>#DIV/0!</v>
      </c>
      <c r="AD1301" s="118"/>
      <c r="AE1301" s="118"/>
      <c r="AF1301" s="118"/>
      <c r="AG1301" s="118"/>
      <c r="AH1301" s="118"/>
      <c r="AI1301" s="118"/>
      <c r="AJ1301" s="118"/>
      <c r="AK1301" s="118"/>
      <c r="AL1301" s="118"/>
      <c r="AM1301" s="118"/>
      <c r="AN1301" s="118"/>
      <c r="AO1301" s="118"/>
      <c r="AP1301" s="118"/>
      <c r="AQ1301" s="118"/>
      <c r="AR1301" s="118"/>
      <c r="AS1301" s="118"/>
      <c r="AT1301" s="118"/>
      <c r="AU1301" s="118"/>
      <c r="AV1301" s="118"/>
      <c r="AW1301" s="118"/>
      <c r="AX1301" s="118"/>
      <c r="AY1301" s="118"/>
      <c r="AZ1301" s="118"/>
      <c r="BA1301" s="118"/>
      <c r="BB1301" s="118"/>
      <c r="BC1301" s="118"/>
      <c r="BD1301" s="118"/>
      <c r="BE1301" s="118"/>
      <c r="BF1301" s="118"/>
      <c r="BG1301" s="118"/>
      <c r="BH1301" s="118"/>
      <c r="BI1301" s="118"/>
      <c r="BJ1301" s="118"/>
      <c r="BK1301" s="118"/>
      <c r="BL1301" s="118"/>
      <c r="BM1301" s="118"/>
      <c r="BN1301" s="118"/>
      <c r="BO1301" s="118"/>
      <c r="BP1301" s="118"/>
      <c r="BQ1301" s="118"/>
      <c r="BR1301" s="118"/>
      <c r="BS1301" s="118"/>
      <c r="BT1301" s="118"/>
      <c r="BU1301" s="118"/>
      <c r="BV1301" s="118"/>
      <c r="BW1301" s="118"/>
      <c r="BX1301" s="118"/>
      <c r="BY1301" s="118"/>
      <c r="BZ1301" s="118"/>
      <c r="CA1301" s="118"/>
      <c r="CB1301" s="118"/>
      <c r="CC1301" s="118"/>
      <c r="CD1301" s="118"/>
      <c r="CE1301" s="118"/>
      <c r="CF1301" s="118"/>
      <c r="CG1301" s="118"/>
      <c r="CH1301" s="118"/>
      <c r="CI1301" s="118"/>
      <c r="CJ1301" s="118"/>
      <c r="CK1301" s="118"/>
      <c r="CL1301" s="118"/>
      <c r="CM1301" s="118"/>
      <c r="CN1301" s="118"/>
      <c r="CO1301" s="118"/>
      <c r="CP1301" s="118"/>
      <c r="CQ1301" s="118"/>
      <c r="CR1301" s="118"/>
      <c r="CS1301" s="118"/>
      <c r="CT1301" s="118"/>
      <c r="CU1301" s="118"/>
      <c r="CV1301" s="118"/>
      <c r="CW1301" s="118"/>
      <c r="CX1301" s="118"/>
      <c r="CY1301" s="118"/>
      <c r="CZ1301" s="118"/>
      <c r="DA1301" s="118"/>
      <c r="DB1301" s="118"/>
      <c r="DC1301" s="118"/>
    </row>
    <row r="1302" spans="1:107" s="658" customFormat="1" ht="10.5" customHeight="1">
      <c r="A1302" s="2163" t="s">
        <v>101</v>
      </c>
      <c r="B1302" s="2165" t="s">
        <v>151</v>
      </c>
      <c r="C1302" s="7" t="s">
        <v>484</v>
      </c>
      <c r="D1302" s="1776" t="s">
        <v>480</v>
      </c>
      <c r="E1302" s="108"/>
      <c r="F1302" s="82"/>
      <c r="G1302" s="82"/>
      <c r="H1302" s="418"/>
      <c r="I1302" s="82"/>
      <c r="J1302" s="82"/>
      <c r="K1302" s="82"/>
      <c r="L1302" s="82"/>
      <c r="M1302" s="82"/>
      <c r="N1302" s="418"/>
      <c r="O1302" s="82"/>
      <c r="P1302" s="82"/>
      <c r="Q1302" s="82"/>
      <c r="R1302" s="82"/>
      <c r="S1302" s="82"/>
      <c r="T1302" s="82"/>
      <c r="U1302" s="82"/>
      <c r="V1302" s="418"/>
      <c r="W1302" s="82"/>
      <c r="X1302" s="82"/>
      <c r="Y1302" s="82"/>
      <c r="Z1302" s="82"/>
      <c r="AA1302" s="82"/>
      <c r="AB1302" s="82"/>
      <c r="AC1302" s="120">
        <f>SUM(E1302:AB1302)</f>
        <v>0</v>
      </c>
    </row>
    <row r="1303" spans="1:107" s="658" customFormat="1" ht="10.5" customHeight="1">
      <c r="A1303" s="2164"/>
      <c r="B1303" s="2166"/>
      <c r="C1303" s="8" t="s">
        <v>485</v>
      </c>
      <c r="D1303" s="1013" t="s">
        <v>480</v>
      </c>
      <c r="E1303" s="82"/>
      <c r="F1303" s="82"/>
      <c r="G1303" s="82"/>
      <c r="H1303" s="418"/>
      <c r="I1303" s="82"/>
      <c r="J1303" s="82"/>
      <c r="K1303" s="82"/>
      <c r="L1303" s="82"/>
      <c r="M1303" s="82"/>
      <c r="N1303" s="418"/>
      <c r="O1303" s="82"/>
      <c r="P1303" s="82"/>
      <c r="Q1303" s="82"/>
      <c r="R1303" s="82"/>
      <c r="S1303" s="82"/>
      <c r="T1303" s="82"/>
      <c r="U1303" s="82"/>
      <c r="V1303" s="418"/>
      <c r="W1303" s="82"/>
      <c r="X1303" s="82"/>
      <c r="Y1303" s="82"/>
      <c r="Z1303" s="82"/>
      <c r="AA1303" s="82"/>
      <c r="AB1303" s="82"/>
      <c r="AC1303" s="123">
        <f>SUM(E1303:AB1303)</f>
        <v>0</v>
      </c>
    </row>
    <row r="1304" spans="1:107" s="658" customFormat="1" ht="10.5" customHeight="1">
      <c r="A1304" s="2164"/>
      <c r="B1304" s="2166"/>
      <c r="C1304" s="11" t="s">
        <v>8</v>
      </c>
      <c r="D1304" s="1005" t="s">
        <v>506</v>
      </c>
      <c r="E1304" s="110" t="s">
        <v>244</v>
      </c>
      <c r="F1304" s="82">
        <f t="shared" ref="F1304:AB1304" si="337">F1302*100</f>
        <v>0</v>
      </c>
      <c r="G1304" s="82">
        <f t="shared" si="337"/>
        <v>0</v>
      </c>
      <c r="H1304" s="418">
        <f t="shared" si="337"/>
        <v>0</v>
      </c>
      <c r="I1304" s="82">
        <f t="shared" si="337"/>
        <v>0</v>
      </c>
      <c r="J1304" s="82">
        <f t="shared" si="337"/>
        <v>0</v>
      </c>
      <c r="K1304" s="82">
        <f t="shared" si="337"/>
        <v>0</v>
      </c>
      <c r="L1304" s="82">
        <f t="shared" si="337"/>
        <v>0</v>
      </c>
      <c r="M1304" s="82">
        <f t="shared" si="337"/>
        <v>0</v>
      </c>
      <c r="N1304" s="418">
        <f t="shared" si="337"/>
        <v>0</v>
      </c>
      <c r="O1304" s="82">
        <f t="shared" si="337"/>
        <v>0</v>
      </c>
      <c r="P1304" s="82">
        <f t="shared" si="337"/>
        <v>0</v>
      </c>
      <c r="Q1304" s="82">
        <f t="shared" si="337"/>
        <v>0</v>
      </c>
      <c r="R1304" s="82">
        <f t="shared" si="337"/>
        <v>0</v>
      </c>
      <c r="S1304" s="82">
        <f t="shared" si="337"/>
        <v>0</v>
      </c>
      <c r="T1304" s="82">
        <f t="shared" si="337"/>
        <v>0</v>
      </c>
      <c r="U1304" s="82">
        <f t="shared" si="337"/>
        <v>0</v>
      </c>
      <c r="V1304" s="418">
        <f t="shared" si="337"/>
        <v>0</v>
      </c>
      <c r="W1304" s="82">
        <f t="shared" si="337"/>
        <v>0</v>
      </c>
      <c r="X1304" s="82">
        <f t="shared" si="337"/>
        <v>0</v>
      </c>
      <c r="Y1304" s="82">
        <f t="shared" si="337"/>
        <v>0</v>
      </c>
      <c r="Z1304" s="82">
        <f t="shared" si="337"/>
        <v>0</v>
      </c>
      <c r="AA1304" s="82">
        <f t="shared" si="337"/>
        <v>0</v>
      </c>
      <c r="AB1304" s="82">
        <f t="shared" si="337"/>
        <v>0</v>
      </c>
      <c r="AC1304" s="123"/>
    </row>
    <row r="1305" spans="1:107" s="658" customFormat="1" ht="10.5" customHeight="1" thickBot="1">
      <c r="A1305" s="2164"/>
      <c r="B1305" s="2166"/>
      <c r="C1305" s="8" t="s">
        <v>16</v>
      </c>
      <c r="D1305" s="8"/>
      <c r="E1305" s="114" t="e">
        <f t="shared" ref="E1305:AC1305" si="338">E1303/E1302</f>
        <v>#DIV/0!</v>
      </c>
      <c r="F1305" s="109" t="e">
        <f t="shared" si="338"/>
        <v>#DIV/0!</v>
      </c>
      <c r="G1305" s="109" t="e">
        <f t="shared" si="338"/>
        <v>#DIV/0!</v>
      </c>
      <c r="H1305" s="416" t="e">
        <f t="shared" si="338"/>
        <v>#DIV/0!</v>
      </c>
      <c r="I1305" s="109" t="e">
        <f t="shared" si="338"/>
        <v>#DIV/0!</v>
      </c>
      <c r="J1305" s="109" t="e">
        <f t="shared" si="338"/>
        <v>#DIV/0!</v>
      </c>
      <c r="K1305" s="109" t="e">
        <f t="shared" si="338"/>
        <v>#DIV/0!</v>
      </c>
      <c r="L1305" s="109" t="e">
        <f t="shared" si="338"/>
        <v>#DIV/0!</v>
      </c>
      <c r="M1305" s="109" t="e">
        <f t="shared" si="338"/>
        <v>#DIV/0!</v>
      </c>
      <c r="N1305" s="416" t="e">
        <f t="shared" si="338"/>
        <v>#DIV/0!</v>
      </c>
      <c r="O1305" s="109" t="e">
        <f t="shared" si="338"/>
        <v>#DIV/0!</v>
      </c>
      <c r="P1305" s="109" t="e">
        <f t="shared" si="338"/>
        <v>#DIV/0!</v>
      </c>
      <c r="Q1305" s="109" t="e">
        <f t="shared" si="338"/>
        <v>#DIV/0!</v>
      </c>
      <c r="R1305" s="109" t="e">
        <f t="shared" si="338"/>
        <v>#DIV/0!</v>
      </c>
      <c r="S1305" s="109" t="e">
        <f t="shared" si="338"/>
        <v>#DIV/0!</v>
      </c>
      <c r="T1305" s="109" t="e">
        <f t="shared" si="338"/>
        <v>#DIV/0!</v>
      </c>
      <c r="U1305" s="109" t="e">
        <f t="shared" si="338"/>
        <v>#DIV/0!</v>
      </c>
      <c r="V1305" s="416" t="e">
        <f t="shared" si="338"/>
        <v>#DIV/0!</v>
      </c>
      <c r="W1305" s="109" t="e">
        <f t="shared" si="338"/>
        <v>#DIV/0!</v>
      </c>
      <c r="X1305" s="109" t="e">
        <f t="shared" si="338"/>
        <v>#DIV/0!</v>
      </c>
      <c r="Y1305" s="109" t="e">
        <f t="shared" si="338"/>
        <v>#DIV/0!</v>
      </c>
      <c r="Z1305" s="109" t="e">
        <f t="shared" si="338"/>
        <v>#DIV/0!</v>
      </c>
      <c r="AA1305" s="109" t="e">
        <f t="shared" si="338"/>
        <v>#DIV/0!</v>
      </c>
      <c r="AB1305" s="109" t="e">
        <f t="shared" si="338"/>
        <v>#DIV/0!</v>
      </c>
      <c r="AC1305" s="116" t="e">
        <f t="shared" si="338"/>
        <v>#DIV/0!</v>
      </c>
      <c r="AD1305" s="118"/>
      <c r="AE1305" s="118"/>
      <c r="AF1305" s="118"/>
      <c r="AG1305" s="118"/>
      <c r="AH1305" s="118"/>
      <c r="AI1305" s="118"/>
      <c r="AJ1305" s="118"/>
      <c r="AK1305" s="118"/>
      <c r="AL1305" s="118"/>
      <c r="AM1305" s="118"/>
      <c r="AN1305" s="118"/>
      <c r="AO1305" s="118"/>
      <c r="AP1305" s="118"/>
      <c r="AQ1305" s="118"/>
      <c r="AR1305" s="118"/>
      <c r="AS1305" s="118"/>
      <c r="AT1305" s="118"/>
      <c r="AU1305" s="118"/>
      <c r="AV1305" s="118"/>
      <c r="AW1305" s="118"/>
      <c r="AX1305" s="118"/>
      <c r="AY1305" s="118"/>
      <c r="AZ1305" s="118"/>
      <c r="BA1305" s="118"/>
      <c r="BB1305" s="118"/>
      <c r="BC1305" s="118"/>
      <c r="BD1305" s="118"/>
      <c r="BE1305" s="118"/>
      <c r="BF1305" s="118"/>
      <c r="BG1305" s="118"/>
      <c r="BH1305" s="118"/>
      <c r="BI1305" s="118"/>
      <c r="BJ1305" s="118"/>
      <c r="BK1305" s="118"/>
      <c r="BL1305" s="118"/>
      <c r="BM1305" s="118"/>
      <c r="BN1305" s="118"/>
      <c r="BO1305" s="118"/>
      <c r="BP1305" s="118"/>
      <c r="BQ1305" s="118"/>
      <c r="BR1305" s="118"/>
      <c r="BS1305" s="118"/>
      <c r="BT1305" s="118"/>
      <c r="BU1305" s="118"/>
      <c r="BV1305" s="118"/>
      <c r="BW1305" s="118"/>
      <c r="BX1305" s="118"/>
      <c r="BY1305" s="118"/>
      <c r="BZ1305" s="118"/>
      <c r="CA1305" s="118"/>
      <c r="CB1305" s="118"/>
      <c r="CC1305" s="118"/>
      <c r="CD1305" s="118"/>
      <c r="CE1305" s="118"/>
      <c r="CF1305" s="118"/>
      <c r="CG1305" s="118"/>
      <c r="CH1305" s="118"/>
      <c r="CI1305" s="118"/>
      <c r="CJ1305" s="118"/>
      <c r="CK1305" s="118"/>
      <c r="CL1305" s="118"/>
      <c r="CM1305" s="118"/>
      <c r="CN1305" s="118"/>
      <c r="CO1305" s="118"/>
      <c r="CP1305" s="118"/>
      <c r="CQ1305" s="118"/>
      <c r="CR1305" s="118"/>
      <c r="CS1305" s="118"/>
      <c r="CT1305" s="118"/>
      <c r="CU1305" s="118"/>
      <c r="CV1305" s="118"/>
      <c r="CW1305" s="118"/>
      <c r="CX1305" s="118"/>
      <c r="CY1305" s="118"/>
      <c r="CZ1305" s="118"/>
      <c r="DA1305" s="118"/>
      <c r="DB1305" s="118"/>
      <c r="DC1305" s="118"/>
    </row>
    <row r="1306" spans="1:107" s="658" customFormat="1" ht="10.5" customHeight="1">
      <c r="A1306" s="247" t="s">
        <v>516</v>
      </c>
      <c r="B1306" s="248"/>
      <c r="C1306" s="249"/>
      <c r="D1306" s="249"/>
      <c r="E1306" s="250">
        <f>E1290+E1294+E1298+E1302</f>
        <v>0</v>
      </c>
      <c r="F1306" s="250">
        <f t="shared" ref="F1306:AB1307" si="339">F1290+F1294+F1298+F1302</f>
        <v>0</v>
      </c>
      <c r="G1306" s="250">
        <f t="shared" si="339"/>
        <v>0</v>
      </c>
      <c r="H1306" s="250">
        <f t="shared" si="339"/>
        <v>0</v>
      </c>
      <c r="I1306" s="250">
        <f t="shared" si="339"/>
        <v>0</v>
      </c>
      <c r="J1306" s="250">
        <f t="shared" si="339"/>
        <v>0</v>
      </c>
      <c r="K1306" s="250">
        <f t="shared" si="339"/>
        <v>0</v>
      </c>
      <c r="L1306" s="250">
        <f t="shared" si="339"/>
        <v>0</v>
      </c>
      <c r="M1306" s="250">
        <f t="shared" si="339"/>
        <v>0</v>
      </c>
      <c r="N1306" s="250">
        <f t="shared" si="339"/>
        <v>0</v>
      </c>
      <c r="O1306" s="250">
        <f t="shared" si="339"/>
        <v>0</v>
      </c>
      <c r="P1306" s="250">
        <f t="shared" si="339"/>
        <v>0</v>
      </c>
      <c r="Q1306" s="250">
        <f t="shared" si="339"/>
        <v>0</v>
      </c>
      <c r="R1306" s="250">
        <f t="shared" si="339"/>
        <v>0</v>
      </c>
      <c r="S1306" s="250">
        <f t="shared" si="339"/>
        <v>0</v>
      </c>
      <c r="T1306" s="250">
        <f t="shared" si="339"/>
        <v>0</v>
      </c>
      <c r="U1306" s="250">
        <f t="shared" si="339"/>
        <v>0</v>
      </c>
      <c r="V1306" s="250">
        <f t="shared" si="339"/>
        <v>0</v>
      </c>
      <c r="W1306" s="250">
        <f t="shared" si="339"/>
        <v>0</v>
      </c>
      <c r="X1306" s="250">
        <f t="shared" si="339"/>
        <v>0</v>
      </c>
      <c r="Y1306" s="250">
        <f t="shared" si="339"/>
        <v>0</v>
      </c>
      <c r="Z1306" s="250">
        <f t="shared" si="339"/>
        <v>0</v>
      </c>
      <c r="AA1306" s="250">
        <f t="shared" si="339"/>
        <v>0</v>
      </c>
      <c r="AB1306" s="250">
        <f t="shared" si="339"/>
        <v>0</v>
      </c>
      <c r="AC1306" s="251"/>
      <c r="AD1306" s="118"/>
      <c r="AE1306" s="118"/>
      <c r="AF1306" s="118"/>
      <c r="AG1306" s="118"/>
      <c r="AH1306" s="118"/>
      <c r="AI1306" s="118"/>
      <c r="AJ1306" s="118"/>
      <c r="AK1306" s="118"/>
      <c r="AL1306" s="118"/>
      <c r="AM1306" s="118"/>
      <c r="AN1306" s="118"/>
      <c r="AO1306" s="118"/>
      <c r="AP1306" s="118"/>
      <c r="AQ1306" s="118"/>
      <c r="AR1306" s="118"/>
      <c r="AS1306" s="118"/>
      <c r="AT1306" s="118"/>
      <c r="AU1306" s="118"/>
      <c r="AV1306" s="118"/>
      <c r="AW1306" s="118"/>
      <c r="AX1306" s="118"/>
      <c r="AY1306" s="118"/>
      <c r="AZ1306" s="118"/>
      <c r="BA1306" s="118"/>
      <c r="BB1306" s="118"/>
      <c r="BC1306" s="118"/>
      <c r="BD1306" s="118"/>
      <c r="BE1306" s="118"/>
      <c r="BF1306" s="118"/>
      <c r="BG1306" s="118"/>
      <c r="BH1306" s="118"/>
      <c r="BI1306" s="118"/>
      <c r="BJ1306" s="118"/>
      <c r="BK1306" s="118"/>
      <c r="BL1306" s="118"/>
      <c r="BM1306" s="118"/>
      <c r="BN1306" s="118"/>
      <c r="BO1306" s="118"/>
      <c r="BP1306" s="118"/>
      <c r="BQ1306" s="118"/>
      <c r="BR1306" s="118"/>
      <c r="BS1306" s="118"/>
      <c r="BT1306" s="118"/>
      <c r="BU1306" s="118"/>
      <c r="BV1306" s="118"/>
      <c r="BW1306" s="118"/>
      <c r="BX1306" s="118"/>
      <c r="BY1306" s="118"/>
      <c r="BZ1306" s="118"/>
      <c r="CA1306" s="118"/>
      <c r="CB1306" s="118"/>
      <c r="CC1306" s="118"/>
      <c r="CD1306" s="118"/>
      <c r="CE1306" s="118"/>
      <c r="CF1306" s="118"/>
      <c r="CG1306" s="118"/>
      <c r="CH1306" s="118"/>
      <c r="CI1306" s="118"/>
      <c r="CJ1306" s="118"/>
      <c r="CK1306" s="118"/>
      <c r="CL1306" s="118"/>
      <c r="CM1306" s="118"/>
      <c r="CN1306" s="118"/>
      <c r="CO1306" s="118"/>
      <c r="CP1306" s="118"/>
      <c r="CQ1306" s="118"/>
      <c r="CR1306" s="118"/>
      <c r="CS1306" s="118"/>
      <c r="CT1306" s="118"/>
      <c r="CU1306" s="118"/>
      <c r="CV1306" s="118"/>
      <c r="CW1306" s="118"/>
      <c r="CX1306" s="118"/>
      <c r="CY1306" s="118"/>
      <c r="CZ1306" s="118"/>
      <c r="DA1306" s="118"/>
      <c r="DB1306" s="118"/>
      <c r="DC1306" s="118"/>
    </row>
    <row r="1307" spans="1:107" s="658" customFormat="1" ht="10.5" customHeight="1">
      <c r="A1307" s="252" t="s">
        <v>517</v>
      </c>
      <c r="B1307" s="253"/>
      <c r="C1307" s="254"/>
      <c r="D1307" s="254"/>
      <c r="E1307" s="255">
        <f>E1291+E1295+E1299+E1303</f>
        <v>0</v>
      </c>
      <c r="F1307" s="255">
        <f t="shared" si="339"/>
        <v>0</v>
      </c>
      <c r="G1307" s="255">
        <f t="shared" si="339"/>
        <v>0</v>
      </c>
      <c r="H1307" s="255">
        <f t="shared" si="339"/>
        <v>0</v>
      </c>
      <c r="I1307" s="255">
        <f t="shared" si="339"/>
        <v>0</v>
      </c>
      <c r="J1307" s="255">
        <f t="shared" si="339"/>
        <v>0</v>
      </c>
      <c r="K1307" s="255">
        <f t="shared" si="339"/>
        <v>0</v>
      </c>
      <c r="L1307" s="255">
        <f t="shared" si="339"/>
        <v>0</v>
      </c>
      <c r="M1307" s="255">
        <f t="shared" si="339"/>
        <v>0</v>
      </c>
      <c r="N1307" s="255">
        <f t="shared" si="339"/>
        <v>0</v>
      </c>
      <c r="O1307" s="255">
        <f t="shared" si="339"/>
        <v>0</v>
      </c>
      <c r="P1307" s="255">
        <f t="shared" si="339"/>
        <v>0</v>
      </c>
      <c r="Q1307" s="255">
        <f t="shared" si="339"/>
        <v>0</v>
      </c>
      <c r="R1307" s="255">
        <f t="shared" si="339"/>
        <v>0</v>
      </c>
      <c r="S1307" s="255">
        <f t="shared" si="339"/>
        <v>0</v>
      </c>
      <c r="T1307" s="255">
        <f t="shared" si="339"/>
        <v>0</v>
      </c>
      <c r="U1307" s="255">
        <f t="shared" si="339"/>
        <v>0</v>
      </c>
      <c r="V1307" s="255">
        <f t="shared" si="339"/>
        <v>0</v>
      </c>
      <c r="W1307" s="255">
        <f t="shared" si="339"/>
        <v>0</v>
      </c>
      <c r="X1307" s="255">
        <f t="shared" si="339"/>
        <v>0</v>
      </c>
      <c r="Y1307" s="255">
        <f t="shared" si="339"/>
        <v>0</v>
      </c>
      <c r="Z1307" s="255">
        <f t="shared" si="339"/>
        <v>0</v>
      </c>
      <c r="AA1307" s="255">
        <f t="shared" si="339"/>
        <v>0</v>
      </c>
      <c r="AB1307" s="255">
        <f t="shared" si="339"/>
        <v>0</v>
      </c>
      <c r="AC1307" s="256"/>
      <c r="AD1307" s="118"/>
      <c r="AE1307" s="118"/>
      <c r="AF1307" s="118"/>
      <c r="AG1307" s="118"/>
      <c r="AH1307" s="118"/>
      <c r="AI1307" s="118"/>
      <c r="AJ1307" s="118"/>
      <c r="AK1307" s="118"/>
      <c r="AL1307" s="118"/>
      <c r="AM1307" s="118"/>
      <c r="AN1307" s="118"/>
      <c r="AO1307" s="118"/>
      <c r="AP1307" s="118"/>
      <c r="AQ1307" s="118"/>
      <c r="AR1307" s="118"/>
      <c r="AS1307" s="118"/>
      <c r="AT1307" s="118"/>
      <c r="AU1307" s="118"/>
      <c r="AV1307" s="118"/>
      <c r="AW1307" s="118"/>
      <c r="AX1307" s="118"/>
      <c r="AY1307" s="118"/>
      <c r="AZ1307" s="118"/>
      <c r="BA1307" s="118"/>
      <c r="BB1307" s="118"/>
      <c r="BC1307" s="118"/>
      <c r="BD1307" s="118"/>
      <c r="BE1307" s="118"/>
      <c r="BF1307" s="118"/>
      <c r="BG1307" s="118"/>
      <c r="BH1307" s="118"/>
      <c r="BI1307" s="118"/>
      <c r="BJ1307" s="118"/>
      <c r="BK1307" s="118"/>
      <c r="BL1307" s="118"/>
      <c r="BM1307" s="118"/>
      <c r="BN1307" s="118"/>
      <c r="BO1307" s="118"/>
      <c r="BP1307" s="118"/>
      <c r="BQ1307" s="118"/>
      <c r="BR1307" s="118"/>
      <c r="BS1307" s="118"/>
      <c r="BT1307" s="118"/>
      <c r="BU1307" s="118"/>
      <c r="BV1307" s="118"/>
      <c r="BW1307" s="118"/>
      <c r="BX1307" s="118"/>
      <c r="BY1307" s="118"/>
      <c r="BZ1307" s="118"/>
      <c r="CA1307" s="118"/>
      <c r="CB1307" s="118"/>
      <c r="CC1307" s="118"/>
      <c r="CD1307" s="118"/>
      <c r="CE1307" s="118"/>
      <c r="CF1307" s="118"/>
      <c r="CG1307" s="118"/>
      <c r="CH1307" s="118"/>
      <c r="CI1307" s="118"/>
      <c r="CJ1307" s="118"/>
      <c r="CK1307" s="118"/>
      <c r="CL1307" s="118"/>
      <c r="CM1307" s="118"/>
      <c r="CN1307" s="118"/>
      <c r="CO1307" s="118"/>
      <c r="CP1307" s="118"/>
      <c r="CQ1307" s="118"/>
      <c r="CR1307" s="118"/>
      <c r="CS1307" s="118"/>
      <c r="CT1307" s="118"/>
      <c r="CU1307" s="118"/>
      <c r="CV1307" s="118"/>
      <c r="CW1307" s="118"/>
      <c r="CX1307" s="118"/>
      <c r="CY1307" s="118"/>
      <c r="CZ1307" s="118"/>
      <c r="DA1307" s="118"/>
      <c r="DB1307" s="118"/>
      <c r="DC1307" s="118"/>
    </row>
    <row r="1308" spans="1:107" s="658" customFormat="1" ht="10.5" customHeight="1" thickBot="1">
      <c r="A1308" s="257" t="s">
        <v>518</v>
      </c>
      <c r="B1308" s="258"/>
      <c r="C1308" s="259"/>
      <c r="D1308" s="259"/>
      <c r="E1308" s="260">
        <f t="shared" ref="E1308:AB1308" si="340">SQRT(E1306*E1306+E1307*E1307)</f>
        <v>0</v>
      </c>
      <c r="F1308" s="260">
        <f t="shared" si="340"/>
        <v>0</v>
      </c>
      <c r="G1308" s="260">
        <f t="shared" si="340"/>
        <v>0</v>
      </c>
      <c r="H1308" s="260">
        <f t="shared" si="340"/>
        <v>0</v>
      </c>
      <c r="I1308" s="260">
        <f t="shared" si="340"/>
        <v>0</v>
      </c>
      <c r="J1308" s="260">
        <f t="shared" si="340"/>
        <v>0</v>
      </c>
      <c r="K1308" s="260">
        <f t="shared" si="340"/>
        <v>0</v>
      </c>
      <c r="L1308" s="260">
        <f t="shared" si="340"/>
        <v>0</v>
      </c>
      <c r="M1308" s="260">
        <f t="shared" si="340"/>
        <v>0</v>
      </c>
      <c r="N1308" s="260">
        <f t="shared" si="340"/>
        <v>0</v>
      </c>
      <c r="O1308" s="260">
        <f t="shared" si="340"/>
        <v>0</v>
      </c>
      <c r="P1308" s="260">
        <f t="shared" si="340"/>
        <v>0</v>
      </c>
      <c r="Q1308" s="260">
        <f t="shared" si="340"/>
        <v>0</v>
      </c>
      <c r="R1308" s="260">
        <f t="shared" si="340"/>
        <v>0</v>
      </c>
      <c r="S1308" s="260">
        <f t="shared" si="340"/>
        <v>0</v>
      </c>
      <c r="T1308" s="260">
        <f t="shared" si="340"/>
        <v>0</v>
      </c>
      <c r="U1308" s="260">
        <f t="shared" si="340"/>
        <v>0</v>
      </c>
      <c r="V1308" s="260">
        <f t="shared" si="340"/>
        <v>0</v>
      </c>
      <c r="W1308" s="260">
        <f t="shared" si="340"/>
        <v>0</v>
      </c>
      <c r="X1308" s="260">
        <f t="shared" si="340"/>
        <v>0</v>
      </c>
      <c r="Y1308" s="260">
        <f t="shared" si="340"/>
        <v>0</v>
      </c>
      <c r="Z1308" s="260">
        <f t="shared" si="340"/>
        <v>0</v>
      </c>
      <c r="AA1308" s="260">
        <f t="shared" si="340"/>
        <v>0</v>
      </c>
      <c r="AB1308" s="260">
        <f t="shared" si="340"/>
        <v>0</v>
      </c>
      <c r="AC1308" s="261"/>
      <c r="AD1308" s="118"/>
      <c r="AE1308" s="118"/>
      <c r="AF1308" s="118"/>
      <c r="AG1308" s="118"/>
      <c r="AH1308" s="118"/>
      <c r="AI1308" s="118"/>
      <c r="AJ1308" s="118"/>
      <c r="AK1308" s="118"/>
      <c r="AL1308" s="118"/>
      <c r="AM1308" s="118"/>
      <c r="AN1308" s="118"/>
      <c r="AO1308" s="118"/>
      <c r="AP1308" s="118"/>
      <c r="AQ1308" s="118"/>
      <c r="AR1308" s="118"/>
      <c r="AS1308" s="118"/>
      <c r="AT1308" s="118"/>
      <c r="AU1308" s="118"/>
      <c r="AV1308" s="118"/>
      <c r="AW1308" s="118"/>
      <c r="AX1308" s="118"/>
      <c r="AY1308" s="118"/>
      <c r="AZ1308" s="118"/>
      <c r="BA1308" s="118"/>
      <c r="BB1308" s="118"/>
      <c r="BC1308" s="118"/>
      <c r="BD1308" s="118"/>
      <c r="BE1308" s="118"/>
      <c r="BF1308" s="118"/>
      <c r="BG1308" s="118"/>
      <c r="BH1308" s="118"/>
      <c r="BI1308" s="118"/>
      <c r="BJ1308" s="118"/>
      <c r="BK1308" s="118"/>
      <c r="BL1308" s="118"/>
      <c r="BM1308" s="118"/>
      <c r="BN1308" s="118"/>
      <c r="BO1308" s="118"/>
      <c r="BP1308" s="118"/>
      <c r="BQ1308" s="118"/>
      <c r="BR1308" s="118"/>
      <c r="BS1308" s="118"/>
      <c r="BT1308" s="118"/>
      <c r="BU1308" s="118"/>
      <c r="BV1308" s="118"/>
      <c r="BW1308" s="118"/>
      <c r="BX1308" s="118"/>
      <c r="BY1308" s="118"/>
      <c r="BZ1308" s="118"/>
      <c r="CA1308" s="118"/>
      <c r="CB1308" s="118"/>
      <c r="CC1308" s="118"/>
      <c r="CD1308" s="118"/>
      <c r="CE1308" s="118"/>
      <c r="CF1308" s="118"/>
      <c r="CG1308" s="118"/>
      <c r="CH1308" s="118"/>
      <c r="CI1308" s="118"/>
      <c r="CJ1308" s="118"/>
      <c r="CK1308" s="118"/>
      <c r="CL1308" s="118"/>
      <c r="CM1308" s="118"/>
      <c r="CN1308" s="118"/>
      <c r="CO1308" s="118"/>
      <c r="CP1308" s="118"/>
      <c r="CQ1308" s="118"/>
      <c r="CR1308" s="118"/>
      <c r="CS1308" s="118"/>
      <c r="CT1308" s="118"/>
      <c r="CU1308" s="118"/>
      <c r="CV1308" s="118"/>
      <c r="CW1308" s="118"/>
      <c r="CX1308" s="118"/>
      <c r="CY1308" s="118"/>
      <c r="CZ1308" s="118"/>
      <c r="DA1308" s="118"/>
      <c r="DB1308" s="118"/>
      <c r="DC1308" s="118"/>
    </row>
    <row r="1309" spans="1:107" s="13" customFormat="1" ht="10.5" customHeight="1" thickBot="1">
      <c r="A1309" s="23" t="s">
        <v>136</v>
      </c>
      <c r="B1309" s="24"/>
      <c r="C1309" s="25"/>
      <c r="D1309" s="25"/>
      <c r="E1309" s="26">
        <v>1</v>
      </c>
      <c r="F1309" s="26">
        <v>2</v>
      </c>
      <c r="G1309" s="26">
        <v>3</v>
      </c>
      <c r="H1309" s="26">
        <v>4</v>
      </c>
      <c r="I1309" s="26">
        <v>5</v>
      </c>
      <c r="J1309" s="26">
        <v>6</v>
      </c>
      <c r="K1309" s="26">
        <v>7</v>
      </c>
      <c r="L1309" s="26">
        <v>8</v>
      </c>
      <c r="M1309" s="26">
        <v>9</v>
      </c>
      <c r="N1309" s="26">
        <v>10</v>
      </c>
      <c r="O1309" s="26">
        <v>11</v>
      </c>
      <c r="P1309" s="26">
        <v>12</v>
      </c>
      <c r="Q1309" s="26">
        <v>13</v>
      </c>
      <c r="R1309" s="26">
        <v>14</v>
      </c>
      <c r="S1309" s="26">
        <v>15</v>
      </c>
      <c r="T1309" s="26">
        <v>16</v>
      </c>
      <c r="U1309" s="26">
        <v>17</v>
      </c>
      <c r="V1309" s="26">
        <v>18</v>
      </c>
      <c r="W1309" s="26">
        <v>19</v>
      </c>
      <c r="X1309" s="26">
        <v>20</v>
      </c>
      <c r="Y1309" s="26">
        <v>21</v>
      </c>
      <c r="Z1309" s="26">
        <v>22</v>
      </c>
      <c r="AA1309" s="26">
        <v>23</v>
      </c>
      <c r="AB1309" s="26">
        <v>24</v>
      </c>
      <c r="AC1309" s="342"/>
    </row>
    <row r="1310" spans="1:107" s="32" customFormat="1" ht="12.75" customHeight="1">
      <c r="A1310" s="827" t="s">
        <v>137</v>
      </c>
      <c r="B1310" s="828"/>
      <c r="C1310" s="829" t="s">
        <v>13</v>
      </c>
      <c r="D1310" s="1777" t="s">
        <v>466</v>
      </c>
      <c r="E1310" s="969">
        <v>36.599998474121094</v>
      </c>
      <c r="F1310" s="967">
        <v>36.599998474121094</v>
      </c>
      <c r="G1310" s="967">
        <v>36.599998474121094</v>
      </c>
      <c r="H1310" s="967">
        <v>36.599998474121094</v>
      </c>
      <c r="I1310" s="967">
        <v>36.599998474121094</v>
      </c>
      <c r="J1310" s="967">
        <v>36.599998474121094</v>
      </c>
      <c r="K1310" s="967">
        <v>36.599998474121094</v>
      </c>
      <c r="L1310" s="967">
        <v>36.599998474121094</v>
      </c>
      <c r="M1310" s="967">
        <v>36.599998474121094</v>
      </c>
      <c r="N1310" s="967">
        <v>36.599998474121094</v>
      </c>
      <c r="O1310" s="967">
        <v>36.599998474121094</v>
      </c>
      <c r="P1310" s="967">
        <v>36.599998474121094</v>
      </c>
      <c r="Q1310" s="967">
        <v>36.599998474121094</v>
      </c>
      <c r="R1310" s="967">
        <v>36.599998474121094</v>
      </c>
      <c r="S1310" s="967">
        <v>36.599998474121094</v>
      </c>
      <c r="T1310" s="967">
        <v>36.599998474121094</v>
      </c>
      <c r="U1310" s="967">
        <v>36.599998474121094</v>
      </c>
      <c r="V1310" s="967">
        <v>36.599998474121094</v>
      </c>
      <c r="W1310" s="967">
        <v>36.599998474121094</v>
      </c>
      <c r="X1310" s="967">
        <v>36.599998474121094</v>
      </c>
      <c r="Y1310" s="967">
        <v>36.599998474121094</v>
      </c>
      <c r="Z1310" s="967">
        <v>36.599998474121094</v>
      </c>
      <c r="AA1310" s="967">
        <v>36.599998474121094</v>
      </c>
      <c r="AB1310" s="968">
        <v>36.599998474121094</v>
      </c>
      <c r="AC1310" s="833"/>
    </row>
    <row r="1311" spans="1:107" s="32" customFormat="1" ht="12.75" customHeight="1" thickBot="1">
      <c r="A1311" s="836" t="s">
        <v>138</v>
      </c>
      <c r="B1311" s="837"/>
      <c r="C1311" s="838" t="s">
        <v>13</v>
      </c>
      <c r="D1311" s="1778" t="s">
        <v>466</v>
      </c>
      <c r="E1311" s="969">
        <v>37.200000762939453</v>
      </c>
      <c r="F1311" s="967">
        <v>37.200000762939453</v>
      </c>
      <c r="G1311" s="967">
        <v>37.200000762939453</v>
      </c>
      <c r="H1311" s="967">
        <v>37.200000762939453</v>
      </c>
      <c r="I1311" s="967">
        <v>37.200000762939453</v>
      </c>
      <c r="J1311" s="967">
        <v>37.200000762939453</v>
      </c>
      <c r="K1311" s="967">
        <v>37.200000762939453</v>
      </c>
      <c r="L1311" s="967">
        <v>37.200000762939453</v>
      </c>
      <c r="M1311" s="967">
        <v>37.200000762939453</v>
      </c>
      <c r="N1311" s="967">
        <v>37.200000762939453</v>
      </c>
      <c r="O1311" s="967">
        <v>37.200000762939453</v>
      </c>
      <c r="P1311" s="967">
        <v>37.200000762939453</v>
      </c>
      <c r="Q1311" s="967">
        <v>37.200000762939453</v>
      </c>
      <c r="R1311" s="967">
        <v>37.200000762939453</v>
      </c>
      <c r="S1311" s="967">
        <v>37.200000762939453</v>
      </c>
      <c r="T1311" s="967">
        <v>37.200000762939453</v>
      </c>
      <c r="U1311" s="967">
        <v>37.200000762939453</v>
      </c>
      <c r="V1311" s="967">
        <v>37.200000762939453</v>
      </c>
      <c r="W1311" s="967">
        <v>37.200000762939453</v>
      </c>
      <c r="X1311" s="967">
        <v>37.200000762939453</v>
      </c>
      <c r="Y1311" s="967">
        <v>37.200000762939453</v>
      </c>
      <c r="Z1311" s="967">
        <v>37.200000762939453</v>
      </c>
      <c r="AA1311" s="967">
        <v>37.200000762939453</v>
      </c>
      <c r="AB1311" s="968">
        <v>37.200000762939453</v>
      </c>
      <c r="AC1311" s="834"/>
    </row>
    <row r="1312" spans="1:107" s="658" customFormat="1" ht="10.5" customHeight="1">
      <c r="A1312" s="2123" t="s">
        <v>189</v>
      </c>
      <c r="B1312" s="2197" t="s">
        <v>255</v>
      </c>
      <c r="C1312" s="63" t="s">
        <v>484</v>
      </c>
      <c r="D1312" s="1010" t="s">
        <v>506</v>
      </c>
      <c r="E1312" s="86"/>
      <c r="F1312" s="86"/>
      <c r="G1312" s="86"/>
      <c r="H1312" s="442"/>
      <c r="I1312" s="86"/>
      <c r="J1312" s="86"/>
      <c r="K1312" s="86"/>
      <c r="L1312" s="86"/>
      <c r="M1312" s="86"/>
      <c r="N1312" s="442"/>
      <c r="O1312" s="86"/>
      <c r="P1312" s="86"/>
      <c r="Q1312" s="86"/>
      <c r="R1312" s="86"/>
      <c r="S1312" s="86"/>
      <c r="T1312" s="86"/>
      <c r="U1312" s="86"/>
      <c r="V1312" s="442"/>
      <c r="W1312" s="86"/>
      <c r="X1312" s="86"/>
      <c r="Y1312" s="86"/>
      <c r="Z1312" s="86"/>
      <c r="AA1312" s="86"/>
      <c r="AB1312" s="86"/>
      <c r="AC1312" s="123">
        <f>SUM(E1312:AB1312)</f>
        <v>0</v>
      </c>
    </row>
    <row r="1313" spans="1:29" s="658" customFormat="1" ht="10.5" customHeight="1">
      <c r="A1313" s="2092"/>
      <c r="B1313" s="2197"/>
      <c r="C1313" s="11" t="s">
        <v>485</v>
      </c>
      <c r="D1313" s="1005" t="s">
        <v>467</v>
      </c>
      <c r="E1313" s="82"/>
      <c r="F1313" s="82"/>
      <c r="G1313" s="82"/>
      <c r="H1313" s="418"/>
      <c r="I1313" s="82"/>
      <c r="J1313" s="82"/>
      <c r="K1313" s="82"/>
      <c r="L1313" s="82"/>
      <c r="M1313" s="82"/>
      <c r="N1313" s="418"/>
      <c r="O1313" s="82"/>
      <c r="P1313" s="82"/>
      <c r="Q1313" s="82"/>
      <c r="R1313" s="82"/>
      <c r="S1313" s="82"/>
      <c r="T1313" s="82"/>
      <c r="U1313" s="82"/>
      <c r="V1313" s="418"/>
      <c r="W1313" s="82"/>
      <c r="X1313" s="82"/>
      <c r="Y1313" s="82"/>
      <c r="Z1313" s="82"/>
      <c r="AA1313" s="82"/>
      <c r="AB1313" s="82"/>
      <c r="AC1313" s="123">
        <f>SUM(E1313:AB1313)</f>
        <v>0</v>
      </c>
    </row>
    <row r="1314" spans="1:29" s="658" customFormat="1" ht="10.5" customHeight="1">
      <c r="A1314" s="2092"/>
      <c r="B1314" s="2197"/>
      <c r="C1314" s="11" t="s">
        <v>8</v>
      </c>
      <c r="D1314" s="1005" t="s">
        <v>469</v>
      </c>
      <c r="E1314" s="82" t="s">
        <v>244</v>
      </c>
      <c r="F1314" s="82"/>
      <c r="G1314" s="82"/>
      <c r="H1314" s="418"/>
      <c r="I1314" s="82"/>
      <c r="J1314" s="82"/>
      <c r="K1314" s="82"/>
      <c r="L1314" s="82"/>
      <c r="M1314" s="82"/>
      <c r="N1314" s="418"/>
      <c r="O1314" s="82"/>
      <c r="P1314" s="82"/>
      <c r="Q1314" s="82"/>
      <c r="R1314" s="82"/>
      <c r="S1314" s="82"/>
      <c r="T1314" s="82"/>
      <c r="U1314" s="82"/>
      <c r="V1314" s="418"/>
      <c r="W1314" s="82"/>
      <c r="X1314" s="82"/>
      <c r="Y1314" s="82"/>
      <c r="Z1314" s="82"/>
      <c r="AA1314" s="82"/>
      <c r="AB1314" s="82"/>
      <c r="AC1314" s="117"/>
    </row>
    <row r="1315" spans="1:29" s="658" customFormat="1" ht="10.5" customHeight="1" thickBot="1">
      <c r="A1315" s="2092"/>
      <c r="B1315" s="2274"/>
      <c r="C1315" s="11" t="s">
        <v>16</v>
      </c>
      <c r="D1315" s="1005"/>
      <c r="E1315" s="114" t="e">
        <f t="shared" ref="E1315:AC1315" si="341">E1313/E1312</f>
        <v>#DIV/0!</v>
      </c>
      <c r="F1315" s="114" t="e">
        <f t="shared" si="341"/>
        <v>#DIV/0!</v>
      </c>
      <c r="G1315" s="114" t="e">
        <f t="shared" si="341"/>
        <v>#DIV/0!</v>
      </c>
      <c r="H1315" s="416" t="e">
        <f t="shared" si="341"/>
        <v>#DIV/0!</v>
      </c>
      <c r="I1315" s="114" t="e">
        <f t="shared" si="341"/>
        <v>#DIV/0!</v>
      </c>
      <c r="J1315" s="114" t="e">
        <f t="shared" si="341"/>
        <v>#DIV/0!</v>
      </c>
      <c r="K1315" s="114" t="e">
        <f t="shared" si="341"/>
        <v>#DIV/0!</v>
      </c>
      <c r="L1315" s="114" t="e">
        <f t="shared" si="341"/>
        <v>#DIV/0!</v>
      </c>
      <c r="M1315" s="114" t="e">
        <f t="shared" si="341"/>
        <v>#DIV/0!</v>
      </c>
      <c r="N1315" s="416" t="e">
        <f t="shared" si="341"/>
        <v>#DIV/0!</v>
      </c>
      <c r="O1315" s="114" t="e">
        <f t="shared" si="341"/>
        <v>#DIV/0!</v>
      </c>
      <c r="P1315" s="114" t="e">
        <f t="shared" si="341"/>
        <v>#DIV/0!</v>
      </c>
      <c r="Q1315" s="114" t="e">
        <f t="shared" si="341"/>
        <v>#DIV/0!</v>
      </c>
      <c r="R1315" s="114" t="e">
        <f t="shared" si="341"/>
        <v>#DIV/0!</v>
      </c>
      <c r="S1315" s="114" t="e">
        <f t="shared" si="341"/>
        <v>#DIV/0!</v>
      </c>
      <c r="T1315" s="114" t="e">
        <f t="shared" si="341"/>
        <v>#DIV/0!</v>
      </c>
      <c r="U1315" s="114" t="e">
        <f t="shared" si="341"/>
        <v>#DIV/0!</v>
      </c>
      <c r="V1315" s="416" t="e">
        <f t="shared" si="341"/>
        <v>#DIV/0!</v>
      </c>
      <c r="W1315" s="114" t="e">
        <f t="shared" si="341"/>
        <v>#DIV/0!</v>
      </c>
      <c r="X1315" s="114" t="e">
        <f t="shared" si="341"/>
        <v>#DIV/0!</v>
      </c>
      <c r="Y1315" s="114" t="e">
        <f t="shared" si="341"/>
        <v>#DIV/0!</v>
      </c>
      <c r="Z1315" s="114" t="e">
        <f t="shared" si="341"/>
        <v>#DIV/0!</v>
      </c>
      <c r="AA1315" s="114" t="e">
        <f t="shared" si="341"/>
        <v>#DIV/0!</v>
      </c>
      <c r="AB1315" s="114" t="e">
        <f t="shared" si="341"/>
        <v>#DIV/0!</v>
      </c>
      <c r="AC1315" s="117" t="e">
        <f t="shared" si="341"/>
        <v>#DIV/0!</v>
      </c>
    </row>
    <row r="1316" spans="1:29" s="658" customFormat="1" ht="10.5" customHeight="1">
      <c r="A1316" s="2091" t="s">
        <v>190</v>
      </c>
      <c r="B1316" s="2273" t="s">
        <v>255</v>
      </c>
      <c r="C1316" s="10" t="s">
        <v>484</v>
      </c>
      <c r="D1316" s="1015" t="s">
        <v>506</v>
      </c>
      <c r="E1316" s="113">
        <f>E1318*E1310*1.73*0.9/1000</f>
        <v>0</v>
      </c>
      <c r="F1316" s="113">
        <f>F1318*F1310*1.73*0.9/1000</f>
        <v>0</v>
      </c>
      <c r="G1316" s="113">
        <f t="shared" ref="G1316:AB1316" si="342">G1318*G1310*1.73*0.9/1000</f>
        <v>0</v>
      </c>
      <c r="H1316" s="415">
        <f t="shared" si="342"/>
        <v>0</v>
      </c>
      <c r="I1316" s="113">
        <f t="shared" si="342"/>
        <v>0</v>
      </c>
      <c r="J1316" s="113">
        <f t="shared" si="342"/>
        <v>0</v>
      </c>
      <c r="K1316" s="113">
        <f t="shared" si="342"/>
        <v>0</v>
      </c>
      <c r="L1316" s="113">
        <f t="shared" si="342"/>
        <v>0</v>
      </c>
      <c r="M1316" s="113">
        <f t="shared" si="342"/>
        <v>0</v>
      </c>
      <c r="N1316" s="415">
        <f t="shared" si="342"/>
        <v>0</v>
      </c>
      <c r="O1316" s="113">
        <f t="shared" si="342"/>
        <v>0</v>
      </c>
      <c r="P1316" s="113">
        <f t="shared" si="342"/>
        <v>0</v>
      </c>
      <c r="Q1316" s="113">
        <f t="shared" si="342"/>
        <v>0</v>
      </c>
      <c r="R1316" s="113">
        <f t="shared" si="342"/>
        <v>0</v>
      </c>
      <c r="S1316" s="113">
        <f t="shared" si="342"/>
        <v>0</v>
      </c>
      <c r="T1316" s="113">
        <f t="shared" si="342"/>
        <v>0</v>
      </c>
      <c r="U1316" s="113">
        <f t="shared" si="342"/>
        <v>0</v>
      </c>
      <c r="V1316" s="415">
        <f t="shared" si="342"/>
        <v>0</v>
      </c>
      <c r="W1316" s="113">
        <f t="shared" si="342"/>
        <v>0</v>
      </c>
      <c r="X1316" s="113">
        <f t="shared" si="342"/>
        <v>0</v>
      </c>
      <c r="Y1316" s="113">
        <f t="shared" si="342"/>
        <v>0</v>
      </c>
      <c r="Z1316" s="113">
        <f t="shared" si="342"/>
        <v>0</v>
      </c>
      <c r="AA1316" s="113">
        <f t="shared" si="342"/>
        <v>0</v>
      </c>
      <c r="AB1316" s="113">
        <f t="shared" si="342"/>
        <v>0</v>
      </c>
      <c r="AC1316" s="120">
        <f>SUM(E1316:AB1316)</f>
        <v>0</v>
      </c>
    </row>
    <row r="1317" spans="1:29" s="658" customFormat="1" ht="11.25" customHeight="1">
      <c r="A1317" s="2092"/>
      <c r="B1317" s="2197"/>
      <c r="C1317" s="11" t="s">
        <v>485</v>
      </c>
      <c r="D1317" s="1005" t="s">
        <v>506</v>
      </c>
      <c r="E1317" s="114">
        <f>SQRT((E1318*E1310*1.73/1000)^2-E1316^2)</f>
        <v>0</v>
      </c>
      <c r="F1317" s="114">
        <f t="shared" ref="F1317:AB1317" si="343">SQRT((F1318*F1310*1.73/1000)^2-F1316^2)</f>
        <v>0</v>
      </c>
      <c r="G1317" s="114">
        <f t="shared" si="343"/>
        <v>0</v>
      </c>
      <c r="H1317" s="416">
        <f t="shared" si="343"/>
        <v>0</v>
      </c>
      <c r="I1317" s="114">
        <f t="shared" si="343"/>
        <v>0</v>
      </c>
      <c r="J1317" s="114">
        <f t="shared" si="343"/>
        <v>0</v>
      </c>
      <c r="K1317" s="114">
        <f t="shared" si="343"/>
        <v>0</v>
      </c>
      <c r="L1317" s="114">
        <f t="shared" si="343"/>
        <v>0</v>
      </c>
      <c r="M1317" s="114">
        <f t="shared" si="343"/>
        <v>0</v>
      </c>
      <c r="N1317" s="416">
        <f t="shared" si="343"/>
        <v>0</v>
      </c>
      <c r="O1317" s="114">
        <f t="shared" si="343"/>
        <v>0</v>
      </c>
      <c r="P1317" s="114">
        <f t="shared" si="343"/>
        <v>0</v>
      </c>
      <c r="Q1317" s="114">
        <f t="shared" si="343"/>
        <v>0</v>
      </c>
      <c r="R1317" s="114">
        <f t="shared" si="343"/>
        <v>0</v>
      </c>
      <c r="S1317" s="114">
        <f t="shared" si="343"/>
        <v>0</v>
      </c>
      <c r="T1317" s="114">
        <f t="shared" si="343"/>
        <v>0</v>
      </c>
      <c r="U1317" s="114">
        <f t="shared" si="343"/>
        <v>0</v>
      </c>
      <c r="V1317" s="416">
        <f t="shared" si="343"/>
        <v>0</v>
      </c>
      <c r="W1317" s="114">
        <f t="shared" si="343"/>
        <v>0</v>
      </c>
      <c r="X1317" s="114">
        <f t="shared" si="343"/>
        <v>0</v>
      </c>
      <c r="Y1317" s="114">
        <f t="shared" si="343"/>
        <v>0</v>
      </c>
      <c r="Z1317" s="114">
        <f t="shared" si="343"/>
        <v>0</v>
      </c>
      <c r="AA1317" s="114">
        <f t="shared" si="343"/>
        <v>0</v>
      </c>
      <c r="AB1317" s="114">
        <f t="shared" si="343"/>
        <v>0</v>
      </c>
      <c r="AC1317" s="123">
        <f>SUM(E1317:AB1317)</f>
        <v>0</v>
      </c>
    </row>
    <row r="1318" spans="1:29" s="4" customFormat="1" ht="10.5" customHeight="1">
      <c r="A1318" s="2092"/>
      <c r="B1318" s="2197"/>
      <c r="C1318" s="11" t="s">
        <v>8</v>
      </c>
      <c r="D1318" s="1005" t="s">
        <v>469</v>
      </c>
      <c r="E1318" s="702">
        <v>0</v>
      </c>
      <c r="F1318" s="702">
        <v>0</v>
      </c>
      <c r="G1318" s="702">
        <v>0</v>
      </c>
      <c r="H1318" s="702">
        <v>0</v>
      </c>
      <c r="I1318" s="702">
        <v>0</v>
      </c>
      <c r="J1318" s="702">
        <v>0</v>
      </c>
      <c r="K1318" s="702">
        <v>0</v>
      </c>
      <c r="L1318" s="702">
        <v>0</v>
      </c>
      <c r="M1318" s="702">
        <v>0</v>
      </c>
      <c r="N1318" s="702">
        <v>0</v>
      </c>
      <c r="O1318" s="702">
        <v>0</v>
      </c>
      <c r="P1318" s="702">
        <v>0</v>
      </c>
      <c r="Q1318" s="702">
        <v>0</v>
      </c>
      <c r="R1318" s="702">
        <v>0</v>
      </c>
      <c r="S1318" s="702">
        <v>0</v>
      </c>
      <c r="T1318" s="702">
        <v>0</v>
      </c>
      <c r="U1318" s="702">
        <v>0</v>
      </c>
      <c r="V1318" s="702">
        <v>0</v>
      </c>
      <c r="W1318" s="702">
        <v>0</v>
      </c>
      <c r="X1318" s="702">
        <v>0</v>
      </c>
      <c r="Y1318" s="702">
        <v>0</v>
      </c>
      <c r="Z1318" s="702">
        <v>0</v>
      </c>
      <c r="AA1318" s="702">
        <v>0</v>
      </c>
      <c r="AB1318" s="702">
        <v>0</v>
      </c>
      <c r="AC1318" s="702"/>
    </row>
    <row r="1319" spans="1:29" s="658" customFormat="1" ht="10.5" customHeight="1" thickBot="1">
      <c r="A1319" s="2092"/>
      <c r="B1319" s="2274"/>
      <c r="C1319" s="11" t="s">
        <v>16</v>
      </c>
      <c r="D1319" s="1005"/>
      <c r="E1319" s="114" t="e">
        <f t="shared" ref="E1319:AC1319" si="344">E1317/E1316</f>
        <v>#DIV/0!</v>
      </c>
      <c r="F1319" s="114" t="e">
        <f t="shared" si="344"/>
        <v>#DIV/0!</v>
      </c>
      <c r="G1319" s="114" t="e">
        <f t="shared" si="344"/>
        <v>#DIV/0!</v>
      </c>
      <c r="H1319" s="416" t="e">
        <f t="shared" si="344"/>
        <v>#DIV/0!</v>
      </c>
      <c r="I1319" s="114" t="e">
        <f t="shared" si="344"/>
        <v>#DIV/0!</v>
      </c>
      <c r="J1319" s="114" t="e">
        <f t="shared" si="344"/>
        <v>#DIV/0!</v>
      </c>
      <c r="K1319" s="114" t="e">
        <f t="shared" si="344"/>
        <v>#DIV/0!</v>
      </c>
      <c r="L1319" s="114" t="e">
        <f t="shared" si="344"/>
        <v>#DIV/0!</v>
      </c>
      <c r="M1319" s="114" t="e">
        <f t="shared" si="344"/>
        <v>#DIV/0!</v>
      </c>
      <c r="N1319" s="416" t="e">
        <f t="shared" si="344"/>
        <v>#DIV/0!</v>
      </c>
      <c r="O1319" s="114" t="e">
        <f t="shared" si="344"/>
        <v>#DIV/0!</v>
      </c>
      <c r="P1319" s="114" t="e">
        <f t="shared" si="344"/>
        <v>#DIV/0!</v>
      </c>
      <c r="Q1319" s="114" t="e">
        <f t="shared" si="344"/>
        <v>#DIV/0!</v>
      </c>
      <c r="R1319" s="114" t="e">
        <f t="shared" si="344"/>
        <v>#DIV/0!</v>
      </c>
      <c r="S1319" s="114" t="e">
        <f t="shared" si="344"/>
        <v>#DIV/0!</v>
      </c>
      <c r="T1319" s="114" t="e">
        <f t="shared" si="344"/>
        <v>#DIV/0!</v>
      </c>
      <c r="U1319" s="114" t="e">
        <f t="shared" si="344"/>
        <v>#DIV/0!</v>
      </c>
      <c r="V1319" s="416" t="e">
        <f t="shared" si="344"/>
        <v>#DIV/0!</v>
      </c>
      <c r="W1319" s="114" t="e">
        <f t="shared" si="344"/>
        <v>#DIV/0!</v>
      </c>
      <c r="X1319" s="114" t="e">
        <f t="shared" si="344"/>
        <v>#DIV/0!</v>
      </c>
      <c r="Y1319" s="114" t="e">
        <f t="shared" si="344"/>
        <v>#DIV/0!</v>
      </c>
      <c r="Z1319" s="114" t="e">
        <f t="shared" si="344"/>
        <v>#DIV/0!</v>
      </c>
      <c r="AA1319" s="114" t="e">
        <f t="shared" si="344"/>
        <v>#DIV/0!</v>
      </c>
      <c r="AB1319" s="114" t="e">
        <f t="shared" si="344"/>
        <v>#DIV/0!</v>
      </c>
      <c r="AC1319" s="117" t="e">
        <f t="shared" si="344"/>
        <v>#DIV/0!</v>
      </c>
    </row>
    <row r="1320" spans="1:29" s="658" customFormat="1" ht="10.5" customHeight="1">
      <c r="A1320" s="2091" t="s">
        <v>191</v>
      </c>
      <c r="B1320" s="2273" t="s">
        <v>254</v>
      </c>
      <c r="C1320" s="10" t="s">
        <v>484</v>
      </c>
      <c r="D1320" s="1015" t="s">
        <v>506</v>
      </c>
      <c r="E1320" s="743"/>
      <c r="F1320" s="743"/>
      <c r="G1320" s="743"/>
      <c r="H1320" s="414"/>
      <c r="I1320" s="743"/>
      <c r="J1320" s="743"/>
      <c r="K1320" s="743"/>
      <c r="L1320" s="743"/>
      <c r="M1320" s="743"/>
      <c r="N1320" s="414"/>
      <c r="O1320" s="743"/>
      <c r="P1320" s="743"/>
      <c r="Q1320" s="743"/>
      <c r="R1320" s="743"/>
      <c r="S1320" s="743"/>
      <c r="T1320" s="743"/>
      <c r="U1320" s="743"/>
      <c r="V1320" s="414"/>
      <c r="W1320" s="743"/>
      <c r="X1320" s="743"/>
      <c r="Y1320" s="743"/>
      <c r="Z1320" s="743"/>
      <c r="AA1320" s="743"/>
      <c r="AB1320" s="743"/>
      <c r="AC1320" s="120">
        <f>SUM(E1320:AB1320)</f>
        <v>0</v>
      </c>
    </row>
    <row r="1321" spans="1:29" s="658" customFormat="1" ht="10.5" customHeight="1">
      <c r="A1321" s="2092"/>
      <c r="B1321" s="2197"/>
      <c r="C1321" s="11" t="s">
        <v>485</v>
      </c>
      <c r="D1321" s="1005" t="s">
        <v>506</v>
      </c>
      <c r="E1321" s="88"/>
      <c r="F1321" s="88"/>
      <c r="G1321" s="88"/>
      <c r="H1321" s="418"/>
      <c r="I1321" s="88"/>
      <c r="J1321" s="88"/>
      <c r="K1321" s="88"/>
      <c r="L1321" s="88"/>
      <c r="M1321" s="88"/>
      <c r="N1321" s="418"/>
      <c r="O1321" s="88"/>
      <c r="P1321" s="88"/>
      <c r="Q1321" s="88"/>
      <c r="R1321" s="88"/>
      <c r="S1321" s="88"/>
      <c r="T1321" s="88"/>
      <c r="U1321" s="88"/>
      <c r="V1321" s="418"/>
      <c r="W1321" s="88"/>
      <c r="X1321" s="88"/>
      <c r="Y1321" s="88"/>
      <c r="Z1321" s="88"/>
      <c r="AA1321" s="88"/>
      <c r="AB1321" s="88"/>
      <c r="AC1321" s="123">
        <f>SUM(E1321:AB1321)</f>
        <v>0</v>
      </c>
    </row>
    <row r="1322" spans="1:29" s="658" customFormat="1" ht="10.5" customHeight="1">
      <c r="A1322" s="2092"/>
      <c r="B1322" s="2197"/>
      <c r="C1322" s="11" t="s">
        <v>8</v>
      </c>
      <c r="D1322" s="1005" t="s">
        <v>506</v>
      </c>
      <c r="E1322" s="88" t="s">
        <v>244</v>
      </c>
      <c r="F1322" s="88"/>
      <c r="G1322" s="88"/>
      <c r="H1322" s="418"/>
      <c r="I1322" s="88"/>
      <c r="J1322" s="88"/>
      <c r="K1322" s="88"/>
      <c r="L1322" s="88"/>
      <c r="M1322" s="88"/>
      <c r="N1322" s="418"/>
      <c r="O1322" s="88"/>
      <c r="P1322" s="88"/>
      <c r="Q1322" s="88"/>
      <c r="R1322" s="88"/>
      <c r="S1322" s="88"/>
      <c r="T1322" s="88"/>
      <c r="U1322" s="88"/>
      <c r="V1322" s="418"/>
      <c r="W1322" s="88"/>
      <c r="X1322" s="88"/>
      <c r="Y1322" s="88"/>
      <c r="Z1322" s="88"/>
      <c r="AA1322" s="88"/>
      <c r="AB1322" s="88"/>
      <c r="AC1322" s="117"/>
    </row>
    <row r="1323" spans="1:29" s="658" customFormat="1" ht="10.5" customHeight="1" thickBot="1">
      <c r="A1323" s="2092"/>
      <c r="B1323" s="2274"/>
      <c r="C1323" s="11" t="s">
        <v>16</v>
      </c>
      <c r="D1323" s="1005"/>
      <c r="E1323" s="114" t="e">
        <f t="shared" ref="E1323:AC1323" si="345">E1321/E1320</f>
        <v>#DIV/0!</v>
      </c>
      <c r="F1323" s="114" t="e">
        <f t="shared" si="345"/>
        <v>#DIV/0!</v>
      </c>
      <c r="G1323" s="114" t="e">
        <f t="shared" si="345"/>
        <v>#DIV/0!</v>
      </c>
      <c r="H1323" s="416" t="e">
        <f t="shared" si="345"/>
        <v>#DIV/0!</v>
      </c>
      <c r="I1323" s="114" t="e">
        <f t="shared" si="345"/>
        <v>#DIV/0!</v>
      </c>
      <c r="J1323" s="114" t="e">
        <f t="shared" si="345"/>
        <v>#DIV/0!</v>
      </c>
      <c r="K1323" s="114" t="e">
        <f t="shared" si="345"/>
        <v>#DIV/0!</v>
      </c>
      <c r="L1323" s="114" t="e">
        <f t="shared" si="345"/>
        <v>#DIV/0!</v>
      </c>
      <c r="M1323" s="114" t="e">
        <f t="shared" si="345"/>
        <v>#DIV/0!</v>
      </c>
      <c r="N1323" s="416" t="e">
        <f t="shared" si="345"/>
        <v>#DIV/0!</v>
      </c>
      <c r="O1323" s="114" t="e">
        <f t="shared" si="345"/>
        <v>#DIV/0!</v>
      </c>
      <c r="P1323" s="114" t="e">
        <f t="shared" si="345"/>
        <v>#DIV/0!</v>
      </c>
      <c r="Q1323" s="114" t="e">
        <f t="shared" si="345"/>
        <v>#DIV/0!</v>
      </c>
      <c r="R1323" s="114" t="e">
        <f t="shared" si="345"/>
        <v>#DIV/0!</v>
      </c>
      <c r="S1323" s="114" t="e">
        <f t="shared" si="345"/>
        <v>#DIV/0!</v>
      </c>
      <c r="T1323" s="114" t="e">
        <f t="shared" si="345"/>
        <v>#DIV/0!</v>
      </c>
      <c r="U1323" s="114" t="e">
        <f t="shared" si="345"/>
        <v>#DIV/0!</v>
      </c>
      <c r="V1323" s="416" t="e">
        <f t="shared" si="345"/>
        <v>#DIV/0!</v>
      </c>
      <c r="W1323" s="114" t="e">
        <f t="shared" si="345"/>
        <v>#DIV/0!</v>
      </c>
      <c r="X1323" s="114" t="e">
        <f t="shared" si="345"/>
        <v>#DIV/0!</v>
      </c>
      <c r="Y1323" s="114" t="e">
        <f t="shared" si="345"/>
        <v>#DIV/0!</v>
      </c>
      <c r="Z1323" s="114" t="e">
        <f t="shared" si="345"/>
        <v>#DIV/0!</v>
      </c>
      <c r="AA1323" s="114" t="e">
        <f t="shared" si="345"/>
        <v>#DIV/0!</v>
      </c>
      <c r="AB1323" s="114" t="e">
        <f t="shared" si="345"/>
        <v>#DIV/0!</v>
      </c>
      <c r="AC1323" s="117" t="e">
        <f t="shared" si="345"/>
        <v>#DIV/0!</v>
      </c>
    </row>
    <row r="1324" spans="1:29" s="658" customFormat="1" ht="10.5" customHeight="1">
      <c r="A1324" s="2091" t="s">
        <v>193</v>
      </c>
      <c r="B1324" s="2273" t="s">
        <v>255</v>
      </c>
      <c r="C1324" s="10" t="s">
        <v>484</v>
      </c>
      <c r="D1324" s="1015" t="s">
        <v>506</v>
      </c>
      <c r="E1324" s="113">
        <f>E1326*E1311*1.73*0.9/1000</f>
        <v>0</v>
      </c>
      <c r="F1324" s="113">
        <f t="shared" ref="F1324:AB1324" si="346">F1326*F1311*1.73*0.9/1000</f>
        <v>0</v>
      </c>
      <c r="G1324" s="113">
        <f t="shared" si="346"/>
        <v>0</v>
      </c>
      <c r="H1324" s="415">
        <f t="shared" si="346"/>
        <v>0</v>
      </c>
      <c r="I1324" s="113">
        <f t="shared" si="346"/>
        <v>0</v>
      </c>
      <c r="J1324" s="113">
        <f t="shared" si="346"/>
        <v>0</v>
      </c>
      <c r="K1324" s="113">
        <f t="shared" si="346"/>
        <v>0</v>
      </c>
      <c r="L1324" s="113">
        <f t="shared" si="346"/>
        <v>0</v>
      </c>
      <c r="M1324" s="113">
        <f t="shared" si="346"/>
        <v>0</v>
      </c>
      <c r="N1324" s="415">
        <f t="shared" si="346"/>
        <v>0</v>
      </c>
      <c r="O1324" s="113">
        <f t="shared" si="346"/>
        <v>0</v>
      </c>
      <c r="P1324" s="113">
        <f t="shared" si="346"/>
        <v>0</v>
      </c>
      <c r="Q1324" s="113">
        <f t="shared" si="346"/>
        <v>0</v>
      </c>
      <c r="R1324" s="113">
        <f t="shared" si="346"/>
        <v>0</v>
      </c>
      <c r="S1324" s="113">
        <f t="shared" si="346"/>
        <v>0</v>
      </c>
      <c r="T1324" s="113">
        <f t="shared" si="346"/>
        <v>0</v>
      </c>
      <c r="U1324" s="113">
        <f t="shared" si="346"/>
        <v>0</v>
      </c>
      <c r="V1324" s="415">
        <f t="shared" si="346"/>
        <v>0</v>
      </c>
      <c r="W1324" s="113">
        <f t="shared" si="346"/>
        <v>0</v>
      </c>
      <c r="X1324" s="113">
        <f t="shared" si="346"/>
        <v>0</v>
      </c>
      <c r="Y1324" s="113">
        <f t="shared" si="346"/>
        <v>0</v>
      </c>
      <c r="Z1324" s="113">
        <f t="shared" si="346"/>
        <v>0</v>
      </c>
      <c r="AA1324" s="113">
        <f t="shared" si="346"/>
        <v>0</v>
      </c>
      <c r="AB1324" s="113">
        <f t="shared" si="346"/>
        <v>0</v>
      </c>
      <c r="AC1324" s="120">
        <f>SUM(E1324:AB1324)</f>
        <v>0</v>
      </c>
    </row>
    <row r="1325" spans="1:29" s="658" customFormat="1" ht="10.5" customHeight="1">
      <c r="A1325" s="2092"/>
      <c r="B1325" s="2197"/>
      <c r="C1325" s="11" t="s">
        <v>485</v>
      </c>
      <c r="D1325" s="1005" t="s">
        <v>506</v>
      </c>
      <c r="E1325" s="114">
        <f>SQRT((E1326*E1311*1.73/1000)^2-E1324^2)</f>
        <v>0</v>
      </c>
      <c r="F1325" s="114">
        <f t="shared" ref="F1325:AB1325" si="347">SQRT((F1326*F1311*1.73/1000)^2-F1324^2)</f>
        <v>0</v>
      </c>
      <c r="G1325" s="114">
        <f t="shared" si="347"/>
        <v>0</v>
      </c>
      <c r="H1325" s="416">
        <f t="shared" si="347"/>
        <v>0</v>
      </c>
      <c r="I1325" s="114">
        <f t="shared" si="347"/>
        <v>0</v>
      </c>
      <c r="J1325" s="114">
        <f t="shared" si="347"/>
        <v>0</v>
      </c>
      <c r="K1325" s="114">
        <f t="shared" si="347"/>
        <v>0</v>
      </c>
      <c r="L1325" s="114">
        <f t="shared" si="347"/>
        <v>0</v>
      </c>
      <c r="M1325" s="114">
        <f t="shared" si="347"/>
        <v>0</v>
      </c>
      <c r="N1325" s="416">
        <f t="shared" si="347"/>
        <v>0</v>
      </c>
      <c r="O1325" s="114">
        <f t="shared" si="347"/>
        <v>0</v>
      </c>
      <c r="P1325" s="114">
        <f t="shared" si="347"/>
        <v>0</v>
      </c>
      <c r="Q1325" s="114">
        <f t="shared" si="347"/>
        <v>0</v>
      </c>
      <c r="R1325" s="114">
        <f t="shared" si="347"/>
        <v>0</v>
      </c>
      <c r="S1325" s="114">
        <f t="shared" si="347"/>
        <v>0</v>
      </c>
      <c r="T1325" s="114">
        <f t="shared" si="347"/>
        <v>0</v>
      </c>
      <c r="U1325" s="114">
        <f t="shared" si="347"/>
        <v>0</v>
      </c>
      <c r="V1325" s="416">
        <f t="shared" si="347"/>
        <v>0</v>
      </c>
      <c r="W1325" s="114">
        <f t="shared" si="347"/>
        <v>0</v>
      </c>
      <c r="X1325" s="114">
        <f t="shared" si="347"/>
        <v>0</v>
      </c>
      <c r="Y1325" s="114">
        <f t="shared" si="347"/>
        <v>0</v>
      </c>
      <c r="Z1325" s="114">
        <f t="shared" si="347"/>
        <v>0</v>
      </c>
      <c r="AA1325" s="114">
        <f t="shared" si="347"/>
        <v>0</v>
      </c>
      <c r="AB1325" s="114">
        <f t="shared" si="347"/>
        <v>0</v>
      </c>
      <c r="AC1325" s="123">
        <f>SUM(E1325:AB1325)</f>
        <v>0</v>
      </c>
    </row>
    <row r="1326" spans="1:29" s="4" customFormat="1" ht="10.5" customHeight="1">
      <c r="A1326" s="2092"/>
      <c r="B1326" s="2197"/>
      <c r="C1326" s="11" t="s">
        <v>8</v>
      </c>
      <c r="D1326" s="1333" t="s">
        <v>469</v>
      </c>
      <c r="E1326" s="970">
        <v>0</v>
      </c>
      <c r="F1326" s="970">
        <v>0</v>
      </c>
      <c r="G1326" s="970">
        <v>0</v>
      </c>
      <c r="H1326" s="970">
        <v>0</v>
      </c>
      <c r="I1326" s="970">
        <v>0</v>
      </c>
      <c r="J1326" s="970">
        <v>0</v>
      </c>
      <c r="K1326" s="970">
        <v>0</v>
      </c>
      <c r="L1326" s="970">
        <v>0</v>
      </c>
      <c r="M1326" s="970">
        <v>0</v>
      </c>
      <c r="N1326" s="970">
        <v>0</v>
      </c>
      <c r="O1326" s="970">
        <v>0</v>
      </c>
      <c r="P1326" s="970">
        <v>0</v>
      </c>
      <c r="Q1326" s="970">
        <v>0</v>
      </c>
      <c r="R1326" s="970">
        <v>0</v>
      </c>
      <c r="S1326" s="970">
        <v>0</v>
      </c>
      <c r="T1326" s="970">
        <v>0</v>
      </c>
      <c r="U1326" s="970">
        <v>0</v>
      </c>
      <c r="V1326" s="970">
        <v>0</v>
      </c>
      <c r="W1326" s="970">
        <v>0</v>
      </c>
      <c r="X1326" s="970">
        <v>0</v>
      </c>
      <c r="Y1326" s="970">
        <v>0</v>
      </c>
      <c r="Z1326" s="970">
        <v>0</v>
      </c>
      <c r="AA1326" s="970">
        <v>0</v>
      </c>
      <c r="AB1326" s="970">
        <v>0</v>
      </c>
      <c r="AC1326" s="117"/>
    </row>
    <row r="1327" spans="1:29" s="658" customFormat="1" ht="10.5" customHeight="1" thickBot="1">
      <c r="A1327" s="2092"/>
      <c r="B1327" s="2274"/>
      <c r="C1327" s="11" t="s">
        <v>16</v>
      </c>
      <c r="D1327" s="11"/>
      <c r="E1327" s="114" t="e">
        <f t="shared" ref="E1327:AC1327" si="348">E1325/E1324</f>
        <v>#DIV/0!</v>
      </c>
      <c r="F1327" s="114" t="e">
        <f t="shared" si="348"/>
        <v>#DIV/0!</v>
      </c>
      <c r="G1327" s="114" t="e">
        <f t="shared" si="348"/>
        <v>#DIV/0!</v>
      </c>
      <c r="H1327" s="416" t="e">
        <f t="shared" si="348"/>
        <v>#DIV/0!</v>
      </c>
      <c r="I1327" s="114" t="e">
        <f t="shared" si="348"/>
        <v>#DIV/0!</v>
      </c>
      <c r="J1327" s="114" t="e">
        <f t="shared" si="348"/>
        <v>#DIV/0!</v>
      </c>
      <c r="K1327" s="114" t="e">
        <f t="shared" si="348"/>
        <v>#DIV/0!</v>
      </c>
      <c r="L1327" s="114" t="e">
        <f t="shared" si="348"/>
        <v>#DIV/0!</v>
      </c>
      <c r="M1327" s="114" t="e">
        <f t="shared" si="348"/>
        <v>#DIV/0!</v>
      </c>
      <c r="N1327" s="416" t="e">
        <f t="shared" si="348"/>
        <v>#DIV/0!</v>
      </c>
      <c r="O1327" s="114" t="e">
        <f t="shared" si="348"/>
        <v>#DIV/0!</v>
      </c>
      <c r="P1327" s="114" t="e">
        <f t="shared" si="348"/>
        <v>#DIV/0!</v>
      </c>
      <c r="Q1327" s="114" t="e">
        <f t="shared" si="348"/>
        <v>#DIV/0!</v>
      </c>
      <c r="R1327" s="114" t="e">
        <f t="shared" si="348"/>
        <v>#DIV/0!</v>
      </c>
      <c r="S1327" s="114" t="e">
        <f t="shared" si="348"/>
        <v>#DIV/0!</v>
      </c>
      <c r="T1327" s="114" t="e">
        <f t="shared" si="348"/>
        <v>#DIV/0!</v>
      </c>
      <c r="U1327" s="114" t="e">
        <f t="shared" si="348"/>
        <v>#DIV/0!</v>
      </c>
      <c r="V1327" s="416" t="e">
        <f t="shared" si="348"/>
        <v>#DIV/0!</v>
      </c>
      <c r="W1327" s="114" t="e">
        <f t="shared" si="348"/>
        <v>#DIV/0!</v>
      </c>
      <c r="X1327" s="114" t="e">
        <f t="shared" si="348"/>
        <v>#DIV/0!</v>
      </c>
      <c r="Y1327" s="114" t="e">
        <f t="shared" si="348"/>
        <v>#DIV/0!</v>
      </c>
      <c r="Z1327" s="114" t="e">
        <f t="shared" si="348"/>
        <v>#DIV/0!</v>
      </c>
      <c r="AA1327" s="114" t="e">
        <f t="shared" si="348"/>
        <v>#DIV/0!</v>
      </c>
      <c r="AB1327" s="114" t="e">
        <f t="shared" si="348"/>
        <v>#DIV/0!</v>
      </c>
      <c r="AC1327" s="117" t="e">
        <f t="shared" si="348"/>
        <v>#DIV/0!</v>
      </c>
    </row>
    <row r="1328" spans="1:29" s="658" customFormat="1" ht="10.5" customHeight="1">
      <c r="A1328" s="2097" t="s">
        <v>141</v>
      </c>
      <c r="B1328" s="2112"/>
      <c r="C1328" s="7" t="s">
        <v>484</v>
      </c>
      <c r="D1328" s="7"/>
      <c r="E1328" s="108">
        <f>E1324</f>
        <v>0</v>
      </c>
      <c r="F1328" s="108">
        <f t="shared" ref="F1328:AB1329" si="349">F1312+F1316+F1320+F1324+F1440+F1444+F1451+F1458+F1462</f>
        <v>3.4404499678134917</v>
      </c>
      <c r="G1328" s="108">
        <f t="shared" si="349"/>
        <v>3.4150600059604646</v>
      </c>
      <c r="H1328" s="415">
        <f t="shared" si="349"/>
        <v>3.4484299773502349</v>
      </c>
      <c r="I1328" s="108">
        <f t="shared" si="349"/>
        <v>3.394680044107437</v>
      </c>
      <c r="J1328" s="108">
        <f t="shared" si="349"/>
        <v>3.5708601108646389</v>
      </c>
      <c r="K1328" s="108">
        <f t="shared" si="349"/>
        <v>3.7665398807907104</v>
      </c>
      <c r="L1328" s="108">
        <f t="shared" si="349"/>
        <v>4.0941699380111691</v>
      </c>
      <c r="M1328" s="108">
        <f t="shared" si="349"/>
        <v>4.3776798927116403</v>
      </c>
      <c r="N1328" s="415">
        <f t="shared" si="349"/>
        <v>4.4214900357627869</v>
      </c>
      <c r="O1328" s="108">
        <f t="shared" si="349"/>
        <v>4.4327700262260432</v>
      </c>
      <c r="P1328" s="108">
        <f t="shared" si="349"/>
        <v>4.4627799964237216</v>
      </c>
      <c r="Q1328" s="108">
        <f t="shared" si="349"/>
        <v>4.4301500059604644</v>
      </c>
      <c r="R1328" s="108">
        <f t="shared" si="349"/>
        <v>4.4054400452995299</v>
      </c>
      <c r="S1328" s="108">
        <f t="shared" si="349"/>
        <v>4.6916600274181359</v>
      </c>
      <c r="T1328" s="108">
        <f t="shared" si="349"/>
        <v>4.5910300643730162</v>
      </c>
      <c r="U1328" s="108">
        <f t="shared" si="349"/>
        <v>4.4424598819828036</v>
      </c>
      <c r="V1328" s="415">
        <f t="shared" si="349"/>
        <v>4.5059500345706933</v>
      </c>
      <c r="W1328" s="108">
        <f t="shared" si="349"/>
        <v>4.4830600631809236</v>
      </c>
      <c r="X1328" s="108">
        <f t="shared" si="349"/>
        <v>4.4280201204013823</v>
      </c>
      <c r="Y1328" s="108">
        <f t="shared" si="349"/>
        <v>4.3527099105930329</v>
      </c>
      <c r="Z1328" s="108">
        <f t="shared" si="349"/>
        <v>4.1635701204013822</v>
      </c>
      <c r="AA1328" s="108">
        <f t="shared" si="349"/>
        <v>3.9348500917911524</v>
      </c>
      <c r="AB1328" s="108">
        <f t="shared" si="349"/>
        <v>3.6979800822544098</v>
      </c>
      <c r="AC1328" s="120">
        <f>AC1312+AC1316+AC1320+AC1324</f>
        <v>0</v>
      </c>
    </row>
    <row r="1329" spans="1:30" s="658" customFormat="1" ht="10.5" customHeight="1" thickBot="1">
      <c r="A1329" s="2110"/>
      <c r="B1329" s="2111"/>
      <c r="C1329" s="9" t="s">
        <v>485</v>
      </c>
      <c r="D1329" s="9"/>
      <c r="E1329" s="111">
        <f>E1325</f>
        <v>0</v>
      </c>
      <c r="F1329" s="111">
        <f t="shared" si="349"/>
        <v>1.2922500232458114</v>
      </c>
      <c r="G1329" s="111">
        <f t="shared" si="349"/>
        <v>1.2865199731779098</v>
      </c>
      <c r="H1329" s="436">
        <f t="shared" si="349"/>
        <v>1.2924400232458115</v>
      </c>
      <c r="I1329" s="111">
        <f t="shared" si="349"/>
        <v>1.2851999731779098</v>
      </c>
      <c r="J1329" s="111">
        <f t="shared" si="349"/>
        <v>1.3030400137090683</v>
      </c>
      <c r="K1329" s="111">
        <f t="shared" si="349"/>
        <v>1.2017200196695328</v>
      </c>
      <c r="L1329" s="111">
        <f t="shared" si="349"/>
        <v>1.3327100262260436</v>
      </c>
      <c r="M1329" s="111">
        <f t="shared" si="349"/>
        <v>1.4943299988079071</v>
      </c>
      <c r="N1329" s="436">
        <f t="shared" si="349"/>
        <v>1.5094199457597735</v>
      </c>
      <c r="O1329" s="111">
        <f t="shared" si="349"/>
        <v>1.5354500363588333</v>
      </c>
      <c r="P1329" s="111">
        <f t="shared" si="349"/>
        <v>1.4307900125169755</v>
      </c>
      <c r="Q1329" s="111">
        <f t="shared" si="349"/>
        <v>1.4246700125169756</v>
      </c>
      <c r="R1329" s="111">
        <f t="shared" si="349"/>
        <v>1.3709299743700027</v>
      </c>
      <c r="S1329" s="111">
        <f t="shared" si="349"/>
        <v>1.5303600089406968</v>
      </c>
      <c r="T1329" s="111">
        <f t="shared" si="349"/>
        <v>1.4623099511241913</v>
      </c>
      <c r="U1329" s="111">
        <f t="shared" si="349"/>
        <v>1.4365799606609344</v>
      </c>
      <c r="V1329" s="436">
        <f t="shared" si="349"/>
        <v>1.5015299982118606</v>
      </c>
      <c r="W1329" s="111">
        <f t="shared" si="349"/>
        <v>1.4900600226497649</v>
      </c>
      <c r="X1329" s="111">
        <f t="shared" si="349"/>
        <v>1.5279099749660492</v>
      </c>
      <c r="Y1329" s="111">
        <f t="shared" si="349"/>
        <v>1.4285600184774399</v>
      </c>
      <c r="Z1329" s="111">
        <f t="shared" si="349"/>
        <v>1.3814400512599945</v>
      </c>
      <c r="AA1329" s="111">
        <f t="shared" si="349"/>
        <v>1.3472999606609344</v>
      </c>
      <c r="AB1329" s="111">
        <f t="shared" si="349"/>
        <v>1.3273599946355819</v>
      </c>
      <c r="AC1329" s="121">
        <f>AC1313+AC1317+AC1321+AC1325</f>
        <v>0</v>
      </c>
    </row>
    <row r="1330" spans="1:30" s="658" customFormat="1" ht="10.5" customHeight="1">
      <c r="A1330" s="2097" t="s">
        <v>142</v>
      </c>
      <c r="B1330" s="2112"/>
      <c r="C1330" s="7" t="s">
        <v>484</v>
      </c>
      <c r="D1330" s="7"/>
      <c r="E1330" s="108"/>
      <c r="F1330" s="108"/>
      <c r="G1330" s="108"/>
      <c r="H1330" s="415"/>
      <c r="I1330" s="108"/>
      <c r="J1330" s="108"/>
      <c r="K1330" s="108"/>
      <c r="L1330" s="108"/>
      <c r="M1330" s="108"/>
      <c r="N1330" s="415"/>
      <c r="O1330" s="108"/>
      <c r="P1330" s="108"/>
      <c r="Q1330" s="108"/>
      <c r="R1330" s="108"/>
      <c r="S1330" s="108"/>
      <c r="T1330" s="108"/>
      <c r="U1330" s="108"/>
      <c r="V1330" s="415"/>
      <c r="W1330" s="108"/>
      <c r="X1330" s="108"/>
      <c r="Y1330" s="108"/>
      <c r="Z1330" s="108"/>
      <c r="AA1330" s="108"/>
      <c r="AB1330" s="108"/>
      <c r="AC1330" s="120"/>
    </row>
    <row r="1331" spans="1:30" s="658" customFormat="1" ht="10.5" customHeight="1" thickBot="1">
      <c r="A1331" s="2110"/>
      <c r="B1331" s="2111"/>
      <c r="C1331" s="9" t="s">
        <v>485</v>
      </c>
      <c r="D1331" s="9"/>
      <c r="E1331" s="125"/>
      <c r="F1331" s="125"/>
      <c r="G1331" s="125"/>
      <c r="H1331" s="438"/>
      <c r="I1331" s="125"/>
      <c r="J1331" s="125"/>
      <c r="K1331" s="125"/>
      <c r="L1331" s="125"/>
      <c r="M1331" s="125"/>
      <c r="N1331" s="438"/>
      <c r="O1331" s="125"/>
      <c r="P1331" s="125"/>
      <c r="Q1331" s="125"/>
      <c r="R1331" s="125"/>
      <c r="S1331" s="125"/>
      <c r="T1331" s="125"/>
      <c r="U1331" s="125"/>
      <c r="V1331" s="438"/>
      <c r="W1331" s="125"/>
      <c r="X1331" s="125"/>
      <c r="Y1331" s="125"/>
      <c r="Z1331" s="125"/>
      <c r="AA1331" s="125"/>
      <c r="AB1331" s="125"/>
      <c r="AC1331" s="121"/>
    </row>
    <row r="1332" spans="1:30" s="13" customFormat="1" ht="10.5" customHeight="1" thickBot="1">
      <c r="A1332" s="23" t="s">
        <v>147</v>
      </c>
      <c r="B1332" s="24"/>
      <c r="C1332" s="25"/>
      <c r="D1332" s="25"/>
      <c r="E1332" s="145">
        <v>1</v>
      </c>
      <c r="F1332" s="145">
        <v>2</v>
      </c>
      <c r="G1332" s="145">
        <v>3</v>
      </c>
      <c r="H1332" s="145">
        <v>4</v>
      </c>
      <c r="I1332" s="145">
        <v>5</v>
      </c>
      <c r="J1332" s="145">
        <v>6</v>
      </c>
      <c r="K1332" s="145">
        <v>7</v>
      </c>
      <c r="L1332" s="145">
        <v>8</v>
      </c>
      <c r="M1332" s="145">
        <v>9</v>
      </c>
      <c r="N1332" s="145">
        <v>10</v>
      </c>
      <c r="O1332" s="145">
        <v>11</v>
      </c>
      <c r="P1332" s="145">
        <v>12</v>
      </c>
      <c r="Q1332" s="145">
        <v>13</v>
      </c>
      <c r="R1332" s="145">
        <v>14</v>
      </c>
      <c r="S1332" s="145">
        <v>15</v>
      </c>
      <c r="T1332" s="145">
        <v>16</v>
      </c>
      <c r="U1332" s="145">
        <v>17</v>
      </c>
      <c r="V1332" s="145">
        <v>18</v>
      </c>
      <c r="W1332" s="145">
        <v>19</v>
      </c>
      <c r="X1332" s="145">
        <v>20</v>
      </c>
      <c r="Y1332" s="145">
        <v>21</v>
      </c>
      <c r="Z1332" s="145">
        <v>22</v>
      </c>
      <c r="AA1332" s="145">
        <v>23</v>
      </c>
      <c r="AB1332" s="145">
        <v>24</v>
      </c>
      <c r="AC1332" s="346"/>
    </row>
    <row r="1333" spans="1:30" s="32" customFormat="1" ht="12" customHeight="1">
      <c r="A1333" s="764" t="s">
        <v>148</v>
      </c>
      <c r="B1333" s="419"/>
      <c r="C1333" s="421" t="s">
        <v>13</v>
      </c>
      <c r="D1333" s="1960" t="s">
        <v>466</v>
      </c>
      <c r="E1333" s="1961">
        <v>6.4000000953674316</v>
      </c>
      <c r="F1333" s="1962">
        <v>6.4000000953674316</v>
      </c>
      <c r="G1333" s="1962">
        <v>6.4000000953674316</v>
      </c>
      <c r="H1333" s="1962">
        <v>6.4000000953674316</v>
      </c>
      <c r="I1333" s="1962">
        <v>6.4000000953674316</v>
      </c>
      <c r="J1333" s="1962">
        <v>6.4000000953674316</v>
      </c>
      <c r="K1333" s="1962">
        <v>6.4000000953674316</v>
      </c>
      <c r="L1333" s="1962">
        <v>6.4000000953674316</v>
      </c>
      <c r="M1333" s="1962">
        <v>6.4000000953674316</v>
      </c>
      <c r="N1333" s="1962">
        <v>6.4000000953674316</v>
      </c>
      <c r="O1333" s="1962">
        <v>6.4000000953674316</v>
      </c>
      <c r="P1333" s="1962">
        <v>6.4000000953674316</v>
      </c>
      <c r="Q1333" s="1962">
        <v>6.4000000953674316</v>
      </c>
      <c r="R1333" s="1962">
        <v>6.4000000953674316</v>
      </c>
      <c r="S1333" s="1962">
        <v>6.4000000953674316</v>
      </c>
      <c r="T1333" s="1962">
        <v>6.4000000953674316</v>
      </c>
      <c r="U1333" s="1962">
        <v>6.4000000953674316</v>
      </c>
      <c r="V1333" s="1962">
        <v>6.4000000953674316</v>
      </c>
      <c r="W1333" s="1962">
        <v>6.4000000953674316</v>
      </c>
      <c r="X1333" s="1962">
        <v>6.4000000953674316</v>
      </c>
      <c r="Y1333" s="1962">
        <v>6.4000000953674316</v>
      </c>
      <c r="Z1333" s="1962">
        <v>6.4000000953674316</v>
      </c>
      <c r="AA1333" s="1962">
        <v>6.4000000953674316</v>
      </c>
      <c r="AB1333" s="1963">
        <v>6.4000000953674316</v>
      </c>
      <c r="AC1333" s="765"/>
    </row>
    <row r="1334" spans="1:30" s="32" customFormat="1" ht="12" customHeight="1" thickBot="1">
      <c r="A1334" s="771" t="s">
        <v>149</v>
      </c>
      <c r="B1334" s="772"/>
      <c r="C1334" s="773" t="s">
        <v>13</v>
      </c>
      <c r="D1334" s="1964" t="s">
        <v>466</v>
      </c>
      <c r="E1334" s="1965">
        <v>6.4000000953674316</v>
      </c>
      <c r="F1334" s="1966">
        <v>6.4000000953674316</v>
      </c>
      <c r="G1334" s="1966">
        <v>6.4000000953674316</v>
      </c>
      <c r="H1334" s="1966">
        <v>6.4000000953674316</v>
      </c>
      <c r="I1334" s="1966">
        <v>6.4000000953674316</v>
      </c>
      <c r="J1334" s="1966">
        <v>6.4000000953674316</v>
      </c>
      <c r="K1334" s="1966">
        <v>6.4000000953674316</v>
      </c>
      <c r="L1334" s="1966">
        <v>6.4000000953674316</v>
      </c>
      <c r="M1334" s="1966">
        <v>6.4000000953674316</v>
      </c>
      <c r="N1334" s="1966">
        <v>6.4000000953674316</v>
      </c>
      <c r="O1334" s="1966">
        <v>6.4000000953674316</v>
      </c>
      <c r="P1334" s="1966">
        <v>6.4000000953674316</v>
      </c>
      <c r="Q1334" s="1966">
        <v>6.4000000953674316</v>
      </c>
      <c r="R1334" s="1966">
        <v>6.4000000953674316</v>
      </c>
      <c r="S1334" s="1966">
        <v>6.4000000953674316</v>
      </c>
      <c r="T1334" s="1966">
        <v>6.4000000953674316</v>
      </c>
      <c r="U1334" s="1966">
        <v>6.4000000953674316</v>
      </c>
      <c r="V1334" s="1966">
        <v>6.4000000953674316</v>
      </c>
      <c r="W1334" s="1966">
        <v>6.4000000953674316</v>
      </c>
      <c r="X1334" s="1966">
        <v>6.4000000953674316</v>
      </c>
      <c r="Y1334" s="1966">
        <v>6.4000000953674316</v>
      </c>
      <c r="Z1334" s="1966">
        <v>6.4000000953674316</v>
      </c>
      <c r="AA1334" s="1966">
        <v>6.4000000953674316</v>
      </c>
      <c r="AB1334" s="1967">
        <v>6.4000000953674316</v>
      </c>
      <c r="AC1334" s="774"/>
    </row>
    <row r="1335" spans="1:30" s="4" customFormat="1" ht="11.25">
      <c r="A1335" s="2113" t="s">
        <v>122</v>
      </c>
      <c r="B1335" s="2116" t="s">
        <v>256</v>
      </c>
      <c r="C1335" s="10" t="s">
        <v>484</v>
      </c>
      <c r="D1335" s="1015" t="s">
        <v>480</v>
      </c>
      <c r="E1335" s="225">
        <v>0.1113</v>
      </c>
      <c r="F1335" s="225">
        <v>0.11688</v>
      </c>
      <c r="G1335" s="225">
        <v>0.10998000000000001</v>
      </c>
      <c r="H1335" s="440">
        <v>0.11123999999999999</v>
      </c>
      <c r="I1335" s="225">
        <v>0.11328000000000001</v>
      </c>
      <c r="J1335" s="225">
        <v>0.10823999999999999</v>
      </c>
      <c r="K1335" s="225">
        <v>0.11268</v>
      </c>
      <c r="L1335" s="225">
        <v>0.10793999999999999</v>
      </c>
      <c r="M1335" s="225">
        <v>9.7680000000000003E-2</v>
      </c>
      <c r="N1335" s="440">
        <v>0.10968000000000001</v>
      </c>
      <c r="O1335" s="225">
        <v>9.7619999999999998E-2</v>
      </c>
      <c r="P1335" s="225">
        <v>0.10956</v>
      </c>
      <c r="Q1335" s="225">
        <v>8.8020000000000001E-2</v>
      </c>
      <c r="R1335" s="225">
        <v>9.7619999999999998E-2</v>
      </c>
      <c r="S1335" s="225">
        <v>0.11112000000000001</v>
      </c>
      <c r="T1335" s="225">
        <v>0.11237999999999999</v>
      </c>
      <c r="U1335" s="225">
        <v>0.11298</v>
      </c>
      <c r="V1335" s="440">
        <v>0.10920000000000001</v>
      </c>
      <c r="W1335" s="225">
        <v>0.10578</v>
      </c>
      <c r="X1335" s="225">
        <v>0.10920000000000001</v>
      </c>
      <c r="Y1335" s="225">
        <v>0.11904000000000001</v>
      </c>
      <c r="Z1335" s="225">
        <v>0.11058</v>
      </c>
      <c r="AA1335" s="225">
        <v>0.10746</v>
      </c>
      <c r="AB1335" s="225">
        <v>0.10457999999999999</v>
      </c>
      <c r="AC1335" s="120">
        <f>SUM(E1335:AB1335)</f>
        <v>2.5940400000000006</v>
      </c>
      <c r="AD1335" s="658"/>
    </row>
    <row r="1336" spans="1:30" s="4" customFormat="1" ht="11.25">
      <c r="A1336" s="2242"/>
      <c r="B1336" s="2117"/>
      <c r="C1336" s="11" t="s">
        <v>485</v>
      </c>
      <c r="D1336" s="1005" t="s">
        <v>480</v>
      </c>
      <c r="E1336" s="264">
        <v>0.16475999999999999</v>
      </c>
      <c r="F1336" s="264">
        <v>0.16163999999999998</v>
      </c>
      <c r="G1336" s="264">
        <v>0.16013999999999998</v>
      </c>
      <c r="H1336" s="443">
        <v>0.1641</v>
      </c>
      <c r="I1336" s="264">
        <v>0.16044</v>
      </c>
      <c r="J1336" s="264">
        <v>0.1623</v>
      </c>
      <c r="K1336" s="264">
        <v>0.16397999999999999</v>
      </c>
      <c r="L1336" s="264">
        <v>0.15408000000000002</v>
      </c>
      <c r="M1336" s="264">
        <v>0.14424000000000001</v>
      </c>
      <c r="N1336" s="443">
        <v>0.16758000000000001</v>
      </c>
      <c r="O1336" s="264">
        <v>0.15678</v>
      </c>
      <c r="P1336" s="264">
        <v>0.15203999999999998</v>
      </c>
      <c r="Q1336" s="264">
        <v>0.13775999999999999</v>
      </c>
      <c r="R1336" s="264">
        <v>0.1479</v>
      </c>
      <c r="S1336" s="264">
        <v>0.15365999999999999</v>
      </c>
      <c r="T1336" s="264">
        <v>0.15209999999999999</v>
      </c>
      <c r="U1336" s="264">
        <v>0.15197999999999998</v>
      </c>
      <c r="V1336" s="443">
        <v>0.15443999999999999</v>
      </c>
      <c r="W1336" s="264">
        <v>0.15563999999999997</v>
      </c>
      <c r="X1336" s="264">
        <v>0.16019999999999998</v>
      </c>
      <c r="Y1336" s="264">
        <v>0.16290000000000002</v>
      </c>
      <c r="Z1336" s="264">
        <v>0.16140000000000002</v>
      </c>
      <c r="AA1336" s="264">
        <v>0.15887999999999999</v>
      </c>
      <c r="AB1336" s="264">
        <v>0.15690000000000001</v>
      </c>
      <c r="AC1336" s="116">
        <f>SUM(E1336:AB1336)</f>
        <v>3.7658399999999994</v>
      </c>
    </row>
    <row r="1337" spans="1:30" s="4" customFormat="1" ht="11.25">
      <c r="A1337" s="2242"/>
      <c r="B1337" s="2117"/>
      <c r="C1337" s="11" t="s">
        <v>8</v>
      </c>
      <c r="D1337" s="1005" t="s">
        <v>506</v>
      </c>
      <c r="E1337" s="112">
        <f>SQRT(E1335*E1335+E1336*E1336)*1000/(1.732*E1333)</f>
        <v>17.937215503712654</v>
      </c>
      <c r="F1337" s="112">
        <f>SQRT(F1335*F1335+F1336*F1336)*1000/(1.732*F1333)</f>
        <v>17.994944043004296</v>
      </c>
      <c r="G1337" s="112">
        <f t="shared" ref="G1337:AB1337" si="350">SQRT(G1335*G1335+G1336*G1336)*1000/(1.732*G1333)</f>
        <v>17.525704965900442</v>
      </c>
      <c r="H1337" s="417">
        <f t="shared" si="350"/>
        <v>17.88487042379839</v>
      </c>
      <c r="I1337" s="112">
        <f t="shared" si="350"/>
        <v>17.718045885735584</v>
      </c>
      <c r="J1337" s="112">
        <f t="shared" si="350"/>
        <v>17.599100745392811</v>
      </c>
      <c r="K1337" s="112">
        <f t="shared" si="350"/>
        <v>17.949161457825234</v>
      </c>
      <c r="L1337" s="112">
        <f t="shared" si="350"/>
        <v>16.971599807570559</v>
      </c>
      <c r="M1337" s="112">
        <f t="shared" si="350"/>
        <v>15.715451611856194</v>
      </c>
      <c r="N1337" s="417">
        <f t="shared" si="350"/>
        <v>18.068137957409817</v>
      </c>
      <c r="O1337" s="112">
        <f t="shared" si="350"/>
        <v>16.661367891231777</v>
      </c>
      <c r="P1337" s="112">
        <f t="shared" si="350"/>
        <v>16.906224637374475</v>
      </c>
      <c r="Q1337" s="112">
        <f t="shared" si="350"/>
        <v>14.74802058519437</v>
      </c>
      <c r="R1337" s="112">
        <f t="shared" si="350"/>
        <v>15.986932108636628</v>
      </c>
      <c r="S1337" s="112">
        <f t="shared" si="350"/>
        <v>17.107093799988654</v>
      </c>
      <c r="T1337" s="112">
        <f t="shared" si="350"/>
        <v>17.060556683242165</v>
      </c>
      <c r="U1337" s="112">
        <f t="shared" si="350"/>
        <v>17.084088473077475</v>
      </c>
      <c r="V1337" s="417">
        <f t="shared" si="350"/>
        <v>17.063580632053355</v>
      </c>
      <c r="W1337" s="112">
        <f t="shared" si="350"/>
        <v>16.976760751519574</v>
      </c>
      <c r="X1337" s="112">
        <f t="shared" si="350"/>
        <v>17.490437354674082</v>
      </c>
      <c r="Y1337" s="112">
        <f t="shared" si="350"/>
        <v>18.201463771405102</v>
      </c>
      <c r="Z1337" s="112">
        <f t="shared" si="350"/>
        <v>17.650059070290986</v>
      </c>
      <c r="AA1337" s="112">
        <f t="shared" si="350"/>
        <v>17.303741251987493</v>
      </c>
      <c r="AB1337" s="112">
        <f t="shared" si="350"/>
        <v>17.010612336479124</v>
      </c>
      <c r="AC1337" s="117"/>
    </row>
    <row r="1338" spans="1:30" s="4" customFormat="1" ht="12" thickBot="1">
      <c r="A1338" s="2243"/>
      <c r="B1338" s="2118"/>
      <c r="C1338" s="46" t="s">
        <v>16</v>
      </c>
      <c r="D1338" s="1006"/>
      <c r="E1338" s="486">
        <f t="shared" ref="E1338:AC1338" si="351">E1336/E1335</f>
        <v>1.4803234501347708</v>
      </c>
      <c r="F1338" s="486">
        <f t="shared" si="351"/>
        <v>1.3829568788501025</v>
      </c>
      <c r="G1338" s="486">
        <f t="shared" si="351"/>
        <v>1.4560829241680302</v>
      </c>
      <c r="H1338" s="462">
        <f t="shared" si="351"/>
        <v>1.4751887810140238</v>
      </c>
      <c r="I1338" s="486">
        <f t="shared" si="351"/>
        <v>1.4163135593220337</v>
      </c>
      <c r="J1338" s="486">
        <f t="shared" si="351"/>
        <v>1.4994456762749446</v>
      </c>
      <c r="K1338" s="486">
        <f t="shared" si="351"/>
        <v>1.4552715654952075</v>
      </c>
      <c r="L1338" s="486">
        <f t="shared" si="351"/>
        <v>1.4274596998332409</v>
      </c>
      <c r="M1338" s="486">
        <f t="shared" si="351"/>
        <v>1.4766584766584767</v>
      </c>
      <c r="N1338" s="462">
        <f t="shared" si="351"/>
        <v>1.5278993435448576</v>
      </c>
      <c r="O1338" s="486">
        <f t="shared" si="351"/>
        <v>1.6060233558696988</v>
      </c>
      <c r="P1338" s="486">
        <f t="shared" si="351"/>
        <v>1.3877327491785321</v>
      </c>
      <c r="Q1338" s="486">
        <f t="shared" si="351"/>
        <v>1.5650988411724607</v>
      </c>
      <c r="R1338" s="486">
        <f t="shared" si="351"/>
        <v>1.5150583896742471</v>
      </c>
      <c r="S1338" s="486">
        <f t="shared" si="351"/>
        <v>1.3828293736501078</v>
      </c>
      <c r="T1338" s="486">
        <f t="shared" si="351"/>
        <v>1.3534436732514681</v>
      </c>
      <c r="U1338" s="486">
        <f t="shared" si="351"/>
        <v>1.3451938396176313</v>
      </c>
      <c r="V1338" s="462">
        <f t="shared" si="351"/>
        <v>1.4142857142857141</v>
      </c>
      <c r="W1338" s="486">
        <f t="shared" si="351"/>
        <v>1.4713556437889959</v>
      </c>
      <c r="X1338" s="486">
        <f t="shared" si="351"/>
        <v>1.4670329670329667</v>
      </c>
      <c r="Y1338" s="486">
        <f t="shared" si="351"/>
        <v>1.3684475806451613</v>
      </c>
      <c r="Z1338" s="486">
        <f t="shared" si="351"/>
        <v>1.4595767769940315</v>
      </c>
      <c r="AA1338" s="486">
        <f t="shared" si="351"/>
        <v>1.4785036292573981</v>
      </c>
      <c r="AB1338" s="486">
        <f t="shared" si="351"/>
        <v>1.500286861732645</v>
      </c>
      <c r="AC1338" s="310">
        <f t="shared" si="351"/>
        <v>1.4517278068187069</v>
      </c>
      <c r="AD1338" s="119"/>
    </row>
    <row r="1339" spans="1:30" s="4" customFormat="1" ht="11.25">
      <c r="A1339" s="2113" t="s">
        <v>111</v>
      </c>
      <c r="B1339" s="2116" t="s">
        <v>618</v>
      </c>
      <c r="C1339" s="10" t="s">
        <v>484</v>
      </c>
      <c r="D1339" s="1015" t="s">
        <v>480</v>
      </c>
      <c r="E1339" s="225">
        <v>4.1880000000000001E-2</v>
      </c>
      <c r="F1339" s="225">
        <v>7.6200000000000004E-2</v>
      </c>
      <c r="G1339" s="225">
        <v>4.1579999999999999E-2</v>
      </c>
      <c r="H1339" s="440">
        <v>4.1640000000000003E-2</v>
      </c>
      <c r="I1339" s="225">
        <v>4.8840000000000001E-2</v>
      </c>
      <c r="J1339" s="225">
        <v>4.1640000000000003E-2</v>
      </c>
      <c r="K1339" s="225">
        <v>4.1280000000000004E-2</v>
      </c>
      <c r="L1339" s="225">
        <v>5.6579999999999998E-2</v>
      </c>
      <c r="M1339" s="225">
        <v>3.9299999999999995E-2</v>
      </c>
      <c r="N1339" s="440">
        <v>4.1100000000000005E-2</v>
      </c>
      <c r="O1339" s="225">
        <v>4.0500000000000001E-2</v>
      </c>
      <c r="P1339" s="225">
        <v>7.4520000000000003E-2</v>
      </c>
      <c r="Q1339" s="225">
        <v>0.12863999999999998</v>
      </c>
      <c r="R1339" s="225">
        <v>6.4019999999999994E-2</v>
      </c>
      <c r="S1339" s="225">
        <v>4.0920000000000005E-2</v>
      </c>
      <c r="T1339" s="225">
        <v>6.5939999999999999E-2</v>
      </c>
      <c r="U1339" s="225">
        <v>4.1280000000000004E-2</v>
      </c>
      <c r="V1339" s="440">
        <v>4.1340000000000002E-2</v>
      </c>
      <c r="W1339" s="225">
        <v>4.1759999999999999E-2</v>
      </c>
      <c r="X1339" s="225">
        <v>6.3E-2</v>
      </c>
      <c r="Y1339" s="225">
        <v>6.2340000000000007E-2</v>
      </c>
      <c r="Z1339" s="225">
        <v>4.1939999999999998E-2</v>
      </c>
      <c r="AA1339" s="225">
        <v>4.206E-2</v>
      </c>
      <c r="AB1339" s="225">
        <v>5.6759999999999998E-2</v>
      </c>
      <c r="AC1339" s="120">
        <f>SUM(E1339:AB1339)</f>
        <v>1.2750600000000001</v>
      </c>
    </row>
    <row r="1340" spans="1:30" s="4" customFormat="1" ht="11.25">
      <c r="A1340" s="2242"/>
      <c r="B1340" s="2117"/>
      <c r="C1340" s="11" t="s">
        <v>485</v>
      </c>
      <c r="D1340" s="1005" t="s">
        <v>480</v>
      </c>
      <c r="E1340" s="264">
        <v>5.808E-2</v>
      </c>
      <c r="F1340" s="264">
        <v>7.5240000000000001E-2</v>
      </c>
      <c r="G1340" s="264">
        <v>5.7239999999999999E-2</v>
      </c>
      <c r="H1340" s="443">
        <v>5.7840000000000003E-2</v>
      </c>
      <c r="I1340" s="264">
        <v>7.8780000000000003E-2</v>
      </c>
      <c r="J1340" s="264">
        <v>5.7959999999999998E-2</v>
      </c>
      <c r="K1340" s="264">
        <v>5.5740000000000005E-2</v>
      </c>
      <c r="L1340" s="264">
        <v>5.9700000000000003E-2</v>
      </c>
      <c r="M1340" s="264">
        <v>5.04E-2</v>
      </c>
      <c r="N1340" s="443">
        <v>5.1720000000000002E-2</v>
      </c>
      <c r="O1340" s="264">
        <v>5.1840000000000004E-2</v>
      </c>
      <c r="P1340" s="264">
        <v>6.8940000000000001E-2</v>
      </c>
      <c r="Q1340" s="264">
        <v>9.486E-2</v>
      </c>
      <c r="R1340" s="264">
        <v>6.6839999999999997E-2</v>
      </c>
      <c r="S1340" s="264">
        <v>5.2920000000000002E-2</v>
      </c>
      <c r="T1340" s="264">
        <v>6.5159999999999996E-2</v>
      </c>
      <c r="U1340" s="264">
        <v>5.16E-2</v>
      </c>
      <c r="V1340" s="443">
        <v>5.3219999999999996E-2</v>
      </c>
      <c r="W1340" s="264">
        <v>5.5320000000000001E-2</v>
      </c>
      <c r="X1340" s="264">
        <v>6.8519999999999998E-2</v>
      </c>
      <c r="Y1340" s="264">
        <v>6.8400000000000002E-2</v>
      </c>
      <c r="Z1340" s="264">
        <v>5.7540000000000001E-2</v>
      </c>
      <c r="AA1340" s="264">
        <v>5.6759999999999998E-2</v>
      </c>
      <c r="AB1340" s="264">
        <v>6.4560000000000006E-2</v>
      </c>
      <c r="AC1340" s="116">
        <f>SUM(E1340:AB1340)</f>
        <v>1.4791799999999999</v>
      </c>
      <c r="AD1340" s="658"/>
    </row>
    <row r="1341" spans="1:30" s="4" customFormat="1" ht="11.25">
      <c r="A1341" s="2242"/>
      <c r="B1341" s="2117"/>
      <c r="C1341" s="11" t="s">
        <v>8</v>
      </c>
      <c r="D1341" s="1005" t="s">
        <v>469</v>
      </c>
      <c r="E1341" s="112">
        <f>SQRT(E1339*E1339+E1340*E1340)*1000/(1.732*E1333)</f>
        <v>6.4597117953826277</v>
      </c>
      <c r="F1341" s="112">
        <f t="shared" ref="F1341:AB1341" si="352">SQRT(F1339*F1339+F1340*F1340)*1000/(1.732*F1333)</f>
        <v>9.6606525063562696</v>
      </c>
      <c r="G1341" s="112">
        <f t="shared" si="352"/>
        <v>6.3824555012473461</v>
      </c>
      <c r="H1341" s="417">
        <f t="shared" si="352"/>
        <v>6.4294885012086542</v>
      </c>
      <c r="I1341" s="112">
        <f t="shared" si="352"/>
        <v>8.3619971627453022</v>
      </c>
      <c r="J1341" s="112">
        <f t="shared" si="352"/>
        <v>6.4382773282973869</v>
      </c>
      <c r="K1341" s="112">
        <f t="shared" si="352"/>
        <v>6.2573317137952449</v>
      </c>
      <c r="L1341" s="112">
        <f t="shared" si="352"/>
        <v>7.4202482451413783</v>
      </c>
      <c r="M1341" s="112">
        <f t="shared" si="352"/>
        <v>5.7656670088804445</v>
      </c>
      <c r="N1341" s="417">
        <f t="shared" si="352"/>
        <v>5.9596791868733039</v>
      </c>
      <c r="O1341" s="112">
        <f t="shared" si="352"/>
        <v>5.9346822904780181</v>
      </c>
      <c r="P1341" s="112">
        <f t="shared" si="352"/>
        <v>9.1583288063777459</v>
      </c>
      <c r="Q1341" s="112">
        <f t="shared" si="352"/>
        <v>14.419137195119646</v>
      </c>
      <c r="R1341" s="112">
        <f t="shared" si="352"/>
        <v>8.3495845711914658</v>
      </c>
      <c r="S1341" s="112">
        <f t="shared" si="352"/>
        <v>6.0348618379968428</v>
      </c>
      <c r="T1341" s="112">
        <f t="shared" si="352"/>
        <v>8.3631042837287612</v>
      </c>
      <c r="U1341" s="112">
        <f t="shared" si="352"/>
        <v>5.9613381518507031</v>
      </c>
      <c r="V1341" s="417">
        <f t="shared" si="352"/>
        <v>6.0794639611897434</v>
      </c>
      <c r="W1341" s="112">
        <f t="shared" si="352"/>
        <v>6.2529171055360058</v>
      </c>
      <c r="X1341" s="112">
        <f t="shared" si="352"/>
        <v>8.3971345690073793</v>
      </c>
      <c r="Y1341" s="112">
        <f t="shared" si="352"/>
        <v>8.3489459109299951</v>
      </c>
      <c r="Z1341" s="112">
        <f t="shared" si="352"/>
        <v>6.4234477592476367</v>
      </c>
      <c r="AA1341" s="112">
        <f t="shared" si="352"/>
        <v>6.373157578549967</v>
      </c>
      <c r="AB1341" s="112">
        <f t="shared" si="352"/>
        <v>7.7550620511073802</v>
      </c>
      <c r="AC1341" s="117"/>
    </row>
    <row r="1342" spans="1:30" s="4" customFormat="1" ht="12" thickBot="1">
      <c r="A1342" s="2243"/>
      <c r="B1342" s="2118"/>
      <c r="C1342" s="46" t="s">
        <v>16</v>
      </c>
      <c r="D1342" s="1006"/>
      <c r="E1342" s="486">
        <f t="shared" ref="E1342:AC1342" si="353">E1340/E1339</f>
        <v>1.3868194842406876</v>
      </c>
      <c r="F1342" s="486">
        <f t="shared" si="353"/>
        <v>0.98740157480314961</v>
      </c>
      <c r="G1342" s="486">
        <f t="shared" si="353"/>
        <v>1.3766233766233766</v>
      </c>
      <c r="H1342" s="462">
        <f t="shared" si="353"/>
        <v>1.3890489913544668</v>
      </c>
      <c r="I1342" s="486">
        <f t="shared" si="353"/>
        <v>1.613022113022113</v>
      </c>
      <c r="J1342" s="486">
        <f t="shared" si="353"/>
        <v>1.3919308357348701</v>
      </c>
      <c r="K1342" s="486">
        <f t="shared" si="353"/>
        <v>1.3502906976744187</v>
      </c>
      <c r="L1342" s="486">
        <f t="shared" si="353"/>
        <v>1.0551431601272536</v>
      </c>
      <c r="M1342" s="486">
        <f t="shared" si="353"/>
        <v>1.2824427480916032</v>
      </c>
      <c r="N1342" s="462">
        <f t="shared" si="353"/>
        <v>1.2583941605839415</v>
      </c>
      <c r="O1342" s="486">
        <f t="shared" si="353"/>
        <v>1.28</v>
      </c>
      <c r="P1342" s="486">
        <f t="shared" si="353"/>
        <v>0.9251207729468599</v>
      </c>
      <c r="Q1342" s="486">
        <f t="shared" si="353"/>
        <v>0.73740671641791056</v>
      </c>
      <c r="R1342" s="486">
        <f t="shared" si="353"/>
        <v>1.0440487347703844</v>
      </c>
      <c r="S1342" s="486">
        <f t="shared" si="353"/>
        <v>1.2932551319648093</v>
      </c>
      <c r="T1342" s="486">
        <f t="shared" si="353"/>
        <v>0.98817106460418558</v>
      </c>
      <c r="U1342" s="486">
        <f t="shared" si="353"/>
        <v>1.2499999999999998</v>
      </c>
      <c r="V1342" s="462">
        <f t="shared" si="353"/>
        <v>1.2873730043541363</v>
      </c>
      <c r="W1342" s="486">
        <f t="shared" si="353"/>
        <v>1.3247126436781609</v>
      </c>
      <c r="X1342" s="486">
        <f t="shared" si="353"/>
        <v>1.0876190476190475</v>
      </c>
      <c r="Y1342" s="486">
        <f t="shared" si="353"/>
        <v>1.0972088546679499</v>
      </c>
      <c r="Z1342" s="486">
        <f t="shared" si="353"/>
        <v>1.3719599427753935</v>
      </c>
      <c r="AA1342" s="486">
        <f t="shared" si="353"/>
        <v>1.3495007132667618</v>
      </c>
      <c r="AB1342" s="486">
        <f t="shared" si="353"/>
        <v>1.1374207188160679</v>
      </c>
      <c r="AC1342" s="310">
        <f t="shared" si="353"/>
        <v>1.1600865841607453</v>
      </c>
    </row>
    <row r="1343" spans="1:30" s="4" customFormat="1" ht="11.25">
      <c r="A1343" s="2113" t="s">
        <v>119</v>
      </c>
      <c r="B1343" s="2116" t="s">
        <v>63</v>
      </c>
      <c r="C1343" s="10" t="s">
        <v>484</v>
      </c>
      <c r="D1343" s="1015" t="s">
        <v>480</v>
      </c>
      <c r="E1343" s="225">
        <v>0.13293000000000002</v>
      </c>
      <c r="F1343" s="225">
        <v>0.13284000000000001</v>
      </c>
      <c r="G1343" s="225">
        <v>0.13275000000000001</v>
      </c>
      <c r="H1343" s="440">
        <v>0.12941999999999998</v>
      </c>
      <c r="I1343" s="225">
        <v>0.12933</v>
      </c>
      <c r="J1343" s="225">
        <v>0.13022999999999998</v>
      </c>
      <c r="K1343" s="225">
        <v>0.12897</v>
      </c>
      <c r="L1343" s="225">
        <v>0.12987000000000001</v>
      </c>
      <c r="M1343" s="225">
        <v>0.14246999999999999</v>
      </c>
      <c r="N1343" s="440">
        <v>0.14004</v>
      </c>
      <c r="O1343" s="225">
        <v>0.14301</v>
      </c>
      <c r="P1343" s="225">
        <v>0.15075</v>
      </c>
      <c r="Q1343" s="225">
        <v>0.16218000000000002</v>
      </c>
      <c r="R1343" s="225">
        <v>0.15641999999999998</v>
      </c>
      <c r="S1343" s="225">
        <v>0.15975</v>
      </c>
      <c r="T1343" s="225">
        <v>0.14759999999999998</v>
      </c>
      <c r="U1343" s="225">
        <v>0.14094000000000001</v>
      </c>
      <c r="V1343" s="440">
        <v>0.13725000000000001</v>
      </c>
      <c r="W1343" s="225">
        <v>0.13472999999999999</v>
      </c>
      <c r="X1343" s="225">
        <v>0.14166000000000001</v>
      </c>
      <c r="Y1343" s="225">
        <v>0.15056999999999998</v>
      </c>
      <c r="Z1343" s="225">
        <v>0.14346</v>
      </c>
      <c r="AA1343" s="225">
        <v>0.14049</v>
      </c>
      <c r="AB1343" s="225">
        <v>0.13553999999999999</v>
      </c>
      <c r="AC1343" s="120">
        <f>SUM(E1343:AB1343)</f>
        <v>3.3731999999999998</v>
      </c>
    </row>
    <row r="1344" spans="1:30" s="4" customFormat="1" ht="11.25">
      <c r="A1344" s="2242"/>
      <c r="B1344" s="2117"/>
      <c r="C1344" s="11" t="s">
        <v>485</v>
      </c>
      <c r="D1344" s="1005" t="s">
        <v>480</v>
      </c>
      <c r="E1344" s="264">
        <v>0.16632</v>
      </c>
      <c r="F1344" s="264">
        <v>0.16335</v>
      </c>
      <c r="G1344" s="264">
        <v>0.16406999999999999</v>
      </c>
      <c r="H1344" s="443">
        <v>0.16434000000000001</v>
      </c>
      <c r="I1344" s="264">
        <v>0.16478999999999999</v>
      </c>
      <c r="J1344" s="264">
        <v>0.16605</v>
      </c>
      <c r="K1344" s="264">
        <v>0.16074000000000002</v>
      </c>
      <c r="L1344" s="264">
        <v>0.15128999999999998</v>
      </c>
      <c r="M1344" s="264">
        <v>0.15678</v>
      </c>
      <c r="N1344" s="443">
        <v>0.15156</v>
      </c>
      <c r="O1344" s="264">
        <v>0.15696000000000002</v>
      </c>
      <c r="P1344" s="264">
        <v>0.15956999999999999</v>
      </c>
      <c r="Q1344" s="264">
        <v>0.17144999999999999</v>
      </c>
      <c r="R1344" s="264">
        <v>0.17144999999999999</v>
      </c>
      <c r="S1344" s="264">
        <v>0.17621999999999999</v>
      </c>
      <c r="T1344" s="264">
        <v>0.16119</v>
      </c>
      <c r="U1344" s="264">
        <v>0.15615000000000001</v>
      </c>
      <c r="V1344" s="443">
        <v>0.16083</v>
      </c>
      <c r="W1344" s="264">
        <v>0.16091999999999998</v>
      </c>
      <c r="X1344" s="264">
        <v>0.16659000000000002</v>
      </c>
      <c r="Y1344" s="264">
        <v>0.17369999999999999</v>
      </c>
      <c r="Z1344" s="264">
        <v>0.16919999999999999</v>
      </c>
      <c r="AA1344" s="264">
        <v>0.16550999999999999</v>
      </c>
      <c r="AB1344" s="264">
        <v>0.16308</v>
      </c>
      <c r="AC1344" s="116">
        <f>SUM(E1344:AB1344)</f>
        <v>3.9221099999999995</v>
      </c>
    </row>
    <row r="1345" spans="1:30" s="4" customFormat="1" ht="11.25">
      <c r="A1345" s="2242"/>
      <c r="B1345" s="2117"/>
      <c r="C1345" s="11" t="s">
        <v>8</v>
      </c>
      <c r="D1345" s="1005" t="s">
        <v>469</v>
      </c>
      <c r="E1345" s="112">
        <f>SQRT(E1343*E1343+E1344*E1344)*1000/(1.732*E1334)</f>
        <v>19.207819051181499</v>
      </c>
      <c r="F1345" s="112">
        <f t="shared" ref="F1345:AB1345" si="354">SQRT(F1343*F1343+F1344*F1344)*1000/(1.732*F1334)</f>
        <v>18.994132781738301</v>
      </c>
      <c r="G1345" s="112">
        <f t="shared" si="354"/>
        <v>19.039462541262345</v>
      </c>
      <c r="H1345" s="417">
        <f t="shared" si="354"/>
        <v>18.871079962928249</v>
      </c>
      <c r="I1345" s="112">
        <f t="shared" si="354"/>
        <v>18.897976463956407</v>
      </c>
      <c r="J1345" s="112">
        <f t="shared" si="354"/>
        <v>19.037523510315836</v>
      </c>
      <c r="K1345" s="112">
        <f t="shared" si="354"/>
        <v>18.59158316099284</v>
      </c>
      <c r="L1345" s="112">
        <f t="shared" si="354"/>
        <v>17.987357267558412</v>
      </c>
      <c r="M1345" s="112">
        <f t="shared" si="354"/>
        <v>19.111170138366415</v>
      </c>
      <c r="N1345" s="417">
        <f t="shared" si="354"/>
        <v>18.615868365818677</v>
      </c>
      <c r="O1345" s="112">
        <f t="shared" si="354"/>
        <v>19.155966575302816</v>
      </c>
      <c r="P1345" s="112">
        <f t="shared" si="354"/>
        <v>19.803513415979147</v>
      </c>
      <c r="Q1345" s="112">
        <f t="shared" si="354"/>
        <v>21.290693461172484</v>
      </c>
      <c r="R1345" s="112">
        <f t="shared" si="354"/>
        <v>20.937009750709723</v>
      </c>
      <c r="S1345" s="112">
        <f t="shared" si="354"/>
        <v>21.457486657217316</v>
      </c>
      <c r="T1345" s="112">
        <f t="shared" si="354"/>
        <v>19.716987100249916</v>
      </c>
      <c r="U1345" s="112">
        <f t="shared" si="354"/>
        <v>18.976389513940319</v>
      </c>
      <c r="V1345" s="417">
        <f t="shared" si="354"/>
        <v>19.074124027527326</v>
      </c>
      <c r="W1345" s="112">
        <f t="shared" si="354"/>
        <v>18.933563744105651</v>
      </c>
      <c r="X1345" s="112">
        <f t="shared" si="354"/>
        <v>19.72767640557203</v>
      </c>
      <c r="Y1345" s="112">
        <f t="shared" si="354"/>
        <v>20.737954906056085</v>
      </c>
      <c r="Z1345" s="112">
        <f t="shared" si="354"/>
        <v>20.012263747923193</v>
      </c>
      <c r="AA1345" s="112">
        <f t="shared" si="354"/>
        <v>19.585084967693817</v>
      </c>
      <c r="AB1345" s="112">
        <f t="shared" si="354"/>
        <v>19.130006584941075</v>
      </c>
      <c r="AC1345" s="117"/>
    </row>
    <row r="1346" spans="1:30" s="4" customFormat="1" ht="12" thickBot="1">
      <c r="A1346" s="2259"/>
      <c r="B1346" s="2142"/>
      <c r="C1346" s="45" t="s">
        <v>16</v>
      </c>
      <c r="D1346" s="1009"/>
      <c r="E1346" s="170">
        <f t="shared" ref="E1346:AC1346" si="355">E1344/E1343</f>
        <v>1.2511848341232226</v>
      </c>
      <c r="F1346" s="170">
        <f t="shared" si="355"/>
        <v>1.2296747967479673</v>
      </c>
      <c r="G1346" s="170">
        <f t="shared" si="355"/>
        <v>1.2359322033898303</v>
      </c>
      <c r="H1346" s="438">
        <f t="shared" si="355"/>
        <v>1.2698191933240615</v>
      </c>
      <c r="I1346" s="170">
        <f t="shared" si="355"/>
        <v>1.2741823242867083</v>
      </c>
      <c r="J1346" s="170">
        <f t="shared" si="355"/>
        <v>1.2750518313752592</v>
      </c>
      <c r="K1346" s="170">
        <f t="shared" si="355"/>
        <v>1.2463363572923938</v>
      </c>
      <c r="L1346" s="170">
        <f t="shared" si="355"/>
        <v>1.1649341649341647</v>
      </c>
      <c r="M1346" s="170">
        <f t="shared" si="355"/>
        <v>1.1004421983575492</v>
      </c>
      <c r="N1346" s="438">
        <f t="shared" si="355"/>
        <v>1.0822622107969151</v>
      </c>
      <c r="O1346" s="170">
        <f t="shared" si="355"/>
        <v>1.0975456261799876</v>
      </c>
      <c r="P1346" s="170">
        <f t="shared" si="355"/>
        <v>1.0585074626865671</v>
      </c>
      <c r="Q1346" s="170">
        <f t="shared" si="355"/>
        <v>1.0571587125416202</v>
      </c>
      <c r="R1346" s="170">
        <f t="shared" si="355"/>
        <v>1.0960874568469505</v>
      </c>
      <c r="S1346" s="170">
        <f t="shared" si="355"/>
        <v>1.1030985915492957</v>
      </c>
      <c r="T1346" s="170">
        <f t="shared" si="355"/>
        <v>1.0920731707317075</v>
      </c>
      <c r="U1346" s="170">
        <f t="shared" si="355"/>
        <v>1.107918263090677</v>
      </c>
      <c r="V1346" s="438">
        <f t="shared" si="355"/>
        <v>1.1718032786885244</v>
      </c>
      <c r="W1346" s="170">
        <f t="shared" si="355"/>
        <v>1.1943887775551101</v>
      </c>
      <c r="X1346" s="170">
        <f t="shared" si="355"/>
        <v>1.1759847522236342</v>
      </c>
      <c r="Y1346" s="170">
        <f t="shared" si="355"/>
        <v>1.1536162582187688</v>
      </c>
      <c r="Z1346" s="170">
        <f t="shared" si="355"/>
        <v>1.179422835633626</v>
      </c>
      <c r="AA1346" s="170">
        <f t="shared" si="355"/>
        <v>1.1780909673286355</v>
      </c>
      <c r="AB1346" s="170">
        <f t="shared" si="355"/>
        <v>1.203187250996016</v>
      </c>
      <c r="AC1346" s="122">
        <f t="shared" si="355"/>
        <v>1.162726787620064</v>
      </c>
    </row>
    <row r="1347" spans="1:30" s="4" customFormat="1" ht="11.25">
      <c r="A1347" s="2155" t="s">
        <v>781</v>
      </c>
      <c r="B1347" s="2227" t="s">
        <v>529</v>
      </c>
      <c r="C1347" s="63" t="s">
        <v>484</v>
      </c>
      <c r="D1347" s="63" t="s">
        <v>507</v>
      </c>
      <c r="E1347" s="63" t="s">
        <v>479</v>
      </c>
      <c r="F1347" s="124"/>
      <c r="G1347" s="124"/>
      <c r="H1347" s="442"/>
      <c r="I1347" s="124"/>
      <c r="J1347" s="124"/>
      <c r="K1347" s="124"/>
      <c r="L1347" s="124"/>
      <c r="M1347" s="124"/>
      <c r="N1347" s="442"/>
      <c r="O1347" s="124"/>
      <c r="P1347" s="124"/>
      <c r="Q1347" s="124"/>
      <c r="R1347" s="124"/>
      <c r="S1347" s="124"/>
      <c r="T1347" s="124"/>
      <c r="U1347" s="124"/>
      <c r="V1347" s="442"/>
      <c r="W1347" s="124"/>
      <c r="X1347" s="124"/>
      <c r="Y1347" s="124"/>
      <c r="Z1347" s="124"/>
      <c r="AA1347" s="124"/>
      <c r="AB1347" s="124"/>
      <c r="AC1347" s="123">
        <f>SUM(E1347:AB1347)</f>
        <v>0</v>
      </c>
      <c r="AD1347" s="658"/>
    </row>
    <row r="1348" spans="1:30" s="4" customFormat="1" ht="11.25">
      <c r="A1348" s="2242"/>
      <c r="B1348" s="2117"/>
      <c r="C1348" s="11" t="s">
        <v>485</v>
      </c>
      <c r="D1348" s="11" t="s">
        <v>507</v>
      </c>
      <c r="E1348" s="11"/>
      <c r="F1348" s="88"/>
      <c r="G1348" s="88"/>
      <c r="H1348" s="418"/>
      <c r="I1348" s="88"/>
      <c r="J1348" s="88"/>
      <c r="K1348" s="88"/>
      <c r="L1348" s="88"/>
      <c r="M1348" s="88"/>
      <c r="N1348" s="418"/>
      <c r="O1348" s="88"/>
      <c r="P1348" s="88"/>
      <c r="Q1348" s="88"/>
      <c r="R1348" s="88"/>
      <c r="S1348" s="88"/>
      <c r="T1348" s="88"/>
      <c r="U1348" s="88"/>
      <c r="V1348" s="418"/>
      <c r="W1348" s="88"/>
      <c r="X1348" s="88"/>
      <c r="Y1348" s="88"/>
      <c r="Z1348" s="88"/>
      <c r="AA1348" s="88"/>
      <c r="AB1348" s="88"/>
      <c r="AC1348" s="123">
        <f>SUM(E1348:AB1348)</f>
        <v>0</v>
      </c>
      <c r="AD1348" s="658"/>
    </row>
    <row r="1349" spans="1:30" s="4" customFormat="1" ht="11.25">
      <c r="A1349" s="2242"/>
      <c r="B1349" s="2117"/>
      <c r="C1349" s="11" t="s">
        <v>8</v>
      </c>
      <c r="D1349" s="11" t="s">
        <v>512</v>
      </c>
      <c r="E1349" s="63"/>
      <c r="F1349" s="88"/>
      <c r="G1349" s="88"/>
      <c r="H1349" s="418"/>
      <c r="I1349" s="88"/>
      <c r="J1349" s="88"/>
      <c r="K1349" s="88"/>
      <c r="L1349" s="88"/>
      <c r="M1349" s="88"/>
      <c r="N1349" s="418"/>
      <c r="O1349" s="88"/>
      <c r="P1349" s="88"/>
      <c r="Q1349" s="88"/>
      <c r="R1349" s="88"/>
      <c r="S1349" s="88"/>
      <c r="T1349" s="88"/>
      <c r="U1349" s="88"/>
      <c r="V1349" s="418"/>
      <c r="W1349" s="88"/>
      <c r="X1349" s="88"/>
      <c r="Y1349" s="88"/>
      <c r="Z1349" s="88"/>
      <c r="AA1349" s="88"/>
      <c r="AB1349" s="88"/>
      <c r="AC1349" s="117"/>
    </row>
    <row r="1350" spans="1:30" s="4" customFormat="1" ht="12" thickBot="1">
      <c r="A1350" s="2243"/>
      <c r="B1350" s="2118"/>
      <c r="C1350" s="46" t="s">
        <v>16</v>
      </c>
      <c r="D1350" s="46"/>
      <c r="E1350" s="486" t="e">
        <f t="shared" ref="E1350:AC1350" si="356">E1348/E1347</f>
        <v>#VALUE!</v>
      </c>
      <c r="F1350" s="486" t="e">
        <f t="shared" si="356"/>
        <v>#DIV/0!</v>
      </c>
      <c r="G1350" s="486" t="e">
        <f t="shared" si="356"/>
        <v>#DIV/0!</v>
      </c>
      <c r="H1350" s="462" t="e">
        <f t="shared" si="356"/>
        <v>#DIV/0!</v>
      </c>
      <c r="I1350" s="486" t="e">
        <f t="shared" si="356"/>
        <v>#DIV/0!</v>
      </c>
      <c r="J1350" s="486" t="e">
        <f t="shared" si="356"/>
        <v>#DIV/0!</v>
      </c>
      <c r="K1350" s="486" t="e">
        <f t="shared" si="356"/>
        <v>#DIV/0!</v>
      </c>
      <c r="L1350" s="486" t="e">
        <f t="shared" si="356"/>
        <v>#DIV/0!</v>
      </c>
      <c r="M1350" s="486" t="e">
        <f t="shared" si="356"/>
        <v>#DIV/0!</v>
      </c>
      <c r="N1350" s="462" t="e">
        <f t="shared" si="356"/>
        <v>#DIV/0!</v>
      </c>
      <c r="O1350" s="486" t="e">
        <f t="shared" si="356"/>
        <v>#DIV/0!</v>
      </c>
      <c r="P1350" s="486" t="e">
        <f t="shared" si="356"/>
        <v>#DIV/0!</v>
      </c>
      <c r="Q1350" s="486" t="e">
        <f t="shared" si="356"/>
        <v>#DIV/0!</v>
      </c>
      <c r="R1350" s="486" t="e">
        <f t="shared" si="356"/>
        <v>#DIV/0!</v>
      </c>
      <c r="S1350" s="486" t="e">
        <f t="shared" si="356"/>
        <v>#DIV/0!</v>
      </c>
      <c r="T1350" s="486" t="e">
        <f t="shared" si="356"/>
        <v>#DIV/0!</v>
      </c>
      <c r="U1350" s="486" t="e">
        <f t="shared" si="356"/>
        <v>#DIV/0!</v>
      </c>
      <c r="V1350" s="462" t="e">
        <f t="shared" si="356"/>
        <v>#DIV/0!</v>
      </c>
      <c r="W1350" s="486" t="e">
        <f t="shared" si="356"/>
        <v>#DIV/0!</v>
      </c>
      <c r="X1350" s="486" t="e">
        <f t="shared" si="356"/>
        <v>#DIV/0!</v>
      </c>
      <c r="Y1350" s="486" t="e">
        <f t="shared" si="356"/>
        <v>#DIV/0!</v>
      </c>
      <c r="Z1350" s="486" t="e">
        <f t="shared" si="356"/>
        <v>#DIV/0!</v>
      </c>
      <c r="AA1350" s="486" t="e">
        <f t="shared" si="356"/>
        <v>#DIV/0!</v>
      </c>
      <c r="AB1350" s="486" t="e">
        <f t="shared" si="356"/>
        <v>#DIV/0!</v>
      </c>
      <c r="AC1350" s="310" t="e">
        <f t="shared" si="356"/>
        <v>#DIV/0!</v>
      </c>
    </row>
    <row r="1351" spans="1:30" s="4" customFormat="1" ht="11.25">
      <c r="A1351" s="2113" t="s">
        <v>118</v>
      </c>
      <c r="B1351" s="2116" t="s">
        <v>617</v>
      </c>
      <c r="C1351" s="10" t="s">
        <v>484</v>
      </c>
      <c r="D1351" s="1015" t="s">
        <v>480</v>
      </c>
      <c r="E1351" s="225">
        <v>8.9040000000000008E-2</v>
      </c>
      <c r="F1351" s="225">
        <v>8.8079999999999992E-2</v>
      </c>
      <c r="G1351" s="225">
        <v>8.8319999999999996E-2</v>
      </c>
      <c r="H1351" s="440">
        <v>8.8319999999999996E-2</v>
      </c>
      <c r="I1351" s="225">
        <v>8.8319999999999996E-2</v>
      </c>
      <c r="J1351" s="225">
        <v>8.856E-2</v>
      </c>
      <c r="K1351" s="225">
        <v>8.7599999999999997E-2</v>
      </c>
      <c r="L1351" s="225">
        <v>8.5680000000000006E-2</v>
      </c>
      <c r="M1351" s="225">
        <v>8.616E-2</v>
      </c>
      <c r="N1351" s="440">
        <v>8.184000000000001E-2</v>
      </c>
      <c r="O1351" s="225">
        <v>4.8479999999999995E-2</v>
      </c>
      <c r="P1351" s="225">
        <v>4.6560000000000004E-2</v>
      </c>
      <c r="Q1351" s="225">
        <v>4.6079999999999996E-2</v>
      </c>
      <c r="R1351" s="225">
        <v>4.7039999999999998E-2</v>
      </c>
      <c r="S1351" s="225">
        <v>4.7759999999999997E-2</v>
      </c>
      <c r="T1351" s="225">
        <v>4.7280000000000003E-2</v>
      </c>
      <c r="U1351" s="225">
        <v>5.8319999999999997E-2</v>
      </c>
      <c r="V1351" s="440">
        <v>9.240000000000001E-2</v>
      </c>
      <c r="W1351" s="225">
        <v>9.3120000000000008E-2</v>
      </c>
      <c r="X1351" s="225">
        <v>9.4319999999999987E-2</v>
      </c>
      <c r="Y1351" s="225">
        <v>9.4079999999999997E-2</v>
      </c>
      <c r="Z1351" s="225">
        <v>9.4319999999999987E-2</v>
      </c>
      <c r="AA1351" s="225">
        <v>9.4560000000000005E-2</v>
      </c>
      <c r="AB1351" s="225">
        <v>9.4319999999999987E-2</v>
      </c>
      <c r="AC1351" s="120">
        <f>SUM(E1351:AB1351)</f>
        <v>1.8705599999999998</v>
      </c>
    </row>
    <row r="1352" spans="1:30" s="4" customFormat="1" ht="11.25">
      <c r="A1352" s="2242"/>
      <c r="B1352" s="2117"/>
      <c r="C1352" s="11" t="s">
        <v>485</v>
      </c>
      <c r="D1352" s="1005" t="s">
        <v>480</v>
      </c>
      <c r="E1352" s="264">
        <v>7.392E-2</v>
      </c>
      <c r="F1352" s="264">
        <v>7.2959999999999997E-2</v>
      </c>
      <c r="G1352" s="264">
        <v>7.3439999999999991E-2</v>
      </c>
      <c r="H1352" s="443">
        <v>7.392E-2</v>
      </c>
      <c r="I1352" s="264">
        <v>7.415999999999999E-2</v>
      </c>
      <c r="J1352" s="264">
        <v>7.392E-2</v>
      </c>
      <c r="K1352" s="264">
        <v>7.1999999999999995E-2</v>
      </c>
      <c r="L1352" s="264">
        <v>6.744E-2</v>
      </c>
      <c r="M1352" s="264">
        <v>6.7920000000000008E-2</v>
      </c>
      <c r="N1352" s="443">
        <v>6.7920000000000008E-2</v>
      </c>
      <c r="O1352" s="264">
        <v>6.6720000000000002E-2</v>
      </c>
      <c r="P1352" s="264">
        <v>6.6720000000000002E-2</v>
      </c>
      <c r="Q1352" s="264">
        <v>6.8400000000000002E-2</v>
      </c>
      <c r="R1352" s="264">
        <v>7.0080000000000003E-2</v>
      </c>
      <c r="S1352" s="264">
        <v>6.8640000000000007E-2</v>
      </c>
      <c r="T1352" s="264">
        <v>6.744E-2</v>
      </c>
      <c r="U1352" s="264">
        <v>6.6239999999999993E-2</v>
      </c>
      <c r="V1352" s="443">
        <v>6.7920000000000008E-2</v>
      </c>
      <c r="W1352" s="264">
        <v>7.0080000000000003E-2</v>
      </c>
      <c r="X1352" s="264">
        <v>7.1999999999999995E-2</v>
      </c>
      <c r="Y1352" s="264">
        <v>7.1760000000000004E-2</v>
      </c>
      <c r="Z1352" s="264">
        <v>7.1999999999999995E-2</v>
      </c>
      <c r="AA1352" s="264">
        <v>7.152E-2</v>
      </c>
      <c r="AB1352" s="264">
        <v>7.1279999999999996E-2</v>
      </c>
      <c r="AC1352" s="116">
        <f>SUM(E1352:AB1352)</f>
        <v>1.6884000000000001</v>
      </c>
    </row>
    <row r="1353" spans="1:30" s="4" customFormat="1" ht="11.25">
      <c r="A1353" s="2242"/>
      <c r="B1353" s="2117"/>
      <c r="C1353" s="11" t="s">
        <v>8</v>
      </c>
      <c r="D1353" s="1005" t="s">
        <v>469</v>
      </c>
      <c r="E1353" s="112">
        <f>SQRT(E1351*E1351+E1352*E1352)*1000/(1.732*E1333)</f>
        <v>10.439976521256275</v>
      </c>
      <c r="F1353" s="112">
        <f t="shared" ref="F1353:AB1353" si="357">SQRT(F1351*F1351+F1352*F1352)*1000/(1.732*F1333)</f>
        <v>10.31802846144123</v>
      </c>
      <c r="G1353" s="112">
        <f t="shared" si="357"/>
        <v>10.362343910498863</v>
      </c>
      <c r="H1353" s="417">
        <f t="shared" si="357"/>
        <v>10.390083256368941</v>
      </c>
      <c r="I1353" s="112">
        <f t="shared" si="357"/>
        <v>10.403992780858406</v>
      </c>
      <c r="J1353" s="112">
        <f t="shared" si="357"/>
        <v>10.406695877302793</v>
      </c>
      <c r="K1353" s="112">
        <f t="shared" si="357"/>
        <v>10.229509014564547</v>
      </c>
      <c r="L1353" s="112">
        <f t="shared" si="357"/>
        <v>9.836684462985696</v>
      </c>
      <c r="M1353" s="112">
        <f t="shared" si="357"/>
        <v>9.8974962284766583</v>
      </c>
      <c r="N1353" s="417">
        <f t="shared" si="357"/>
        <v>9.5944689925191167</v>
      </c>
      <c r="O1353" s="112">
        <f t="shared" si="357"/>
        <v>7.4402282196690335</v>
      </c>
      <c r="P1353" s="112">
        <f t="shared" si="357"/>
        <v>7.3397485569947936</v>
      </c>
      <c r="Q1353" s="112">
        <f t="shared" si="357"/>
        <v>7.440259722499416</v>
      </c>
      <c r="R1353" s="112">
        <f t="shared" si="357"/>
        <v>7.6143548427728147</v>
      </c>
      <c r="S1353" s="112">
        <f t="shared" si="357"/>
        <v>7.5437511005712112</v>
      </c>
      <c r="T1353" s="112">
        <f t="shared" si="357"/>
        <v>7.4302035449702881</v>
      </c>
      <c r="U1353" s="112">
        <f t="shared" si="357"/>
        <v>7.9618110858330207</v>
      </c>
      <c r="V1353" s="417">
        <f t="shared" si="357"/>
        <v>10.34545616750037</v>
      </c>
      <c r="W1353" s="112">
        <f t="shared" si="357"/>
        <v>10.513870923977827</v>
      </c>
      <c r="X1353" s="112">
        <f t="shared" si="357"/>
        <v>10.704774078736435</v>
      </c>
      <c r="Y1353" s="112">
        <f t="shared" si="357"/>
        <v>10.674427386698078</v>
      </c>
      <c r="Z1353" s="112">
        <f t="shared" si="357"/>
        <v>10.704774078736435</v>
      </c>
      <c r="AA1353" s="112">
        <f t="shared" si="357"/>
        <v>10.695814979904132</v>
      </c>
      <c r="AB1353" s="112">
        <f t="shared" si="357"/>
        <v>10.66548674915586</v>
      </c>
      <c r="AC1353" s="117"/>
    </row>
    <row r="1354" spans="1:30" s="4" customFormat="1" ht="12" thickBot="1">
      <c r="A1354" s="2243"/>
      <c r="B1354" s="2118"/>
      <c r="C1354" s="46" t="s">
        <v>16</v>
      </c>
      <c r="D1354" s="1006"/>
      <c r="E1354" s="486">
        <f t="shared" ref="E1354:AC1354" si="358">E1352/E1351</f>
        <v>0.83018867924528295</v>
      </c>
      <c r="F1354" s="486">
        <f t="shared" si="358"/>
        <v>0.82833787465940056</v>
      </c>
      <c r="G1354" s="486">
        <f t="shared" si="358"/>
        <v>0.8315217391304347</v>
      </c>
      <c r="H1354" s="462">
        <f t="shared" si="358"/>
        <v>0.83695652173913049</v>
      </c>
      <c r="I1354" s="486">
        <f t="shared" si="358"/>
        <v>0.83967391304347816</v>
      </c>
      <c r="J1354" s="486">
        <f t="shared" si="358"/>
        <v>0.83468834688346882</v>
      </c>
      <c r="K1354" s="486">
        <f t="shared" si="358"/>
        <v>0.82191780821917804</v>
      </c>
      <c r="L1354" s="486">
        <f t="shared" si="358"/>
        <v>0.78711484593837533</v>
      </c>
      <c r="M1354" s="486">
        <f t="shared" si="358"/>
        <v>0.78830083565459619</v>
      </c>
      <c r="N1354" s="462">
        <f t="shared" si="358"/>
        <v>0.8299120234604106</v>
      </c>
      <c r="O1354" s="486">
        <f t="shared" si="358"/>
        <v>1.3762376237623763</v>
      </c>
      <c r="P1354" s="486">
        <f t="shared" si="358"/>
        <v>1.4329896907216493</v>
      </c>
      <c r="Q1354" s="486">
        <f t="shared" si="358"/>
        <v>1.4843750000000002</v>
      </c>
      <c r="R1354" s="486">
        <f t="shared" si="358"/>
        <v>1.489795918367347</v>
      </c>
      <c r="S1354" s="486">
        <f t="shared" si="358"/>
        <v>1.4371859296482414</v>
      </c>
      <c r="T1354" s="486">
        <f t="shared" si="358"/>
        <v>1.4263959390862944</v>
      </c>
      <c r="U1354" s="486">
        <f t="shared" si="358"/>
        <v>1.1358024691358024</v>
      </c>
      <c r="V1354" s="462">
        <f t="shared" si="358"/>
        <v>0.73506493506493509</v>
      </c>
      <c r="W1354" s="486">
        <f t="shared" si="358"/>
        <v>0.75257731958762886</v>
      </c>
      <c r="X1354" s="486">
        <f t="shared" si="358"/>
        <v>0.76335877862595425</v>
      </c>
      <c r="Y1354" s="486">
        <f t="shared" si="358"/>
        <v>0.76275510204081642</v>
      </c>
      <c r="Z1354" s="486">
        <f t="shared" si="358"/>
        <v>0.76335877862595425</v>
      </c>
      <c r="AA1354" s="486">
        <f t="shared" si="358"/>
        <v>0.75634517766497456</v>
      </c>
      <c r="AB1354" s="486">
        <f t="shared" si="358"/>
        <v>0.75572519083969469</v>
      </c>
      <c r="AC1354" s="310">
        <f t="shared" si="358"/>
        <v>0.90261739799846052</v>
      </c>
    </row>
    <row r="1355" spans="1:30" s="4" customFormat="1" ht="11.25">
      <c r="A1355" s="2113" t="s">
        <v>102</v>
      </c>
      <c r="B1355" s="2116" t="s">
        <v>619</v>
      </c>
      <c r="C1355" s="10" t="s">
        <v>484</v>
      </c>
      <c r="D1355" s="1015" t="s">
        <v>480</v>
      </c>
      <c r="E1355" s="225">
        <v>0.23154</v>
      </c>
      <c r="F1355" s="225">
        <v>0.23813999999999999</v>
      </c>
      <c r="G1355" s="225">
        <v>0.23424</v>
      </c>
      <c r="H1355" s="440">
        <v>0.23255999999999999</v>
      </c>
      <c r="I1355" s="225">
        <v>0.23886000000000002</v>
      </c>
      <c r="J1355" s="225">
        <v>0.2301</v>
      </c>
      <c r="K1355" s="225">
        <v>0.23286000000000001</v>
      </c>
      <c r="L1355" s="225">
        <v>0.25391999999999998</v>
      </c>
      <c r="M1355" s="225">
        <v>0.28032000000000001</v>
      </c>
      <c r="N1355" s="440">
        <v>0.28086</v>
      </c>
      <c r="O1355" s="225">
        <v>0.27522000000000002</v>
      </c>
      <c r="P1355" s="225">
        <v>0.28848000000000001</v>
      </c>
      <c r="Q1355" s="225">
        <v>0.27714</v>
      </c>
      <c r="R1355" s="225">
        <v>0.29825999999999997</v>
      </c>
      <c r="S1355" s="225">
        <v>0.29381999999999997</v>
      </c>
      <c r="T1355" s="225">
        <v>0.3039</v>
      </c>
      <c r="U1355" s="225">
        <v>0.26807999999999998</v>
      </c>
      <c r="V1355" s="440">
        <v>0.23712</v>
      </c>
      <c r="W1355" s="225">
        <v>0.23963999999999999</v>
      </c>
      <c r="X1355" s="225">
        <v>0.24774000000000002</v>
      </c>
      <c r="Y1355" s="225">
        <v>0.24618000000000001</v>
      </c>
      <c r="Z1355" s="225">
        <v>0.23927999999999999</v>
      </c>
      <c r="AA1355" s="225">
        <v>0.24281999999999998</v>
      </c>
      <c r="AB1355" s="225">
        <v>0.24725999999999998</v>
      </c>
      <c r="AC1355" s="120">
        <f>SUM(E1355:AB1355)</f>
        <v>6.1583399999999999</v>
      </c>
    </row>
    <row r="1356" spans="1:30" s="4" customFormat="1" ht="11.25">
      <c r="A1356" s="2242"/>
      <c r="B1356" s="2117"/>
      <c r="C1356" s="11" t="s">
        <v>485</v>
      </c>
      <c r="D1356" s="1005" t="s">
        <v>480</v>
      </c>
      <c r="E1356" s="264">
        <v>0.16374</v>
      </c>
      <c r="F1356" s="264">
        <v>0.16541999999999998</v>
      </c>
      <c r="G1356" s="264">
        <v>0.16266</v>
      </c>
      <c r="H1356" s="443">
        <v>0.16266</v>
      </c>
      <c r="I1356" s="264">
        <v>0.16697999999999999</v>
      </c>
      <c r="J1356" s="264">
        <v>0.16146000000000002</v>
      </c>
      <c r="K1356" s="264">
        <v>0.15924000000000002</v>
      </c>
      <c r="L1356" s="264">
        <v>0.15378</v>
      </c>
      <c r="M1356" s="264">
        <v>0.15012</v>
      </c>
      <c r="N1356" s="443">
        <v>0.14754</v>
      </c>
      <c r="O1356" s="264">
        <v>0.14562</v>
      </c>
      <c r="P1356" s="264">
        <v>0.15125999999999998</v>
      </c>
      <c r="Q1356" s="264">
        <v>0.14754</v>
      </c>
      <c r="R1356" s="264">
        <v>0.1605</v>
      </c>
      <c r="S1356" s="264">
        <v>0.1638</v>
      </c>
      <c r="T1356" s="264">
        <v>0.16716</v>
      </c>
      <c r="U1356" s="264">
        <v>0.15984000000000001</v>
      </c>
      <c r="V1356" s="443">
        <v>0.15390000000000001</v>
      </c>
      <c r="W1356" s="264">
        <v>0.15563999999999997</v>
      </c>
      <c r="X1356" s="264">
        <v>0.16338</v>
      </c>
      <c r="Y1356" s="264">
        <v>0.16188</v>
      </c>
      <c r="Z1356" s="264">
        <v>0.15816</v>
      </c>
      <c r="AA1356" s="264">
        <v>0.15846000000000002</v>
      </c>
      <c r="AB1356" s="264">
        <v>0.16302</v>
      </c>
      <c r="AC1356" s="116">
        <f>SUM(E1356:AB1356)</f>
        <v>3.8037600000000005</v>
      </c>
      <c r="AD1356" s="658"/>
    </row>
    <row r="1357" spans="1:30" s="4" customFormat="1" ht="12">
      <c r="A1357" s="2242"/>
      <c r="B1357" s="2117"/>
      <c r="C1357" s="11" t="s">
        <v>8</v>
      </c>
      <c r="D1357" s="1005" t="s">
        <v>506</v>
      </c>
      <c r="E1357" s="715">
        <f>SQRT(E1355*E1355+E1356*E1356)*1000/(1.732*E1334)</f>
        <v>25.583406783991432</v>
      </c>
      <c r="F1357" s="715">
        <f t="shared" ref="F1357:AB1357" si="359">SQRT(F1355*F1355+F1356*F1356)*1000/(1.732*F1334)</f>
        <v>26.157974565828066</v>
      </c>
      <c r="G1357" s="715">
        <f t="shared" si="359"/>
        <v>25.726966560958186</v>
      </c>
      <c r="H1357" s="762">
        <f t="shared" si="359"/>
        <v>25.602624922737988</v>
      </c>
      <c r="I1357" s="715">
        <f t="shared" si="359"/>
        <v>26.29172661673406</v>
      </c>
      <c r="J1357" s="715">
        <f t="shared" si="359"/>
        <v>25.358750037819537</v>
      </c>
      <c r="K1357" s="715">
        <f t="shared" si="359"/>
        <v>25.449382951999173</v>
      </c>
      <c r="L1357" s="715">
        <f t="shared" si="359"/>
        <v>26.780481561983045</v>
      </c>
      <c r="M1357" s="715">
        <f t="shared" si="359"/>
        <v>28.686700900183279</v>
      </c>
      <c r="N1357" s="762">
        <f t="shared" si="359"/>
        <v>28.620674563117507</v>
      </c>
      <c r="O1357" s="715">
        <f t="shared" si="359"/>
        <v>28.089809878766204</v>
      </c>
      <c r="P1357" s="715">
        <f t="shared" si="359"/>
        <v>29.385320626272577</v>
      </c>
      <c r="Q1357" s="715">
        <f t="shared" si="359"/>
        <v>28.324008256900282</v>
      </c>
      <c r="R1357" s="715">
        <f t="shared" si="359"/>
        <v>30.555566055480945</v>
      </c>
      <c r="S1357" s="715">
        <f t="shared" si="359"/>
        <v>30.347283009373751</v>
      </c>
      <c r="T1357" s="715">
        <f t="shared" si="359"/>
        <v>31.289653213360772</v>
      </c>
      <c r="U1357" s="715">
        <f t="shared" si="359"/>
        <v>28.157016569381007</v>
      </c>
      <c r="V1357" s="762">
        <f t="shared" si="359"/>
        <v>25.50208554767817</v>
      </c>
      <c r="W1357" s="715">
        <f t="shared" si="359"/>
        <v>25.778239604494001</v>
      </c>
      <c r="X1357" s="715">
        <f t="shared" si="359"/>
        <v>26.772043636827945</v>
      </c>
      <c r="Y1357" s="715">
        <f t="shared" si="359"/>
        <v>26.580082622646668</v>
      </c>
      <c r="Z1357" s="715">
        <f t="shared" si="359"/>
        <v>25.875668065294313</v>
      </c>
      <c r="AA1357" s="715">
        <f t="shared" si="359"/>
        <v>26.157459331536167</v>
      </c>
      <c r="AB1357" s="715">
        <f t="shared" si="359"/>
        <v>26.718014658295662</v>
      </c>
      <c r="AC1357" s="117"/>
    </row>
    <row r="1358" spans="1:30" s="4" customFormat="1" ht="12" thickBot="1">
      <c r="A1358" s="2243"/>
      <c r="B1358" s="2118"/>
      <c r="C1358" s="46" t="s">
        <v>16</v>
      </c>
      <c r="D1358" s="1006"/>
      <c r="E1358" s="486">
        <f t="shared" ref="E1358:AC1358" si="360">E1356/E1355</f>
        <v>0.70717802539518004</v>
      </c>
      <c r="F1358" s="486">
        <f t="shared" si="360"/>
        <v>0.69463340891912317</v>
      </c>
      <c r="G1358" s="486">
        <f t="shared" si="360"/>
        <v>0.69441598360655732</v>
      </c>
      <c r="H1358" s="462">
        <f t="shared" si="360"/>
        <v>0.69943240454076372</v>
      </c>
      <c r="I1358" s="486">
        <f t="shared" si="360"/>
        <v>0.69907058528008026</v>
      </c>
      <c r="J1358" s="486">
        <f t="shared" si="360"/>
        <v>0.70169491525423733</v>
      </c>
      <c r="K1358" s="486">
        <f t="shared" si="360"/>
        <v>0.68384437000773002</v>
      </c>
      <c r="L1358" s="486">
        <f t="shared" si="360"/>
        <v>0.60562381852551994</v>
      </c>
      <c r="M1358" s="486">
        <f t="shared" si="360"/>
        <v>0.53553082191780821</v>
      </c>
      <c r="N1358" s="462">
        <f t="shared" si="360"/>
        <v>0.52531510361033973</v>
      </c>
      <c r="O1358" s="486">
        <f t="shared" si="360"/>
        <v>0.52910398953564419</v>
      </c>
      <c r="P1358" s="486">
        <f t="shared" si="360"/>
        <v>0.52433444259567374</v>
      </c>
      <c r="Q1358" s="486">
        <f t="shared" si="360"/>
        <v>0.53236631305477378</v>
      </c>
      <c r="R1358" s="486">
        <f t="shared" si="360"/>
        <v>0.53812110239388455</v>
      </c>
      <c r="S1358" s="486">
        <f t="shared" si="360"/>
        <v>0.55748417398407191</v>
      </c>
      <c r="T1358" s="486">
        <f t="shared" si="360"/>
        <v>0.55004935834155977</v>
      </c>
      <c r="U1358" s="486">
        <f t="shared" si="360"/>
        <v>0.59623992837958828</v>
      </c>
      <c r="V1358" s="462">
        <f t="shared" si="360"/>
        <v>0.64903846153846156</v>
      </c>
      <c r="W1358" s="486">
        <f t="shared" si="360"/>
        <v>0.64947421131697536</v>
      </c>
      <c r="X1358" s="486">
        <f t="shared" si="360"/>
        <v>0.659481714700896</v>
      </c>
      <c r="Y1358" s="486">
        <f t="shared" si="360"/>
        <v>0.65756763343894709</v>
      </c>
      <c r="Z1358" s="486">
        <f t="shared" si="360"/>
        <v>0.66098294884653963</v>
      </c>
      <c r="AA1358" s="486">
        <f t="shared" si="360"/>
        <v>0.65258215962441324</v>
      </c>
      <c r="AB1358" s="486">
        <f t="shared" si="360"/>
        <v>0.65930599369085174</v>
      </c>
      <c r="AC1358" s="310">
        <f t="shared" si="360"/>
        <v>0.61765995381872396</v>
      </c>
    </row>
    <row r="1359" spans="1:30" s="4" customFormat="1" ht="11.25">
      <c r="A1359" s="2113" t="s">
        <v>120</v>
      </c>
      <c r="B1359" s="2116" t="s">
        <v>620</v>
      </c>
      <c r="C1359" s="10" t="s">
        <v>484</v>
      </c>
      <c r="D1359" s="1015" t="s">
        <v>480</v>
      </c>
      <c r="E1359" s="225">
        <v>4.4880000000000003E-2</v>
      </c>
      <c r="F1359" s="225">
        <v>3.6479999999999999E-2</v>
      </c>
      <c r="G1359" s="225">
        <v>5.4719999999999998E-2</v>
      </c>
      <c r="H1359" s="440">
        <v>3.7679999999999998E-2</v>
      </c>
      <c r="I1359" s="225">
        <v>6.096E-2</v>
      </c>
      <c r="J1359" s="225">
        <v>4.2479999999999997E-2</v>
      </c>
      <c r="K1359" s="225">
        <v>3.6479999999999999E-2</v>
      </c>
      <c r="L1359" s="225">
        <v>4.8240000000000005E-2</v>
      </c>
      <c r="M1359" s="225">
        <v>3.2399999999999998E-2</v>
      </c>
      <c r="N1359" s="440">
        <v>5.4960000000000002E-2</v>
      </c>
      <c r="O1359" s="225">
        <v>0.06</v>
      </c>
      <c r="P1359" s="225">
        <v>5.9760000000000001E-2</v>
      </c>
      <c r="Q1359" s="225">
        <v>0.06</v>
      </c>
      <c r="R1359" s="225">
        <v>6.0479999999999999E-2</v>
      </c>
      <c r="S1359" s="225">
        <v>4.2479999999999997E-2</v>
      </c>
      <c r="T1359" s="225">
        <v>4.4880000000000003E-2</v>
      </c>
      <c r="U1359" s="225">
        <v>4.1759999999999999E-2</v>
      </c>
      <c r="V1359" s="440">
        <v>3.456E-2</v>
      </c>
      <c r="W1359" s="225">
        <v>4.2959999999999998E-2</v>
      </c>
      <c r="X1359" s="225">
        <v>4.0320000000000002E-2</v>
      </c>
      <c r="Y1359" s="225">
        <v>3.288E-2</v>
      </c>
      <c r="Z1359" s="225">
        <v>4.752E-2</v>
      </c>
      <c r="AA1359" s="225">
        <v>3.5520000000000003E-2</v>
      </c>
      <c r="AB1359" s="225">
        <v>6.1679999999999999E-2</v>
      </c>
      <c r="AC1359" s="120">
        <f>SUM(E1359:AB1359)</f>
        <v>1.11408</v>
      </c>
    </row>
    <row r="1360" spans="1:30" s="4" customFormat="1" ht="11.25">
      <c r="A1360" s="2242"/>
      <c r="B1360" s="2117"/>
      <c r="C1360" s="11" t="s">
        <v>485</v>
      </c>
      <c r="D1360" s="1005" t="s">
        <v>480</v>
      </c>
      <c r="E1360" s="264">
        <v>2.8799999999999999E-2</v>
      </c>
      <c r="F1360" s="264">
        <v>2.232E-2</v>
      </c>
      <c r="G1360" s="264">
        <v>3.8159999999999999E-2</v>
      </c>
      <c r="H1360" s="443">
        <v>2.3519999999999999E-2</v>
      </c>
      <c r="I1360" s="264">
        <v>4.3679999999999997E-2</v>
      </c>
      <c r="J1360" s="264">
        <v>2.8079999999999997E-2</v>
      </c>
      <c r="K1360" s="264">
        <v>2.256E-2</v>
      </c>
      <c r="L1360" s="264">
        <v>3.2159999999999994E-2</v>
      </c>
      <c r="M1360" s="264">
        <v>1.8720000000000001E-2</v>
      </c>
      <c r="N1360" s="443">
        <v>3.7679999999999998E-2</v>
      </c>
      <c r="O1360" s="264">
        <v>4.224E-2</v>
      </c>
      <c r="P1360" s="264">
        <v>4.2479999999999997E-2</v>
      </c>
      <c r="Q1360" s="264">
        <v>4.2959999999999998E-2</v>
      </c>
      <c r="R1360" s="264">
        <v>4.3200000000000002E-2</v>
      </c>
      <c r="S1360" s="264">
        <v>2.7600000000000003E-2</v>
      </c>
      <c r="T1360" s="264">
        <v>2.928E-2</v>
      </c>
      <c r="U1360" s="264">
        <v>2.64E-2</v>
      </c>
      <c r="V1360" s="443">
        <v>2.0640000000000002E-2</v>
      </c>
      <c r="W1360" s="264">
        <v>2.7359999999999999E-2</v>
      </c>
      <c r="X1360" s="264">
        <v>2.5440000000000001E-2</v>
      </c>
      <c r="Y1360" s="264">
        <v>1.8960000000000001E-2</v>
      </c>
      <c r="Z1360" s="264">
        <v>3.1199999999999999E-2</v>
      </c>
      <c r="AA1360" s="264">
        <v>2.1360000000000001E-2</v>
      </c>
      <c r="AB1360" s="264">
        <v>4.2959999999999998E-2</v>
      </c>
      <c r="AC1360" s="116">
        <f>SUM(E1360:AB1360)</f>
        <v>0.73776000000000008</v>
      </c>
    </row>
    <row r="1361" spans="1:30" s="4" customFormat="1" ht="12">
      <c r="A1361" s="2242"/>
      <c r="B1361" s="2117"/>
      <c r="C1361" s="11" t="s">
        <v>8</v>
      </c>
      <c r="D1361" s="1005" t="s">
        <v>506</v>
      </c>
      <c r="E1361" s="715">
        <f>SQRT(E1359*E1359+E1360*E1360)*1000/(1.732*E1334)</f>
        <v>4.8107250791783898</v>
      </c>
      <c r="F1361" s="715">
        <f t="shared" ref="F1361:AB1361" si="361">SQRT(F1359*F1359+F1360*F1360)*1000/(1.732*F1334)</f>
        <v>3.8581202113361988</v>
      </c>
      <c r="G1361" s="715">
        <f t="shared" si="361"/>
        <v>6.0183131010872666</v>
      </c>
      <c r="H1361" s="762">
        <f t="shared" si="361"/>
        <v>4.0071230682657859</v>
      </c>
      <c r="I1361" s="715">
        <f t="shared" si="361"/>
        <v>6.7654588826952518</v>
      </c>
      <c r="J1361" s="715">
        <f t="shared" si="361"/>
        <v>4.5938464208876448</v>
      </c>
      <c r="K1361" s="715">
        <f t="shared" si="361"/>
        <v>3.8694641690174723</v>
      </c>
      <c r="L1361" s="715">
        <f t="shared" si="361"/>
        <v>5.2303391712554488</v>
      </c>
      <c r="M1361" s="715">
        <f t="shared" si="361"/>
        <v>3.3757239145267928</v>
      </c>
      <c r="N1361" s="762">
        <f t="shared" si="361"/>
        <v>6.0114937014340413</v>
      </c>
      <c r="O1361" s="715">
        <f t="shared" si="361"/>
        <v>6.619625702023912</v>
      </c>
      <c r="P1361" s="715">
        <f t="shared" si="361"/>
        <v>6.6144540909813365</v>
      </c>
      <c r="Q1361" s="715">
        <f t="shared" si="361"/>
        <v>6.6572285869748482</v>
      </c>
      <c r="R1361" s="715">
        <f t="shared" si="361"/>
        <v>6.7050455758997067</v>
      </c>
      <c r="S1361" s="715">
        <f t="shared" si="361"/>
        <v>4.5701107409379018</v>
      </c>
      <c r="T1361" s="715">
        <f t="shared" si="361"/>
        <v>4.8342490721367497</v>
      </c>
      <c r="U1361" s="715">
        <f t="shared" si="361"/>
        <v>4.4570073834749282</v>
      </c>
      <c r="V1361" s="762">
        <f t="shared" si="361"/>
        <v>3.6314801778842756</v>
      </c>
      <c r="W1361" s="715">
        <f t="shared" si="361"/>
        <v>4.59481574287451</v>
      </c>
      <c r="X1361" s="715">
        <f t="shared" si="361"/>
        <v>4.3009254425511383</v>
      </c>
      <c r="Y1361" s="715">
        <f t="shared" si="361"/>
        <v>3.4240509584329617</v>
      </c>
      <c r="Z1361" s="715">
        <f t="shared" si="361"/>
        <v>5.1283810473394009</v>
      </c>
      <c r="AA1361" s="715">
        <f t="shared" si="361"/>
        <v>3.7391561305922516</v>
      </c>
      <c r="AB1361" s="715">
        <f t="shared" si="361"/>
        <v>6.7810311725341093</v>
      </c>
      <c r="AC1361" s="117"/>
    </row>
    <row r="1362" spans="1:30" s="4" customFormat="1" ht="12" thickBot="1">
      <c r="A1362" s="2243"/>
      <c r="B1362" s="2118"/>
      <c r="C1362" s="46" t="s">
        <v>16</v>
      </c>
      <c r="D1362" s="1006"/>
      <c r="E1362" s="486">
        <f t="shared" ref="E1362:AC1362" si="362">E1360/E1359</f>
        <v>0.64171122994652396</v>
      </c>
      <c r="F1362" s="486">
        <f t="shared" si="362"/>
        <v>0.61184210526315785</v>
      </c>
      <c r="G1362" s="486">
        <f t="shared" si="362"/>
        <v>0.69736842105263164</v>
      </c>
      <c r="H1362" s="462">
        <f t="shared" si="362"/>
        <v>0.62420382165605093</v>
      </c>
      <c r="I1362" s="486">
        <f t="shared" si="362"/>
        <v>0.71653543307086609</v>
      </c>
      <c r="J1362" s="486">
        <f t="shared" si="362"/>
        <v>0.66101694915254239</v>
      </c>
      <c r="K1362" s="486">
        <f t="shared" si="362"/>
        <v>0.61842105263157898</v>
      </c>
      <c r="L1362" s="486">
        <f t="shared" si="362"/>
        <v>0.66666666666666652</v>
      </c>
      <c r="M1362" s="486">
        <f t="shared" si="362"/>
        <v>0.57777777777777783</v>
      </c>
      <c r="N1362" s="462">
        <f t="shared" si="362"/>
        <v>0.68558951965065495</v>
      </c>
      <c r="O1362" s="486">
        <f t="shared" si="362"/>
        <v>0.70400000000000007</v>
      </c>
      <c r="P1362" s="486">
        <f t="shared" si="362"/>
        <v>0.71084337349397586</v>
      </c>
      <c r="Q1362" s="486">
        <f t="shared" si="362"/>
        <v>0.71599999999999997</v>
      </c>
      <c r="R1362" s="486">
        <f t="shared" si="362"/>
        <v>0.7142857142857143</v>
      </c>
      <c r="S1362" s="486">
        <f t="shared" si="362"/>
        <v>0.6497175141242939</v>
      </c>
      <c r="T1362" s="486">
        <f t="shared" si="362"/>
        <v>0.65240641711229941</v>
      </c>
      <c r="U1362" s="486">
        <f t="shared" si="362"/>
        <v>0.63218390804597702</v>
      </c>
      <c r="V1362" s="462">
        <f t="shared" si="362"/>
        <v>0.59722222222222232</v>
      </c>
      <c r="W1362" s="486">
        <f t="shared" si="362"/>
        <v>0.63687150837988826</v>
      </c>
      <c r="X1362" s="486">
        <f t="shared" si="362"/>
        <v>0.63095238095238093</v>
      </c>
      <c r="Y1362" s="486">
        <f t="shared" si="362"/>
        <v>0.57664233576642343</v>
      </c>
      <c r="Z1362" s="486">
        <f t="shared" si="362"/>
        <v>0.65656565656565657</v>
      </c>
      <c r="AA1362" s="486">
        <f t="shared" si="362"/>
        <v>0.60135135135135132</v>
      </c>
      <c r="AB1362" s="486">
        <f t="shared" si="362"/>
        <v>0.69649805447470814</v>
      </c>
      <c r="AC1362" s="310">
        <f t="shared" si="362"/>
        <v>0.66221456268849643</v>
      </c>
    </row>
    <row r="1363" spans="1:30" s="4" customFormat="1" ht="11.25">
      <c r="A1363" s="2113" t="s">
        <v>103</v>
      </c>
      <c r="B1363" s="2116" t="s">
        <v>63</v>
      </c>
      <c r="C1363" s="10" t="s">
        <v>484</v>
      </c>
      <c r="D1363" s="1015" t="s">
        <v>480</v>
      </c>
      <c r="E1363" s="225">
        <v>0.26910000000000001</v>
      </c>
      <c r="F1363" s="225">
        <v>0.27</v>
      </c>
      <c r="G1363" s="225">
        <v>0.26604</v>
      </c>
      <c r="H1363" s="440">
        <v>0.26594999999999996</v>
      </c>
      <c r="I1363" s="225">
        <v>0.27855000000000002</v>
      </c>
      <c r="J1363" s="225">
        <v>0.27999000000000002</v>
      </c>
      <c r="K1363" s="225">
        <v>0.27747000000000005</v>
      </c>
      <c r="L1363" s="225">
        <v>0.27323999999999998</v>
      </c>
      <c r="M1363" s="225">
        <v>0.28863</v>
      </c>
      <c r="N1363" s="440">
        <v>0.28952999999999995</v>
      </c>
      <c r="O1363" s="225">
        <v>0.28052999999999995</v>
      </c>
      <c r="P1363" s="225">
        <v>0.28044000000000002</v>
      </c>
      <c r="Q1363" s="225">
        <v>0.28745999999999999</v>
      </c>
      <c r="R1363" s="225">
        <v>0.27926999999999996</v>
      </c>
      <c r="S1363" s="225">
        <v>0.27818999999999999</v>
      </c>
      <c r="T1363" s="225">
        <v>0.27035999999999999</v>
      </c>
      <c r="U1363" s="225">
        <v>0.26513999999999999</v>
      </c>
      <c r="V1363" s="440">
        <v>0.25218000000000002</v>
      </c>
      <c r="W1363" s="225">
        <v>0.25226999999999999</v>
      </c>
      <c r="X1363" s="225">
        <v>0.25668000000000002</v>
      </c>
      <c r="Y1363" s="225">
        <v>0.25181999999999999</v>
      </c>
      <c r="Z1363" s="225">
        <v>0.24884999999999999</v>
      </c>
      <c r="AA1363" s="225">
        <v>0.24371999999999999</v>
      </c>
      <c r="AB1363" s="225">
        <v>0.24255000000000002</v>
      </c>
      <c r="AC1363" s="120">
        <f>SUM(E1363:AB1363)</f>
        <v>6.4479600000000001</v>
      </c>
    </row>
    <row r="1364" spans="1:30" s="4" customFormat="1" ht="11.25">
      <c r="A1364" s="2242"/>
      <c r="B1364" s="2117"/>
      <c r="C1364" s="11" t="s">
        <v>485</v>
      </c>
      <c r="D1364" s="1005" t="s">
        <v>480</v>
      </c>
      <c r="E1364" s="264">
        <v>0.25559999999999999</v>
      </c>
      <c r="F1364" s="264">
        <v>0.26406000000000002</v>
      </c>
      <c r="G1364" s="264">
        <v>0.26523000000000002</v>
      </c>
      <c r="H1364" s="443">
        <v>0.26045999999999997</v>
      </c>
      <c r="I1364" s="264">
        <v>0.27054</v>
      </c>
      <c r="J1364" s="264">
        <v>0.26991000000000004</v>
      </c>
      <c r="K1364" s="264">
        <v>0.26244000000000001</v>
      </c>
      <c r="L1364" s="264">
        <v>0.24362999999999999</v>
      </c>
      <c r="M1364" s="264">
        <v>0.24731999999999998</v>
      </c>
      <c r="N1364" s="443">
        <v>0.24543000000000001</v>
      </c>
      <c r="O1364" s="264">
        <v>0.2457</v>
      </c>
      <c r="P1364" s="264">
        <v>0.24659999999999999</v>
      </c>
      <c r="Q1364" s="264">
        <v>0.25830000000000003</v>
      </c>
      <c r="R1364" s="264">
        <v>0.25488</v>
      </c>
      <c r="S1364" s="264">
        <v>0.25631999999999999</v>
      </c>
      <c r="T1364" s="264">
        <v>0.24731999999999998</v>
      </c>
      <c r="U1364" s="264">
        <v>0.24822</v>
      </c>
      <c r="V1364" s="443">
        <v>0.24065999999999999</v>
      </c>
      <c r="W1364" s="264">
        <v>0.24525</v>
      </c>
      <c r="X1364" s="264">
        <v>0.25128</v>
      </c>
      <c r="Y1364" s="264">
        <v>0.24543000000000001</v>
      </c>
      <c r="Z1364" s="264">
        <v>0.24065999999999999</v>
      </c>
      <c r="AA1364" s="264">
        <v>0.23058000000000001</v>
      </c>
      <c r="AB1364" s="264">
        <v>0.23949000000000001</v>
      </c>
      <c r="AC1364" s="116">
        <f>SUM(E1364:AB1364)</f>
        <v>6.0353100000000008</v>
      </c>
    </row>
    <row r="1365" spans="1:30" s="4" customFormat="1" ht="12">
      <c r="A1365" s="2242"/>
      <c r="B1365" s="2117"/>
      <c r="C1365" s="11" t="s">
        <v>8</v>
      </c>
      <c r="D1365" s="1005" t="s">
        <v>506</v>
      </c>
      <c r="E1365" s="715">
        <f>SQRT(E1363*E1363+E1364*E1364)*1000/(1.732*E1334)</f>
        <v>33.482039003784344</v>
      </c>
      <c r="F1365" s="715">
        <f t="shared" ref="F1365:AB1365" si="363">SQRT(F1363*F1363+F1364*F1364)*1000/(1.732*F1334)</f>
        <v>34.070150054885715</v>
      </c>
      <c r="G1365" s="715">
        <f t="shared" si="363"/>
        <v>33.890106332007527</v>
      </c>
      <c r="H1365" s="762">
        <f t="shared" si="363"/>
        <v>33.581870454965696</v>
      </c>
      <c r="I1365" s="715">
        <f t="shared" si="363"/>
        <v>35.03054331380693</v>
      </c>
      <c r="J1365" s="715">
        <f t="shared" si="363"/>
        <v>35.084379929088335</v>
      </c>
      <c r="K1365" s="715">
        <f t="shared" si="363"/>
        <v>34.454560867445103</v>
      </c>
      <c r="L1365" s="715">
        <f t="shared" si="363"/>
        <v>33.025540199988605</v>
      </c>
      <c r="M1365" s="715">
        <f t="shared" si="363"/>
        <v>34.290014657250772</v>
      </c>
      <c r="N1365" s="762">
        <f t="shared" si="363"/>
        <v>34.241211440840516</v>
      </c>
      <c r="O1365" s="715">
        <f t="shared" si="363"/>
        <v>33.642010604330729</v>
      </c>
      <c r="P1365" s="715">
        <f t="shared" si="363"/>
        <v>33.689462908156628</v>
      </c>
      <c r="Q1365" s="715">
        <f t="shared" si="363"/>
        <v>34.86405187407783</v>
      </c>
      <c r="R1365" s="715">
        <f t="shared" si="363"/>
        <v>34.109286753688252</v>
      </c>
      <c r="S1365" s="715">
        <f t="shared" si="363"/>
        <v>34.125277743118922</v>
      </c>
      <c r="T1365" s="715">
        <f t="shared" si="363"/>
        <v>33.055841862141115</v>
      </c>
      <c r="U1365" s="715">
        <f t="shared" si="363"/>
        <v>32.765358420496206</v>
      </c>
      <c r="V1365" s="762">
        <f t="shared" si="363"/>
        <v>31.447179163020074</v>
      </c>
      <c r="W1365" s="715">
        <f t="shared" si="363"/>
        <v>31.740291118968084</v>
      </c>
      <c r="X1365" s="715">
        <f t="shared" si="363"/>
        <v>32.404937460766611</v>
      </c>
      <c r="Y1365" s="715">
        <f t="shared" si="363"/>
        <v>31.722527500661013</v>
      </c>
      <c r="Z1365" s="715">
        <f t="shared" si="363"/>
        <v>31.230538961478882</v>
      </c>
      <c r="AA1365" s="715">
        <f t="shared" si="363"/>
        <v>30.267521362546706</v>
      </c>
      <c r="AB1365" s="715">
        <f t="shared" si="363"/>
        <v>30.750272031030491</v>
      </c>
      <c r="AC1365" s="117"/>
    </row>
    <row r="1366" spans="1:30" s="4" customFormat="1" ht="12" thickBot="1">
      <c r="A1366" s="2243"/>
      <c r="B1366" s="2118"/>
      <c r="C1366" s="46" t="s">
        <v>16</v>
      </c>
      <c r="D1366" s="1006"/>
      <c r="E1366" s="486">
        <f t="shared" ref="E1366:AC1366" si="364">E1364/E1363</f>
        <v>0.94983277591973236</v>
      </c>
      <c r="F1366" s="486">
        <f t="shared" si="364"/>
        <v>0.97799999999999998</v>
      </c>
      <c r="G1366" s="486">
        <f t="shared" si="364"/>
        <v>0.99695534506089323</v>
      </c>
      <c r="H1366" s="462">
        <f t="shared" si="364"/>
        <v>0.9793570219966159</v>
      </c>
      <c r="I1366" s="486">
        <f t="shared" si="364"/>
        <v>0.97124394184168006</v>
      </c>
      <c r="J1366" s="486">
        <f t="shared" si="364"/>
        <v>0.96399871423979433</v>
      </c>
      <c r="K1366" s="486">
        <f t="shared" si="364"/>
        <v>0.94583198183587402</v>
      </c>
      <c r="L1366" s="486">
        <f t="shared" si="364"/>
        <v>0.89163372859025036</v>
      </c>
      <c r="M1366" s="486">
        <f t="shared" si="364"/>
        <v>0.8568755846585594</v>
      </c>
      <c r="N1366" s="462">
        <f t="shared" si="364"/>
        <v>0.84768417780540894</v>
      </c>
      <c r="O1366" s="486">
        <f t="shared" si="364"/>
        <v>0.87584215591915315</v>
      </c>
      <c r="P1366" s="486">
        <f t="shared" si="364"/>
        <v>0.87933247753530153</v>
      </c>
      <c r="Q1366" s="486">
        <f t="shared" si="364"/>
        <v>0.89855979962429566</v>
      </c>
      <c r="R1366" s="486">
        <f t="shared" si="364"/>
        <v>0.91266516274573006</v>
      </c>
      <c r="S1366" s="486">
        <f t="shared" si="364"/>
        <v>0.9213846651569072</v>
      </c>
      <c r="T1366" s="486">
        <f t="shared" si="364"/>
        <v>0.91478029294274299</v>
      </c>
      <c r="U1366" s="486">
        <f t="shared" si="364"/>
        <v>0.93618465716225396</v>
      </c>
      <c r="V1366" s="462">
        <f t="shared" si="364"/>
        <v>0.95431834403997129</v>
      </c>
      <c r="W1366" s="486">
        <f t="shared" si="364"/>
        <v>0.9721726721369961</v>
      </c>
      <c r="X1366" s="486">
        <f t="shared" si="364"/>
        <v>0.97896213183730707</v>
      </c>
      <c r="Y1366" s="486">
        <f t="shared" si="364"/>
        <v>0.97462473195139399</v>
      </c>
      <c r="Z1366" s="486">
        <f t="shared" si="364"/>
        <v>0.96708860759493664</v>
      </c>
      <c r="AA1366" s="486">
        <f t="shared" si="364"/>
        <v>0.94608567208271799</v>
      </c>
      <c r="AB1366" s="486">
        <f t="shared" si="364"/>
        <v>0.98738404452690165</v>
      </c>
      <c r="AC1366" s="310">
        <f t="shared" si="364"/>
        <v>0.93600301490704052</v>
      </c>
    </row>
    <row r="1367" spans="1:30" s="4" customFormat="1" ht="11.25">
      <c r="A1367" s="2113" t="s">
        <v>121</v>
      </c>
      <c r="B1367" s="2116" t="s">
        <v>256</v>
      </c>
      <c r="C1367" s="10" t="s">
        <v>484</v>
      </c>
      <c r="D1367" s="1015" t="s">
        <v>480</v>
      </c>
      <c r="E1367" s="225">
        <v>1.0619999999999999E-2</v>
      </c>
      <c r="F1367" s="225">
        <v>1.0919999999999999E-2</v>
      </c>
      <c r="G1367" s="225">
        <v>1.0919999999999999E-2</v>
      </c>
      <c r="H1367" s="440">
        <v>1.098E-2</v>
      </c>
      <c r="I1367" s="225">
        <v>1.0500000000000001E-2</v>
      </c>
      <c r="J1367" s="225">
        <v>1.068E-2</v>
      </c>
      <c r="K1367" s="225">
        <v>1.11E-2</v>
      </c>
      <c r="L1367" s="225">
        <v>9.5999999999999992E-3</v>
      </c>
      <c r="M1367" s="225">
        <v>7.8600000000000007E-3</v>
      </c>
      <c r="N1367" s="440">
        <v>4.7400000000000003E-3</v>
      </c>
      <c r="O1367" s="225">
        <v>6.7800000000000004E-3</v>
      </c>
      <c r="P1367" s="225">
        <v>7.92E-3</v>
      </c>
      <c r="Q1367" s="225">
        <v>7.92E-3</v>
      </c>
      <c r="R1367" s="225">
        <v>7.62E-3</v>
      </c>
      <c r="S1367" s="225">
        <v>9.1799999999999989E-3</v>
      </c>
      <c r="T1367" s="225">
        <v>9.300000000000001E-3</v>
      </c>
      <c r="U1367" s="225">
        <v>9.3600000000000003E-3</v>
      </c>
      <c r="V1367" s="440">
        <v>9.2399999999999999E-3</v>
      </c>
      <c r="W1367" s="225">
        <v>9.2399999999999999E-3</v>
      </c>
      <c r="X1367" s="225">
        <v>9.3600000000000003E-3</v>
      </c>
      <c r="Y1367" s="225">
        <v>9.7200000000000012E-3</v>
      </c>
      <c r="Z1367" s="225">
        <v>9.6600000000000002E-3</v>
      </c>
      <c r="AA1367" s="225">
        <v>9.7200000000000012E-3</v>
      </c>
      <c r="AB1367" s="225">
        <v>9.7200000000000012E-3</v>
      </c>
      <c r="AC1367" s="120">
        <f>SUM(E1367:AB1367)</f>
        <v>0.22266</v>
      </c>
    </row>
    <row r="1368" spans="1:30" s="4" customFormat="1" ht="11.25">
      <c r="A1368" s="2242"/>
      <c r="B1368" s="2117"/>
      <c r="C1368" s="11" t="s">
        <v>485</v>
      </c>
      <c r="D1368" s="1005" t="s">
        <v>480</v>
      </c>
      <c r="E1368" s="264">
        <v>2.3460000000000002E-2</v>
      </c>
      <c r="F1368" s="264">
        <v>2.3399999999999997E-2</v>
      </c>
      <c r="G1368" s="264">
        <v>2.3699999999999999E-2</v>
      </c>
      <c r="H1368" s="443">
        <v>2.3879999999999998E-2</v>
      </c>
      <c r="I1368" s="264">
        <v>2.4E-2</v>
      </c>
      <c r="J1368" s="264">
        <v>2.3879999999999998E-2</v>
      </c>
      <c r="K1368" s="264">
        <v>2.3039999999999998E-2</v>
      </c>
      <c r="L1368" s="264">
        <v>2.196E-2</v>
      </c>
      <c r="M1368" s="264">
        <v>2.1780000000000001E-2</v>
      </c>
      <c r="N1368" s="443">
        <v>1.806E-2</v>
      </c>
      <c r="O1368" s="264">
        <v>2.07E-2</v>
      </c>
      <c r="P1368" s="264">
        <v>2.214E-2</v>
      </c>
      <c r="Q1368" s="264">
        <v>2.2620000000000001E-2</v>
      </c>
      <c r="R1368" s="264">
        <v>2.2679999999999999E-2</v>
      </c>
      <c r="S1368" s="264">
        <v>2.2679999999999999E-2</v>
      </c>
      <c r="T1368" s="264">
        <v>2.1659999999999999E-2</v>
      </c>
      <c r="U1368" s="264">
        <v>2.1360000000000001E-2</v>
      </c>
      <c r="V1368" s="443">
        <v>2.1659999999999999E-2</v>
      </c>
      <c r="W1368" s="264">
        <v>2.1659999999999999E-2</v>
      </c>
      <c r="X1368" s="264">
        <v>2.2499999999999999E-2</v>
      </c>
      <c r="Y1368" s="264">
        <v>2.232E-2</v>
      </c>
      <c r="Z1368" s="264">
        <v>2.2380000000000001E-2</v>
      </c>
      <c r="AA1368" s="264">
        <v>2.2079999999999999E-2</v>
      </c>
      <c r="AB1368" s="264">
        <v>2.2620000000000001E-2</v>
      </c>
      <c r="AC1368" s="116">
        <f>SUM(E1368:AB1368)</f>
        <v>0.53622000000000003</v>
      </c>
    </row>
    <row r="1369" spans="1:30" s="4" customFormat="1" ht="12">
      <c r="A1369" s="2242"/>
      <c r="B1369" s="2117"/>
      <c r="C1369" s="11" t="s">
        <v>8</v>
      </c>
      <c r="D1369" s="1005" t="s">
        <v>469</v>
      </c>
      <c r="E1369" s="715">
        <f>SQRT(E1367*E1367+E1368*E1368)*1000/(1.732*E1334)</f>
        <v>2.3231646115626776</v>
      </c>
      <c r="F1369" s="715">
        <f t="shared" ref="F1369:AB1369" si="365">SQRT(F1367*F1367+F1368*F1368)*1000/(1.732*F1334)</f>
        <v>2.3295498676131676</v>
      </c>
      <c r="G1369" s="715">
        <f t="shared" si="365"/>
        <v>2.3541027087053563</v>
      </c>
      <c r="H1369" s="762">
        <f t="shared" si="365"/>
        <v>2.3711168048547564</v>
      </c>
      <c r="I1369" s="715">
        <f t="shared" si="365"/>
        <v>2.3632698293612053</v>
      </c>
      <c r="J1369" s="715">
        <f t="shared" si="365"/>
        <v>2.3599387580909656</v>
      </c>
      <c r="K1369" s="715">
        <f t="shared" si="365"/>
        <v>2.3071622549739823</v>
      </c>
      <c r="L1369" s="715">
        <f t="shared" si="365"/>
        <v>2.1621207878251423</v>
      </c>
      <c r="M1369" s="715">
        <f t="shared" si="365"/>
        <v>2.0888847388414855</v>
      </c>
      <c r="N1369" s="762">
        <f t="shared" si="365"/>
        <v>1.684438880204272</v>
      </c>
      <c r="O1369" s="715">
        <f t="shared" si="365"/>
        <v>1.9650391250301993</v>
      </c>
      <c r="P1369" s="715">
        <f t="shared" si="365"/>
        <v>2.1212789544225266</v>
      </c>
      <c r="Q1369" s="715">
        <f t="shared" si="365"/>
        <v>2.1621004614417623</v>
      </c>
      <c r="R1369" s="715">
        <f t="shared" si="365"/>
        <v>2.1584385942525066</v>
      </c>
      <c r="S1369" s="715">
        <f t="shared" si="365"/>
        <v>2.2072949331786629</v>
      </c>
      <c r="T1369" s="715">
        <f t="shared" si="365"/>
        <v>2.1265278346948429</v>
      </c>
      <c r="U1369" s="715">
        <f t="shared" si="365"/>
        <v>2.1038529032047451</v>
      </c>
      <c r="V1369" s="762">
        <f t="shared" si="365"/>
        <v>2.1243981186448635</v>
      </c>
      <c r="W1369" s="715">
        <f t="shared" si="365"/>
        <v>2.1243981186448635</v>
      </c>
      <c r="X1369" s="715">
        <f t="shared" si="365"/>
        <v>2.198436989360836</v>
      </c>
      <c r="Y1369" s="715">
        <f t="shared" si="365"/>
        <v>2.1962169211460809</v>
      </c>
      <c r="Z1369" s="715">
        <f t="shared" si="365"/>
        <v>2.1990299613613611</v>
      </c>
      <c r="AA1369" s="715">
        <f t="shared" si="365"/>
        <v>2.1763834518564185</v>
      </c>
      <c r="AB1369" s="715">
        <f t="shared" si="365"/>
        <v>2.2210565043307113</v>
      </c>
      <c r="AC1369" s="117"/>
    </row>
    <row r="1370" spans="1:30" s="4" customFormat="1" ht="12" thickBot="1">
      <c r="A1370" s="2259"/>
      <c r="B1370" s="2142"/>
      <c r="C1370" s="45" t="s">
        <v>16</v>
      </c>
      <c r="D1370" s="45"/>
      <c r="E1370" s="170">
        <f t="shared" ref="E1370:AC1370" si="366">E1368/E1367</f>
        <v>2.2090395480225991</v>
      </c>
      <c r="F1370" s="170">
        <f t="shared" si="366"/>
        <v>2.1428571428571428</v>
      </c>
      <c r="G1370" s="170">
        <f t="shared" si="366"/>
        <v>2.1703296703296706</v>
      </c>
      <c r="H1370" s="438">
        <f t="shared" si="366"/>
        <v>2.1748633879781418</v>
      </c>
      <c r="I1370" s="170">
        <f t="shared" si="366"/>
        <v>2.2857142857142856</v>
      </c>
      <c r="J1370" s="170">
        <f t="shared" si="366"/>
        <v>2.2359550561797752</v>
      </c>
      <c r="K1370" s="170">
        <f t="shared" si="366"/>
        <v>2.0756756756756753</v>
      </c>
      <c r="L1370" s="170">
        <f t="shared" si="366"/>
        <v>2.2875000000000001</v>
      </c>
      <c r="M1370" s="170">
        <f t="shared" si="366"/>
        <v>2.7709923664122136</v>
      </c>
      <c r="N1370" s="438">
        <f t="shared" si="366"/>
        <v>3.8101265822784809</v>
      </c>
      <c r="O1370" s="170">
        <f t="shared" si="366"/>
        <v>3.053097345132743</v>
      </c>
      <c r="P1370" s="170">
        <f t="shared" si="366"/>
        <v>2.7954545454545454</v>
      </c>
      <c r="Q1370" s="170">
        <f t="shared" si="366"/>
        <v>2.8560606060606064</v>
      </c>
      <c r="R1370" s="170">
        <f t="shared" si="366"/>
        <v>2.9763779527559056</v>
      </c>
      <c r="S1370" s="170">
        <f t="shared" si="366"/>
        <v>2.4705882352941178</v>
      </c>
      <c r="T1370" s="170">
        <f t="shared" si="366"/>
        <v>2.3290322580645157</v>
      </c>
      <c r="U1370" s="170">
        <f t="shared" si="366"/>
        <v>2.2820512820512819</v>
      </c>
      <c r="V1370" s="438">
        <f t="shared" si="366"/>
        <v>2.3441558441558441</v>
      </c>
      <c r="W1370" s="170">
        <f t="shared" si="366"/>
        <v>2.3441558441558441</v>
      </c>
      <c r="X1370" s="170">
        <f t="shared" si="366"/>
        <v>2.4038461538461537</v>
      </c>
      <c r="Y1370" s="170">
        <f t="shared" si="366"/>
        <v>2.2962962962962958</v>
      </c>
      <c r="Z1370" s="170">
        <f t="shared" si="366"/>
        <v>2.3167701863354035</v>
      </c>
      <c r="AA1370" s="170">
        <f t="shared" si="366"/>
        <v>2.2716049382716044</v>
      </c>
      <c r="AB1370" s="170">
        <f t="shared" si="366"/>
        <v>2.3271604938271602</v>
      </c>
      <c r="AC1370" s="122">
        <f t="shared" si="366"/>
        <v>2.4082457558609542</v>
      </c>
    </row>
    <row r="1371" spans="1:30" s="4" customFormat="1" ht="11.25">
      <c r="A1371" s="2155" t="s">
        <v>104</v>
      </c>
      <c r="B1371" s="2227" t="s">
        <v>530</v>
      </c>
      <c r="C1371" s="63" t="s">
        <v>484</v>
      </c>
      <c r="D1371" s="63" t="s">
        <v>507</v>
      </c>
      <c r="E1371" s="63" t="s">
        <v>479</v>
      </c>
      <c r="F1371" s="124"/>
      <c r="G1371" s="124"/>
      <c r="H1371" s="442"/>
      <c r="I1371" s="124"/>
      <c r="J1371" s="124"/>
      <c r="K1371" s="124"/>
      <c r="L1371" s="124"/>
      <c r="M1371" s="124"/>
      <c r="N1371" s="442"/>
      <c r="O1371" s="124"/>
      <c r="P1371" s="124"/>
      <c r="Q1371" s="124"/>
      <c r="R1371" s="124"/>
      <c r="S1371" s="124"/>
      <c r="T1371" s="124"/>
      <c r="U1371" s="124"/>
      <c r="V1371" s="442"/>
      <c r="W1371" s="124"/>
      <c r="X1371" s="124"/>
      <c r="Y1371" s="124"/>
      <c r="Z1371" s="124"/>
      <c r="AA1371" s="124"/>
      <c r="AB1371" s="124"/>
      <c r="AC1371" s="123">
        <f>SUM(E1371:AB1371)</f>
        <v>0</v>
      </c>
      <c r="AD1371" s="658"/>
    </row>
    <row r="1372" spans="1:30" s="57" customFormat="1" ht="11.25">
      <c r="A1372" s="2242"/>
      <c r="B1372" s="2117"/>
      <c r="C1372" s="11" t="s">
        <v>485</v>
      </c>
      <c r="D1372" s="11" t="s">
        <v>507</v>
      </c>
      <c r="E1372" s="63"/>
      <c r="F1372" s="88"/>
      <c r="G1372" s="88"/>
      <c r="H1372" s="418"/>
      <c r="I1372" s="88"/>
      <c r="J1372" s="88"/>
      <c r="K1372" s="88"/>
      <c r="L1372" s="88"/>
      <c r="M1372" s="88"/>
      <c r="N1372" s="418"/>
      <c r="O1372" s="88"/>
      <c r="P1372" s="88"/>
      <c r="Q1372" s="88"/>
      <c r="R1372" s="88"/>
      <c r="S1372" s="88"/>
      <c r="T1372" s="88"/>
      <c r="U1372" s="88"/>
      <c r="V1372" s="418"/>
      <c r="W1372" s="88"/>
      <c r="X1372" s="88"/>
      <c r="Y1372" s="88"/>
      <c r="Z1372" s="88"/>
      <c r="AA1372" s="88"/>
      <c r="AB1372" s="88"/>
      <c r="AC1372" s="123">
        <f>SUM(E1372:AB1372)</f>
        <v>0</v>
      </c>
      <c r="AD1372" s="658"/>
    </row>
    <row r="1373" spans="1:30" s="57" customFormat="1" ht="11.25">
      <c r="A1373" s="2242"/>
      <c r="B1373" s="2117"/>
      <c r="C1373" s="11" t="s">
        <v>8</v>
      </c>
      <c r="D1373" s="11" t="s">
        <v>512</v>
      </c>
      <c r="E1373" s="63"/>
      <c r="F1373" s="88"/>
      <c r="G1373" s="88"/>
      <c r="H1373" s="418"/>
      <c r="I1373" s="88"/>
      <c r="J1373" s="88"/>
      <c r="K1373" s="88"/>
      <c r="L1373" s="88"/>
      <c r="M1373" s="88"/>
      <c r="N1373" s="418"/>
      <c r="O1373" s="88"/>
      <c r="P1373" s="88"/>
      <c r="Q1373" s="88"/>
      <c r="R1373" s="88"/>
      <c r="S1373" s="88"/>
      <c r="T1373" s="88"/>
      <c r="U1373" s="88"/>
      <c r="V1373" s="418"/>
      <c r="W1373" s="88"/>
      <c r="X1373" s="88"/>
      <c r="Y1373" s="88"/>
      <c r="Z1373" s="88"/>
      <c r="AA1373" s="88"/>
      <c r="AB1373" s="88"/>
      <c r="AC1373" s="117"/>
    </row>
    <row r="1374" spans="1:30" s="57" customFormat="1" ht="12" thickBot="1">
      <c r="A1374" s="2243"/>
      <c r="B1374" s="2118"/>
      <c r="C1374" s="46" t="s">
        <v>16</v>
      </c>
      <c r="D1374" s="46"/>
      <c r="E1374" s="114" t="e">
        <f t="shared" ref="E1374:AC1374" si="367">E1372/E1371</f>
        <v>#VALUE!</v>
      </c>
      <c r="F1374" s="114" t="e">
        <f t="shared" si="367"/>
        <v>#DIV/0!</v>
      </c>
      <c r="G1374" s="114" t="e">
        <f t="shared" si="367"/>
        <v>#DIV/0!</v>
      </c>
      <c r="H1374" s="416" t="e">
        <f t="shared" si="367"/>
        <v>#DIV/0!</v>
      </c>
      <c r="I1374" s="114" t="e">
        <f t="shared" si="367"/>
        <v>#DIV/0!</v>
      </c>
      <c r="J1374" s="114" t="e">
        <f t="shared" si="367"/>
        <v>#DIV/0!</v>
      </c>
      <c r="K1374" s="114" t="e">
        <f t="shared" si="367"/>
        <v>#DIV/0!</v>
      </c>
      <c r="L1374" s="114" t="e">
        <f t="shared" si="367"/>
        <v>#DIV/0!</v>
      </c>
      <c r="M1374" s="114" t="e">
        <f t="shared" si="367"/>
        <v>#DIV/0!</v>
      </c>
      <c r="N1374" s="416" t="e">
        <f t="shared" si="367"/>
        <v>#DIV/0!</v>
      </c>
      <c r="O1374" s="114" t="e">
        <f t="shared" si="367"/>
        <v>#DIV/0!</v>
      </c>
      <c r="P1374" s="114" t="e">
        <f t="shared" si="367"/>
        <v>#DIV/0!</v>
      </c>
      <c r="Q1374" s="114" t="e">
        <f t="shared" si="367"/>
        <v>#DIV/0!</v>
      </c>
      <c r="R1374" s="114" t="e">
        <f t="shared" si="367"/>
        <v>#DIV/0!</v>
      </c>
      <c r="S1374" s="114" t="e">
        <f t="shared" si="367"/>
        <v>#DIV/0!</v>
      </c>
      <c r="T1374" s="114" t="e">
        <f t="shared" si="367"/>
        <v>#DIV/0!</v>
      </c>
      <c r="U1374" s="114" t="e">
        <f t="shared" si="367"/>
        <v>#DIV/0!</v>
      </c>
      <c r="V1374" s="416" t="e">
        <f t="shared" si="367"/>
        <v>#DIV/0!</v>
      </c>
      <c r="W1374" s="114" t="e">
        <f t="shared" si="367"/>
        <v>#DIV/0!</v>
      </c>
      <c r="X1374" s="114" t="e">
        <f t="shared" si="367"/>
        <v>#DIV/0!</v>
      </c>
      <c r="Y1374" s="114" t="e">
        <f t="shared" si="367"/>
        <v>#DIV/0!</v>
      </c>
      <c r="Z1374" s="114" t="e">
        <f t="shared" si="367"/>
        <v>#DIV/0!</v>
      </c>
      <c r="AA1374" s="114" t="e">
        <f t="shared" si="367"/>
        <v>#DIV/0!</v>
      </c>
      <c r="AB1374" s="114" t="e">
        <f t="shared" si="367"/>
        <v>#DIV/0!</v>
      </c>
      <c r="AC1374" s="117" t="e">
        <f t="shared" si="367"/>
        <v>#DIV/0!</v>
      </c>
    </row>
    <row r="1375" spans="1:30" s="57" customFormat="1" ht="11.25">
      <c r="A1375" s="741"/>
      <c r="B1375" s="742" t="s">
        <v>18</v>
      </c>
      <c r="C1375" s="10" t="s">
        <v>484</v>
      </c>
      <c r="D1375" s="10" t="s">
        <v>507</v>
      </c>
      <c r="E1375" s="743" t="s">
        <v>244</v>
      </c>
      <c r="F1375" s="743"/>
      <c r="G1375" s="743"/>
      <c r="H1375" s="414"/>
      <c r="I1375" s="743"/>
      <c r="J1375" s="743"/>
      <c r="K1375" s="743"/>
      <c r="L1375" s="743"/>
      <c r="M1375" s="743"/>
      <c r="N1375" s="414"/>
      <c r="O1375" s="743"/>
      <c r="P1375" s="743"/>
      <c r="Q1375" s="743"/>
      <c r="R1375" s="743"/>
      <c r="S1375" s="743"/>
      <c r="T1375" s="743"/>
      <c r="U1375" s="743"/>
      <c r="V1375" s="414"/>
      <c r="W1375" s="743"/>
      <c r="X1375" s="743"/>
      <c r="Y1375" s="743"/>
      <c r="Z1375" s="743"/>
      <c r="AA1375" s="743"/>
      <c r="AB1375" s="743"/>
      <c r="AC1375" s="120">
        <f>SUM(E1375:AB1375)</f>
        <v>0</v>
      </c>
    </row>
    <row r="1376" spans="1:30" s="57" customFormat="1" ht="12" thickBot="1">
      <c r="A1376" s="760"/>
      <c r="B1376" s="745" t="s">
        <v>19</v>
      </c>
      <c r="C1376" s="45" t="s">
        <v>484</v>
      </c>
      <c r="D1376" s="45" t="s">
        <v>507</v>
      </c>
      <c r="E1376" s="97" t="s">
        <v>244</v>
      </c>
      <c r="F1376" s="97"/>
      <c r="G1376" s="97"/>
      <c r="H1376" s="437"/>
      <c r="I1376" s="97"/>
      <c r="J1376" s="97"/>
      <c r="K1376" s="97"/>
      <c r="L1376" s="97"/>
      <c r="M1376" s="97"/>
      <c r="N1376" s="437"/>
      <c r="O1376" s="97"/>
      <c r="P1376" s="97"/>
      <c r="Q1376" s="97"/>
      <c r="R1376" s="97"/>
      <c r="S1376" s="97"/>
      <c r="T1376" s="97"/>
      <c r="U1376" s="97"/>
      <c r="V1376" s="437"/>
      <c r="W1376" s="97"/>
      <c r="X1376" s="97"/>
      <c r="Y1376" s="97"/>
      <c r="Z1376" s="97"/>
      <c r="AA1376" s="97"/>
      <c r="AB1376" s="97"/>
      <c r="AC1376" s="121">
        <f>SUM(E1376:AB1376)</f>
        <v>0</v>
      </c>
    </row>
    <row r="1377" spans="1:30" s="658" customFormat="1" ht="10.5" customHeight="1">
      <c r="A1377" s="2155" t="s">
        <v>152</v>
      </c>
      <c r="B1377" s="2156"/>
      <c r="C1377" s="63" t="s">
        <v>484</v>
      </c>
      <c r="D1377" s="63"/>
      <c r="E1377" s="219" t="e">
        <f>E1335+E1339+E1343+E1347+E1351+E1355+E1359+E1363+E1367+E1371</f>
        <v>#VALUE!</v>
      </c>
      <c r="F1377" s="219">
        <f t="shared" ref="F1377:AC1378" si="368">F1335+F1339+F1343+F1347+F1351+F1355+F1359+F1363+F1367+F1371</f>
        <v>0.96953999999999996</v>
      </c>
      <c r="G1377" s="219">
        <f t="shared" si="368"/>
        <v>0.93855</v>
      </c>
      <c r="H1377" s="441">
        <f t="shared" si="368"/>
        <v>0.91779000000000011</v>
      </c>
      <c r="I1377" s="219">
        <f t="shared" si="368"/>
        <v>0.96863999999999995</v>
      </c>
      <c r="J1377" s="219">
        <f t="shared" si="368"/>
        <v>0.93191999999999986</v>
      </c>
      <c r="K1377" s="219">
        <f t="shared" si="368"/>
        <v>0.92844000000000004</v>
      </c>
      <c r="L1377" s="219">
        <f t="shared" si="368"/>
        <v>0.96507000000000009</v>
      </c>
      <c r="M1377" s="219">
        <f t="shared" si="368"/>
        <v>0.97482000000000002</v>
      </c>
      <c r="N1377" s="441">
        <f t="shared" si="368"/>
        <v>1.00275</v>
      </c>
      <c r="O1377" s="219">
        <f t="shared" si="368"/>
        <v>0.95213999999999999</v>
      </c>
      <c r="P1377" s="219">
        <f t="shared" si="368"/>
        <v>1.01799</v>
      </c>
      <c r="Q1377" s="219">
        <f t="shared" si="368"/>
        <v>1.0574399999999999</v>
      </c>
      <c r="R1377" s="219">
        <f t="shared" si="368"/>
        <v>1.0107299999999999</v>
      </c>
      <c r="S1377" s="219">
        <f t="shared" si="368"/>
        <v>0.98321999999999998</v>
      </c>
      <c r="T1377" s="219">
        <f t="shared" si="368"/>
        <v>1.0016400000000001</v>
      </c>
      <c r="U1377" s="219">
        <f t="shared" si="368"/>
        <v>0.93785999999999992</v>
      </c>
      <c r="V1377" s="441">
        <f t="shared" si="368"/>
        <v>0.91329000000000005</v>
      </c>
      <c r="W1377" s="219">
        <f t="shared" si="368"/>
        <v>0.91949999999999998</v>
      </c>
      <c r="X1377" s="219">
        <f t="shared" si="368"/>
        <v>0.96228000000000014</v>
      </c>
      <c r="Y1377" s="219">
        <f t="shared" si="368"/>
        <v>0.96662999999999988</v>
      </c>
      <c r="Z1377" s="219">
        <f t="shared" si="368"/>
        <v>0.93561000000000005</v>
      </c>
      <c r="AA1377" s="219">
        <f t="shared" si="368"/>
        <v>0.91634999999999978</v>
      </c>
      <c r="AB1377" s="219">
        <f t="shared" si="368"/>
        <v>0.95240999999999998</v>
      </c>
      <c r="AC1377" s="123">
        <f t="shared" si="368"/>
        <v>23.055900000000005</v>
      </c>
    </row>
    <row r="1378" spans="1:30" s="658" customFormat="1" ht="10.5" customHeight="1" thickBot="1">
      <c r="A1378" s="2157"/>
      <c r="B1378" s="2158"/>
      <c r="C1378" s="45" t="s">
        <v>485</v>
      </c>
      <c r="D1378" s="45"/>
      <c r="E1378" s="272">
        <f>E1336+E1340+E1344+E1348+E1352+E1356+E1360+E1364+E1368+E1372</f>
        <v>0.93467999999999996</v>
      </c>
      <c r="F1378" s="272">
        <f t="shared" si="368"/>
        <v>0.94838999999999996</v>
      </c>
      <c r="G1378" s="272">
        <f t="shared" si="368"/>
        <v>0.94463999999999992</v>
      </c>
      <c r="H1378" s="456">
        <f t="shared" si="368"/>
        <v>0.93071999999999988</v>
      </c>
      <c r="I1378" s="272">
        <f t="shared" si="368"/>
        <v>0.98337000000000008</v>
      </c>
      <c r="J1378" s="272">
        <f t="shared" si="368"/>
        <v>0.94356000000000007</v>
      </c>
      <c r="K1378" s="272">
        <f t="shared" si="368"/>
        <v>0.91974</v>
      </c>
      <c r="L1378" s="272">
        <f t="shared" si="368"/>
        <v>0.88403999999999994</v>
      </c>
      <c r="M1378" s="272">
        <f t="shared" si="368"/>
        <v>0.85728000000000004</v>
      </c>
      <c r="N1378" s="456">
        <f t="shared" si="368"/>
        <v>0.88749</v>
      </c>
      <c r="O1378" s="272">
        <f t="shared" si="368"/>
        <v>0.88656000000000013</v>
      </c>
      <c r="P1378" s="272">
        <f t="shared" si="368"/>
        <v>0.90974999999999984</v>
      </c>
      <c r="Q1378" s="272">
        <f t="shared" si="368"/>
        <v>0.94389000000000001</v>
      </c>
      <c r="R1378" s="272">
        <f t="shared" si="368"/>
        <v>0.93752999999999997</v>
      </c>
      <c r="S1378" s="272">
        <f t="shared" si="368"/>
        <v>0.92183999999999999</v>
      </c>
      <c r="T1378" s="272">
        <f t="shared" si="368"/>
        <v>0.91130999999999995</v>
      </c>
      <c r="U1378" s="272">
        <f t="shared" si="368"/>
        <v>0.88178999999999996</v>
      </c>
      <c r="V1378" s="456">
        <f t="shared" si="368"/>
        <v>0.87326999999999999</v>
      </c>
      <c r="W1378" s="272">
        <f t="shared" si="368"/>
        <v>0.89187000000000005</v>
      </c>
      <c r="X1378" s="272">
        <f t="shared" si="368"/>
        <v>0.92991000000000001</v>
      </c>
      <c r="Y1378" s="272">
        <f t="shared" si="368"/>
        <v>0.92535000000000001</v>
      </c>
      <c r="Z1378" s="272">
        <f t="shared" si="368"/>
        <v>0.91254000000000002</v>
      </c>
      <c r="AA1378" s="272">
        <f t="shared" si="368"/>
        <v>0.8851500000000001</v>
      </c>
      <c r="AB1378" s="272">
        <f t="shared" si="368"/>
        <v>0.92391000000000001</v>
      </c>
      <c r="AC1378" s="121">
        <f t="shared" si="368"/>
        <v>21.968579999999999</v>
      </c>
    </row>
    <row r="1379" spans="1:30" s="658" customFormat="1" ht="10.5" customHeight="1">
      <c r="A1379" s="2108" t="s">
        <v>153</v>
      </c>
      <c r="B1379" s="2109"/>
      <c r="C1379" s="12" t="s">
        <v>484</v>
      </c>
      <c r="D1379" s="12"/>
      <c r="E1379" s="965" t="e">
        <f>E1298+E1302-E1377</f>
        <v>#VALUE!</v>
      </c>
      <c r="F1379" s="219">
        <f t="shared" ref="F1379:AC1379" si="369">F1298+F1302-F1377</f>
        <v>-0.96953999999999996</v>
      </c>
      <c r="G1379" s="219">
        <f t="shared" si="369"/>
        <v>-0.93855</v>
      </c>
      <c r="H1379" s="441">
        <f t="shared" si="369"/>
        <v>-0.91779000000000011</v>
      </c>
      <c r="I1379" s="219">
        <f t="shared" si="369"/>
        <v>-0.96863999999999995</v>
      </c>
      <c r="J1379" s="219">
        <f t="shared" si="369"/>
        <v>-0.93191999999999986</v>
      </c>
      <c r="K1379" s="219">
        <f t="shared" si="369"/>
        <v>-0.92844000000000004</v>
      </c>
      <c r="L1379" s="219">
        <f t="shared" si="369"/>
        <v>-0.96507000000000009</v>
      </c>
      <c r="M1379" s="219">
        <f t="shared" si="369"/>
        <v>-0.97482000000000002</v>
      </c>
      <c r="N1379" s="441">
        <f t="shared" si="369"/>
        <v>-1.00275</v>
      </c>
      <c r="O1379" s="219">
        <f t="shared" si="369"/>
        <v>-0.95213999999999999</v>
      </c>
      <c r="P1379" s="219">
        <f t="shared" si="369"/>
        <v>-1.01799</v>
      </c>
      <c r="Q1379" s="219">
        <f t="shared" si="369"/>
        <v>-1.0574399999999999</v>
      </c>
      <c r="R1379" s="219">
        <f t="shared" si="369"/>
        <v>-1.0107299999999999</v>
      </c>
      <c r="S1379" s="219">
        <f t="shared" si="369"/>
        <v>-0.98321999999999998</v>
      </c>
      <c r="T1379" s="219">
        <f t="shared" si="369"/>
        <v>-1.0016400000000001</v>
      </c>
      <c r="U1379" s="219">
        <f t="shared" si="369"/>
        <v>-0.93785999999999992</v>
      </c>
      <c r="V1379" s="441">
        <f t="shared" si="369"/>
        <v>-0.91329000000000005</v>
      </c>
      <c r="W1379" s="219">
        <f t="shared" si="369"/>
        <v>-0.91949999999999998</v>
      </c>
      <c r="X1379" s="219">
        <f t="shared" si="369"/>
        <v>-0.96228000000000014</v>
      </c>
      <c r="Y1379" s="219">
        <f t="shared" si="369"/>
        <v>-0.96662999999999988</v>
      </c>
      <c r="Z1379" s="219">
        <f t="shared" si="369"/>
        <v>-0.93561000000000005</v>
      </c>
      <c r="AA1379" s="219">
        <f t="shared" si="369"/>
        <v>-0.91634999999999978</v>
      </c>
      <c r="AB1379" s="219">
        <f t="shared" si="369"/>
        <v>-0.95240999999999998</v>
      </c>
      <c r="AC1379" s="123">
        <f t="shared" si="369"/>
        <v>-23.055900000000005</v>
      </c>
    </row>
    <row r="1380" spans="1:30" s="658" customFormat="1" ht="10.5" customHeight="1" thickBot="1">
      <c r="A1380" s="2110"/>
      <c r="B1380" s="2111"/>
      <c r="C1380" s="9" t="s">
        <v>485</v>
      </c>
      <c r="D1380" s="9"/>
      <c r="E1380" s="219">
        <f t="shared" ref="E1380:AC1380" si="370">E1299+E1303-E1378</f>
        <v>-0.93467999999999996</v>
      </c>
      <c r="F1380" s="219">
        <f t="shared" si="370"/>
        <v>-0.94838999999999996</v>
      </c>
      <c r="G1380" s="219">
        <f t="shared" si="370"/>
        <v>-0.94463999999999992</v>
      </c>
      <c r="H1380" s="441">
        <f t="shared" si="370"/>
        <v>-0.93071999999999988</v>
      </c>
      <c r="I1380" s="219">
        <f t="shared" si="370"/>
        <v>-0.98337000000000008</v>
      </c>
      <c r="J1380" s="219">
        <f t="shared" si="370"/>
        <v>-0.94356000000000007</v>
      </c>
      <c r="K1380" s="219">
        <f t="shared" si="370"/>
        <v>-0.91974</v>
      </c>
      <c r="L1380" s="219">
        <f t="shared" si="370"/>
        <v>-0.88403999999999994</v>
      </c>
      <c r="M1380" s="219">
        <f t="shared" si="370"/>
        <v>-0.85728000000000004</v>
      </c>
      <c r="N1380" s="441">
        <f t="shared" si="370"/>
        <v>-0.88749</v>
      </c>
      <c r="O1380" s="219">
        <f t="shared" si="370"/>
        <v>-0.88656000000000013</v>
      </c>
      <c r="P1380" s="219">
        <f t="shared" si="370"/>
        <v>-0.90974999999999984</v>
      </c>
      <c r="Q1380" s="219">
        <f t="shared" si="370"/>
        <v>-0.94389000000000001</v>
      </c>
      <c r="R1380" s="219">
        <f t="shared" si="370"/>
        <v>-0.93752999999999997</v>
      </c>
      <c r="S1380" s="219">
        <f t="shared" si="370"/>
        <v>-0.92183999999999999</v>
      </c>
      <c r="T1380" s="219">
        <f t="shared" si="370"/>
        <v>-0.91130999999999995</v>
      </c>
      <c r="U1380" s="219">
        <f t="shared" si="370"/>
        <v>-0.88178999999999996</v>
      </c>
      <c r="V1380" s="441">
        <f t="shared" si="370"/>
        <v>-0.87326999999999999</v>
      </c>
      <c r="W1380" s="219">
        <f t="shared" si="370"/>
        <v>-0.89187000000000005</v>
      </c>
      <c r="X1380" s="219">
        <f t="shared" si="370"/>
        <v>-0.92991000000000001</v>
      </c>
      <c r="Y1380" s="219">
        <f t="shared" si="370"/>
        <v>-0.92535000000000001</v>
      </c>
      <c r="Z1380" s="219">
        <f t="shared" si="370"/>
        <v>-0.91254000000000002</v>
      </c>
      <c r="AA1380" s="219">
        <f t="shared" si="370"/>
        <v>-0.8851500000000001</v>
      </c>
      <c r="AB1380" s="219">
        <f t="shared" si="370"/>
        <v>-0.92391000000000001</v>
      </c>
      <c r="AC1380" s="121">
        <f t="shared" si="370"/>
        <v>-21.968579999999999</v>
      </c>
    </row>
    <row r="1381" spans="1:30" s="32" customFormat="1" ht="10.5" customHeight="1">
      <c r="A1381" s="2167" t="s">
        <v>9</v>
      </c>
      <c r="B1381" s="2168"/>
      <c r="C1381" s="14" t="s">
        <v>484</v>
      </c>
      <c r="D1381" s="14"/>
      <c r="E1381" s="20"/>
      <c r="F1381" s="20"/>
      <c r="G1381" s="20"/>
      <c r="H1381" s="20"/>
      <c r="I1381" s="20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  <c r="W1381" s="20"/>
      <c r="X1381" s="20"/>
      <c r="Y1381" s="20"/>
      <c r="Z1381" s="20"/>
      <c r="AA1381" s="20"/>
      <c r="AB1381" s="20"/>
      <c r="AC1381" s="343"/>
    </row>
    <row r="1382" spans="1:30" s="32" customFormat="1" ht="10.5" customHeight="1" thickBot="1">
      <c r="A1382" s="2169"/>
      <c r="B1382" s="2170"/>
      <c r="C1382" s="15" t="s">
        <v>485</v>
      </c>
      <c r="D1382" s="15"/>
      <c r="E1382" s="93"/>
      <c r="F1382" s="93"/>
      <c r="G1382" s="93"/>
      <c r="H1382" s="93"/>
      <c r="I1382" s="93"/>
      <c r="J1382" s="93"/>
      <c r="K1382" s="93"/>
      <c r="L1382" s="93"/>
      <c r="M1382" s="93"/>
      <c r="N1382" s="93"/>
      <c r="O1382" s="93"/>
      <c r="P1382" s="93"/>
      <c r="Q1382" s="93"/>
      <c r="R1382" s="93"/>
      <c r="S1382" s="93"/>
      <c r="T1382" s="93"/>
      <c r="U1382" s="93"/>
      <c r="V1382" s="93"/>
      <c r="W1382" s="93"/>
      <c r="X1382" s="93"/>
      <c r="Y1382" s="93"/>
      <c r="Z1382" s="93"/>
      <c r="AA1382" s="93"/>
      <c r="AB1382" s="93"/>
      <c r="AC1382" s="344"/>
    </row>
    <row r="1383" spans="1:30" s="72" customFormat="1" ht="30" customHeight="1" thickBot="1">
      <c r="A1383" s="282"/>
      <c r="B1383" s="71"/>
      <c r="C1383" s="283" t="s">
        <v>281</v>
      </c>
      <c r="E1383" s="101"/>
      <c r="F1383" s="101"/>
      <c r="G1383" s="101"/>
      <c r="H1383" s="446">
        <f>H1324+H1335+H1339+H1343+H1351+H1355+H1359+H1363+H1367</f>
        <v>0.91779000000000011</v>
      </c>
      <c r="I1383" s="101"/>
      <c r="J1383" s="101"/>
      <c r="K1383" s="101"/>
      <c r="L1383" s="101"/>
      <c r="M1383" s="101"/>
      <c r="N1383" s="446">
        <f>N1324+N1335+N1339+N1343+N1351+N1355+N1359+N1363+N1367</f>
        <v>1.00275</v>
      </c>
      <c r="O1383" s="101"/>
      <c r="P1383" s="101"/>
      <c r="Q1383" s="101"/>
      <c r="R1383" s="101"/>
      <c r="S1383" s="101"/>
      <c r="T1383" s="101"/>
      <c r="U1383" s="101"/>
      <c r="V1383" s="446">
        <f>V1324+V1335+V1339+V1343+V1351+V1355+V1359+V1363+V1367</f>
        <v>0.91329000000000005</v>
      </c>
      <c r="W1383" s="101"/>
      <c r="X1383" s="101"/>
      <c r="Y1383" s="446">
        <f>Y1324+Y1335+Y1339+Y1343+Y1351+Y1355+Y1359+Y1363+Y1367</f>
        <v>0.96662999999999988</v>
      </c>
      <c r="Z1383" s="101"/>
      <c r="AA1383" s="101"/>
      <c r="AB1383" s="101"/>
      <c r="AC1383" s="823"/>
    </row>
    <row r="1384" spans="1:30" s="658" customFormat="1" ht="28.5" customHeight="1">
      <c r="A1384" s="1803" t="s">
        <v>17</v>
      </c>
      <c r="B1384" s="1804" t="s">
        <v>5</v>
      </c>
      <c r="C1384" s="6" t="s">
        <v>14</v>
      </c>
      <c r="D1384" s="6" t="s">
        <v>499</v>
      </c>
      <c r="E1384" s="2119" t="s">
        <v>15</v>
      </c>
      <c r="F1384" s="2119"/>
      <c r="G1384" s="2119"/>
      <c r="H1384" s="2119"/>
      <c r="I1384" s="2119"/>
      <c r="J1384" s="2119"/>
      <c r="K1384" s="2119"/>
      <c r="L1384" s="2119"/>
      <c r="M1384" s="2119"/>
      <c r="N1384" s="2119"/>
      <c r="O1384" s="2119"/>
      <c r="P1384" s="2119"/>
      <c r="Q1384" s="2119"/>
      <c r="R1384" s="2119"/>
      <c r="S1384" s="2119"/>
      <c r="T1384" s="2119"/>
      <c r="U1384" s="2119"/>
      <c r="V1384" s="2119"/>
      <c r="W1384" s="2119"/>
      <c r="X1384" s="2119"/>
      <c r="Y1384" s="2119"/>
      <c r="Z1384" s="2119"/>
      <c r="AA1384" s="2119"/>
      <c r="AB1384" s="2119"/>
      <c r="AC1384" s="2253" t="s">
        <v>10</v>
      </c>
    </row>
    <row r="1385" spans="1:30" s="13" customFormat="1" ht="12.75" customHeight="1" thickBot="1">
      <c r="A1385" s="2147" t="s">
        <v>257</v>
      </c>
      <c r="B1385" s="2148"/>
      <c r="C1385" s="17"/>
      <c r="D1385" s="17"/>
      <c r="E1385" s="18">
        <v>1</v>
      </c>
      <c r="F1385" s="18">
        <v>2</v>
      </c>
      <c r="G1385" s="18">
        <v>3</v>
      </c>
      <c r="H1385" s="18">
        <v>4</v>
      </c>
      <c r="I1385" s="18">
        <v>5</v>
      </c>
      <c r="J1385" s="18">
        <v>6</v>
      </c>
      <c r="K1385" s="18">
        <v>7</v>
      </c>
      <c r="L1385" s="18">
        <v>8</v>
      </c>
      <c r="M1385" s="18">
        <v>9</v>
      </c>
      <c r="N1385" s="18">
        <v>10</v>
      </c>
      <c r="O1385" s="18">
        <v>11</v>
      </c>
      <c r="P1385" s="18">
        <v>12</v>
      </c>
      <c r="Q1385" s="18">
        <v>13</v>
      </c>
      <c r="R1385" s="18">
        <v>14</v>
      </c>
      <c r="S1385" s="18">
        <v>15</v>
      </c>
      <c r="T1385" s="18">
        <v>16</v>
      </c>
      <c r="U1385" s="18">
        <v>17</v>
      </c>
      <c r="V1385" s="18">
        <v>18</v>
      </c>
      <c r="W1385" s="18">
        <v>19</v>
      </c>
      <c r="X1385" s="18">
        <v>20</v>
      </c>
      <c r="Y1385" s="18">
        <v>21</v>
      </c>
      <c r="Z1385" s="18">
        <v>22</v>
      </c>
      <c r="AA1385" s="18">
        <v>23</v>
      </c>
      <c r="AB1385" s="18">
        <v>24</v>
      </c>
      <c r="AC1385" s="2254"/>
    </row>
    <row r="1386" spans="1:30" s="13" customFormat="1" ht="12.75" customHeight="1">
      <c r="A1386" s="19" t="s">
        <v>6</v>
      </c>
      <c r="B1386" s="20"/>
      <c r="C1386" s="21"/>
      <c r="D1386" s="1015"/>
      <c r="E1386" s="20">
        <v>9</v>
      </c>
      <c r="F1386" s="20">
        <v>9</v>
      </c>
      <c r="G1386" s="20">
        <v>9</v>
      </c>
      <c r="H1386" s="20">
        <v>9</v>
      </c>
      <c r="I1386" s="20">
        <v>9</v>
      </c>
      <c r="J1386" s="20">
        <v>9</v>
      </c>
      <c r="K1386" s="20">
        <v>9</v>
      </c>
      <c r="L1386" s="20">
        <v>9</v>
      </c>
      <c r="M1386" s="20">
        <v>9</v>
      </c>
      <c r="N1386" s="20">
        <v>9</v>
      </c>
      <c r="O1386" s="20">
        <v>9</v>
      </c>
      <c r="P1386" s="20">
        <v>9</v>
      </c>
      <c r="Q1386" s="20">
        <v>9</v>
      </c>
      <c r="R1386" s="20">
        <v>9</v>
      </c>
      <c r="S1386" s="20">
        <v>9</v>
      </c>
      <c r="T1386" s="20">
        <v>9</v>
      </c>
      <c r="U1386" s="20">
        <v>9</v>
      </c>
      <c r="V1386" s="20">
        <v>9</v>
      </c>
      <c r="W1386" s="20">
        <v>9</v>
      </c>
      <c r="X1386" s="20">
        <v>9</v>
      </c>
      <c r="Y1386" s="20">
        <v>9</v>
      </c>
      <c r="Z1386" s="20">
        <v>9</v>
      </c>
      <c r="AA1386" s="20">
        <v>9</v>
      </c>
      <c r="AB1386" s="20">
        <v>9</v>
      </c>
      <c r="AC1386" s="340"/>
    </row>
    <row r="1387" spans="1:30" s="13" customFormat="1" ht="12.75" customHeight="1" thickBot="1">
      <c r="A1387" s="36" t="s">
        <v>7</v>
      </c>
      <c r="B1387" s="37"/>
      <c r="C1387" s="38"/>
      <c r="D1387" s="1006"/>
      <c r="E1387" s="93">
        <v>8</v>
      </c>
      <c r="F1387" s="93">
        <v>8</v>
      </c>
      <c r="G1387" s="93">
        <v>8</v>
      </c>
      <c r="H1387" s="93">
        <v>8</v>
      </c>
      <c r="I1387" s="93">
        <v>8</v>
      </c>
      <c r="J1387" s="93">
        <v>8</v>
      </c>
      <c r="K1387" s="93">
        <v>8</v>
      </c>
      <c r="L1387" s="93">
        <v>8</v>
      </c>
      <c r="M1387" s="93">
        <v>8</v>
      </c>
      <c r="N1387" s="93">
        <v>8</v>
      </c>
      <c r="O1387" s="93">
        <v>8</v>
      </c>
      <c r="P1387" s="93">
        <v>8</v>
      </c>
      <c r="Q1387" s="93">
        <v>8</v>
      </c>
      <c r="R1387" s="93">
        <v>8</v>
      </c>
      <c r="S1387" s="93">
        <v>8</v>
      </c>
      <c r="T1387" s="93">
        <v>8</v>
      </c>
      <c r="U1387" s="93">
        <v>8</v>
      </c>
      <c r="V1387" s="93">
        <v>8</v>
      </c>
      <c r="W1387" s="93">
        <v>8</v>
      </c>
      <c r="X1387" s="93">
        <v>8</v>
      </c>
      <c r="Y1387" s="93">
        <v>8</v>
      </c>
      <c r="Z1387" s="93">
        <v>8</v>
      </c>
      <c r="AA1387" s="93">
        <v>8</v>
      </c>
      <c r="AB1387" s="93">
        <v>8</v>
      </c>
      <c r="AC1387" s="341"/>
    </row>
    <row r="1388" spans="1:30" s="658" customFormat="1" ht="12" customHeight="1">
      <c r="A1388" s="2296" t="s">
        <v>11</v>
      </c>
      <c r="B1388" s="2304" t="s">
        <v>131</v>
      </c>
      <c r="C1388" s="805" t="s">
        <v>484</v>
      </c>
      <c r="D1388" s="1104" t="s">
        <v>466</v>
      </c>
      <c r="E1388" s="1358">
        <v>3.1800000667572021</v>
      </c>
      <c r="F1388" s="1359">
        <v>3.119999885559082</v>
      </c>
      <c r="G1388" s="1359">
        <v>3.0199999809265137</v>
      </c>
      <c r="H1388" s="1969">
        <v>3.0899999141693115</v>
      </c>
      <c r="I1388" s="1359">
        <v>3</v>
      </c>
      <c r="J1388" s="1359">
        <v>3.1400001049041748</v>
      </c>
      <c r="K1388" s="1359">
        <v>3.369999885559082</v>
      </c>
      <c r="L1388" s="1359">
        <v>3.8199999332427979</v>
      </c>
      <c r="M1388" s="1359">
        <v>3.9600000381469727</v>
      </c>
      <c r="N1388" s="1969">
        <v>3.9600000381469727</v>
      </c>
      <c r="O1388" s="1359">
        <v>3.9700000286102295</v>
      </c>
      <c r="P1388" s="1359">
        <v>4.0999999046325684</v>
      </c>
      <c r="Q1388" s="1359">
        <v>4.070000171661377</v>
      </c>
      <c r="R1388" s="1359">
        <v>3.940000057220459</v>
      </c>
      <c r="S1388" s="1359">
        <v>4.2800002098083496</v>
      </c>
      <c r="T1388" s="1359">
        <v>4.130000114440918</v>
      </c>
      <c r="U1388" s="1359">
        <v>4.1599998474121094</v>
      </c>
      <c r="V1388" s="1969">
        <v>4.179999828338623</v>
      </c>
      <c r="W1388" s="1359">
        <v>4.1700000762939453</v>
      </c>
      <c r="X1388" s="1359">
        <v>4.130000114440918</v>
      </c>
      <c r="Y1388" s="1359">
        <v>4.119999885559082</v>
      </c>
      <c r="Z1388" s="1359">
        <v>3.9300000667572021</v>
      </c>
      <c r="AA1388" s="1359">
        <v>3.7200000286102295</v>
      </c>
      <c r="AB1388" s="1359">
        <v>3.440000057220459</v>
      </c>
      <c r="AC1388" s="843">
        <f>SUM(E1388:AB1388)</f>
        <v>90.000000238418579</v>
      </c>
    </row>
    <row r="1389" spans="1:30" s="658" customFormat="1" ht="10.5" customHeight="1">
      <c r="A1389" s="2297"/>
      <c r="B1389" s="2305"/>
      <c r="C1389" s="806" t="s">
        <v>485</v>
      </c>
      <c r="D1389" s="1090" t="s">
        <v>466</v>
      </c>
      <c r="E1389" s="1358">
        <v>1.2000000476837158</v>
      </c>
      <c r="F1389" s="1359">
        <v>1.2200000286102295</v>
      </c>
      <c r="G1389" s="1359">
        <v>1.2999999523162842</v>
      </c>
      <c r="H1389" s="1969">
        <v>1.2999999523162842</v>
      </c>
      <c r="I1389" s="1359">
        <v>1.2699999809265137</v>
      </c>
      <c r="J1389" s="1359">
        <v>1.2799999713897705</v>
      </c>
      <c r="K1389" s="1359">
        <v>1.2100000381469727</v>
      </c>
      <c r="L1389" s="1359">
        <v>1.7899999618530273</v>
      </c>
      <c r="M1389" s="1359">
        <v>1.8300000429153442</v>
      </c>
      <c r="N1389" s="1969">
        <v>1.8899999856948853</v>
      </c>
      <c r="O1389" s="1359">
        <v>1.8999999761581421</v>
      </c>
      <c r="P1389" s="1359">
        <v>1.8799999952316284</v>
      </c>
      <c r="Q1389" s="1359">
        <v>1.8500000238418579</v>
      </c>
      <c r="R1389" s="1359">
        <v>1.809999942779541</v>
      </c>
      <c r="S1389" s="1359">
        <v>1.9099999666213989</v>
      </c>
      <c r="T1389" s="1359">
        <v>1.7999999523162842</v>
      </c>
      <c r="U1389" s="1359">
        <v>1.7899999618530273</v>
      </c>
      <c r="V1389" s="1969">
        <v>1.8799999952316284</v>
      </c>
      <c r="W1389" s="1359">
        <v>1.8600000143051147</v>
      </c>
      <c r="X1389" s="1359">
        <v>1.809999942779541</v>
      </c>
      <c r="Y1389" s="1359">
        <v>1.7799999713897705</v>
      </c>
      <c r="Z1389" s="1359">
        <v>1.75</v>
      </c>
      <c r="AA1389" s="1359">
        <v>1.7100000381469727</v>
      </c>
      <c r="AB1389" s="1359">
        <v>1.6200000047683716</v>
      </c>
      <c r="AC1389" s="844">
        <f>SUM(E1389:AB1389)</f>
        <v>39.639999747276306</v>
      </c>
    </row>
    <row r="1390" spans="1:30" s="658" customFormat="1" ht="10.5" customHeight="1">
      <c r="A1390" s="2297"/>
      <c r="B1390" s="2305"/>
      <c r="C1390" s="806" t="s">
        <v>8</v>
      </c>
      <c r="D1390" s="1090" t="s">
        <v>466</v>
      </c>
      <c r="E1390" s="1361">
        <v>18</v>
      </c>
      <c r="F1390" s="1360">
        <v>17</v>
      </c>
      <c r="G1390" s="1360">
        <v>17</v>
      </c>
      <c r="H1390" s="1970">
        <v>17</v>
      </c>
      <c r="I1390" s="1360">
        <v>17</v>
      </c>
      <c r="J1390" s="1360">
        <v>18</v>
      </c>
      <c r="K1390" s="1360">
        <v>19</v>
      </c>
      <c r="L1390" s="1360">
        <v>22</v>
      </c>
      <c r="M1390" s="1360">
        <v>23</v>
      </c>
      <c r="N1390" s="1970">
        <v>23</v>
      </c>
      <c r="O1390" s="1360">
        <v>23</v>
      </c>
      <c r="P1390" s="1360">
        <v>24</v>
      </c>
      <c r="Q1390" s="1360">
        <v>23</v>
      </c>
      <c r="R1390" s="1360">
        <v>23</v>
      </c>
      <c r="S1390" s="1360">
        <v>24</v>
      </c>
      <c r="T1390" s="1360">
        <v>23</v>
      </c>
      <c r="U1390" s="1360">
        <v>24</v>
      </c>
      <c r="V1390" s="1970">
        <v>24</v>
      </c>
      <c r="W1390" s="1360">
        <v>23</v>
      </c>
      <c r="X1390" s="1360">
        <v>23</v>
      </c>
      <c r="Y1390" s="1360">
        <v>23</v>
      </c>
      <c r="Z1390" s="1360">
        <v>22</v>
      </c>
      <c r="AA1390" s="1360">
        <v>21</v>
      </c>
      <c r="AB1390" s="1360">
        <v>20</v>
      </c>
      <c r="AC1390" s="844"/>
      <c r="AD1390" s="273">
        <f>MAX(E1390:AB1390)</f>
        <v>24</v>
      </c>
    </row>
    <row r="1391" spans="1:30" s="658" customFormat="1" ht="10.5" customHeight="1" thickBot="1">
      <c r="A1391" s="2297"/>
      <c r="B1391" s="2305"/>
      <c r="C1391" s="807" t="s">
        <v>16</v>
      </c>
      <c r="D1391" s="1357"/>
      <c r="E1391" s="864">
        <f t="shared" ref="E1391:AC1391" si="371">E1389/E1388</f>
        <v>0.37735849763909379</v>
      </c>
      <c r="F1391" s="864">
        <f t="shared" si="371"/>
        <v>0.39102566453832227</v>
      </c>
      <c r="G1391" s="864">
        <f t="shared" si="371"/>
        <v>0.43046356308831957</v>
      </c>
      <c r="H1391" s="861">
        <f t="shared" si="371"/>
        <v>0.42071197036449265</v>
      </c>
      <c r="I1391" s="864">
        <f t="shared" si="371"/>
        <v>0.42333332697550458</v>
      </c>
      <c r="J1391" s="864">
        <f t="shared" si="371"/>
        <v>0.40764328937142918</v>
      </c>
      <c r="K1391" s="864">
        <f t="shared" si="371"/>
        <v>0.35905046861633172</v>
      </c>
      <c r="L1391" s="864">
        <f t="shared" si="371"/>
        <v>0.46858638563731503</v>
      </c>
      <c r="M1391" s="864">
        <f t="shared" si="371"/>
        <v>0.4621212185067724</v>
      </c>
      <c r="N1391" s="861">
        <f t="shared" si="371"/>
        <v>0.47727271906272117</v>
      </c>
      <c r="O1391" s="864">
        <f t="shared" si="371"/>
        <v>0.47858941120040033</v>
      </c>
      <c r="P1391" s="864">
        <f t="shared" si="371"/>
        <v>0.45853659486855752</v>
      </c>
      <c r="Q1391" s="864">
        <f t="shared" si="371"/>
        <v>0.45454544123193158</v>
      </c>
      <c r="R1391" s="864">
        <f t="shared" si="371"/>
        <v>0.45939084174948891</v>
      </c>
      <c r="S1391" s="864">
        <f t="shared" si="371"/>
        <v>0.4462616525682192</v>
      </c>
      <c r="T1391" s="864">
        <f t="shared" si="371"/>
        <v>0.4358353274670434</v>
      </c>
      <c r="U1391" s="864">
        <f t="shared" si="371"/>
        <v>0.43028846815140315</v>
      </c>
      <c r="V1391" s="861">
        <f t="shared" si="371"/>
        <v>0.44976078287994825</v>
      </c>
      <c r="W1391" s="864">
        <f t="shared" si="371"/>
        <v>0.44604316073734346</v>
      </c>
      <c r="X1391" s="864">
        <f t="shared" si="371"/>
        <v>0.43825663259686432</v>
      </c>
      <c r="Y1391" s="864">
        <f t="shared" si="371"/>
        <v>0.43203884000793497</v>
      </c>
      <c r="Z1391" s="864">
        <f t="shared" si="371"/>
        <v>0.44529261330114783</v>
      </c>
      <c r="AA1391" s="864">
        <f t="shared" si="371"/>
        <v>0.45967742607405809</v>
      </c>
      <c r="AB1391" s="864">
        <f t="shared" si="371"/>
        <v>0.47093022611090929</v>
      </c>
      <c r="AC1391" s="854">
        <f t="shared" si="371"/>
        <v>0.44044444046962411</v>
      </c>
    </row>
    <row r="1392" spans="1:30" s="658" customFormat="1" ht="10.5" customHeight="1" thickBot="1">
      <c r="A1392" s="2311"/>
      <c r="B1392" s="2312"/>
      <c r="C1392" s="811" t="s">
        <v>13</v>
      </c>
      <c r="D1392" s="1869" t="s">
        <v>466</v>
      </c>
      <c r="E1392" s="1944">
        <v>114.75</v>
      </c>
      <c r="F1392" s="1968">
        <v>115.11000061035156</v>
      </c>
      <c r="G1392" s="1968">
        <v>115.08999633789062</v>
      </c>
      <c r="H1392" s="1971">
        <v>115.12999725341797</v>
      </c>
      <c r="I1392" s="1968">
        <v>115.47000122070312</v>
      </c>
      <c r="J1392" s="1968">
        <v>115.04000091552734</v>
      </c>
      <c r="K1392" s="1968">
        <v>113.69000244140625</v>
      </c>
      <c r="L1392" s="1968">
        <v>112.98000335693359</v>
      </c>
      <c r="M1392" s="1968">
        <v>113.51000213623047</v>
      </c>
      <c r="N1392" s="1971">
        <v>113.87999725341797</v>
      </c>
      <c r="O1392" s="1968">
        <v>113.69999694824219</v>
      </c>
      <c r="P1392" s="1968">
        <v>114.06999969482422</v>
      </c>
      <c r="Q1392" s="1968">
        <v>114.73000335693359</v>
      </c>
      <c r="R1392" s="1968">
        <v>114.5</v>
      </c>
      <c r="S1392" s="1968">
        <v>113.88999938964844</v>
      </c>
      <c r="T1392" s="1968">
        <v>113.58999633789062</v>
      </c>
      <c r="U1392" s="1968">
        <v>113.29000091552734</v>
      </c>
      <c r="V1392" s="1971">
        <v>114.48000335693359</v>
      </c>
      <c r="W1392" s="1968">
        <v>115.12999725341797</v>
      </c>
      <c r="X1392" s="1968">
        <v>115.52999877929687</v>
      </c>
      <c r="Y1392" s="1968">
        <v>115.11000061035156</v>
      </c>
      <c r="Z1392" s="1968">
        <v>115.30000305175781</v>
      </c>
      <c r="AA1392" s="1968">
        <v>115.04000091552734</v>
      </c>
      <c r="AB1392" s="1968">
        <v>114.73000335693359</v>
      </c>
      <c r="AC1392" s="825"/>
    </row>
    <row r="1393" spans="1:30" s="658" customFormat="1" ht="10.5" customHeight="1">
      <c r="A1393" s="2313" t="s">
        <v>12</v>
      </c>
      <c r="B1393" s="2314" t="s">
        <v>130</v>
      </c>
      <c r="C1393" s="877" t="s">
        <v>484</v>
      </c>
      <c r="D1393" s="1129" t="s">
        <v>466</v>
      </c>
      <c r="E1393" s="1362">
        <v>4.2800002098083496</v>
      </c>
      <c r="F1393" s="1362">
        <v>4.369999885559082</v>
      </c>
      <c r="G1393" s="1362">
        <v>4.3899998664855957</v>
      </c>
      <c r="H1393" s="1972">
        <v>4.4099998474121094</v>
      </c>
      <c r="I1393" s="1362">
        <v>4.3400001525878906</v>
      </c>
      <c r="J1393" s="1362">
        <v>4.4699997901916504</v>
      </c>
      <c r="K1393" s="1362">
        <v>4.6999998092651367</v>
      </c>
      <c r="L1393" s="1362">
        <v>4.820000171661377</v>
      </c>
      <c r="M1393" s="1362">
        <v>5.0399999618530273</v>
      </c>
      <c r="N1393" s="1972">
        <v>5.25</v>
      </c>
      <c r="O1393" s="1362">
        <v>5.070000171661377</v>
      </c>
      <c r="P1393" s="1362">
        <v>5.1399998664855957</v>
      </c>
      <c r="Q1393" s="1362">
        <v>5.2100000381469727</v>
      </c>
      <c r="R1393" s="1362">
        <v>5.25</v>
      </c>
      <c r="S1393" s="1362">
        <v>5.369999885559082</v>
      </c>
      <c r="T1393" s="1362">
        <v>5.2800002098083496</v>
      </c>
      <c r="U1393" s="1362">
        <v>4.9699997901916504</v>
      </c>
      <c r="V1393" s="1972">
        <v>4.820000171661377</v>
      </c>
      <c r="W1393" s="1362">
        <v>4.880000114440918</v>
      </c>
      <c r="X1393" s="1362">
        <v>4.8600001335144043</v>
      </c>
      <c r="Y1393" s="1362">
        <v>4.8600001335144043</v>
      </c>
      <c r="Z1393" s="1362">
        <v>4.7699999809265137</v>
      </c>
      <c r="AA1393" s="1362">
        <v>4.4499998092651367</v>
      </c>
      <c r="AB1393" s="1362">
        <v>4.3600001335144043</v>
      </c>
      <c r="AC1393" s="878">
        <f>SUM(E1393:AB1393)</f>
        <v>115.3600001335144</v>
      </c>
    </row>
    <row r="1394" spans="1:30" s="658" customFormat="1" ht="10.5" customHeight="1">
      <c r="A1394" s="2313"/>
      <c r="B1394" s="2314"/>
      <c r="C1394" s="859" t="s">
        <v>485</v>
      </c>
      <c r="D1394" s="1090" t="s">
        <v>466</v>
      </c>
      <c r="E1394" s="1362">
        <v>2.2300000190734863</v>
      </c>
      <c r="F1394" s="1362">
        <v>2.3299999237060547</v>
      </c>
      <c r="G1394" s="1362">
        <v>2.3599998950958252</v>
      </c>
      <c r="H1394" s="1972">
        <v>2.3199999332427979</v>
      </c>
      <c r="I1394" s="1362">
        <v>2.4000000953674316</v>
      </c>
      <c r="J1394" s="1362">
        <v>2.2899999618530273</v>
      </c>
      <c r="K1394" s="1362">
        <v>2.059999942779541</v>
      </c>
      <c r="L1394" s="1362">
        <v>2.0299999713897705</v>
      </c>
      <c r="M1394" s="1362">
        <v>2.0099999904632568</v>
      </c>
      <c r="N1394" s="1972">
        <v>2.2999999523162842</v>
      </c>
      <c r="O1394" s="1362">
        <v>2.25</v>
      </c>
      <c r="P1394" s="1362">
        <v>2.309999942779541</v>
      </c>
      <c r="Q1394" s="1362">
        <v>2.380000114440918</v>
      </c>
      <c r="R1394" s="1362">
        <v>2.3900001049041748</v>
      </c>
      <c r="S1394" s="1362">
        <v>2.380000114440918</v>
      </c>
      <c r="T1394" s="1362">
        <v>2.3299999237060547</v>
      </c>
      <c r="U1394" s="1362">
        <v>2.1400001049041748</v>
      </c>
      <c r="V1394" s="1972">
        <v>2.0899999141693115</v>
      </c>
      <c r="W1394" s="1362">
        <v>2.0899999141693115</v>
      </c>
      <c r="X1394" s="1362">
        <v>2.1700000762939453</v>
      </c>
      <c r="Y1394" s="1362">
        <v>2.1400001049041748</v>
      </c>
      <c r="Z1394" s="1362">
        <v>2.1500000953674316</v>
      </c>
      <c r="AA1394" s="1362">
        <v>2.0499999523162842</v>
      </c>
      <c r="AB1394" s="1362">
        <v>2.1500000953674316</v>
      </c>
      <c r="AC1394" s="878">
        <f>SUM(E1394:AB1394)</f>
        <v>53.350000143051147</v>
      </c>
    </row>
    <row r="1395" spans="1:30" s="658" customFormat="1" ht="10.5" customHeight="1">
      <c r="A1395" s="2313"/>
      <c r="B1395" s="2314"/>
      <c r="C1395" s="806" t="s">
        <v>8</v>
      </c>
      <c r="D1395" s="1090" t="s">
        <v>466</v>
      </c>
      <c r="E1395" s="1363">
        <v>24</v>
      </c>
      <c r="F1395" s="1363">
        <v>24</v>
      </c>
      <c r="G1395" s="1363">
        <v>25</v>
      </c>
      <c r="H1395" s="1970">
        <v>24</v>
      </c>
      <c r="I1395" s="1363">
        <v>24</v>
      </c>
      <c r="J1395" s="1363">
        <v>25</v>
      </c>
      <c r="K1395" s="1363">
        <v>26</v>
      </c>
      <c r="L1395" s="1363">
        <v>26</v>
      </c>
      <c r="M1395" s="1363">
        <v>27</v>
      </c>
      <c r="N1395" s="1970">
        <v>28</v>
      </c>
      <c r="O1395" s="1363">
        <v>28</v>
      </c>
      <c r="P1395" s="1363">
        <v>28</v>
      </c>
      <c r="Q1395" s="1363">
        <v>28</v>
      </c>
      <c r="R1395" s="1363">
        <v>28</v>
      </c>
      <c r="S1395" s="1363">
        <v>29</v>
      </c>
      <c r="T1395" s="1363">
        <v>29</v>
      </c>
      <c r="U1395" s="1363">
        <v>27</v>
      </c>
      <c r="V1395" s="1970">
        <v>26</v>
      </c>
      <c r="W1395" s="1363">
        <v>27</v>
      </c>
      <c r="X1395" s="1363">
        <v>26</v>
      </c>
      <c r="Y1395" s="1363">
        <v>27</v>
      </c>
      <c r="Z1395" s="1363">
        <v>26</v>
      </c>
      <c r="AA1395" s="1363">
        <v>24</v>
      </c>
      <c r="AB1395" s="1363">
        <v>24</v>
      </c>
      <c r="AC1395" s="879"/>
      <c r="AD1395" s="273">
        <f>MAX(E1395:AB1395)</f>
        <v>29</v>
      </c>
    </row>
    <row r="1396" spans="1:30" s="658" customFormat="1" ht="10.5" customHeight="1" thickBot="1">
      <c r="A1396" s="2313"/>
      <c r="B1396" s="2314"/>
      <c r="C1396" s="859" t="s">
        <v>16</v>
      </c>
      <c r="D1396" s="1357"/>
      <c r="E1396" s="864">
        <f t="shared" ref="E1396:AC1396" si="372">E1394/E1393</f>
        <v>0.52102801629847151</v>
      </c>
      <c r="F1396" s="864">
        <f t="shared" si="372"/>
        <v>0.53318077453632773</v>
      </c>
      <c r="G1396" s="864">
        <f t="shared" si="372"/>
        <v>0.53758541386588188</v>
      </c>
      <c r="H1396" s="861">
        <f t="shared" si="372"/>
        <v>0.52607710057047463</v>
      </c>
      <c r="I1396" s="864">
        <f t="shared" si="372"/>
        <v>0.55299539423664301</v>
      </c>
      <c r="J1396" s="864">
        <f t="shared" si="372"/>
        <v>0.51230426607130641</v>
      </c>
      <c r="K1396" s="864">
        <f t="shared" si="372"/>
        <v>0.43829787795281422</v>
      </c>
      <c r="L1396" s="864">
        <f t="shared" si="372"/>
        <v>0.42116180479098653</v>
      </c>
      <c r="M1396" s="864">
        <f t="shared" si="372"/>
        <v>0.39880952493583988</v>
      </c>
      <c r="N1396" s="861">
        <f t="shared" si="372"/>
        <v>0.43809522901262554</v>
      </c>
      <c r="O1396" s="864">
        <f t="shared" si="372"/>
        <v>0.44378696722266631</v>
      </c>
      <c r="P1396" s="864">
        <f t="shared" si="372"/>
        <v>0.44941634295390981</v>
      </c>
      <c r="Q1396" s="864">
        <f t="shared" si="372"/>
        <v>0.4568138381986282</v>
      </c>
      <c r="R1396" s="864">
        <f t="shared" si="372"/>
        <v>0.45523811521984281</v>
      </c>
      <c r="S1396" s="864">
        <f t="shared" si="372"/>
        <v>0.44320301027215592</v>
      </c>
      <c r="T1396" s="864">
        <f t="shared" si="372"/>
        <v>0.44128784680306438</v>
      </c>
      <c r="U1396" s="864">
        <f t="shared" si="372"/>
        <v>0.43058354029058282</v>
      </c>
      <c r="V1396" s="861">
        <f t="shared" si="372"/>
        <v>0.43360992525627273</v>
      </c>
      <c r="W1396" s="864">
        <f t="shared" si="372"/>
        <v>0.42827866089276811</v>
      </c>
      <c r="X1396" s="864">
        <f t="shared" si="372"/>
        <v>0.44650206104516227</v>
      </c>
      <c r="Y1396" s="864">
        <f t="shared" si="372"/>
        <v>0.44032922759544862</v>
      </c>
      <c r="Z1396" s="864">
        <f t="shared" si="372"/>
        <v>0.4507337744160369</v>
      </c>
      <c r="AA1396" s="864">
        <f t="shared" si="372"/>
        <v>0.46067416633323782</v>
      </c>
      <c r="AB1396" s="864">
        <f t="shared" si="372"/>
        <v>0.49311927282773066</v>
      </c>
      <c r="AC1396" s="854">
        <f t="shared" si="372"/>
        <v>0.4624653266409966</v>
      </c>
    </row>
    <row r="1397" spans="1:30" s="658" customFormat="1" ht="10.5" customHeight="1" thickBot="1">
      <c r="A1397" s="2315"/>
      <c r="B1397" s="2316"/>
      <c r="C1397" s="880" t="s">
        <v>13</v>
      </c>
      <c r="D1397" s="826" t="s">
        <v>466</v>
      </c>
      <c r="E1397" s="1944">
        <v>116.45999908447266</v>
      </c>
      <c r="F1397" s="1944">
        <v>116.79000091552734</v>
      </c>
      <c r="G1397" s="1944">
        <v>116.83000183105469</v>
      </c>
      <c r="H1397" s="1949">
        <v>116.90000152587891</v>
      </c>
      <c r="I1397" s="1944">
        <v>117.06999969482422</v>
      </c>
      <c r="J1397" s="1944">
        <v>116.62999725341797</v>
      </c>
      <c r="K1397" s="1944">
        <v>114.90000152587891</v>
      </c>
      <c r="L1397" s="1944">
        <v>115.04000091552734</v>
      </c>
      <c r="M1397" s="1944">
        <v>115.56999969482422</v>
      </c>
      <c r="N1397" s="1949">
        <v>115.69999694824219</v>
      </c>
      <c r="O1397" s="1944">
        <v>115.68000030517578</v>
      </c>
      <c r="P1397" s="1944">
        <v>115.98999786376953</v>
      </c>
      <c r="Q1397" s="1944">
        <v>116.55999755859375</v>
      </c>
      <c r="R1397" s="1944">
        <v>116.19999694824219</v>
      </c>
      <c r="S1397" s="1944">
        <v>115.66000366210937</v>
      </c>
      <c r="T1397" s="1944">
        <v>115.19000244140625</v>
      </c>
      <c r="U1397" s="1944">
        <v>115.05999755859375</v>
      </c>
      <c r="V1397" s="1949">
        <v>114.94000244140625</v>
      </c>
      <c r="W1397" s="1944">
        <v>115.41999816894531</v>
      </c>
      <c r="X1397" s="1944">
        <v>115.81999969482422</v>
      </c>
      <c r="Y1397" s="1944">
        <v>115.56999969482422</v>
      </c>
      <c r="Z1397" s="1944">
        <v>115.68000030517578</v>
      </c>
      <c r="AA1397" s="1944">
        <v>115.40000152587891</v>
      </c>
      <c r="AB1397" s="1944">
        <v>116.05999755859375</v>
      </c>
      <c r="AC1397" s="881"/>
    </row>
    <row r="1398" spans="1:30" s="658" customFormat="1" ht="10.5" customHeight="1">
      <c r="A1398" s="2296" t="s">
        <v>220</v>
      </c>
      <c r="B1398" s="2304" t="s">
        <v>221</v>
      </c>
      <c r="C1398" s="805" t="s">
        <v>484</v>
      </c>
      <c r="D1398" s="1104" t="s">
        <v>507</v>
      </c>
      <c r="E1398" s="875">
        <v>2.1000000000076398</v>
      </c>
      <c r="F1398" s="875">
        <v>2.5199999999786087</v>
      </c>
      <c r="G1398" s="875">
        <v>2.3100000000122236</v>
      </c>
      <c r="H1398" s="876">
        <v>2.7299999999831925</v>
      </c>
      <c r="I1398" s="875">
        <v>2.9400000000259752</v>
      </c>
      <c r="J1398" s="875">
        <v>2.7299999999831925</v>
      </c>
      <c r="K1398" s="875">
        <v>2.7299999999831925</v>
      </c>
      <c r="L1398" s="875">
        <v>3.150000000030559</v>
      </c>
      <c r="M1398" s="875">
        <v>3.779999999967913</v>
      </c>
      <c r="N1398" s="876">
        <v>2.5200000000168075</v>
      </c>
      <c r="O1398" s="875">
        <v>3.9900000000106957</v>
      </c>
      <c r="P1398" s="875">
        <v>3.570000000001528</v>
      </c>
      <c r="Q1398" s="875">
        <v>3.1499999999923602</v>
      </c>
      <c r="R1398" s="875">
        <v>3.1499999999923602</v>
      </c>
      <c r="S1398" s="875">
        <v>4.4100000000198634</v>
      </c>
      <c r="T1398" s="875">
        <v>3.3599999999969441</v>
      </c>
      <c r="U1398" s="875">
        <v>3.779999999967913</v>
      </c>
      <c r="V1398" s="876">
        <v>4.2000000000152795</v>
      </c>
      <c r="W1398" s="875">
        <v>3.3599999999969441</v>
      </c>
      <c r="X1398" s="875">
        <v>3.3599999999969441</v>
      </c>
      <c r="Y1398" s="875">
        <v>4.2000000000152795</v>
      </c>
      <c r="Z1398" s="875">
        <v>2.7299999999831925</v>
      </c>
      <c r="AA1398" s="875">
        <v>3.3599999999969441</v>
      </c>
      <c r="AB1398" s="875">
        <v>2.9400000000259752</v>
      </c>
      <c r="AC1398" s="843">
        <f>SUM(E1398:AB1398)</f>
        <v>77.070000000001528</v>
      </c>
    </row>
    <row r="1399" spans="1:30" s="658" customFormat="1" ht="10.5" customHeight="1">
      <c r="A1399" s="2297"/>
      <c r="B1399" s="2305"/>
      <c r="C1399" s="806" t="s">
        <v>485</v>
      </c>
      <c r="D1399" s="1090" t="s">
        <v>507</v>
      </c>
      <c r="E1399" s="709">
        <v>0.41999999999961801</v>
      </c>
      <c r="F1399" s="709">
        <v>0.41999999999961801</v>
      </c>
      <c r="G1399" s="709">
        <v>0.41999999999961801</v>
      </c>
      <c r="H1399" s="882">
        <v>0.41999999999961801</v>
      </c>
      <c r="I1399" s="709">
        <v>0.83999999999923602</v>
      </c>
      <c r="J1399" s="709">
        <v>0.41999999999961801</v>
      </c>
      <c r="K1399" s="709">
        <v>0.83999999999923602</v>
      </c>
      <c r="L1399" s="709">
        <v>1.259999999998854</v>
      </c>
      <c r="M1399" s="709">
        <v>1.259999999998854</v>
      </c>
      <c r="N1399" s="882">
        <v>1.679999999998472</v>
      </c>
      <c r="O1399" s="709">
        <v>0.84000000000878572</v>
      </c>
      <c r="P1399" s="709">
        <v>0.83999999999923602</v>
      </c>
      <c r="Q1399" s="709">
        <v>1.259999999998854</v>
      </c>
      <c r="R1399" s="709">
        <v>1.4699999999938882</v>
      </c>
      <c r="S1399" s="709">
        <v>1.4700000000034379</v>
      </c>
      <c r="T1399" s="709">
        <v>0.83999999999923602</v>
      </c>
      <c r="U1399" s="709">
        <v>0.83999999999923602</v>
      </c>
      <c r="V1399" s="882">
        <v>0.83999999999923602</v>
      </c>
      <c r="W1399" s="709">
        <v>1.259999999998854</v>
      </c>
      <c r="X1399" s="709">
        <v>1.259999999998854</v>
      </c>
      <c r="Y1399" s="709">
        <v>0.84000000000878572</v>
      </c>
      <c r="Z1399" s="709">
        <v>0.83999999999923602</v>
      </c>
      <c r="AA1399" s="709">
        <v>1.259999999998854</v>
      </c>
      <c r="AB1399" s="709">
        <v>0.83999999999923602</v>
      </c>
      <c r="AC1399" s="844">
        <f>SUM(E1399:AB1399)</f>
        <v>22.679999999998472</v>
      </c>
    </row>
    <row r="1400" spans="1:30" s="658" customFormat="1" ht="10.5" customHeight="1">
      <c r="A1400" s="2297"/>
      <c r="B1400" s="2305"/>
      <c r="C1400" s="806" t="s">
        <v>484</v>
      </c>
      <c r="D1400" s="1090" t="s">
        <v>466</v>
      </c>
      <c r="E1400" s="1364">
        <v>2.6800000667572021</v>
      </c>
      <c r="F1400" s="1364">
        <v>2.5899999141693115</v>
      </c>
      <c r="G1400" s="1364">
        <v>2.5099999904632568</v>
      </c>
      <c r="H1400" s="1972">
        <v>2.5899999141693115</v>
      </c>
      <c r="I1400" s="1364">
        <v>2.5199999809265137</v>
      </c>
      <c r="J1400" s="1364">
        <v>2.6700000762939453</v>
      </c>
      <c r="K1400" s="1364">
        <v>2.8900001049041748</v>
      </c>
      <c r="L1400" s="1364">
        <v>3.3499999046325684</v>
      </c>
      <c r="M1400" s="1364">
        <v>3.4700000286102295</v>
      </c>
      <c r="N1400" s="1972">
        <v>3.5099999904632568</v>
      </c>
      <c r="O1400" s="1364">
        <v>3.5199999809265137</v>
      </c>
      <c r="P1400" s="1364">
        <v>3.5099999904632568</v>
      </c>
      <c r="Q1400" s="1364">
        <v>3.5799999237060547</v>
      </c>
      <c r="R1400" s="1364">
        <v>3.4800000190734863</v>
      </c>
      <c r="S1400" s="1364">
        <v>3.8199999332427979</v>
      </c>
      <c r="T1400" s="1364">
        <v>3.6700000762939453</v>
      </c>
      <c r="U1400" s="1364">
        <v>3.630000114440918</v>
      </c>
      <c r="V1400" s="1972">
        <v>3.6800000667572021</v>
      </c>
      <c r="W1400" s="1364">
        <v>3.6700000762939453</v>
      </c>
      <c r="X1400" s="1364">
        <v>3.619999885559082</v>
      </c>
      <c r="Y1400" s="1364">
        <v>3.5999999046325684</v>
      </c>
      <c r="Z1400" s="1364">
        <v>3.3900001049041748</v>
      </c>
      <c r="AA1400" s="1364">
        <v>3.190000057220459</v>
      </c>
      <c r="AB1400" s="1364">
        <v>2.9500000476837158</v>
      </c>
      <c r="AC1400" s="844"/>
    </row>
    <row r="1401" spans="1:30" s="658" customFormat="1" ht="10.5" customHeight="1">
      <c r="A1401" s="2297"/>
      <c r="B1401" s="2305"/>
      <c r="C1401" s="806" t="s">
        <v>485</v>
      </c>
      <c r="D1401" s="1090" t="s">
        <v>466</v>
      </c>
      <c r="E1401" s="1364">
        <v>0.85000002384185791</v>
      </c>
      <c r="F1401" s="1364">
        <v>0.81999999284744263</v>
      </c>
      <c r="G1401" s="1364">
        <v>0.88999998569488525</v>
      </c>
      <c r="H1401" s="1972">
        <v>0.87999999523162842</v>
      </c>
      <c r="I1401" s="1364">
        <v>0.85000002384185791</v>
      </c>
      <c r="J1401" s="1364">
        <v>0.88999998569488525</v>
      </c>
      <c r="K1401" s="1364">
        <v>0.87000000476837158</v>
      </c>
      <c r="L1401" s="1364">
        <v>1.2999999523162842</v>
      </c>
      <c r="M1401" s="1364">
        <v>1.3500000238418579</v>
      </c>
      <c r="N1401" s="1972">
        <v>1.3700000047683716</v>
      </c>
      <c r="O1401" s="1364">
        <v>1.4600000381469727</v>
      </c>
      <c r="P1401" s="1364">
        <v>1.3700000047683716</v>
      </c>
      <c r="Q1401" s="1364">
        <v>1.3700000047683716</v>
      </c>
      <c r="R1401" s="1364">
        <v>1.3500000238418579</v>
      </c>
      <c r="S1401" s="1364">
        <v>1.440000057220459</v>
      </c>
      <c r="T1401" s="1364">
        <v>1.3700000047683716</v>
      </c>
      <c r="U1401" s="1364">
        <v>1.3200000524520874</v>
      </c>
      <c r="V1401" s="1972">
        <v>1.3600000143051147</v>
      </c>
      <c r="W1401" s="1364">
        <v>1.3400000333786011</v>
      </c>
      <c r="X1401" s="1364">
        <v>1.2999999523162842</v>
      </c>
      <c r="Y1401" s="1364">
        <v>1.2999999523162842</v>
      </c>
      <c r="Z1401" s="1364">
        <v>1.3300000429153442</v>
      </c>
      <c r="AA1401" s="1364">
        <v>1.2599999904632568</v>
      </c>
      <c r="AB1401" s="1364">
        <v>1.1799999475479126</v>
      </c>
      <c r="AC1401" s="844"/>
    </row>
    <row r="1402" spans="1:30" s="658" customFormat="1" ht="10.5" customHeight="1">
      <c r="A1402" s="2297"/>
      <c r="B1402" s="2305"/>
      <c r="C1402" s="806" t="s">
        <v>8</v>
      </c>
      <c r="D1402" s="1090" t="s">
        <v>466</v>
      </c>
      <c r="E1402" s="1365">
        <v>44</v>
      </c>
      <c r="F1402" s="1365">
        <v>42</v>
      </c>
      <c r="G1402" s="1365">
        <v>41</v>
      </c>
      <c r="H1402" s="1970">
        <v>43</v>
      </c>
      <c r="I1402" s="1365">
        <v>41</v>
      </c>
      <c r="J1402" s="1365">
        <v>44</v>
      </c>
      <c r="K1402" s="1365">
        <v>48</v>
      </c>
      <c r="L1402" s="1365">
        <v>57</v>
      </c>
      <c r="M1402" s="1365">
        <v>59</v>
      </c>
      <c r="N1402" s="1970">
        <v>60</v>
      </c>
      <c r="O1402" s="1365">
        <v>61</v>
      </c>
      <c r="P1402" s="1365">
        <v>60</v>
      </c>
      <c r="Q1402" s="1365">
        <v>60</v>
      </c>
      <c r="R1402" s="1365">
        <v>59</v>
      </c>
      <c r="S1402" s="1365">
        <v>65</v>
      </c>
      <c r="T1402" s="1365">
        <v>62</v>
      </c>
      <c r="U1402" s="1365">
        <v>61</v>
      </c>
      <c r="V1402" s="1970">
        <v>62</v>
      </c>
      <c r="W1402" s="1365">
        <v>61</v>
      </c>
      <c r="X1402" s="1365">
        <v>60</v>
      </c>
      <c r="Y1402" s="1365">
        <v>60</v>
      </c>
      <c r="Z1402" s="1365">
        <v>57</v>
      </c>
      <c r="AA1402" s="1365">
        <v>54</v>
      </c>
      <c r="AB1402" s="1365">
        <v>50</v>
      </c>
      <c r="AC1402" s="844"/>
    </row>
    <row r="1403" spans="1:30" s="658" customFormat="1" ht="10.5" customHeight="1">
      <c r="A1403" s="2297"/>
      <c r="B1403" s="2305"/>
      <c r="C1403" s="806" t="s">
        <v>8</v>
      </c>
      <c r="D1403" s="806" t="s">
        <v>506</v>
      </c>
      <c r="E1403" s="883">
        <f>SQRT(E1398*E1398+E1399*E1399)*1000/(1.732*E1438)</f>
        <v>33.445570764320905</v>
      </c>
      <c r="F1403" s="883">
        <f t="shared" ref="F1403:AB1403" si="373">SQRT(F1398*F1398+F1399*F1399)*1000/(1.732*F1438)</f>
        <v>39.790526189699584</v>
      </c>
      <c r="G1403" s="883">
        <f t="shared" si="373"/>
        <v>36.5879612273296</v>
      </c>
      <c r="H1403" s="884">
        <f t="shared" si="373"/>
        <v>43.031751918482883</v>
      </c>
      <c r="I1403" s="883">
        <f t="shared" si="373"/>
        <v>47.482103300360642</v>
      </c>
      <c r="J1403" s="883">
        <f t="shared" si="373"/>
        <v>43.078248662194397</v>
      </c>
      <c r="K1403" s="883">
        <f t="shared" si="373"/>
        <v>45.095407375490822</v>
      </c>
      <c r="L1403" s="883">
        <f t="shared" si="373"/>
        <v>54.11069113438645</v>
      </c>
      <c r="M1403" s="883">
        <f t="shared" si="373"/>
        <v>63.235353390588038</v>
      </c>
      <c r="N1403" s="884">
        <f t="shared" si="373"/>
        <v>47.934505373053938</v>
      </c>
      <c r="O1403" s="883">
        <f t="shared" si="373"/>
        <v>64.64012126915037</v>
      </c>
      <c r="P1403" s="883">
        <f t="shared" si="373"/>
        <v>57.965777974827816</v>
      </c>
      <c r="Q1403" s="883">
        <f t="shared" si="373"/>
        <v>53.344417080876816</v>
      </c>
      <c r="R1403" s="883">
        <f t="shared" si="373"/>
        <v>54.701469447879674</v>
      </c>
      <c r="S1403" s="883">
        <f t="shared" si="373"/>
        <v>73.592519095290612</v>
      </c>
      <c r="T1403" s="883">
        <f t="shared" si="373"/>
        <v>54.920588461507798</v>
      </c>
      <c r="U1403" s="883">
        <f t="shared" si="373"/>
        <v>61.538293079250415</v>
      </c>
      <c r="V1403" s="884">
        <f t="shared" si="373"/>
        <v>67.419999001994611</v>
      </c>
      <c r="W1403" s="883">
        <f t="shared" si="373"/>
        <v>56.133069263808665</v>
      </c>
      <c r="X1403" s="883">
        <f t="shared" si="373"/>
        <v>55.951165170448647</v>
      </c>
      <c r="Y1403" s="883">
        <f t="shared" si="373"/>
        <v>66.963595004969591</v>
      </c>
      <c r="Z1403" s="883">
        <f t="shared" si="373"/>
        <v>44.571325242153328</v>
      </c>
      <c r="AA1403" s="883">
        <f t="shared" si="373"/>
        <v>56.133069263808665</v>
      </c>
      <c r="AB1403" s="883">
        <f t="shared" si="373"/>
        <v>47.868345012713881</v>
      </c>
      <c r="AC1403" s="844"/>
    </row>
    <row r="1404" spans="1:30" s="658" customFormat="1" ht="10.5" customHeight="1" thickBot="1">
      <c r="A1404" s="2303"/>
      <c r="B1404" s="2306"/>
      <c r="C1404" s="816" t="s">
        <v>16</v>
      </c>
      <c r="D1404" s="816"/>
      <c r="E1404" s="885">
        <f t="shared" ref="E1404:AB1404" si="374">E1399/E1398</f>
        <v>0.19999999999909052</v>
      </c>
      <c r="F1404" s="885">
        <f t="shared" si="374"/>
        <v>0.16666666666792984</v>
      </c>
      <c r="G1404" s="885">
        <f t="shared" si="374"/>
        <v>0.18181818181705434</v>
      </c>
      <c r="H1404" s="867">
        <f t="shared" si="374"/>
        <v>0.1538461538469611</v>
      </c>
      <c r="I1404" s="885">
        <f t="shared" si="374"/>
        <v>0.28571428571150154</v>
      </c>
      <c r="J1404" s="885">
        <f t="shared" si="374"/>
        <v>0.1538461538469611</v>
      </c>
      <c r="K1404" s="885">
        <f t="shared" si="374"/>
        <v>0.3076923076939222</v>
      </c>
      <c r="L1404" s="885">
        <f t="shared" si="374"/>
        <v>0.3999999999957557</v>
      </c>
      <c r="M1404" s="885">
        <f t="shared" si="374"/>
        <v>0.33333333333585968</v>
      </c>
      <c r="N1404" s="867">
        <f t="shared" si="374"/>
        <v>0.66666666666161389</v>
      </c>
      <c r="O1404" s="885">
        <f t="shared" si="374"/>
        <v>0.21052631579111128</v>
      </c>
      <c r="P1404" s="885">
        <f t="shared" si="374"/>
        <v>0.23529411764674413</v>
      </c>
      <c r="Q1404" s="885">
        <f t="shared" si="374"/>
        <v>0.40000000000060631</v>
      </c>
      <c r="R1404" s="885">
        <f t="shared" si="374"/>
        <v>0.46666666666585821</v>
      </c>
      <c r="S1404" s="885">
        <f t="shared" si="374"/>
        <v>0.3333333333326115</v>
      </c>
      <c r="T1404" s="885">
        <f t="shared" si="374"/>
        <v>0.25</v>
      </c>
      <c r="U1404" s="885">
        <f t="shared" si="374"/>
        <v>0.22222222222390647</v>
      </c>
      <c r="V1404" s="867">
        <f t="shared" si="374"/>
        <v>0.19999999999909052</v>
      </c>
      <c r="W1404" s="885">
        <f t="shared" si="374"/>
        <v>0.375</v>
      </c>
      <c r="X1404" s="885">
        <f t="shared" si="374"/>
        <v>0.375</v>
      </c>
      <c r="Y1404" s="885">
        <f t="shared" si="374"/>
        <v>0.20000000000136425</v>
      </c>
      <c r="Z1404" s="885">
        <f t="shared" si="374"/>
        <v>0.3076923076939222</v>
      </c>
      <c r="AA1404" s="885">
        <f t="shared" si="374"/>
        <v>0.375</v>
      </c>
      <c r="AB1404" s="885">
        <f t="shared" si="374"/>
        <v>0.28571428571150154</v>
      </c>
      <c r="AC1404" s="886">
        <f>AC1399/AC1398</f>
        <v>0.29427792915528767</v>
      </c>
    </row>
    <row r="1405" spans="1:30" s="658" customFormat="1" ht="10.5" customHeight="1">
      <c r="A1405" s="2313" t="s">
        <v>132</v>
      </c>
      <c r="B1405" s="2314" t="s">
        <v>133</v>
      </c>
      <c r="C1405" s="877" t="s">
        <v>484</v>
      </c>
      <c r="D1405" s="1779" t="s">
        <v>507</v>
      </c>
      <c r="E1405" s="887">
        <v>2.9399999999877764</v>
      </c>
      <c r="F1405" s="887">
        <v>3.3599999999969441</v>
      </c>
      <c r="G1405" s="887">
        <v>3.5699999999633292</v>
      </c>
      <c r="H1405" s="888">
        <v>3.5700000000397267</v>
      </c>
      <c r="I1405" s="887">
        <v>3.7800000000061118</v>
      </c>
      <c r="J1405" s="887">
        <v>3.3599999999969441</v>
      </c>
      <c r="K1405" s="887">
        <v>4.4099999999816646</v>
      </c>
      <c r="L1405" s="887">
        <v>4.2000000000152795</v>
      </c>
      <c r="M1405" s="887">
        <v>4.6200000000244472</v>
      </c>
      <c r="N1405" s="888">
        <v>3.3599999999969441</v>
      </c>
      <c r="O1405" s="887">
        <v>4.8299999999908323</v>
      </c>
      <c r="P1405" s="887">
        <v>4.4099999999816646</v>
      </c>
      <c r="Q1405" s="887">
        <v>4.2000000000152795</v>
      </c>
      <c r="R1405" s="887">
        <v>3.7800000000061118</v>
      </c>
      <c r="S1405" s="887">
        <v>5.4599999999663851</v>
      </c>
      <c r="T1405" s="887">
        <v>3.9900000000488944</v>
      </c>
      <c r="U1405" s="887">
        <v>4.6199999999480497</v>
      </c>
      <c r="V1405" s="888">
        <v>4.8299999999908323</v>
      </c>
      <c r="W1405" s="887">
        <v>3.5700000000397267</v>
      </c>
      <c r="X1405" s="887">
        <v>3.9899999999724969</v>
      </c>
      <c r="Y1405" s="887">
        <v>5.0400000000336149</v>
      </c>
      <c r="Z1405" s="887">
        <v>3.1499999999541615</v>
      </c>
      <c r="AA1405" s="887">
        <v>3.9900000000488944</v>
      </c>
      <c r="AB1405" s="887">
        <v>3.5699999999633292</v>
      </c>
      <c r="AC1405" s="878">
        <f>SUM(E1405:AB1405)</f>
        <v>96.599999999969441</v>
      </c>
    </row>
    <row r="1406" spans="1:30" s="658" customFormat="1" ht="10.5" customHeight="1">
      <c r="A1406" s="2313"/>
      <c r="B1406" s="2314"/>
      <c r="C1406" s="859" t="s">
        <v>485</v>
      </c>
      <c r="D1406" s="1658" t="s">
        <v>507</v>
      </c>
      <c r="E1406" s="845">
        <v>0.41999999999961801</v>
      </c>
      <c r="F1406" s="845">
        <v>1.2600000000000477</v>
      </c>
      <c r="G1406" s="845">
        <v>1.2600000000000477</v>
      </c>
      <c r="H1406" s="846">
        <v>1.6800000000002626</v>
      </c>
      <c r="I1406" s="845">
        <v>1.6799999999996658</v>
      </c>
      <c r="J1406" s="845">
        <v>1.6800000000002626</v>
      </c>
      <c r="K1406" s="845">
        <v>1.2600000000000477</v>
      </c>
      <c r="L1406" s="845">
        <v>1.6799999999996658</v>
      </c>
      <c r="M1406" s="845">
        <v>1.6800000000002626</v>
      </c>
      <c r="N1406" s="846">
        <v>1.2600000000000477</v>
      </c>
      <c r="O1406" s="845">
        <v>1.6799999999996658</v>
      </c>
      <c r="P1406" s="845">
        <v>1.6800000000002626</v>
      </c>
      <c r="Q1406" s="845">
        <v>1.2600000000000477</v>
      </c>
      <c r="R1406" s="845">
        <v>1.2600000000000477</v>
      </c>
      <c r="S1406" s="845">
        <v>1.6799999999996658</v>
      </c>
      <c r="T1406" s="845">
        <v>1.6800000000002626</v>
      </c>
      <c r="U1406" s="845">
        <v>1.2600000000000477</v>
      </c>
      <c r="V1406" s="846">
        <v>1.6799999999996658</v>
      </c>
      <c r="W1406" s="845">
        <v>1.6800000000002626</v>
      </c>
      <c r="X1406" s="845">
        <v>0.84000000000042974</v>
      </c>
      <c r="Y1406" s="845">
        <v>1.2600000000000477</v>
      </c>
      <c r="Z1406" s="845">
        <v>1.2600000000000477</v>
      </c>
      <c r="AA1406" s="845">
        <v>1.2600000000000477</v>
      </c>
      <c r="AB1406" s="845">
        <v>1.259999999998854</v>
      </c>
      <c r="AC1406" s="878">
        <f>SUM(E1406:AB1406)</f>
        <v>33.599999999999284</v>
      </c>
    </row>
    <row r="1407" spans="1:30" s="658" customFormat="1" ht="10.5" customHeight="1">
      <c r="A1407" s="2313"/>
      <c r="B1407" s="2314"/>
      <c r="C1407" s="877" t="s">
        <v>484</v>
      </c>
      <c r="D1407" s="1090" t="s">
        <v>466</v>
      </c>
      <c r="E1407" s="1368">
        <v>3.6500000953674316</v>
      </c>
      <c r="F1407" s="1368">
        <v>3.6800000667572021</v>
      </c>
      <c r="G1407" s="1368">
        <v>3.630000114440918</v>
      </c>
      <c r="H1407" s="1972">
        <v>3.619999885559082</v>
      </c>
      <c r="I1407" s="1368">
        <v>3.6800000667572021</v>
      </c>
      <c r="J1407" s="1368">
        <v>3.7899999618530273</v>
      </c>
      <c r="K1407" s="1368">
        <v>4.0300002098083496</v>
      </c>
      <c r="L1407" s="1368">
        <v>4.1100001335144043</v>
      </c>
      <c r="M1407" s="1368">
        <v>4.2899999618530273</v>
      </c>
      <c r="N1407" s="1972">
        <v>4.4800000190734863</v>
      </c>
      <c r="O1407" s="1368">
        <v>4.369999885559082</v>
      </c>
      <c r="P1407" s="1368">
        <v>4.369999885559082</v>
      </c>
      <c r="Q1407" s="1368">
        <v>4.369999885559082</v>
      </c>
      <c r="R1407" s="1368">
        <v>4.5</v>
      </c>
      <c r="S1407" s="1368">
        <v>4.6100001335144043</v>
      </c>
      <c r="T1407" s="1368">
        <v>4.5300002098083496</v>
      </c>
      <c r="U1407" s="1368">
        <v>4.3000001907348633</v>
      </c>
      <c r="V1407" s="1972">
        <v>4.1599998474121094</v>
      </c>
      <c r="W1407" s="1368">
        <v>4.1999998092651367</v>
      </c>
      <c r="X1407" s="1368">
        <v>4.2100000381469727</v>
      </c>
      <c r="Y1407" s="1368">
        <v>4.1599998474121094</v>
      </c>
      <c r="Z1407" s="1368">
        <v>4.070000171661377</v>
      </c>
      <c r="AA1407" s="1368">
        <v>3.7699999809265137</v>
      </c>
      <c r="AB1407" s="1368">
        <v>3.630000114440918</v>
      </c>
      <c r="AC1407" s="878"/>
    </row>
    <row r="1408" spans="1:30" s="658" customFormat="1" ht="10.5" customHeight="1">
      <c r="A1408" s="2313"/>
      <c r="B1408" s="2314"/>
      <c r="C1408" s="859" t="s">
        <v>485</v>
      </c>
      <c r="D1408" s="1090" t="s">
        <v>466</v>
      </c>
      <c r="E1408" s="1368">
        <v>1.7400000095367432</v>
      </c>
      <c r="F1408" s="1368">
        <v>1.75</v>
      </c>
      <c r="G1408" s="1368">
        <v>1.7899999618530273</v>
      </c>
      <c r="H1408" s="1972">
        <v>1.7899999618530273</v>
      </c>
      <c r="I1408" s="1368">
        <v>1.8200000524520874</v>
      </c>
      <c r="J1408" s="1368">
        <v>1.7999999523162842</v>
      </c>
      <c r="K1408" s="1368">
        <v>1.7400000095367432</v>
      </c>
      <c r="L1408" s="1368">
        <v>1.809999942779541</v>
      </c>
      <c r="M1408" s="1368">
        <v>1.809999942779541</v>
      </c>
      <c r="N1408" s="1972">
        <v>1.8899999856948853</v>
      </c>
      <c r="O1408" s="1368">
        <v>1.8700000047683716</v>
      </c>
      <c r="P1408" s="1368">
        <v>1.8500000238418579</v>
      </c>
      <c r="Q1408" s="1368">
        <v>1.8899999856948853</v>
      </c>
      <c r="R1408" s="1368">
        <v>1.9299999475479126</v>
      </c>
      <c r="S1408" s="1368">
        <v>1.940000057220459</v>
      </c>
      <c r="T1408" s="1368">
        <v>1.7999999523162842</v>
      </c>
      <c r="U1408" s="1368">
        <v>1.7400000095367432</v>
      </c>
      <c r="V1408" s="1972">
        <v>1.6799999475479126</v>
      </c>
      <c r="W1408" s="1368">
        <v>1.7100000381469727</v>
      </c>
      <c r="X1408" s="1368">
        <v>1.7100000381469727</v>
      </c>
      <c r="Y1408" s="1368">
        <v>1.7300000190734863</v>
      </c>
      <c r="Z1408" s="1368">
        <v>1.690000057220459</v>
      </c>
      <c r="AA1408" s="1368">
        <v>1.5900000333786011</v>
      </c>
      <c r="AB1408" s="1368">
        <v>1.6299999952316284</v>
      </c>
      <c r="AC1408" s="878"/>
    </row>
    <row r="1409" spans="1:29" s="658" customFormat="1" ht="10.5" customHeight="1">
      <c r="A1409" s="2313"/>
      <c r="B1409" s="2314"/>
      <c r="C1409" s="806" t="s">
        <v>8</v>
      </c>
      <c r="D1409" s="1090" t="s">
        <v>466</v>
      </c>
      <c r="E1409" s="1369">
        <v>63</v>
      </c>
      <c r="F1409" s="1369">
        <v>64</v>
      </c>
      <c r="G1409" s="1369">
        <v>63</v>
      </c>
      <c r="H1409" s="1970">
        <v>63</v>
      </c>
      <c r="I1409" s="1369">
        <v>63</v>
      </c>
      <c r="J1409" s="1369">
        <v>66</v>
      </c>
      <c r="K1409" s="1369">
        <v>70</v>
      </c>
      <c r="L1409" s="1369">
        <v>71</v>
      </c>
      <c r="M1409" s="1369">
        <v>74</v>
      </c>
      <c r="N1409" s="1970">
        <v>77</v>
      </c>
      <c r="O1409" s="1369">
        <v>75</v>
      </c>
      <c r="P1409" s="1369">
        <v>75</v>
      </c>
      <c r="Q1409" s="1369">
        <v>75</v>
      </c>
      <c r="R1409" s="1369">
        <v>77</v>
      </c>
      <c r="S1409" s="1369">
        <v>79</v>
      </c>
      <c r="T1409" s="1369">
        <v>77</v>
      </c>
      <c r="U1409" s="1369">
        <v>74</v>
      </c>
      <c r="V1409" s="1970">
        <v>71</v>
      </c>
      <c r="W1409" s="1369">
        <v>72</v>
      </c>
      <c r="X1409" s="1369">
        <v>72</v>
      </c>
      <c r="Y1409" s="1369">
        <v>72</v>
      </c>
      <c r="Z1409" s="1369">
        <v>70</v>
      </c>
      <c r="AA1409" s="1369">
        <v>65</v>
      </c>
      <c r="AB1409" s="1369">
        <v>63</v>
      </c>
      <c r="AC1409" s="878"/>
    </row>
    <row r="1410" spans="1:29" s="658" customFormat="1" ht="10.5" customHeight="1">
      <c r="A1410" s="2313"/>
      <c r="B1410" s="2314"/>
      <c r="C1410" s="806" t="s">
        <v>8</v>
      </c>
      <c r="D1410" s="806" t="s">
        <v>506</v>
      </c>
      <c r="E1410" s="883">
        <f>SQRT(E1405*E1405+E1406*E1406)*1000/(1.732*E1439)</f>
        <v>47.670087855232346</v>
      </c>
      <c r="F1410" s="883">
        <f t="shared" ref="F1410:AB1410" si="375">SQRT(F1405*F1405+F1406*F1406)*1000/(1.732*F1439)</f>
        <v>57.456225708765245</v>
      </c>
      <c r="G1410" s="883">
        <f t="shared" si="375"/>
        <v>60.599208096670054</v>
      </c>
      <c r="H1410" s="884">
        <f t="shared" si="375"/>
        <v>63.068286373536026</v>
      </c>
      <c r="I1410" s="883">
        <f t="shared" si="375"/>
        <v>65.956675317557938</v>
      </c>
      <c r="J1410" s="883">
        <f t="shared" si="375"/>
        <v>60.164614224201408</v>
      </c>
      <c r="K1410" s="883">
        <f t="shared" si="375"/>
        <v>74.509759554005427</v>
      </c>
      <c r="L1410" s="883">
        <f t="shared" si="375"/>
        <v>73.363563456773775</v>
      </c>
      <c r="M1410" s="883">
        <f t="shared" si="375"/>
        <v>79.349234356746933</v>
      </c>
      <c r="N1410" s="884">
        <f t="shared" si="375"/>
        <v>58.003121700940682</v>
      </c>
      <c r="O1410" s="883">
        <f t="shared" si="375"/>
        <v>82.589095075555448</v>
      </c>
      <c r="P1410" s="883">
        <f t="shared" si="375"/>
        <v>76.087402534374633</v>
      </c>
      <c r="Q1410" s="883">
        <f t="shared" si="375"/>
        <v>70.423198770088703</v>
      </c>
      <c r="R1410" s="883">
        <f t="shared" si="375"/>
        <v>64.152319708809529</v>
      </c>
      <c r="S1410" s="883">
        <f t="shared" si="375"/>
        <v>92.466449039267573</v>
      </c>
      <c r="T1410" s="883">
        <f t="shared" si="375"/>
        <v>70.430350907085014</v>
      </c>
      <c r="U1410" s="883">
        <f t="shared" si="375"/>
        <v>77.817609649276022</v>
      </c>
      <c r="V1410" s="884">
        <f t="shared" si="375"/>
        <v>83.288013692733301</v>
      </c>
      <c r="W1410" s="883">
        <f t="shared" si="375"/>
        <v>64.04347641249484</v>
      </c>
      <c r="X1410" s="883">
        <f t="shared" si="375"/>
        <v>65.962263626384626</v>
      </c>
      <c r="Y1410" s="883">
        <f t="shared" si="375"/>
        <v>84.278952329770703</v>
      </c>
      <c r="Z1410" s="883">
        <f t="shared" si="375"/>
        <v>54.960917335935854</v>
      </c>
      <c r="AA1410" s="883">
        <f t="shared" si="375"/>
        <v>67.917673205802998</v>
      </c>
      <c r="AB1410" s="883">
        <f t="shared" si="375"/>
        <v>61.073298732578202</v>
      </c>
      <c r="AC1410" s="878"/>
    </row>
    <row r="1411" spans="1:29" s="658" customFormat="1" ht="10.5" customHeight="1" thickBot="1">
      <c r="A1411" s="2313"/>
      <c r="B1411" s="2314"/>
      <c r="C1411" s="853" t="s">
        <v>16</v>
      </c>
      <c r="D1411" s="853"/>
      <c r="E1411" s="865">
        <f t="shared" ref="E1411:AB1411" si="376">E1406/E1405</f>
        <v>0.14285714285760689</v>
      </c>
      <c r="F1411" s="865">
        <f t="shared" si="376"/>
        <v>0.37500000000035527</v>
      </c>
      <c r="G1411" s="865">
        <f t="shared" si="376"/>
        <v>0.35294117647422701</v>
      </c>
      <c r="H1411" s="848">
        <f t="shared" si="376"/>
        <v>0.47058823528895455</v>
      </c>
      <c r="I1411" s="865">
        <f t="shared" si="376"/>
        <v>0.4444444444436374</v>
      </c>
      <c r="J1411" s="865">
        <f t="shared" si="376"/>
        <v>0.50000000000053291</v>
      </c>
      <c r="K1411" s="865">
        <f t="shared" si="376"/>
        <v>0.28571428571548446</v>
      </c>
      <c r="L1411" s="865">
        <f t="shared" si="376"/>
        <v>0.39999999999846525</v>
      </c>
      <c r="M1411" s="865">
        <f t="shared" si="376"/>
        <v>0.36363636363449625</v>
      </c>
      <c r="N1411" s="848">
        <f t="shared" si="376"/>
        <v>0.37500000000035527</v>
      </c>
      <c r="O1411" s="865">
        <f t="shared" si="376"/>
        <v>0.34782608695711276</v>
      </c>
      <c r="P1411" s="865">
        <f t="shared" si="376"/>
        <v>0.38095238095402439</v>
      </c>
      <c r="Q1411" s="865">
        <f t="shared" si="376"/>
        <v>0.29999999999891996</v>
      </c>
      <c r="R1411" s="865">
        <f t="shared" si="376"/>
        <v>0.33333333333280701</v>
      </c>
      <c r="S1411" s="865">
        <f t="shared" si="376"/>
        <v>0.3076923076941408</v>
      </c>
      <c r="T1411" s="865">
        <f t="shared" si="376"/>
        <v>0.42105263157385353</v>
      </c>
      <c r="U1411" s="865">
        <f t="shared" si="376"/>
        <v>0.2727272727303498</v>
      </c>
      <c r="V1411" s="848">
        <f t="shared" si="376"/>
        <v>0.34782608695711276</v>
      </c>
      <c r="W1411" s="865">
        <f t="shared" si="376"/>
        <v>0.47058823528895455</v>
      </c>
      <c r="X1411" s="865">
        <f t="shared" si="376"/>
        <v>0.21052631579103254</v>
      </c>
      <c r="Y1411" s="865">
        <f t="shared" si="376"/>
        <v>0.24999999999834208</v>
      </c>
      <c r="Z1411" s="865">
        <f t="shared" si="376"/>
        <v>0.40000000000583591</v>
      </c>
      <c r="AA1411" s="865">
        <f t="shared" si="376"/>
        <v>0.31578947368035271</v>
      </c>
      <c r="AB1411" s="865">
        <f t="shared" si="376"/>
        <v>0.35294117647389261</v>
      </c>
      <c r="AC1411" s="854">
        <f>AC1406/AC1405</f>
        <v>0.34782608695662437</v>
      </c>
    </row>
    <row r="1412" spans="1:29" s="658" customFormat="1" ht="10.5" customHeight="1">
      <c r="A1412" s="2296" t="s">
        <v>128</v>
      </c>
      <c r="B1412" s="2304" t="s">
        <v>845</v>
      </c>
      <c r="C1412" s="805" t="s">
        <v>484</v>
      </c>
      <c r="D1412" s="1104" t="s">
        <v>480</v>
      </c>
      <c r="E1412" s="225">
        <v>0.40860000000000002</v>
      </c>
      <c r="F1412" s="225">
        <v>0.45</v>
      </c>
      <c r="G1412" s="225">
        <v>0.40679999999999999</v>
      </c>
      <c r="H1412" s="440">
        <v>0.40500000000000003</v>
      </c>
      <c r="I1412" s="225">
        <v>0.4446</v>
      </c>
      <c r="J1412" s="225">
        <v>0.40140000000000003</v>
      </c>
      <c r="K1412" s="225">
        <v>0.4032</v>
      </c>
      <c r="L1412" s="225">
        <v>0.41220000000000001</v>
      </c>
      <c r="M1412" s="225">
        <v>0.39779999999999999</v>
      </c>
      <c r="N1412" s="440">
        <v>0.40500000000000003</v>
      </c>
      <c r="O1412" s="225">
        <v>0.36180000000000001</v>
      </c>
      <c r="P1412" s="225">
        <v>0.41220000000000001</v>
      </c>
      <c r="Q1412" s="225">
        <v>0.4572</v>
      </c>
      <c r="R1412" s="225">
        <v>0.39960000000000001</v>
      </c>
      <c r="S1412" s="225">
        <v>0.39240000000000003</v>
      </c>
      <c r="T1412" s="225">
        <v>0.40500000000000003</v>
      </c>
      <c r="U1412" s="225">
        <v>0.38519999999999999</v>
      </c>
      <c r="V1412" s="440">
        <v>0.41220000000000001</v>
      </c>
      <c r="W1412" s="225">
        <v>0.40860000000000002</v>
      </c>
      <c r="X1412" s="225">
        <v>0.441</v>
      </c>
      <c r="Y1412" s="225">
        <v>0.45900000000000002</v>
      </c>
      <c r="Z1412" s="225">
        <v>0.42480000000000001</v>
      </c>
      <c r="AA1412" s="225">
        <v>0.41760000000000003</v>
      </c>
      <c r="AB1412" s="996">
        <v>0.42480000000000001</v>
      </c>
      <c r="AC1412" s="1932">
        <f>SUM(E1412:AB1412)</f>
        <v>9.9360000000000017</v>
      </c>
    </row>
    <row r="1413" spans="1:29" s="658" customFormat="1" ht="10.5" customHeight="1">
      <c r="A1413" s="2297"/>
      <c r="B1413" s="2305"/>
      <c r="C1413" s="806" t="s">
        <v>485</v>
      </c>
      <c r="D1413" s="1090" t="s">
        <v>480</v>
      </c>
      <c r="E1413" s="264">
        <v>0.50040000000000007</v>
      </c>
      <c r="F1413" s="264">
        <v>0.50760000000000005</v>
      </c>
      <c r="G1413" s="264">
        <v>0.49140000000000006</v>
      </c>
      <c r="H1413" s="443">
        <v>0.49680000000000002</v>
      </c>
      <c r="I1413" s="264">
        <v>0.51660000000000006</v>
      </c>
      <c r="J1413" s="264">
        <v>0.49860000000000004</v>
      </c>
      <c r="K1413" s="264">
        <v>0.48419999999999996</v>
      </c>
      <c r="L1413" s="264">
        <v>0.45900000000000002</v>
      </c>
      <c r="M1413" s="264">
        <v>0.4446</v>
      </c>
      <c r="N1413" s="443">
        <v>0.46440000000000003</v>
      </c>
      <c r="O1413" s="264">
        <v>0.45900000000000002</v>
      </c>
      <c r="P1413" s="264">
        <v>0.47520000000000001</v>
      </c>
      <c r="Q1413" s="264">
        <v>0.50219999999999998</v>
      </c>
      <c r="R1413" s="264">
        <v>0.48780000000000001</v>
      </c>
      <c r="S1413" s="264">
        <v>0.4788</v>
      </c>
      <c r="T1413" s="264">
        <v>0.47340000000000004</v>
      </c>
      <c r="U1413" s="264">
        <v>0.45</v>
      </c>
      <c r="V1413" s="443">
        <v>0.46440000000000003</v>
      </c>
      <c r="W1413" s="264">
        <v>0.47340000000000004</v>
      </c>
      <c r="X1413" s="264">
        <v>0.50219999999999998</v>
      </c>
      <c r="Y1413" s="264">
        <v>0.51300000000000001</v>
      </c>
      <c r="Z1413" s="264">
        <v>0.49680000000000002</v>
      </c>
      <c r="AA1413" s="264">
        <v>0.48599999999999999</v>
      </c>
      <c r="AB1413" s="1808">
        <v>0.49140000000000006</v>
      </c>
      <c r="AC1413" s="1933">
        <f>SUM(E1413:AB1413)</f>
        <v>11.6172</v>
      </c>
    </row>
    <row r="1414" spans="1:29" s="658" customFormat="1" ht="10.5" customHeight="1">
      <c r="A1414" s="2297"/>
      <c r="B1414" s="2305"/>
      <c r="C1414" s="806" t="s">
        <v>484</v>
      </c>
      <c r="D1414" s="1090" t="s">
        <v>466</v>
      </c>
      <c r="E1414" s="1398">
        <v>0.41999998688697815</v>
      </c>
      <c r="F1414" s="1398">
        <v>0.43999999761581421</v>
      </c>
      <c r="G1414" s="1398">
        <v>0.43000000715255737</v>
      </c>
      <c r="H1414" s="1974">
        <v>0.40999999642372131</v>
      </c>
      <c r="I1414" s="1398">
        <v>0.38999998569488525</v>
      </c>
      <c r="J1414" s="1398">
        <v>0.38999998569488525</v>
      </c>
      <c r="K1414" s="1398">
        <v>0.38999998569488525</v>
      </c>
      <c r="L1414" s="1398">
        <v>0.37999999523162842</v>
      </c>
      <c r="M1414" s="1398">
        <v>0.40000000596046448</v>
      </c>
      <c r="N1414" s="1974">
        <v>0.36000001430511475</v>
      </c>
      <c r="O1414" s="1398">
        <v>0.36000001430511475</v>
      </c>
      <c r="P1414" s="1398">
        <v>0.5</v>
      </c>
      <c r="Q1414" s="1398">
        <v>0.38999998569488525</v>
      </c>
      <c r="R1414" s="1398">
        <v>0.36000001430511475</v>
      </c>
      <c r="S1414" s="1398">
        <v>0.36000001430511475</v>
      </c>
      <c r="T1414" s="1398">
        <v>0.36000001430511475</v>
      </c>
      <c r="U1414" s="1398">
        <v>0.43000000715255737</v>
      </c>
      <c r="V1414" s="1974">
        <v>0.40000000596046448</v>
      </c>
      <c r="W1414" s="1398">
        <v>0.38999998569488525</v>
      </c>
      <c r="X1414" s="1398">
        <v>0.40999999642372131</v>
      </c>
      <c r="Y1414" s="1398">
        <v>0.43000000715255737</v>
      </c>
      <c r="Z1414" s="1398">
        <v>0.43999999761581421</v>
      </c>
      <c r="AA1414" s="1398">
        <v>0.43000000715255737</v>
      </c>
      <c r="AB1414" s="1315">
        <v>0.38999998569488525</v>
      </c>
      <c r="AC1414" s="1933"/>
    </row>
    <row r="1415" spans="1:29" s="658" customFormat="1" ht="10.5" customHeight="1">
      <c r="A1415" s="2297"/>
      <c r="B1415" s="2305"/>
      <c r="C1415" s="806" t="s">
        <v>485</v>
      </c>
      <c r="D1415" s="1090" t="s">
        <v>466</v>
      </c>
      <c r="E1415" s="1398">
        <v>0.49000000953674316</v>
      </c>
      <c r="F1415" s="1398">
        <v>0.50999999046325684</v>
      </c>
      <c r="G1415" s="1398">
        <v>0.50999999046325684</v>
      </c>
      <c r="H1415" s="1974">
        <v>0.5</v>
      </c>
      <c r="I1415" s="1398">
        <v>0.49000000953674316</v>
      </c>
      <c r="J1415" s="1398">
        <v>0.47999998927116394</v>
      </c>
      <c r="K1415" s="1398">
        <v>0.46000000834465027</v>
      </c>
      <c r="L1415" s="1398">
        <v>0.43000000715255737</v>
      </c>
      <c r="M1415" s="1398">
        <v>0.43999999761581421</v>
      </c>
      <c r="N1415" s="1974">
        <v>0.46000000834465027</v>
      </c>
      <c r="O1415" s="1398">
        <v>0.43999999761581421</v>
      </c>
      <c r="P1415" s="1398">
        <v>0.50999999046325684</v>
      </c>
      <c r="Q1415" s="1398">
        <v>0.47999998927116394</v>
      </c>
      <c r="R1415" s="1398">
        <v>0.44999998807907104</v>
      </c>
      <c r="S1415" s="1398">
        <v>0.44999998807907104</v>
      </c>
      <c r="T1415" s="1398">
        <v>0.43999999761581421</v>
      </c>
      <c r="U1415" s="1398">
        <v>0.46000000834465027</v>
      </c>
      <c r="V1415" s="1974">
        <v>0.46000000834465027</v>
      </c>
      <c r="W1415" s="1398">
        <v>0.4699999988079071</v>
      </c>
      <c r="X1415" s="1398">
        <v>0.47999998927116394</v>
      </c>
      <c r="Y1415" s="1398">
        <v>0.49000000953674316</v>
      </c>
      <c r="Z1415" s="1398">
        <v>0.5</v>
      </c>
      <c r="AA1415" s="1398">
        <v>0.5</v>
      </c>
      <c r="AB1415" s="1315">
        <v>0.4699999988079071</v>
      </c>
      <c r="AC1415" s="1933"/>
    </row>
    <row r="1416" spans="1:29" s="658" customFormat="1" ht="10.5" customHeight="1">
      <c r="A1416" s="2297"/>
      <c r="B1416" s="2305"/>
      <c r="C1416" s="806" t="s">
        <v>8</v>
      </c>
      <c r="D1416" s="1090" t="s">
        <v>466</v>
      </c>
      <c r="E1416" s="1734">
        <v>58</v>
      </c>
      <c r="F1416" s="1734">
        <v>60</v>
      </c>
      <c r="G1416" s="1734">
        <v>60</v>
      </c>
      <c r="H1416" s="1904">
        <v>58</v>
      </c>
      <c r="I1416" s="1734">
        <v>56</v>
      </c>
      <c r="J1416" s="1734">
        <v>55</v>
      </c>
      <c r="K1416" s="1734">
        <v>55</v>
      </c>
      <c r="L1416" s="1734">
        <v>52</v>
      </c>
      <c r="M1416" s="1734">
        <v>54</v>
      </c>
      <c r="N1416" s="1904">
        <v>53</v>
      </c>
      <c r="O1416" s="1734">
        <v>52</v>
      </c>
      <c r="P1416" s="1734">
        <v>66</v>
      </c>
      <c r="Q1416" s="1734">
        <v>56</v>
      </c>
      <c r="R1416" s="1734">
        <v>52</v>
      </c>
      <c r="S1416" s="1734">
        <v>53</v>
      </c>
      <c r="T1416" s="1734">
        <v>52</v>
      </c>
      <c r="U1416" s="1734">
        <v>57</v>
      </c>
      <c r="V1416" s="1904">
        <v>55</v>
      </c>
      <c r="W1416" s="1734">
        <v>55</v>
      </c>
      <c r="X1416" s="1734">
        <v>56</v>
      </c>
      <c r="Y1416" s="1734">
        <v>58</v>
      </c>
      <c r="Z1416" s="1734">
        <v>60</v>
      </c>
      <c r="AA1416" s="1734">
        <v>60</v>
      </c>
      <c r="AB1416" s="1735">
        <v>55</v>
      </c>
      <c r="AC1416" s="1933"/>
    </row>
    <row r="1417" spans="1:29" s="658" customFormat="1" ht="10.5" customHeight="1">
      <c r="A1417" s="2297"/>
      <c r="B1417" s="2305"/>
      <c r="C1417" s="806" t="s">
        <v>8</v>
      </c>
      <c r="D1417" s="1090" t="s">
        <v>506</v>
      </c>
      <c r="E1417" s="883">
        <f t="shared" ref="E1417:AB1417" si="377">SQRT(E1412*E1412+E1413*E1413)*1000/(1.732*E1474)</f>
        <v>57.918671753307777</v>
      </c>
      <c r="F1417" s="883">
        <f t="shared" si="377"/>
        <v>60.627961603461117</v>
      </c>
      <c r="G1417" s="883">
        <f t="shared" si="377"/>
        <v>57.015844428249338</v>
      </c>
      <c r="H1417" s="884">
        <f t="shared" si="377"/>
        <v>57.286651287492596</v>
      </c>
      <c r="I1417" s="883">
        <f t="shared" si="377"/>
        <v>60.634694666273255</v>
      </c>
      <c r="J1417" s="883">
        <f t="shared" si="377"/>
        <v>57.209117879335487</v>
      </c>
      <c r="K1417" s="883">
        <f t="shared" si="377"/>
        <v>57.0213575524402</v>
      </c>
      <c r="L1417" s="883">
        <f t="shared" si="377"/>
        <v>56.359043968161473</v>
      </c>
      <c r="M1417" s="883">
        <f t="shared" si="377"/>
        <v>54.243902825022985</v>
      </c>
      <c r="N1417" s="884">
        <f t="shared" si="377"/>
        <v>55.850699534604601</v>
      </c>
      <c r="O1417" s="883">
        <f t="shared" si="377"/>
        <v>53.056837171772415</v>
      </c>
      <c r="P1417" s="883">
        <f t="shared" si="377"/>
        <v>56.928213493665311</v>
      </c>
      <c r="Q1417" s="883">
        <f t="shared" si="377"/>
        <v>61.077182924606447</v>
      </c>
      <c r="R1417" s="883">
        <f t="shared" si="377"/>
        <v>56.798009840681374</v>
      </c>
      <c r="S1417" s="883">
        <f t="shared" si="377"/>
        <v>56.110075207859708</v>
      </c>
      <c r="T1417" s="883">
        <f t="shared" si="377"/>
        <v>56.556825647605599</v>
      </c>
      <c r="U1417" s="883">
        <f t="shared" si="377"/>
        <v>53.94380255160776</v>
      </c>
      <c r="V1417" s="884">
        <f t="shared" si="377"/>
        <v>56.017953832474035</v>
      </c>
      <c r="W1417" s="883">
        <f t="shared" si="377"/>
        <v>56.064607115664636</v>
      </c>
      <c r="X1417" s="883">
        <f t="shared" si="377"/>
        <v>59.733874408849971</v>
      </c>
      <c r="Y1417" s="883">
        <f t="shared" si="377"/>
        <v>61.714424517196065</v>
      </c>
      <c r="Z1417" s="883">
        <f t="shared" si="377"/>
        <v>58.420920190711641</v>
      </c>
      <c r="AA1417" s="883">
        <f t="shared" si="377"/>
        <v>57.447109623550652</v>
      </c>
      <c r="AB1417" s="1976">
        <f t="shared" si="377"/>
        <v>58.325818107678316</v>
      </c>
      <c r="AC1417" s="1933"/>
    </row>
    <row r="1418" spans="1:29" s="658" customFormat="1" ht="10.5" customHeight="1" thickBot="1">
      <c r="A1418" s="2298"/>
      <c r="B1418" s="2310"/>
      <c r="C1418" s="807" t="s">
        <v>16</v>
      </c>
      <c r="D1418" s="807"/>
      <c r="E1418" s="865">
        <f t="shared" ref="E1418:AB1418" si="378">E1413/E1412</f>
        <v>1.2246696035242293</v>
      </c>
      <c r="F1418" s="865">
        <f t="shared" si="378"/>
        <v>1.1280000000000001</v>
      </c>
      <c r="G1418" s="865">
        <f t="shared" si="378"/>
        <v>1.2079646017699117</v>
      </c>
      <c r="H1418" s="848">
        <f t="shared" si="378"/>
        <v>1.2266666666666666</v>
      </c>
      <c r="I1418" s="865">
        <f t="shared" si="378"/>
        <v>1.1619433198380569</v>
      </c>
      <c r="J1418" s="865">
        <f t="shared" si="378"/>
        <v>1.242152466367713</v>
      </c>
      <c r="K1418" s="865">
        <f t="shared" si="378"/>
        <v>1.200892857142857</v>
      </c>
      <c r="L1418" s="865">
        <f t="shared" si="378"/>
        <v>1.1135371179039302</v>
      </c>
      <c r="M1418" s="865">
        <f t="shared" si="378"/>
        <v>1.1176470588235294</v>
      </c>
      <c r="N1418" s="848">
        <f t="shared" si="378"/>
        <v>1.1466666666666667</v>
      </c>
      <c r="O1418" s="865">
        <f t="shared" si="378"/>
        <v>1.2686567164179106</v>
      </c>
      <c r="P1418" s="865">
        <f t="shared" si="378"/>
        <v>1.1528384279475983</v>
      </c>
      <c r="Q1418" s="865">
        <f t="shared" si="378"/>
        <v>1.0984251968503937</v>
      </c>
      <c r="R1418" s="865">
        <f t="shared" si="378"/>
        <v>1.2207207207207207</v>
      </c>
      <c r="S1418" s="865">
        <f t="shared" si="378"/>
        <v>1.2201834862385321</v>
      </c>
      <c r="T1418" s="865">
        <f t="shared" si="378"/>
        <v>1.1688888888888889</v>
      </c>
      <c r="U1418" s="865">
        <f t="shared" si="378"/>
        <v>1.1682242990654206</v>
      </c>
      <c r="V1418" s="848">
        <f t="shared" si="378"/>
        <v>1.1266375545851528</v>
      </c>
      <c r="W1418" s="865">
        <f t="shared" si="378"/>
        <v>1.1585903083700442</v>
      </c>
      <c r="X1418" s="865">
        <f t="shared" si="378"/>
        <v>1.1387755102040815</v>
      </c>
      <c r="Y1418" s="865">
        <f t="shared" si="378"/>
        <v>1.1176470588235294</v>
      </c>
      <c r="Z1418" s="865">
        <f t="shared" si="378"/>
        <v>1.1694915254237288</v>
      </c>
      <c r="AA1418" s="865">
        <f t="shared" si="378"/>
        <v>1.1637931034482758</v>
      </c>
      <c r="AB1418" s="854">
        <f t="shared" si="378"/>
        <v>1.1567796610169492</v>
      </c>
      <c r="AC1418" s="1975">
        <f>AC1413/AC1412</f>
        <v>1.1692028985507246</v>
      </c>
    </row>
    <row r="1419" spans="1:29" s="658" customFormat="1" ht="10.5" customHeight="1">
      <c r="A1419" s="2296" t="s">
        <v>98</v>
      </c>
      <c r="B1419" s="2304" t="s">
        <v>846</v>
      </c>
      <c r="C1419" s="805" t="s">
        <v>484</v>
      </c>
      <c r="D1419" s="1104" t="s">
        <v>480</v>
      </c>
      <c r="E1419" s="225">
        <v>0.5202</v>
      </c>
      <c r="F1419" s="225">
        <v>0.54900000000000004</v>
      </c>
      <c r="G1419" s="225">
        <v>0.54720000000000002</v>
      </c>
      <c r="H1419" s="440">
        <v>0.53820000000000001</v>
      </c>
      <c r="I1419" s="225">
        <v>0.60839999999999994</v>
      </c>
      <c r="J1419" s="225">
        <v>0.55080000000000007</v>
      </c>
      <c r="K1419" s="225">
        <v>0.53639999999999999</v>
      </c>
      <c r="L1419" s="225">
        <v>0.58140000000000003</v>
      </c>
      <c r="M1419" s="225">
        <v>0.59220000000000006</v>
      </c>
      <c r="N1419" s="440">
        <v>0.59220000000000006</v>
      </c>
      <c r="O1419" s="225">
        <v>0.61560000000000004</v>
      </c>
      <c r="P1419" s="225">
        <v>0.61920000000000008</v>
      </c>
      <c r="Q1419" s="225">
        <v>0.61560000000000004</v>
      </c>
      <c r="R1419" s="225">
        <v>0.65339999999999998</v>
      </c>
      <c r="S1419" s="225">
        <v>0.60839999999999994</v>
      </c>
      <c r="T1419" s="225">
        <v>0.6372000000000001</v>
      </c>
      <c r="U1419" s="225">
        <v>0.58860000000000001</v>
      </c>
      <c r="V1419" s="440">
        <v>0.50219999999999998</v>
      </c>
      <c r="W1419" s="225">
        <v>0.53820000000000001</v>
      </c>
      <c r="X1419" s="225">
        <v>0.56340000000000001</v>
      </c>
      <c r="Y1419" s="225">
        <v>0.52739999999999998</v>
      </c>
      <c r="Z1419" s="225">
        <v>0.55259999999999998</v>
      </c>
      <c r="AA1419" s="225">
        <v>0.54720000000000002</v>
      </c>
      <c r="AB1419" s="996">
        <v>0.53639999999999999</v>
      </c>
      <c r="AC1419" s="1932">
        <f>SUM(E1419:AB1419)</f>
        <v>13.721399999999999</v>
      </c>
    </row>
    <row r="1420" spans="1:29" s="658" customFormat="1" ht="10.5" customHeight="1">
      <c r="A1420" s="2297"/>
      <c r="B1420" s="2305"/>
      <c r="C1420" s="806" t="s">
        <v>485</v>
      </c>
      <c r="D1420" s="1090" t="s">
        <v>480</v>
      </c>
      <c r="E1420" s="264">
        <v>0.41040000000000004</v>
      </c>
      <c r="F1420" s="264">
        <v>0.40140000000000003</v>
      </c>
      <c r="G1420" s="264">
        <v>0.4572</v>
      </c>
      <c r="H1420" s="443">
        <v>0.43740000000000001</v>
      </c>
      <c r="I1420" s="264">
        <v>0.46079999999999999</v>
      </c>
      <c r="J1420" s="264">
        <v>0.43560000000000004</v>
      </c>
      <c r="K1420" s="264">
        <v>0.32940000000000003</v>
      </c>
      <c r="L1420" s="264">
        <v>0.23400000000000001</v>
      </c>
      <c r="M1420" s="264">
        <v>0.1278</v>
      </c>
      <c r="N1420" s="443">
        <v>0.19980000000000001</v>
      </c>
      <c r="O1420" s="264">
        <v>0.25919999999999999</v>
      </c>
      <c r="P1420" s="264">
        <v>0.28440000000000004</v>
      </c>
      <c r="Q1420" s="264">
        <v>0.33479999999999999</v>
      </c>
      <c r="R1420" s="264">
        <v>0.32040000000000002</v>
      </c>
      <c r="S1420" s="264">
        <v>0.31860000000000005</v>
      </c>
      <c r="T1420" s="264">
        <v>0.34200000000000003</v>
      </c>
      <c r="U1420" s="264">
        <v>0.36719999999999997</v>
      </c>
      <c r="V1420" s="443">
        <v>0.31860000000000005</v>
      </c>
      <c r="W1420" s="264">
        <v>0.34740000000000004</v>
      </c>
      <c r="X1420" s="264">
        <v>0.37080000000000002</v>
      </c>
      <c r="Y1420" s="264">
        <v>0.35819999999999996</v>
      </c>
      <c r="Z1420" s="264">
        <v>0.38880000000000003</v>
      </c>
      <c r="AA1420" s="264">
        <v>0.32580000000000003</v>
      </c>
      <c r="AB1420" s="1808">
        <v>0.42119999999999996</v>
      </c>
      <c r="AC1420" s="1933">
        <f>SUM(E1420:AB1420)</f>
        <v>8.2512000000000025</v>
      </c>
    </row>
    <row r="1421" spans="1:29" s="658" customFormat="1" ht="10.5" customHeight="1">
      <c r="A1421" s="2297"/>
      <c r="B1421" s="2305"/>
      <c r="C1421" s="806" t="s">
        <v>484</v>
      </c>
      <c r="D1421" s="1090" t="s">
        <v>466</v>
      </c>
      <c r="E1421" s="1398">
        <v>0.4699999988079071</v>
      </c>
      <c r="F1421" s="1398">
        <v>0.54000002145767212</v>
      </c>
      <c r="G1421" s="1398">
        <v>0.62000000476837158</v>
      </c>
      <c r="H1421" s="1974">
        <v>0.62999999523162842</v>
      </c>
      <c r="I1421" s="1398">
        <v>0.51999998092651367</v>
      </c>
      <c r="J1421" s="1398">
        <v>0.52999997138977051</v>
      </c>
      <c r="K1421" s="1398">
        <v>0.50999999046325684</v>
      </c>
      <c r="L1421" s="1398">
        <v>0.55000001192092896</v>
      </c>
      <c r="M1421" s="1398">
        <v>0.57999998331069946</v>
      </c>
      <c r="N1421" s="1974">
        <v>0.5899999737739563</v>
      </c>
      <c r="O1421" s="1398">
        <v>0.52999997138977051</v>
      </c>
      <c r="P1421" s="1398">
        <v>0.60000002384185791</v>
      </c>
      <c r="Q1421" s="1398">
        <v>0.6600000262260437</v>
      </c>
      <c r="R1421" s="1398">
        <v>0.56999999284744263</v>
      </c>
      <c r="S1421" s="1398">
        <v>0.57999998331069946</v>
      </c>
      <c r="T1421" s="1398">
        <v>0.57999998331069946</v>
      </c>
      <c r="U1421" s="1398">
        <v>0.47999998927116394</v>
      </c>
      <c r="V1421" s="1974">
        <v>0.49000000953674316</v>
      </c>
      <c r="W1421" s="1398">
        <v>0.49000000953674316</v>
      </c>
      <c r="X1421" s="1398">
        <v>0.47999998927116394</v>
      </c>
      <c r="Y1421" s="1398">
        <v>0.51999998092651367</v>
      </c>
      <c r="Z1421" s="1398">
        <v>0.52999997138977051</v>
      </c>
      <c r="AA1421" s="1398">
        <v>0.50999999046325684</v>
      </c>
      <c r="AB1421" s="1315">
        <v>0.56999999284744263</v>
      </c>
      <c r="AC1421" s="1933"/>
    </row>
    <row r="1422" spans="1:29" s="658" customFormat="1" ht="10.5" customHeight="1">
      <c r="A1422" s="2297"/>
      <c r="B1422" s="2305"/>
      <c r="C1422" s="806" t="s">
        <v>485</v>
      </c>
      <c r="D1422" s="1090" t="s">
        <v>466</v>
      </c>
      <c r="E1422" s="1398">
        <v>0.37999999523162842</v>
      </c>
      <c r="F1422" s="1398">
        <v>0.44999998807907104</v>
      </c>
      <c r="G1422" s="1398">
        <v>0.43999999761581421</v>
      </c>
      <c r="H1422" s="1974">
        <v>0.40999999642372131</v>
      </c>
      <c r="I1422" s="1398">
        <v>0.47999998927116394</v>
      </c>
      <c r="J1422" s="1398">
        <v>0.38999998569488525</v>
      </c>
      <c r="K1422" s="1398">
        <v>0.25999999046325684</v>
      </c>
      <c r="L1422" s="1398">
        <v>0.15999999642372131</v>
      </c>
      <c r="M1422" s="1398">
        <v>0.10999999940395355</v>
      </c>
      <c r="N1422" s="1974">
        <v>0.25999999046325684</v>
      </c>
      <c r="O1422" s="1398">
        <v>0.25999999046325684</v>
      </c>
      <c r="P1422" s="1398">
        <v>0.33000001311302185</v>
      </c>
      <c r="Q1422" s="1398">
        <v>0.34000000357627869</v>
      </c>
      <c r="R1422" s="1398">
        <v>0.30000001192092896</v>
      </c>
      <c r="S1422" s="1398">
        <v>0.36000001430511475</v>
      </c>
      <c r="T1422" s="1398">
        <v>0.40999999642372131</v>
      </c>
      <c r="U1422" s="1398">
        <v>0.34999999403953552</v>
      </c>
      <c r="V1422" s="1974">
        <v>0.34000000357627869</v>
      </c>
      <c r="W1422" s="1398">
        <v>0.34999999403953552</v>
      </c>
      <c r="X1422" s="1398">
        <v>0.37000000476837158</v>
      </c>
      <c r="Y1422" s="1398">
        <v>0.37000000476837158</v>
      </c>
      <c r="Z1422" s="1398">
        <v>0.37000000476837158</v>
      </c>
      <c r="AA1422" s="1398">
        <v>0.37000000476837158</v>
      </c>
      <c r="AB1422" s="1315">
        <v>0.44999998807907104</v>
      </c>
      <c r="AC1422" s="1933"/>
    </row>
    <row r="1423" spans="1:29" s="658" customFormat="1" ht="10.5" customHeight="1">
      <c r="A1423" s="2297"/>
      <c r="B1423" s="2305"/>
      <c r="C1423" s="806" t="s">
        <v>8</v>
      </c>
      <c r="D1423" s="1090" t="s">
        <v>466</v>
      </c>
      <c r="E1423" s="1734">
        <v>60</v>
      </c>
      <c r="F1423" s="1734">
        <v>68</v>
      </c>
      <c r="G1423" s="1734">
        <v>73</v>
      </c>
      <c r="H1423" s="1904">
        <v>74</v>
      </c>
      <c r="I1423" s="1734">
        <v>70</v>
      </c>
      <c r="J1423" s="1734">
        <v>65</v>
      </c>
      <c r="K1423" s="1734">
        <v>57</v>
      </c>
      <c r="L1423" s="1734">
        <v>59</v>
      </c>
      <c r="M1423" s="1734">
        <v>60</v>
      </c>
      <c r="N1423" s="1904">
        <v>64</v>
      </c>
      <c r="O1423" s="1734">
        <v>59</v>
      </c>
      <c r="P1423" s="1734">
        <v>68</v>
      </c>
      <c r="Q1423" s="1734">
        <v>74</v>
      </c>
      <c r="R1423" s="1734">
        <v>65</v>
      </c>
      <c r="S1423" s="1734">
        <v>68</v>
      </c>
      <c r="T1423" s="1734">
        <v>69</v>
      </c>
      <c r="U1423" s="1734">
        <v>58</v>
      </c>
      <c r="V1423" s="1904">
        <v>59</v>
      </c>
      <c r="W1423" s="1734">
        <v>61</v>
      </c>
      <c r="X1423" s="1734">
        <v>59</v>
      </c>
      <c r="Y1423" s="1734">
        <v>63</v>
      </c>
      <c r="Z1423" s="1734">
        <v>63</v>
      </c>
      <c r="AA1423" s="1734">
        <v>61</v>
      </c>
      <c r="AB1423" s="1735">
        <v>70</v>
      </c>
      <c r="AC1423" s="1933"/>
    </row>
    <row r="1424" spans="1:29" s="658" customFormat="1" ht="10.5" customHeight="1">
      <c r="A1424" s="2297"/>
      <c r="B1424" s="2305"/>
      <c r="C1424" s="806" t="s">
        <v>8</v>
      </c>
      <c r="D1424" s="1090" t="s">
        <v>506</v>
      </c>
      <c r="E1424" s="883">
        <f t="shared" ref="E1424:AB1424" si="379">SQRT(E1419*E1419+E1420*E1420)*1000/(1.732*E1475)</f>
        <v>59.868920662861598</v>
      </c>
      <c r="F1424" s="883">
        <f t="shared" si="379"/>
        <v>61.353420505635022</v>
      </c>
      <c r="G1424" s="883">
        <f t="shared" si="379"/>
        <v>64.328050754355829</v>
      </c>
      <c r="H1424" s="884">
        <f t="shared" si="379"/>
        <v>62.467870198147132</v>
      </c>
      <c r="I1424" s="883">
        <f t="shared" si="379"/>
        <v>68.744393745224428</v>
      </c>
      <c r="J1424" s="883">
        <f t="shared" si="379"/>
        <v>63.449922293541334</v>
      </c>
      <c r="K1424" s="883">
        <f t="shared" si="379"/>
        <v>57.596495805634831</v>
      </c>
      <c r="L1424" s="883">
        <f t="shared" si="379"/>
        <v>57.164205790807586</v>
      </c>
      <c r="M1424" s="883">
        <f t="shared" si="379"/>
        <v>55.084746177343952</v>
      </c>
      <c r="N1424" s="884">
        <f t="shared" si="379"/>
        <v>56.916812582343773</v>
      </c>
      <c r="O1424" s="883">
        <f t="shared" si="379"/>
        <v>60.827829397493353</v>
      </c>
      <c r="P1424" s="883">
        <f t="shared" si="379"/>
        <v>61.857247048039284</v>
      </c>
      <c r="Q1424" s="883">
        <f t="shared" si="379"/>
        <v>63.415618014820105</v>
      </c>
      <c r="R1424" s="883">
        <f t="shared" si="379"/>
        <v>66.063859309173566</v>
      </c>
      <c r="S1424" s="883">
        <f t="shared" si="379"/>
        <v>62.641381726487303</v>
      </c>
      <c r="T1424" s="883">
        <f t="shared" si="379"/>
        <v>66.171130226354677</v>
      </c>
      <c r="U1424" s="883">
        <f t="shared" si="379"/>
        <v>63.377710501629885</v>
      </c>
      <c r="V1424" s="884">
        <f t="shared" si="379"/>
        <v>54.504920430707614</v>
      </c>
      <c r="W1424" s="883">
        <f t="shared" si="379"/>
        <v>58.428334874316199</v>
      </c>
      <c r="X1424" s="883">
        <f t="shared" si="379"/>
        <v>61.325653603425216</v>
      </c>
      <c r="Y1424" s="883">
        <f t="shared" si="379"/>
        <v>58.059151142649078</v>
      </c>
      <c r="Z1424" s="883">
        <f t="shared" si="379"/>
        <v>61.531648607781733</v>
      </c>
      <c r="AA1424" s="883">
        <f t="shared" si="379"/>
        <v>58.087566428807747</v>
      </c>
      <c r="AB1424" s="1976">
        <f t="shared" si="379"/>
        <v>61.816144967523499</v>
      </c>
      <c r="AC1424" s="1933"/>
    </row>
    <row r="1425" spans="1:30" s="658" customFormat="1" ht="10.5" customHeight="1" thickBot="1">
      <c r="A1425" s="2298"/>
      <c r="B1425" s="2310"/>
      <c r="C1425" s="807" t="s">
        <v>16</v>
      </c>
      <c r="D1425" s="807"/>
      <c r="E1425" s="865">
        <f t="shared" ref="E1425:AB1425" si="380">E1420/E1419</f>
        <v>0.78892733564013851</v>
      </c>
      <c r="F1425" s="865">
        <f t="shared" si="380"/>
        <v>0.73114754098360657</v>
      </c>
      <c r="G1425" s="865">
        <f t="shared" si="380"/>
        <v>0.83552631578947367</v>
      </c>
      <c r="H1425" s="848">
        <f t="shared" si="380"/>
        <v>0.81270903010033446</v>
      </c>
      <c r="I1425" s="865">
        <f t="shared" si="380"/>
        <v>0.75739644970414211</v>
      </c>
      <c r="J1425" s="865">
        <f t="shared" si="380"/>
        <v>0.79084967320261434</v>
      </c>
      <c r="K1425" s="865">
        <f t="shared" si="380"/>
        <v>0.61409395973154368</v>
      </c>
      <c r="L1425" s="865">
        <f t="shared" si="380"/>
        <v>0.4024767801857585</v>
      </c>
      <c r="M1425" s="865">
        <f t="shared" si="380"/>
        <v>0.21580547112462004</v>
      </c>
      <c r="N1425" s="848">
        <f t="shared" si="380"/>
        <v>0.33738601823708203</v>
      </c>
      <c r="O1425" s="865">
        <f t="shared" si="380"/>
        <v>0.42105263157894735</v>
      </c>
      <c r="P1425" s="865">
        <f t="shared" si="380"/>
        <v>0.45930232558139533</v>
      </c>
      <c r="Q1425" s="865">
        <f t="shared" si="380"/>
        <v>0.54385964912280693</v>
      </c>
      <c r="R1425" s="865">
        <f t="shared" si="380"/>
        <v>0.49035812672176315</v>
      </c>
      <c r="S1425" s="865">
        <f t="shared" si="380"/>
        <v>0.52366863905325456</v>
      </c>
      <c r="T1425" s="865">
        <f t="shared" si="380"/>
        <v>0.53672316384180785</v>
      </c>
      <c r="U1425" s="865">
        <f t="shared" si="380"/>
        <v>0.62385321100917424</v>
      </c>
      <c r="V1425" s="848">
        <f t="shared" si="380"/>
        <v>0.63440860215053774</v>
      </c>
      <c r="W1425" s="865">
        <f t="shared" si="380"/>
        <v>0.64548494983277593</v>
      </c>
      <c r="X1425" s="865">
        <f t="shared" si="380"/>
        <v>0.65814696485623003</v>
      </c>
      <c r="Y1425" s="865">
        <f t="shared" si="380"/>
        <v>0.67918088737201365</v>
      </c>
      <c r="Z1425" s="865">
        <f t="shared" si="380"/>
        <v>0.7035830618892509</v>
      </c>
      <c r="AA1425" s="865">
        <f t="shared" si="380"/>
        <v>0.59539473684210531</v>
      </c>
      <c r="AB1425" s="854">
        <f t="shared" si="380"/>
        <v>0.78523489932885904</v>
      </c>
      <c r="AC1425" s="1975">
        <f>AC1420/AC1419</f>
        <v>0.60133805588351064</v>
      </c>
    </row>
    <row r="1426" spans="1:30" s="658" customFormat="1" ht="10.5" customHeight="1">
      <c r="A1426" s="2296" t="s">
        <v>128</v>
      </c>
      <c r="B1426" s="2304" t="s">
        <v>847</v>
      </c>
      <c r="C1426" s="805" t="s">
        <v>484</v>
      </c>
      <c r="D1426" s="1104" t="s">
        <v>480</v>
      </c>
      <c r="E1426" s="225">
        <v>0</v>
      </c>
      <c r="F1426" s="225">
        <v>0</v>
      </c>
      <c r="G1426" s="225">
        <v>0</v>
      </c>
      <c r="H1426" s="440">
        <v>0</v>
      </c>
      <c r="I1426" s="225">
        <v>0</v>
      </c>
      <c r="J1426" s="225">
        <v>0</v>
      </c>
      <c r="K1426" s="225">
        <v>0</v>
      </c>
      <c r="L1426" s="225">
        <v>0</v>
      </c>
      <c r="M1426" s="225">
        <v>0</v>
      </c>
      <c r="N1426" s="440">
        <v>0</v>
      </c>
      <c r="O1426" s="225">
        <v>0</v>
      </c>
      <c r="P1426" s="225">
        <v>0</v>
      </c>
      <c r="Q1426" s="225">
        <v>0</v>
      </c>
      <c r="R1426" s="225">
        <v>0</v>
      </c>
      <c r="S1426" s="225">
        <v>0</v>
      </c>
      <c r="T1426" s="225">
        <v>0</v>
      </c>
      <c r="U1426" s="225">
        <v>0</v>
      </c>
      <c r="V1426" s="440">
        <v>0</v>
      </c>
      <c r="W1426" s="225">
        <v>0</v>
      </c>
      <c r="X1426" s="225">
        <v>0</v>
      </c>
      <c r="Y1426" s="225">
        <v>0</v>
      </c>
      <c r="Z1426" s="225">
        <v>0</v>
      </c>
      <c r="AA1426" s="225">
        <v>0</v>
      </c>
      <c r="AB1426" s="996">
        <v>0</v>
      </c>
      <c r="AC1426" s="1932">
        <f>SUM(E1426:AB1426)</f>
        <v>0</v>
      </c>
    </row>
    <row r="1427" spans="1:30" s="658" customFormat="1" ht="10.5" customHeight="1">
      <c r="A1427" s="2297"/>
      <c r="B1427" s="2305"/>
      <c r="C1427" s="806" t="s">
        <v>485</v>
      </c>
      <c r="D1427" s="1090" t="s">
        <v>480</v>
      </c>
      <c r="E1427" s="264">
        <v>0</v>
      </c>
      <c r="F1427" s="264">
        <v>0</v>
      </c>
      <c r="G1427" s="264">
        <v>0</v>
      </c>
      <c r="H1427" s="443">
        <v>0</v>
      </c>
      <c r="I1427" s="264">
        <v>0</v>
      </c>
      <c r="J1427" s="264">
        <v>0</v>
      </c>
      <c r="K1427" s="264">
        <v>0</v>
      </c>
      <c r="L1427" s="264">
        <v>0</v>
      </c>
      <c r="M1427" s="264">
        <v>0</v>
      </c>
      <c r="N1427" s="443">
        <v>0</v>
      </c>
      <c r="O1427" s="264">
        <v>0</v>
      </c>
      <c r="P1427" s="264">
        <v>0</v>
      </c>
      <c r="Q1427" s="264">
        <v>0</v>
      </c>
      <c r="R1427" s="264">
        <v>0</v>
      </c>
      <c r="S1427" s="264">
        <v>0</v>
      </c>
      <c r="T1427" s="264">
        <v>0</v>
      </c>
      <c r="U1427" s="264">
        <v>0</v>
      </c>
      <c r="V1427" s="443">
        <v>0</v>
      </c>
      <c r="W1427" s="264">
        <v>0</v>
      </c>
      <c r="X1427" s="264">
        <v>0</v>
      </c>
      <c r="Y1427" s="264">
        <v>0</v>
      </c>
      <c r="Z1427" s="264">
        <v>0</v>
      </c>
      <c r="AA1427" s="264">
        <v>0</v>
      </c>
      <c r="AB1427" s="1808">
        <v>0</v>
      </c>
      <c r="AC1427" s="1933">
        <f>SUM(E1427:AB1427)</f>
        <v>0</v>
      </c>
    </row>
    <row r="1428" spans="1:30" s="658" customFormat="1" ht="10.5" customHeight="1">
      <c r="A1428" s="2297"/>
      <c r="B1428" s="2305"/>
      <c r="C1428" s="806" t="s">
        <v>8</v>
      </c>
      <c r="D1428" s="1090" t="s">
        <v>506</v>
      </c>
      <c r="E1428" s="883">
        <f t="shared" ref="E1428:AB1428" si="381">SQRT(E1426*E1426+E1427*E1427)*1000/(1.732*E1474)</f>
        <v>0</v>
      </c>
      <c r="F1428" s="883">
        <f t="shared" si="381"/>
        <v>0</v>
      </c>
      <c r="G1428" s="883">
        <f t="shared" si="381"/>
        <v>0</v>
      </c>
      <c r="H1428" s="884">
        <f t="shared" si="381"/>
        <v>0</v>
      </c>
      <c r="I1428" s="883">
        <f t="shared" si="381"/>
        <v>0</v>
      </c>
      <c r="J1428" s="883">
        <f t="shared" si="381"/>
        <v>0</v>
      </c>
      <c r="K1428" s="883">
        <f t="shared" si="381"/>
        <v>0</v>
      </c>
      <c r="L1428" s="883">
        <f t="shared" si="381"/>
        <v>0</v>
      </c>
      <c r="M1428" s="883">
        <f t="shared" si="381"/>
        <v>0</v>
      </c>
      <c r="N1428" s="884">
        <f t="shared" si="381"/>
        <v>0</v>
      </c>
      <c r="O1428" s="883">
        <f t="shared" si="381"/>
        <v>0</v>
      </c>
      <c r="P1428" s="883">
        <f t="shared" si="381"/>
        <v>0</v>
      </c>
      <c r="Q1428" s="883">
        <f t="shared" si="381"/>
        <v>0</v>
      </c>
      <c r="R1428" s="883">
        <f t="shared" si="381"/>
        <v>0</v>
      </c>
      <c r="S1428" s="883">
        <f t="shared" si="381"/>
        <v>0</v>
      </c>
      <c r="T1428" s="883">
        <f t="shared" si="381"/>
        <v>0</v>
      </c>
      <c r="U1428" s="883">
        <f t="shared" si="381"/>
        <v>0</v>
      </c>
      <c r="V1428" s="884">
        <f t="shared" si="381"/>
        <v>0</v>
      </c>
      <c r="W1428" s="883">
        <f t="shared" si="381"/>
        <v>0</v>
      </c>
      <c r="X1428" s="883">
        <f t="shared" si="381"/>
        <v>0</v>
      </c>
      <c r="Y1428" s="883">
        <f t="shared" si="381"/>
        <v>0</v>
      </c>
      <c r="Z1428" s="883">
        <f t="shared" si="381"/>
        <v>0</v>
      </c>
      <c r="AA1428" s="883">
        <f t="shared" si="381"/>
        <v>0</v>
      </c>
      <c r="AB1428" s="1976">
        <f t="shared" si="381"/>
        <v>0</v>
      </c>
      <c r="AC1428" s="1933"/>
    </row>
    <row r="1429" spans="1:30" s="658" customFormat="1" ht="10.5" customHeight="1" thickBot="1">
      <c r="A1429" s="2303"/>
      <c r="B1429" s="2306"/>
      <c r="C1429" s="816" t="s">
        <v>16</v>
      </c>
      <c r="D1429" s="1094"/>
      <c r="E1429" s="885" t="e">
        <f t="shared" ref="E1429:AB1429" si="382">E1427/E1426</f>
        <v>#DIV/0!</v>
      </c>
      <c r="F1429" s="885" t="e">
        <f t="shared" si="382"/>
        <v>#DIV/0!</v>
      </c>
      <c r="G1429" s="885" t="e">
        <f t="shared" si="382"/>
        <v>#DIV/0!</v>
      </c>
      <c r="H1429" s="867" t="e">
        <f t="shared" si="382"/>
        <v>#DIV/0!</v>
      </c>
      <c r="I1429" s="885" t="e">
        <f t="shared" si="382"/>
        <v>#DIV/0!</v>
      </c>
      <c r="J1429" s="885" t="e">
        <f t="shared" si="382"/>
        <v>#DIV/0!</v>
      </c>
      <c r="K1429" s="885" t="e">
        <f t="shared" si="382"/>
        <v>#DIV/0!</v>
      </c>
      <c r="L1429" s="885" t="e">
        <f t="shared" si="382"/>
        <v>#DIV/0!</v>
      </c>
      <c r="M1429" s="885" t="e">
        <f t="shared" si="382"/>
        <v>#DIV/0!</v>
      </c>
      <c r="N1429" s="867" t="e">
        <f t="shared" si="382"/>
        <v>#DIV/0!</v>
      </c>
      <c r="O1429" s="885" t="e">
        <f t="shared" si="382"/>
        <v>#DIV/0!</v>
      </c>
      <c r="P1429" s="885" t="e">
        <f t="shared" si="382"/>
        <v>#DIV/0!</v>
      </c>
      <c r="Q1429" s="885" t="e">
        <f t="shared" si="382"/>
        <v>#DIV/0!</v>
      </c>
      <c r="R1429" s="885" t="e">
        <f t="shared" si="382"/>
        <v>#DIV/0!</v>
      </c>
      <c r="S1429" s="885" t="e">
        <f t="shared" si="382"/>
        <v>#DIV/0!</v>
      </c>
      <c r="T1429" s="885" t="e">
        <f t="shared" si="382"/>
        <v>#DIV/0!</v>
      </c>
      <c r="U1429" s="885" t="e">
        <f t="shared" si="382"/>
        <v>#DIV/0!</v>
      </c>
      <c r="V1429" s="867" t="e">
        <f t="shared" si="382"/>
        <v>#DIV/0!</v>
      </c>
      <c r="W1429" s="885" t="e">
        <f t="shared" si="382"/>
        <v>#DIV/0!</v>
      </c>
      <c r="X1429" s="885" t="e">
        <f t="shared" si="382"/>
        <v>#DIV/0!</v>
      </c>
      <c r="Y1429" s="885" t="e">
        <f t="shared" si="382"/>
        <v>#DIV/0!</v>
      </c>
      <c r="Z1429" s="885" t="e">
        <f t="shared" si="382"/>
        <v>#DIV/0!</v>
      </c>
      <c r="AA1429" s="885" t="e">
        <f t="shared" si="382"/>
        <v>#DIV/0!</v>
      </c>
      <c r="AB1429" s="886" t="e">
        <f t="shared" si="382"/>
        <v>#DIV/0!</v>
      </c>
      <c r="AC1429" s="1975" t="e">
        <f>AC1427/AC1426</f>
        <v>#DIV/0!</v>
      </c>
    </row>
    <row r="1430" spans="1:30" s="658" customFormat="1" ht="10.5" customHeight="1">
      <c r="A1430" s="2307" t="s">
        <v>98</v>
      </c>
      <c r="B1430" s="2308" t="s">
        <v>848</v>
      </c>
      <c r="C1430" s="817" t="s">
        <v>484</v>
      </c>
      <c r="D1430" s="1129" t="s">
        <v>480</v>
      </c>
      <c r="E1430" s="357">
        <v>0</v>
      </c>
      <c r="F1430" s="357">
        <v>0</v>
      </c>
      <c r="G1430" s="357">
        <v>0</v>
      </c>
      <c r="H1430" s="441">
        <v>0</v>
      </c>
      <c r="I1430" s="357">
        <v>0</v>
      </c>
      <c r="J1430" s="357">
        <v>0</v>
      </c>
      <c r="K1430" s="357">
        <v>0</v>
      </c>
      <c r="L1430" s="357">
        <v>0</v>
      </c>
      <c r="M1430" s="357">
        <v>0</v>
      </c>
      <c r="N1430" s="441">
        <v>0</v>
      </c>
      <c r="O1430" s="357">
        <v>0</v>
      </c>
      <c r="P1430" s="357">
        <v>0</v>
      </c>
      <c r="Q1430" s="357">
        <v>0</v>
      </c>
      <c r="R1430" s="357">
        <v>0</v>
      </c>
      <c r="S1430" s="357">
        <v>0</v>
      </c>
      <c r="T1430" s="357">
        <v>0</v>
      </c>
      <c r="U1430" s="357">
        <v>0</v>
      </c>
      <c r="V1430" s="441">
        <v>0</v>
      </c>
      <c r="W1430" s="357">
        <v>0</v>
      </c>
      <c r="X1430" s="357">
        <v>0</v>
      </c>
      <c r="Y1430" s="357">
        <v>1.8E-3</v>
      </c>
      <c r="Z1430" s="357">
        <v>0</v>
      </c>
      <c r="AA1430" s="357">
        <v>0</v>
      </c>
      <c r="AB1430" s="357">
        <v>0</v>
      </c>
      <c r="AC1430" s="843">
        <f>SUM(E1430:AB1430)</f>
        <v>1.8E-3</v>
      </c>
    </row>
    <row r="1431" spans="1:30" s="658" customFormat="1" ht="10.5" customHeight="1">
      <c r="A1431" s="2297"/>
      <c r="B1431" s="2305"/>
      <c r="C1431" s="806" t="s">
        <v>485</v>
      </c>
      <c r="D1431" s="1090" t="s">
        <v>480</v>
      </c>
      <c r="E1431" s="960">
        <v>0</v>
      </c>
      <c r="F1431" s="960">
        <v>0</v>
      </c>
      <c r="G1431" s="960">
        <v>0</v>
      </c>
      <c r="H1431" s="1973">
        <v>0</v>
      </c>
      <c r="I1431" s="960">
        <v>0</v>
      </c>
      <c r="J1431" s="960">
        <v>0</v>
      </c>
      <c r="K1431" s="960">
        <v>0</v>
      </c>
      <c r="L1431" s="960">
        <v>0</v>
      </c>
      <c r="M1431" s="960">
        <v>0</v>
      </c>
      <c r="N1431" s="1973">
        <v>0</v>
      </c>
      <c r="O1431" s="960">
        <v>0</v>
      </c>
      <c r="P1431" s="960">
        <v>0</v>
      </c>
      <c r="Q1431" s="960">
        <v>0</v>
      </c>
      <c r="R1431" s="960">
        <v>0</v>
      </c>
      <c r="S1431" s="960">
        <v>0</v>
      </c>
      <c r="T1431" s="960">
        <v>0</v>
      </c>
      <c r="U1431" s="960">
        <v>0</v>
      </c>
      <c r="V1431" s="1973">
        <v>0</v>
      </c>
      <c r="W1431" s="960">
        <v>0</v>
      </c>
      <c r="X1431" s="960">
        <v>0</v>
      </c>
      <c r="Y1431" s="960">
        <v>0</v>
      </c>
      <c r="Z1431" s="960">
        <v>0</v>
      </c>
      <c r="AA1431" s="960">
        <v>0</v>
      </c>
      <c r="AB1431" s="960">
        <v>0</v>
      </c>
      <c r="AC1431" s="844">
        <f>SUM(E1431:AB1431)</f>
        <v>0</v>
      </c>
    </row>
    <row r="1432" spans="1:30" s="658" customFormat="1" ht="10.5" customHeight="1">
      <c r="A1432" s="2297"/>
      <c r="B1432" s="2305"/>
      <c r="C1432" s="806" t="s">
        <v>8</v>
      </c>
      <c r="D1432" s="1090" t="s">
        <v>506</v>
      </c>
      <c r="E1432" s="883">
        <f t="shared" ref="E1432:AB1432" si="383">SQRT(E1430*E1430+E1431*E1431)*1000/(1.732*E1475)</f>
        <v>0</v>
      </c>
      <c r="F1432" s="883">
        <f t="shared" si="383"/>
        <v>0</v>
      </c>
      <c r="G1432" s="883">
        <f t="shared" si="383"/>
        <v>0</v>
      </c>
      <c r="H1432" s="884">
        <f t="shared" si="383"/>
        <v>0</v>
      </c>
      <c r="I1432" s="883">
        <f t="shared" si="383"/>
        <v>0</v>
      </c>
      <c r="J1432" s="883">
        <f t="shared" si="383"/>
        <v>0</v>
      </c>
      <c r="K1432" s="883">
        <f t="shared" si="383"/>
        <v>0</v>
      </c>
      <c r="L1432" s="883">
        <f t="shared" si="383"/>
        <v>0</v>
      </c>
      <c r="M1432" s="883">
        <f t="shared" si="383"/>
        <v>0</v>
      </c>
      <c r="N1432" s="884">
        <f t="shared" si="383"/>
        <v>0</v>
      </c>
      <c r="O1432" s="883">
        <f t="shared" si="383"/>
        <v>0</v>
      </c>
      <c r="P1432" s="883">
        <f t="shared" si="383"/>
        <v>0</v>
      </c>
      <c r="Q1432" s="883">
        <f t="shared" si="383"/>
        <v>0</v>
      </c>
      <c r="R1432" s="883">
        <f t="shared" si="383"/>
        <v>0</v>
      </c>
      <c r="S1432" s="883">
        <f t="shared" si="383"/>
        <v>0</v>
      </c>
      <c r="T1432" s="883">
        <f t="shared" si="383"/>
        <v>0</v>
      </c>
      <c r="U1432" s="883">
        <f t="shared" si="383"/>
        <v>0</v>
      </c>
      <c r="V1432" s="884">
        <f t="shared" si="383"/>
        <v>0</v>
      </c>
      <c r="W1432" s="883">
        <f t="shared" si="383"/>
        <v>0</v>
      </c>
      <c r="X1432" s="883">
        <f t="shared" si="383"/>
        <v>0</v>
      </c>
      <c r="Y1432" s="883">
        <f t="shared" si="383"/>
        <v>0.16392128469471645</v>
      </c>
      <c r="Z1432" s="883">
        <f t="shared" si="383"/>
        <v>0</v>
      </c>
      <c r="AA1432" s="883">
        <f t="shared" si="383"/>
        <v>0</v>
      </c>
      <c r="AB1432" s="883">
        <f t="shared" si="383"/>
        <v>0</v>
      </c>
      <c r="AC1432" s="844"/>
    </row>
    <row r="1433" spans="1:30" s="658" customFormat="1" ht="10.5" customHeight="1" thickBot="1">
      <c r="A1433" s="2303"/>
      <c r="B1433" s="2306"/>
      <c r="C1433" s="816" t="s">
        <v>16</v>
      </c>
      <c r="D1433" s="816"/>
      <c r="E1433" s="885" t="e">
        <f t="shared" ref="E1433:AB1433" si="384">E1431/E1430</f>
        <v>#DIV/0!</v>
      </c>
      <c r="F1433" s="885" t="e">
        <f t="shared" si="384"/>
        <v>#DIV/0!</v>
      </c>
      <c r="G1433" s="885" t="e">
        <f t="shared" si="384"/>
        <v>#DIV/0!</v>
      </c>
      <c r="H1433" s="867" t="e">
        <f t="shared" si="384"/>
        <v>#DIV/0!</v>
      </c>
      <c r="I1433" s="885" t="e">
        <f t="shared" si="384"/>
        <v>#DIV/0!</v>
      </c>
      <c r="J1433" s="885" t="e">
        <f t="shared" si="384"/>
        <v>#DIV/0!</v>
      </c>
      <c r="K1433" s="885" t="e">
        <f t="shared" si="384"/>
        <v>#DIV/0!</v>
      </c>
      <c r="L1433" s="885" t="e">
        <f t="shared" si="384"/>
        <v>#DIV/0!</v>
      </c>
      <c r="M1433" s="885" t="e">
        <f t="shared" si="384"/>
        <v>#DIV/0!</v>
      </c>
      <c r="N1433" s="867" t="e">
        <f t="shared" si="384"/>
        <v>#DIV/0!</v>
      </c>
      <c r="O1433" s="885" t="e">
        <f t="shared" si="384"/>
        <v>#DIV/0!</v>
      </c>
      <c r="P1433" s="885" t="e">
        <f t="shared" si="384"/>
        <v>#DIV/0!</v>
      </c>
      <c r="Q1433" s="885" t="e">
        <f t="shared" si="384"/>
        <v>#DIV/0!</v>
      </c>
      <c r="R1433" s="885" t="e">
        <f t="shared" si="384"/>
        <v>#DIV/0!</v>
      </c>
      <c r="S1433" s="885" t="e">
        <f t="shared" si="384"/>
        <v>#DIV/0!</v>
      </c>
      <c r="T1433" s="885" t="e">
        <f t="shared" si="384"/>
        <v>#DIV/0!</v>
      </c>
      <c r="U1433" s="885" t="e">
        <f t="shared" si="384"/>
        <v>#DIV/0!</v>
      </c>
      <c r="V1433" s="867" t="e">
        <f t="shared" si="384"/>
        <v>#DIV/0!</v>
      </c>
      <c r="W1433" s="885" t="e">
        <f t="shared" si="384"/>
        <v>#DIV/0!</v>
      </c>
      <c r="X1433" s="885" t="e">
        <f t="shared" si="384"/>
        <v>#DIV/0!</v>
      </c>
      <c r="Y1433" s="885">
        <f t="shared" si="384"/>
        <v>0</v>
      </c>
      <c r="Z1433" s="885" t="e">
        <f t="shared" si="384"/>
        <v>#DIV/0!</v>
      </c>
      <c r="AA1433" s="885" t="e">
        <f t="shared" si="384"/>
        <v>#DIV/0!</v>
      </c>
      <c r="AB1433" s="885" t="e">
        <f t="shared" si="384"/>
        <v>#DIV/0!</v>
      </c>
      <c r="AC1433" s="886">
        <f>AC1431/AC1430</f>
        <v>0</v>
      </c>
    </row>
    <row r="1434" spans="1:30" s="658" customFormat="1" ht="10.5" customHeight="1">
      <c r="A1434" s="323" t="s">
        <v>516</v>
      </c>
      <c r="B1434" s="324"/>
      <c r="C1434" s="541"/>
      <c r="D1434" s="541"/>
      <c r="E1434" s="262">
        <f>E1400+E1407+E1412+E1419</f>
        <v>7.2588001621246336</v>
      </c>
      <c r="F1434" s="262">
        <f t="shared" ref="F1434:AB1434" si="385">F1400+F1407+F1412+F1419</f>
        <v>7.2689999809265142</v>
      </c>
      <c r="G1434" s="262">
        <f t="shared" si="385"/>
        <v>7.0940001049041745</v>
      </c>
      <c r="H1434" s="262">
        <f t="shared" si="385"/>
        <v>7.1531997997283936</v>
      </c>
      <c r="I1434" s="262">
        <f t="shared" si="385"/>
        <v>7.2530000476837158</v>
      </c>
      <c r="J1434" s="262">
        <f t="shared" si="385"/>
        <v>7.4122000381469721</v>
      </c>
      <c r="K1434" s="262">
        <f t="shared" si="385"/>
        <v>7.8596003147125248</v>
      </c>
      <c r="L1434" s="262">
        <f t="shared" si="385"/>
        <v>8.4536000381469734</v>
      </c>
      <c r="M1434" s="262">
        <f t="shared" si="385"/>
        <v>8.749999990463257</v>
      </c>
      <c r="N1434" s="262">
        <f t="shared" si="385"/>
        <v>8.9872000095367426</v>
      </c>
      <c r="O1434" s="262">
        <f>O1400+O1407+O1412+O1419</f>
        <v>8.8673998664855969</v>
      </c>
      <c r="P1434" s="262">
        <f t="shared" si="385"/>
        <v>8.9113998760223385</v>
      </c>
      <c r="Q1434" s="262">
        <f t="shared" si="385"/>
        <v>9.0227998092651376</v>
      </c>
      <c r="R1434" s="262">
        <f t="shared" si="385"/>
        <v>9.0330000190734854</v>
      </c>
      <c r="S1434" s="262">
        <f>S1400+S1407+S1412+S1419</f>
        <v>9.4308000667572021</v>
      </c>
      <c r="T1434" s="262">
        <f t="shared" si="385"/>
        <v>9.2422002861022943</v>
      </c>
      <c r="U1434" s="262">
        <f t="shared" si="385"/>
        <v>8.9038003051757801</v>
      </c>
      <c r="V1434" s="262">
        <f t="shared" si="385"/>
        <v>8.7543999141693121</v>
      </c>
      <c r="W1434" s="262">
        <f t="shared" si="385"/>
        <v>8.8167998855590817</v>
      </c>
      <c r="X1434" s="262">
        <f t="shared" si="385"/>
        <v>8.8343999237060551</v>
      </c>
      <c r="Y1434" s="262">
        <f t="shared" si="385"/>
        <v>8.7463997520446775</v>
      </c>
      <c r="Z1434" s="262">
        <f t="shared" si="385"/>
        <v>8.4374002765655511</v>
      </c>
      <c r="AA1434" s="262">
        <f t="shared" si="385"/>
        <v>7.924800038146973</v>
      </c>
      <c r="AB1434" s="262">
        <f t="shared" si="385"/>
        <v>7.5412001621246336</v>
      </c>
      <c r="AC1434" s="542"/>
    </row>
    <row r="1435" spans="1:30" s="658" customFormat="1" ht="10.5" customHeight="1">
      <c r="A1435" s="252" t="s">
        <v>517</v>
      </c>
      <c r="B1435" s="253"/>
      <c r="C1435" s="254"/>
      <c r="D1435" s="254"/>
      <c r="E1435" s="255">
        <f>E1420+E1413+E1408+E1401</f>
        <v>3.5008000333786011</v>
      </c>
      <c r="F1435" s="255">
        <f t="shared" ref="F1435:AB1435" si="386">F1420+F1413+F1408+F1401</f>
        <v>3.4789999928474424</v>
      </c>
      <c r="G1435" s="255">
        <f t="shared" si="386"/>
        <v>3.6285999475479125</v>
      </c>
      <c r="H1435" s="255">
        <f t="shared" si="386"/>
        <v>3.6041999570846559</v>
      </c>
      <c r="I1435" s="255">
        <f t="shared" si="386"/>
        <v>3.6474000762939456</v>
      </c>
      <c r="J1435" s="255">
        <f t="shared" si="386"/>
        <v>3.6241999380111696</v>
      </c>
      <c r="K1435" s="255">
        <f t="shared" si="386"/>
        <v>3.4236000143051148</v>
      </c>
      <c r="L1435" s="255">
        <f t="shared" si="386"/>
        <v>3.8029998950958253</v>
      </c>
      <c r="M1435" s="255">
        <f t="shared" si="386"/>
        <v>3.7323999666213989</v>
      </c>
      <c r="N1435" s="255">
        <f t="shared" si="386"/>
        <v>3.924199990463257</v>
      </c>
      <c r="O1435" s="255">
        <f t="shared" si="386"/>
        <v>4.0482000429153437</v>
      </c>
      <c r="P1435" s="255">
        <f t="shared" si="386"/>
        <v>3.9796000286102293</v>
      </c>
      <c r="Q1435" s="255">
        <f t="shared" si="386"/>
        <v>4.0969999904632566</v>
      </c>
      <c r="R1435" s="255">
        <f t="shared" si="386"/>
        <v>4.0881999713897708</v>
      </c>
      <c r="S1435" s="255">
        <f t="shared" si="386"/>
        <v>4.1774001144409176</v>
      </c>
      <c r="T1435" s="255">
        <f t="shared" si="386"/>
        <v>3.9853999570846561</v>
      </c>
      <c r="U1435" s="255">
        <f t="shared" si="386"/>
        <v>3.8772000619888303</v>
      </c>
      <c r="V1435" s="255">
        <f t="shared" si="386"/>
        <v>3.8229999618530277</v>
      </c>
      <c r="W1435" s="255">
        <f t="shared" si="386"/>
        <v>3.8708000715255739</v>
      </c>
      <c r="X1435" s="255">
        <f t="shared" si="386"/>
        <v>3.8829999904632571</v>
      </c>
      <c r="Y1435" s="255">
        <f t="shared" si="386"/>
        <v>3.9011999713897705</v>
      </c>
      <c r="Z1435" s="255">
        <f t="shared" si="386"/>
        <v>3.9056001001358034</v>
      </c>
      <c r="AA1435" s="255">
        <f t="shared" si="386"/>
        <v>3.6618000238418578</v>
      </c>
      <c r="AB1435" s="255">
        <f t="shared" si="386"/>
        <v>3.7225999427795413</v>
      </c>
      <c r="AC1435" s="256"/>
    </row>
    <row r="1436" spans="1:30" s="658" customFormat="1" ht="10.5" customHeight="1" thickBot="1">
      <c r="A1436" s="257" t="s">
        <v>518</v>
      </c>
      <c r="B1436" s="258"/>
      <c r="C1436" s="259"/>
      <c r="D1436" s="259"/>
      <c r="E1436" s="260">
        <f>SQRT(E1434*E1434+E1435*E1435)</f>
        <v>8.0588945065290574</v>
      </c>
      <c r="F1436" s="260">
        <f t="shared" ref="F1436:AB1436" si="387">SQRT(F1434*F1434+F1435*F1435)</f>
        <v>8.0586476330053163</v>
      </c>
      <c r="G1436" s="260">
        <f t="shared" si="387"/>
        <v>7.9681600804530248</v>
      </c>
      <c r="H1436" s="260">
        <f t="shared" si="387"/>
        <v>8.0099016664053604</v>
      </c>
      <c r="I1436" s="260">
        <f t="shared" si="387"/>
        <v>8.1184688832469547</v>
      </c>
      <c r="J1436" s="260">
        <f t="shared" si="387"/>
        <v>8.2507899377081557</v>
      </c>
      <c r="K1436" s="260">
        <f t="shared" si="387"/>
        <v>8.5728848216326341</v>
      </c>
      <c r="L1436" s="260">
        <f t="shared" si="387"/>
        <v>9.2696365520476238</v>
      </c>
      <c r="M1436" s="260">
        <f t="shared" si="387"/>
        <v>9.5127971356453518</v>
      </c>
      <c r="N1436" s="260">
        <f t="shared" si="387"/>
        <v>9.8065850109285773</v>
      </c>
      <c r="O1436" s="260">
        <f t="shared" si="387"/>
        <v>9.7477537914951764</v>
      </c>
      <c r="P1436" s="260">
        <f t="shared" si="387"/>
        <v>9.7596241801662362</v>
      </c>
      <c r="Q1436" s="260">
        <f t="shared" si="387"/>
        <v>9.9094059014620512</v>
      </c>
      <c r="R1436" s="260">
        <f t="shared" si="387"/>
        <v>9.9150627002885319</v>
      </c>
      <c r="S1436" s="260">
        <f t="shared" si="387"/>
        <v>10.314584897865675</v>
      </c>
      <c r="T1436" s="260">
        <f t="shared" si="387"/>
        <v>10.064873518646904</v>
      </c>
      <c r="U1436" s="260">
        <f t="shared" si="387"/>
        <v>9.7113511003945536</v>
      </c>
      <c r="V1436" s="260">
        <f t="shared" si="387"/>
        <v>9.5527402647374391</v>
      </c>
      <c r="W1436" s="260">
        <f t="shared" si="387"/>
        <v>9.6290733414860341</v>
      </c>
      <c r="X1436" s="260">
        <f t="shared" si="387"/>
        <v>9.6500938305238879</v>
      </c>
      <c r="Y1436" s="260">
        <f t="shared" si="387"/>
        <v>9.5769969113150886</v>
      </c>
      <c r="Z1436" s="260">
        <f t="shared" si="387"/>
        <v>9.297496198932766</v>
      </c>
      <c r="AA1436" s="260">
        <f t="shared" si="387"/>
        <v>8.7299046420463551</v>
      </c>
      <c r="AB1436" s="260">
        <f t="shared" si="387"/>
        <v>8.4099613684731533</v>
      </c>
      <c r="AC1436" s="261"/>
      <c r="AD1436" s="119">
        <f>MAX(E1436:AB1436)</f>
        <v>10.314584897865675</v>
      </c>
    </row>
    <row r="1437" spans="1:30" s="13" customFormat="1" ht="10.5" customHeight="1" thickBot="1">
      <c r="A1437" s="23" t="s">
        <v>136</v>
      </c>
      <c r="B1437" s="24"/>
      <c r="C1437" s="25"/>
      <c r="D1437" s="25"/>
      <c r="E1437" s="26">
        <v>1</v>
      </c>
      <c r="F1437" s="26">
        <v>2</v>
      </c>
      <c r="G1437" s="26">
        <v>3</v>
      </c>
      <c r="H1437" s="26">
        <v>4</v>
      </c>
      <c r="I1437" s="26">
        <v>5</v>
      </c>
      <c r="J1437" s="26">
        <v>6</v>
      </c>
      <c r="K1437" s="26">
        <v>7</v>
      </c>
      <c r="L1437" s="26">
        <v>8</v>
      </c>
      <c r="M1437" s="26">
        <v>9</v>
      </c>
      <c r="N1437" s="26">
        <v>10</v>
      </c>
      <c r="O1437" s="26">
        <v>11</v>
      </c>
      <c r="P1437" s="26">
        <v>12</v>
      </c>
      <c r="Q1437" s="26">
        <v>13</v>
      </c>
      <c r="R1437" s="26">
        <v>14</v>
      </c>
      <c r="S1437" s="26">
        <v>15</v>
      </c>
      <c r="T1437" s="26">
        <v>16</v>
      </c>
      <c r="U1437" s="26">
        <v>17</v>
      </c>
      <c r="V1437" s="26">
        <v>18</v>
      </c>
      <c r="W1437" s="26">
        <v>19</v>
      </c>
      <c r="X1437" s="26">
        <v>20</v>
      </c>
      <c r="Y1437" s="26">
        <v>21</v>
      </c>
      <c r="Z1437" s="26">
        <v>22</v>
      </c>
      <c r="AA1437" s="26">
        <v>23</v>
      </c>
      <c r="AB1437" s="26">
        <v>24</v>
      </c>
      <c r="AC1437" s="342"/>
    </row>
    <row r="1438" spans="1:30" s="32" customFormat="1" ht="12.75" customHeight="1">
      <c r="A1438" s="827" t="s">
        <v>137</v>
      </c>
      <c r="B1438" s="828"/>
      <c r="C1438" s="829" t="s">
        <v>13</v>
      </c>
      <c r="D1438" s="829" t="s">
        <v>466</v>
      </c>
      <c r="E1438" s="1978">
        <v>36.970001220703125</v>
      </c>
      <c r="F1438" s="1978">
        <v>37.069999694824219</v>
      </c>
      <c r="G1438" s="1978">
        <v>37.049999237060547</v>
      </c>
      <c r="H1438" s="1978">
        <v>37.060001373291016</v>
      </c>
      <c r="I1438" s="1978">
        <v>37.180000305175781</v>
      </c>
      <c r="J1438" s="1978">
        <v>37.020000457763672</v>
      </c>
      <c r="K1438" s="1978">
        <v>36.569999694824219</v>
      </c>
      <c r="L1438" s="1978">
        <v>36.200000762939453</v>
      </c>
      <c r="M1438" s="1978">
        <v>36.380001068115234</v>
      </c>
      <c r="N1438" s="1978">
        <v>36.479999542236328</v>
      </c>
      <c r="O1438" s="1978">
        <v>36.419998168945313</v>
      </c>
      <c r="P1438" s="1978">
        <v>36.529998779296875</v>
      </c>
      <c r="Q1438" s="1978">
        <v>36.720001220703125</v>
      </c>
      <c r="R1438" s="1978">
        <v>36.689998626708984</v>
      </c>
      <c r="S1438" s="1978">
        <v>36.470001220703125</v>
      </c>
      <c r="T1438" s="1978">
        <v>36.409999847412109</v>
      </c>
      <c r="U1438" s="1978">
        <v>36.330001831054687</v>
      </c>
      <c r="V1438" s="1978">
        <v>36.680000305175781</v>
      </c>
      <c r="W1438" s="1978">
        <v>36.909999847412109</v>
      </c>
      <c r="X1438" s="1978">
        <v>37.029998779296875</v>
      </c>
      <c r="Y1438" s="1978">
        <v>36.930000305175781</v>
      </c>
      <c r="Z1438" s="1978">
        <v>37</v>
      </c>
      <c r="AA1438" s="1978">
        <v>36.909999847412109</v>
      </c>
      <c r="AB1438" s="1978">
        <v>36.880001068115234</v>
      </c>
      <c r="AC1438" s="833"/>
    </row>
    <row r="1439" spans="1:30" s="32" customFormat="1" ht="12.75" customHeight="1" thickBot="1">
      <c r="A1439" s="836" t="s">
        <v>138</v>
      </c>
      <c r="B1439" s="837"/>
      <c r="C1439" s="838" t="s">
        <v>13</v>
      </c>
      <c r="D1439" s="1977" t="s">
        <v>466</v>
      </c>
      <c r="E1439" s="1979">
        <v>35.970001220703125</v>
      </c>
      <c r="F1439" s="1979">
        <v>36.060001373291016</v>
      </c>
      <c r="G1439" s="1979">
        <v>36.069999694824219</v>
      </c>
      <c r="H1439" s="1979">
        <v>36.119998931884766</v>
      </c>
      <c r="I1439" s="1979">
        <v>36.209999084472656</v>
      </c>
      <c r="J1439" s="1979">
        <v>36.049999237060547</v>
      </c>
      <c r="K1439" s="1979">
        <v>35.540000915527344</v>
      </c>
      <c r="L1439" s="1979">
        <v>35.599998474121094</v>
      </c>
      <c r="M1439" s="1979">
        <v>35.770000457763672</v>
      </c>
      <c r="N1439" s="1979">
        <v>35.720001220703125</v>
      </c>
      <c r="O1439" s="1979">
        <v>35.75</v>
      </c>
      <c r="P1439" s="1979">
        <v>35.810001373291016</v>
      </c>
      <c r="Q1439" s="1979">
        <v>35.950000762939453</v>
      </c>
      <c r="R1439" s="1979">
        <v>35.860000610351563</v>
      </c>
      <c r="S1439" s="1979">
        <v>35.669998168945312</v>
      </c>
      <c r="T1439" s="1979">
        <v>35.490001678466797</v>
      </c>
      <c r="U1439" s="1979">
        <v>35.529998779296875</v>
      </c>
      <c r="V1439" s="1979">
        <v>35.450000762939453</v>
      </c>
      <c r="W1439" s="1979">
        <v>35.569999694824219</v>
      </c>
      <c r="X1439" s="1979">
        <v>35.689998626708984</v>
      </c>
      <c r="Y1439" s="1979">
        <v>35.590000152587891</v>
      </c>
      <c r="Z1439" s="1979">
        <v>35.639999389648438</v>
      </c>
      <c r="AA1439" s="1979">
        <v>35.569999694824219</v>
      </c>
      <c r="AB1439" s="1979">
        <v>35.790000915527344</v>
      </c>
      <c r="AC1439" s="834"/>
    </row>
    <row r="1440" spans="1:30" s="658" customFormat="1" ht="10.5" customHeight="1">
      <c r="A1440" s="2307" t="s">
        <v>190</v>
      </c>
      <c r="B1440" s="2300" t="s">
        <v>255</v>
      </c>
      <c r="C1440" s="817" t="s">
        <v>484</v>
      </c>
      <c r="D1440" s="1129" t="s">
        <v>466</v>
      </c>
      <c r="E1440" s="1367">
        <v>2.4200000762939453</v>
      </c>
      <c r="F1440" s="1367">
        <v>2.2699999809265137</v>
      </c>
      <c r="G1440" s="1367">
        <v>2.2400000095367432</v>
      </c>
      <c r="H1440" s="1972">
        <v>2.2799999713897705</v>
      </c>
      <c r="I1440" s="1367">
        <v>2.2100000381469727</v>
      </c>
      <c r="J1440" s="1367">
        <v>2.380000114440918</v>
      </c>
      <c r="K1440" s="1367">
        <v>2.6099998950958252</v>
      </c>
      <c r="L1440" s="1367">
        <v>2.7999999523162842</v>
      </c>
      <c r="M1440" s="1367">
        <v>2.869999885559082</v>
      </c>
      <c r="N1440" s="1972">
        <v>2.9700000286102295</v>
      </c>
      <c r="O1440" s="1367">
        <v>2.9800000190734863</v>
      </c>
      <c r="P1440" s="1367">
        <v>2.9900000095367432</v>
      </c>
      <c r="Q1440" s="1367">
        <v>2.9800000190734863</v>
      </c>
      <c r="R1440" s="1367">
        <v>2.9500000476837158</v>
      </c>
      <c r="S1440" s="1367">
        <v>3.2300000190734863</v>
      </c>
      <c r="T1440" s="1367">
        <v>3.1700000762939453</v>
      </c>
      <c r="U1440" s="1367">
        <v>3.1099998950958252</v>
      </c>
      <c r="V1440" s="1972">
        <v>3.2200000286102295</v>
      </c>
      <c r="W1440" s="1367">
        <v>3.1800000667572021</v>
      </c>
      <c r="X1440" s="1367">
        <v>3.130000114440918</v>
      </c>
      <c r="Y1440" s="1367">
        <v>3.0999999046325684</v>
      </c>
      <c r="Z1440" s="1367">
        <v>2.880000114440918</v>
      </c>
      <c r="AA1440" s="1367">
        <v>2.6600000858306885</v>
      </c>
      <c r="AB1440" s="1367">
        <v>2.4100000858306885</v>
      </c>
      <c r="AC1440" s="878">
        <f>SUM(E1440:AB1440)</f>
        <v>67.040000438690186</v>
      </c>
    </row>
    <row r="1441" spans="1:29" s="658" customFormat="1" ht="10.5" customHeight="1">
      <c r="A1441" s="2297"/>
      <c r="B1441" s="2300"/>
      <c r="C1441" s="806" t="s">
        <v>485</v>
      </c>
      <c r="D1441" s="1090" t="s">
        <v>466</v>
      </c>
      <c r="E1441" s="1367">
        <v>0.99000000953674316</v>
      </c>
      <c r="F1441" s="1367">
        <v>0.98000001907348633</v>
      </c>
      <c r="G1441" s="1367">
        <v>0.95999997854232788</v>
      </c>
      <c r="H1441" s="1972">
        <v>0.97000002861022949</v>
      </c>
      <c r="I1441" s="1367">
        <v>0.95999997854232788</v>
      </c>
      <c r="J1441" s="1367">
        <v>0.98000001907348633</v>
      </c>
      <c r="K1441" s="1367">
        <v>0.9100000262260437</v>
      </c>
      <c r="L1441" s="1367">
        <v>0.97000002861022949</v>
      </c>
      <c r="M1441" s="1367">
        <v>1</v>
      </c>
      <c r="N1441" s="1972">
        <v>1.0499999523162842</v>
      </c>
      <c r="O1441" s="1367">
        <v>1.0800000429153442</v>
      </c>
      <c r="P1441" s="1367">
        <v>0.99000000953674316</v>
      </c>
      <c r="Q1441" s="1367">
        <v>0.99000000953674316</v>
      </c>
      <c r="R1441" s="1367">
        <v>1.0199999809265137</v>
      </c>
      <c r="S1441" s="1367">
        <v>1.1200000047683716</v>
      </c>
      <c r="T1441" s="1367">
        <v>1.0499999523162842</v>
      </c>
      <c r="U1441" s="1367">
        <v>1.0399999618530273</v>
      </c>
      <c r="V1441" s="1972">
        <v>1.1200000047683716</v>
      </c>
      <c r="W1441" s="1367">
        <v>1.1000000238418579</v>
      </c>
      <c r="X1441" s="1367">
        <v>1.1499999761581421</v>
      </c>
      <c r="Y1441" s="1367">
        <v>1.1100000143051147</v>
      </c>
      <c r="Z1441" s="1367">
        <v>1.0700000524520874</v>
      </c>
      <c r="AA1441" s="1367">
        <v>1.0399999618530273</v>
      </c>
      <c r="AB1441" s="1367">
        <v>1.0099999904632568</v>
      </c>
      <c r="AC1441" s="878">
        <f>SUM(E1441:AB1441)</f>
        <v>24.660000026226044</v>
      </c>
    </row>
    <row r="1442" spans="1:29" s="658" customFormat="1" ht="10.5" customHeight="1">
      <c r="A1442" s="2297"/>
      <c r="B1442" s="2300"/>
      <c r="C1442" s="806" t="s">
        <v>8</v>
      </c>
      <c r="D1442" s="1090" t="s">
        <v>469</v>
      </c>
      <c r="E1442" s="1366">
        <v>42</v>
      </c>
      <c r="F1442" s="1366">
        <v>39</v>
      </c>
      <c r="G1442" s="1366">
        <v>39</v>
      </c>
      <c r="H1442" s="1970">
        <v>39</v>
      </c>
      <c r="I1442" s="1366">
        <v>38</v>
      </c>
      <c r="J1442" s="1366">
        <v>41</v>
      </c>
      <c r="K1442" s="1366">
        <v>45</v>
      </c>
      <c r="L1442" s="1366">
        <v>48</v>
      </c>
      <c r="M1442" s="1366">
        <v>49</v>
      </c>
      <c r="N1442" s="1970">
        <v>50</v>
      </c>
      <c r="O1442" s="1366">
        <v>51</v>
      </c>
      <c r="P1442" s="1366">
        <v>51</v>
      </c>
      <c r="Q1442" s="1366">
        <v>50</v>
      </c>
      <c r="R1442" s="1366">
        <v>50</v>
      </c>
      <c r="S1442" s="1366">
        <v>55</v>
      </c>
      <c r="T1442" s="1366">
        <v>54</v>
      </c>
      <c r="U1442" s="1366">
        <v>53</v>
      </c>
      <c r="V1442" s="1970">
        <v>54</v>
      </c>
      <c r="W1442" s="1366">
        <v>53</v>
      </c>
      <c r="X1442" s="1366">
        <v>53</v>
      </c>
      <c r="Y1442" s="1366">
        <v>53</v>
      </c>
      <c r="Z1442" s="1366">
        <v>50</v>
      </c>
      <c r="AA1442" s="1366">
        <v>46</v>
      </c>
      <c r="AB1442" s="1366">
        <v>42</v>
      </c>
      <c r="AC1442" s="862"/>
    </row>
    <row r="1443" spans="1:29" s="658" customFormat="1" ht="10.5" customHeight="1" thickBot="1">
      <c r="A1443" s="2298"/>
      <c r="B1443" s="2300"/>
      <c r="C1443" s="807" t="s">
        <v>16</v>
      </c>
      <c r="D1443" s="807"/>
      <c r="E1443" s="865">
        <f t="shared" ref="E1443:AC1443" si="388">E1441/E1440</f>
        <v>0.40909090013453903</v>
      </c>
      <c r="F1443" s="865">
        <f t="shared" si="388"/>
        <v>0.43171807370390092</v>
      </c>
      <c r="G1443" s="865">
        <f t="shared" si="388"/>
        <v>0.42857141716747871</v>
      </c>
      <c r="H1443" s="848">
        <f t="shared" si="388"/>
        <v>0.42543861437812541</v>
      </c>
      <c r="I1443" s="865">
        <f t="shared" si="388"/>
        <v>0.4343891230641167</v>
      </c>
      <c r="J1443" s="865">
        <f t="shared" si="388"/>
        <v>0.4117646940969566</v>
      </c>
      <c r="K1443" s="865">
        <f t="shared" si="388"/>
        <v>0.34865902789342196</v>
      </c>
      <c r="L1443" s="865">
        <f t="shared" si="388"/>
        <v>0.34642858754615424</v>
      </c>
      <c r="M1443" s="865">
        <f t="shared" si="388"/>
        <v>0.34843206964281737</v>
      </c>
      <c r="N1443" s="848">
        <f t="shared" si="388"/>
        <v>0.35353533407459836</v>
      </c>
      <c r="O1443" s="865">
        <f t="shared" si="388"/>
        <v>0.36241611946402863</v>
      </c>
      <c r="P1443" s="865">
        <f t="shared" si="388"/>
        <v>0.33110368106324162</v>
      </c>
      <c r="Q1443" s="865">
        <f t="shared" si="388"/>
        <v>0.33221476617458034</v>
      </c>
      <c r="R1443" s="865">
        <f t="shared" si="388"/>
        <v>0.3457626998099198</v>
      </c>
      <c r="S1443" s="865">
        <f t="shared" si="388"/>
        <v>0.34674922543487768</v>
      </c>
      <c r="T1443" s="865">
        <f t="shared" si="388"/>
        <v>0.3312302608976091</v>
      </c>
      <c r="U1443" s="865">
        <f t="shared" si="388"/>
        <v>0.33440514370852831</v>
      </c>
      <c r="V1443" s="848">
        <f t="shared" si="388"/>
        <v>0.34782608534689052</v>
      </c>
      <c r="W1443" s="865">
        <f t="shared" si="388"/>
        <v>0.34591194992130314</v>
      </c>
      <c r="X1443" s="865">
        <f t="shared" si="388"/>
        <v>0.36741211952433284</v>
      </c>
      <c r="Y1443" s="865">
        <f t="shared" si="388"/>
        <v>0.35806453175897079</v>
      </c>
      <c r="Z1443" s="865">
        <f t="shared" si="388"/>
        <v>0.37152778122712049</v>
      </c>
      <c r="AA1443" s="865">
        <f t="shared" si="388"/>
        <v>0.39097741665231822</v>
      </c>
      <c r="AB1443" s="865">
        <f t="shared" si="388"/>
        <v>0.41908711804677218</v>
      </c>
      <c r="AC1443" s="854">
        <f t="shared" si="388"/>
        <v>0.36784009344955554</v>
      </c>
    </row>
    <row r="1444" spans="1:29" s="658" customFormat="1" ht="10.5" customHeight="1">
      <c r="A1444" s="2296" t="s">
        <v>192</v>
      </c>
      <c r="B1444" s="2278" t="s">
        <v>258</v>
      </c>
      <c r="C1444" s="805" t="s">
        <v>484</v>
      </c>
      <c r="D1444" s="1104" t="s">
        <v>480</v>
      </c>
      <c r="E1444" s="652">
        <v>0.3836</v>
      </c>
      <c r="F1444" s="652">
        <v>0.38185000000000002</v>
      </c>
      <c r="G1444" s="652">
        <v>0.38535000000000003</v>
      </c>
      <c r="H1444" s="797">
        <v>0.39479999999999998</v>
      </c>
      <c r="I1444" s="652">
        <v>0.41090000000000004</v>
      </c>
      <c r="J1444" s="652">
        <v>0.4088</v>
      </c>
      <c r="K1444" s="652">
        <v>0.40285000000000004</v>
      </c>
      <c r="L1444" s="652">
        <v>0.54880000000000007</v>
      </c>
      <c r="M1444" s="652">
        <v>0.67164999999999997</v>
      </c>
      <c r="N1444" s="797">
        <v>0.65449999999999997</v>
      </c>
      <c r="O1444" s="652">
        <v>0.65275000000000005</v>
      </c>
      <c r="P1444" s="652">
        <v>0.65834999999999999</v>
      </c>
      <c r="Q1444" s="652">
        <v>0.65870000000000006</v>
      </c>
      <c r="R1444" s="652">
        <v>0.64924999999999999</v>
      </c>
      <c r="S1444" s="652">
        <v>0.66255000000000008</v>
      </c>
      <c r="T1444" s="652">
        <v>0.66115000000000002</v>
      </c>
      <c r="U1444" s="652">
        <v>0.62090000000000001</v>
      </c>
      <c r="V1444" s="797">
        <v>0.6139</v>
      </c>
      <c r="W1444" s="652">
        <v>0.62055000000000005</v>
      </c>
      <c r="X1444" s="652">
        <v>0.62264999999999993</v>
      </c>
      <c r="Y1444" s="652">
        <v>0.57574999999999998</v>
      </c>
      <c r="Z1444" s="652">
        <v>0.59114999999999995</v>
      </c>
      <c r="AA1444" s="652">
        <v>0.59499999999999997</v>
      </c>
      <c r="AB1444" s="652">
        <v>0.59570000000000001</v>
      </c>
      <c r="AC1444" s="890">
        <f t="shared" ref="AC1444:AC1445" si="389">SUM(E1444:AB1444)</f>
        <v>13.421450000000002</v>
      </c>
    </row>
    <row r="1445" spans="1:29" s="658" customFormat="1" ht="10.5" customHeight="1">
      <c r="A1445" s="2297"/>
      <c r="B1445" s="2276"/>
      <c r="C1445" s="806" t="s">
        <v>485</v>
      </c>
      <c r="D1445" s="1090" t="s">
        <v>480</v>
      </c>
      <c r="E1445" s="822">
        <v>0</v>
      </c>
      <c r="F1445" s="822">
        <v>3.5000000000000005E-4</v>
      </c>
      <c r="G1445" s="822">
        <v>0</v>
      </c>
      <c r="H1445" s="798">
        <v>0</v>
      </c>
      <c r="I1445" s="822">
        <v>0</v>
      </c>
      <c r="J1445" s="822">
        <v>0</v>
      </c>
      <c r="K1445" s="822">
        <v>0</v>
      </c>
      <c r="L1445" s="822">
        <v>9.3450000000000005E-2</v>
      </c>
      <c r="M1445" s="822">
        <v>0.19284999999999999</v>
      </c>
      <c r="N1445" s="798">
        <v>0.17220000000000002</v>
      </c>
      <c r="O1445" s="822">
        <v>0.16835</v>
      </c>
      <c r="P1445" s="822">
        <v>0.16134999999999999</v>
      </c>
      <c r="Q1445" s="822">
        <v>0.15505000000000002</v>
      </c>
      <c r="R1445" s="822">
        <v>6.1249999999999999E-2</v>
      </c>
      <c r="S1445" s="822">
        <v>9.240000000000001E-2</v>
      </c>
      <c r="T1445" s="822">
        <v>0.10675</v>
      </c>
      <c r="U1445" s="822">
        <v>9.0299999999999991E-2</v>
      </c>
      <c r="V1445" s="798">
        <v>8.4350000000000008E-2</v>
      </c>
      <c r="W1445" s="822">
        <v>8.3299999999999999E-2</v>
      </c>
      <c r="X1445" s="822">
        <v>7.3850000000000013E-2</v>
      </c>
      <c r="Y1445" s="822">
        <v>0</v>
      </c>
      <c r="Z1445" s="822">
        <v>0</v>
      </c>
      <c r="AA1445" s="822">
        <v>0</v>
      </c>
      <c r="AB1445" s="822">
        <v>0</v>
      </c>
      <c r="AC1445" s="891">
        <f t="shared" si="389"/>
        <v>1.5357999999999998</v>
      </c>
    </row>
    <row r="1446" spans="1:29" s="658" customFormat="1" ht="10.5" customHeight="1">
      <c r="A1446" s="2297"/>
      <c r="B1446" s="2276"/>
      <c r="C1446" s="806" t="s">
        <v>484</v>
      </c>
      <c r="D1446" s="1090" t="s">
        <v>466</v>
      </c>
      <c r="E1446" s="1398">
        <v>0.34999999403953552</v>
      </c>
      <c r="F1446" s="1398">
        <v>0.40999999642372131</v>
      </c>
      <c r="G1446" s="1398">
        <v>0.34999999403953552</v>
      </c>
      <c r="H1446" s="1974">
        <v>0.38999998569488525</v>
      </c>
      <c r="I1446" s="1398">
        <v>0.38999998569488525</v>
      </c>
      <c r="J1446" s="1398">
        <v>0.37999999523162842</v>
      </c>
      <c r="K1446" s="1398">
        <v>0.37999999523162842</v>
      </c>
      <c r="L1446" s="1398">
        <v>0.64999997615814209</v>
      </c>
      <c r="M1446" s="1398">
        <v>0.69999998807907104</v>
      </c>
      <c r="N1446" s="1974">
        <v>0.64999997615814209</v>
      </c>
      <c r="O1446" s="1398">
        <v>0.64999997615814209</v>
      </c>
      <c r="P1446" s="1398">
        <v>0.62999999523162842</v>
      </c>
      <c r="Q1446" s="1398">
        <v>0.70999997854232788</v>
      </c>
      <c r="R1446" s="1398">
        <v>0.62999999523162842</v>
      </c>
      <c r="S1446" s="1398">
        <v>0.70999997854232788</v>
      </c>
      <c r="T1446" s="1398">
        <v>0.62000000476837158</v>
      </c>
      <c r="U1446" s="1398">
        <v>0.62999999523162842</v>
      </c>
      <c r="V1446" s="1974">
        <v>0.57999998331069946</v>
      </c>
      <c r="W1446" s="1398">
        <v>0.60000002384185791</v>
      </c>
      <c r="X1446" s="1398">
        <v>0.60000002384185791</v>
      </c>
      <c r="Y1446" s="1398">
        <v>0.61000001430511475</v>
      </c>
      <c r="Z1446" s="1398">
        <v>0.61000001430511475</v>
      </c>
      <c r="AA1446" s="1398">
        <v>0.62000000476837158</v>
      </c>
      <c r="AB1446" s="1398">
        <v>0.62999999523162842</v>
      </c>
      <c r="AC1446" s="844"/>
    </row>
    <row r="1447" spans="1:29" s="658" customFormat="1" ht="10.5" customHeight="1">
      <c r="A1447" s="2297"/>
      <c r="B1447" s="2276"/>
      <c r="C1447" s="806" t="s">
        <v>485</v>
      </c>
      <c r="D1447" s="1090" t="s">
        <v>466</v>
      </c>
      <c r="E1447" s="1398">
        <v>-0.4699999988079071</v>
      </c>
      <c r="F1447" s="1398">
        <v>-0.47999998927116394</v>
      </c>
      <c r="G1447" s="1398">
        <v>-0.37000000476837158</v>
      </c>
      <c r="H1447" s="1974">
        <v>-0.37000000476837158</v>
      </c>
      <c r="I1447" s="1398">
        <v>-0.37000000476837158</v>
      </c>
      <c r="J1447" s="1398">
        <v>-0.37000000476837158</v>
      </c>
      <c r="K1447" s="1398">
        <v>-0.37000000476837158</v>
      </c>
      <c r="L1447" s="1398">
        <v>0.15999999642372131</v>
      </c>
      <c r="M1447" s="1398">
        <v>0.10999999940395355</v>
      </c>
      <c r="N1447" s="1974">
        <v>0.10999999940395355</v>
      </c>
      <c r="O1447" s="1398">
        <v>0.11999999731779099</v>
      </c>
      <c r="P1447" s="1398">
        <v>0.10999999940395355</v>
      </c>
      <c r="Q1447" s="1398">
        <v>0.14000000059604645</v>
      </c>
      <c r="R1447" s="1398">
        <v>0.10000000149011612</v>
      </c>
      <c r="S1447" s="1398">
        <v>9.0000003576278687E-2</v>
      </c>
      <c r="T1447" s="1398">
        <v>7.0000000298023224E-2</v>
      </c>
      <c r="U1447" s="1398">
        <v>5.000000074505806E-2</v>
      </c>
      <c r="V1447" s="1974">
        <v>5.000000074505806E-2</v>
      </c>
      <c r="W1447" s="1398">
        <v>5.9999998658895493E-2</v>
      </c>
      <c r="X1447" s="1398">
        <v>-5.9999998658895493E-2</v>
      </c>
      <c r="Y1447" s="1398">
        <v>-5.9999998658895493E-2</v>
      </c>
      <c r="Z1447" s="1398">
        <v>-5.000000074505806E-2</v>
      </c>
      <c r="AA1447" s="1398">
        <v>-5.000000074505806E-2</v>
      </c>
      <c r="AB1447" s="1398">
        <v>-5.000000074505806E-2</v>
      </c>
      <c r="AC1447" s="844"/>
    </row>
    <row r="1448" spans="1:29" s="658" customFormat="1" ht="10.5" customHeight="1">
      <c r="A1448" s="2297"/>
      <c r="B1448" s="2276"/>
      <c r="C1448" s="806" t="s">
        <v>8</v>
      </c>
      <c r="D1448" s="1090" t="s">
        <v>466</v>
      </c>
      <c r="E1448" s="1734">
        <v>9</v>
      </c>
      <c r="F1448" s="1734">
        <v>10</v>
      </c>
      <c r="G1448" s="1734">
        <v>8</v>
      </c>
      <c r="H1448" s="1904">
        <v>9</v>
      </c>
      <c r="I1448" s="1734">
        <v>9</v>
      </c>
      <c r="J1448" s="1734">
        <v>8</v>
      </c>
      <c r="K1448" s="1734">
        <v>9</v>
      </c>
      <c r="L1448" s="1734">
        <v>11</v>
      </c>
      <c r="M1448" s="1734">
        <v>12</v>
      </c>
      <c r="N1448" s="1904">
        <v>11</v>
      </c>
      <c r="O1448" s="1734">
        <v>11</v>
      </c>
      <c r="P1448" s="1734">
        <v>11</v>
      </c>
      <c r="Q1448" s="1734">
        <v>12</v>
      </c>
      <c r="R1448" s="1734">
        <v>10</v>
      </c>
      <c r="S1448" s="1734">
        <v>12</v>
      </c>
      <c r="T1448" s="1734">
        <v>10</v>
      </c>
      <c r="U1448" s="1734">
        <v>10</v>
      </c>
      <c r="V1448" s="1904">
        <v>9</v>
      </c>
      <c r="W1448" s="1734">
        <v>10</v>
      </c>
      <c r="X1448" s="1734">
        <v>10</v>
      </c>
      <c r="Y1448" s="1734">
        <v>10</v>
      </c>
      <c r="Z1448" s="1734">
        <v>10</v>
      </c>
      <c r="AA1448" s="1734">
        <v>10</v>
      </c>
      <c r="AB1448" s="1734">
        <v>10</v>
      </c>
      <c r="AC1448" s="844"/>
    </row>
    <row r="1449" spans="1:29" s="658" customFormat="1" ht="10.5" customHeight="1">
      <c r="A1449" s="2297"/>
      <c r="B1449" s="2276"/>
      <c r="C1449" s="806" t="s">
        <v>8</v>
      </c>
      <c r="D1449" s="1090" t="s">
        <v>506</v>
      </c>
      <c r="E1449" s="883">
        <f>SQRT(E1444*E1444+E1445*E1445)*1000/(1.732*E1438)</f>
        <v>5.9907506825334416</v>
      </c>
      <c r="F1449" s="883">
        <f t="shared" ref="F1449:AB1449" si="390">SQRT(F1444*F1444+F1445*F1445)*1000/(1.732*F1438)</f>
        <v>5.9473364408701945</v>
      </c>
      <c r="G1449" s="883">
        <f t="shared" si="390"/>
        <v>6.0050865651121903</v>
      </c>
      <c r="H1449" s="884">
        <f t="shared" si="390"/>
        <v>6.1506898084614372</v>
      </c>
      <c r="I1449" s="883">
        <f t="shared" si="390"/>
        <v>6.3808548362082691</v>
      </c>
      <c r="J1449" s="883">
        <f t="shared" si="390"/>
        <v>6.3756810023584798</v>
      </c>
      <c r="K1449" s="883">
        <f t="shared" si="390"/>
        <v>6.3601963547679716</v>
      </c>
      <c r="L1449" s="883">
        <f t="shared" si="390"/>
        <v>8.8790064264788757</v>
      </c>
      <c r="M1449" s="883">
        <f t="shared" si="390"/>
        <v>11.090086193337676</v>
      </c>
      <c r="N1449" s="884">
        <f t="shared" si="390"/>
        <v>10.711270185767351</v>
      </c>
      <c r="O1449" s="883">
        <f t="shared" si="390"/>
        <v>10.686683785166833</v>
      </c>
      <c r="P1449" s="883">
        <f t="shared" si="390"/>
        <v>10.713358085102808</v>
      </c>
      <c r="Q1449" s="883">
        <f t="shared" si="390"/>
        <v>10.640135726110676</v>
      </c>
      <c r="R1449" s="883">
        <f t="shared" si="390"/>
        <v>10.26219891559381</v>
      </c>
      <c r="S1449" s="883">
        <f t="shared" si="390"/>
        <v>10.590533396276346</v>
      </c>
      <c r="T1449" s="883">
        <f t="shared" si="390"/>
        <v>10.619886262718653</v>
      </c>
      <c r="U1449" s="883">
        <f t="shared" si="390"/>
        <v>9.9713359626058171</v>
      </c>
      <c r="V1449" s="884">
        <f t="shared" si="390"/>
        <v>9.7539760045640023</v>
      </c>
      <c r="W1449" s="883">
        <f t="shared" si="390"/>
        <v>9.7940618353723981</v>
      </c>
      <c r="X1449" s="883">
        <f t="shared" si="390"/>
        <v>9.776329082323171</v>
      </c>
      <c r="Y1449" s="883">
        <f t="shared" si="390"/>
        <v>9.0013313253245517</v>
      </c>
      <c r="Z1449" s="883">
        <f t="shared" si="390"/>
        <v>9.2246114474751888</v>
      </c>
      <c r="AA1449" s="883">
        <f t="shared" si="390"/>
        <v>9.307328331566163</v>
      </c>
      <c r="AB1449" s="883">
        <f t="shared" si="390"/>
        <v>9.3258577652036507</v>
      </c>
      <c r="AC1449" s="862"/>
    </row>
    <row r="1450" spans="1:29" s="658" customFormat="1" ht="10.5" customHeight="1" thickBot="1">
      <c r="A1450" s="2303"/>
      <c r="B1450" s="2284"/>
      <c r="C1450" s="816" t="s">
        <v>16</v>
      </c>
      <c r="D1450" s="1094"/>
      <c r="E1450" s="885">
        <f t="shared" ref="E1450:AC1450" si="391">E1445/E1444</f>
        <v>0</v>
      </c>
      <c r="F1450" s="885">
        <f t="shared" si="391"/>
        <v>9.1659028414298811E-4</v>
      </c>
      <c r="G1450" s="885">
        <f t="shared" si="391"/>
        <v>0</v>
      </c>
      <c r="H1450" s="867">
        <f t="shared" si="391"/>
        <v>0</v>
      </c>
      <c r="I1450" s="885">
        <f t="shared" si="391"/>
        <v>0</v>
      </c>
      <c r="J1450" s="885">
        <f t="shared" si="391"/>
        <v>0</v>
      </c>
      <c r="K1450" s="885">
        <f t="shared" si="391"/>
        <v>0</v>
      </c>
      <c r="L1450" s="885">
        <f t="shared" si="391"/>
        <v>0.17028061224489796</v>
      </c>
      <c r="M1450" s="885">
        <f t="shared" si="391"/>
        <v>0.28712871287128711</v>
      </c>
      <c r="N1450" s="867">
        <f t="shared" si="391"/>
        <v>0.26310160427807489</v>
      </c>
      <c r="O1450" s="885">
        <f t="shared" si="391"/>
        <v>0.25790884718498658</v>
      </c>
      <c r="P1450" s="885">
        <f t="shared" si="391"/>
        <v>0.24508240297713982</v>
      </c>
      <c r="Q1450" s="885">
        <f t="shared" si="391"/>
        <v>0.23538788522848034</v>
      </c>
      <c r="R1450" s="885">
        <f t="shared" si="391"/>
        <v>9.4339622641509427E-2</v>
      </c>
      <c r="S1450" s="885">
        <f t="shared" si="391"/>
        <v>0.13946117274167988</v>
      </c>
      <c r="T1450" s="885">
        <f t="shared" si="391"/>
        <v>0.1614610905240868</v>
      </c>
      <c r="U1450" s="885">
        <f t="shared" si="391"/>
        <v>0.14543404735062004</v>
      </c>
      <c r="V1450" s="867">
        <f t="shared" si="391"/>
        <v>0.13740022805017105</v>
      </c>
      <c r="W1450" s="885">
        <f t="shared" si="391"/>
        <v>0.13423575860124082</v>
      </c>
      <c r="X1450" s="885">
        <f t="shared" si="391"/>
        <v>0.11860595840359756</v>
      </c>
      <c r="Y1450" s="885">
        <f t="shared" si="391"/>
        <v>0</v>
      </c>
      <c r="Z1450" s="885">
        <f t="shared" si="391"/>
        <v>0</v>
      </c>
      <c r="AA1450" s="885">
        <f t="shared" si="391"/>
        <v>0</v>
      </c>
      <c r="AB1450" s="885">
        <f t="shared" si="391"/>
        <v>0</v>
      </c>
      <c r="AC1450" s="886">
        <f t="shared" si="391"/>
        <v>0.11442876887370587</v>
      </c>
    </row>
    <row r="1451" spans="1:29" s="4" customFormat="1" ht="10.5" customHeight="1">
      <c r="A1451" s="2307" t="s">
        <v>191</v>
      </c>
      <c r="B1451" s="2300" t="s">
        <v>963</v>
      </c>
      <c r="C1451" s="817" t="s">
        <v>484</v>
      </c>
      <c r="D1451" s="1129" t="s">
        <v>506</v>
      </c>
      <c r="E1451" s="860">
        <f>'[1]ПС 35 кВ'!E1487+'[1]ПС 35 кВ'!E1491</f>
        <v>5.4059999999999997E-2</v>
      </c>
      <c r="F1451" s="860">
        <f>'[1]ПС 35 кВ'!F1487+'[1]ПС 35 кВ'!F1491</f>
        <v>5.4300000000000001E-2</v>
      </c>
      <c r="G1451" s="860">
        <f>'[1]ПС 35 кВ'!G1487+'[1]ПС 35 кВ'!G1491</f>
        <v>5.9459999999999999E-2</v>
      </c>
      <c r="H1451" s="892">
        <f>'[1]ПС 35 кВ'!H1487+'[1]ПС 35 кВ'!H1491</f>
        <v>5.4780000000000002E-2</v>
      </c>
      <c r="I1451" s="860">
        <f>'[1]ПС 35 кВ'!I1487+'[1]ПС 35 кВ'!I1491</f>
        <v>5.8080000000000007E-2</v>
      </c>
      <c r="J1451" s="860">
        <f>'[1]ПС 35 кВ'!J1487+'[1]ПС 35 кВ'!J1491</f>
        <v>5.4959999999999995E-2</v>
      </c>
      <c r="K1451" s="860">
        <f>'[1]ПС 35 кВ'!K1487+'[1]ПС 35 кВ'!K1491</f>
        <v>5.3940000000000002E-2</v>
      </c>
      <c r="L1451" s="860">
        <f>'[1]ПС 35 кВ'!L1487+'[1]ПС 35 кВ'!L1491</f>
        <v>5.262E-2</v>
      </c>
      <c r="M1451" s="860">
        <f>'[1]ПС 35 кВ'!M1487+'[1]ПС 35 кВ'!M1491</f>
        <v>5.7779999999999998E-2</v>
      </c>
      <c r="N1451" s="892">
        <f>'[1]ПС 35 кВ'!N1487+'[1]ПС 35 кВ'!N1491</f>
        <v>5.3040000000000004E-2</v>
      </c>
      <c r="O1451" s="860">
        <f>'[1]ПС 35 кВ'!O1487+'[1]ПС 35 кВ'!O1491</f>
        <v>5.2920000000000002E-2</v>
      </c>
      <c r="P1451" s="860">
        <f>'[1]ПС 35 кВ'!P1487+'[1]ПС 35 кВ'!P1491</f>
        <v>5.3879999999999997E-2</v>
      </c>
      <c r="Q1451" s="860">
        <f>'[1]ПС 35 кВ'!Q1487+'[1]ПС 35 кВ'!Q1491</f>
        <v>5.4000000000000006E-2</v>
      </c>
      <c r="R1451" s="860">
        <f>'[1]ПС 35 кВ'!R1487+'[1]ПС 35 кВ'!R1491</f>
        <v>5.364E-2</v>
      </c>
      <c r="S1451" s="860">
        <f>'[1]ПС 35 кВ'!S1487+'[1]ПС 35 кВ'!S1491</f>
        <v>6.1560000000000004E-2</v>
      </c>
      <c r="T1451" s="860">
        <f>'[1]ПС 35 кВ'!T1487+'[1]ПС 35 кВ'!T1491</f>
        <v>5.5080000000000004E-2</v>
      </c>
      <c r="U1451" s="860">
        <f>'[1]ПС 35 кВ'!U1487+'[1]ПС 35 кВ'!U1491</f>
        <v>5.4959999999999995E-2</v>
      </c>
      <c r="V1451" s="892">
        <f>'[1]ПС 35 кВ'!V1487+'[1]ПС 35 кВ'!V1491</f>
        <v>5.4000000000000006E-2</v>
      </c>
      <c r="W1451" s="860">
        <f>'[1]ПС 35 кВ'!W1487+'[1]ПС 35 кВ'!W1491</f>
        <v>5.3760000000000002E-2</v>
      </c>
      <c r="X1451" s="860">
        <f>'[1]ПС 35 кВ'!X1487+'[1]ПС 35 кВ'!X1491</f>
        <v>5.3819999999999993E-2</v>
      </c>
      <c r="Y1451" s="860">
        <f>'[1]ПС 35 кВ'!Y1487+'[1]ПС 35 кВ'!Y1491</f>
        <v>5.8560000000000001E-2</v>
      </c>
      <c r="Z1451" s="860">
        <f>'[1]ПС 35 кВ'!Z1487+'[1]ПС 35 кВ'!Z1491</f>
        <v>5.8619999999999992E-2</v>
      </c>
      <c r="AA1451" s="860">
        <f>'[1]ПС 35 кВ'!AA1487+'[1]ПС 35 кВ'!AA1491</f>
        <v>5.5500000000000008E-2</v>
      </c>
      <c r="AB1451" s="860">
        <f>'[1]ПС 35 кВ'!AB1487+'[1]ПС 35 кВ'!AB1491</f>
        <v>5.688E-2</v>
      </c>
      <c r="AC1451" s="851">
        <f>SUM(E1451:AB1451)</f>
        <v>1.3302</v>
      </c>
    </row>
    <row r="1452" spans="1:29" s="4" customFormat="1" ht="10.5" customHeight="1">
      <c r="A1452" s="2297"/>
      <c r="B1452" s="2300"/>
      <c r="C1452" s="806" t="s">
        <v>485</v>
      </c>
      <c r="D1452" s="1090" t="s">
        <v>506</v>
      </c>
      <c r="E1452" s="864">
        <f>'[1]ПС 35 кВ'!E1488+'[1]ПС 35 кВ'!E1492</f>
        <v>8.2680000000000003E-2</v>
      </c>
      <c r="F1452" s="864">
        <f>'[1]ПС 35 кВ'!F1488+'[1]ПС 35 кВ'!F1492</f>
        <v>8.1900000000000001E-2</v>
      </c>
      <c r="G1452" s="864">
        <f>'[1]ПС 35 кВ'!G1488+'[1]ПС 35 кВ'!G1492</f>
        <v>8.652E-2</v>
      </c>
      <c r="H1452" s="861">
        <f>'[1]ПС 35 кВ'!H1488+'[1]ПС 35 кВ'!H1492</f>
        <v>8.2439999999999999E-2</v>
      </c>
      <c r="I1452" s="864">
        <f>'[1]ПС 35 кВ'!I1488+'[1]ПС 35 кВ'!I1492</f>
        <v>8.5199999999999998E-2</v>
      </c>
      <c r="J1452" s="864">
        <f>'[1]ПС 35 кВ'!J1488+'[1]ПС 35 кВ'!J1492</f>
        <v>8.3040000000000003E-2</v>
      </c>
      <c r="K1452" s="864">
        <f>'[1]ПС 35 кВ'!K1488+'[1]ПС 35 кВ'!K1492</f>
        <v>8.1720000000000001E-2</v>
      </c>
      <c r="L1452" s="864">
        <f>'[1]ПС 35 кВ'!L1488+'[1]ПС 35 кВ'!L1492</f>
        <v>7.9259999999999997E-2</v>
      </c>
      <c r="M1452" s="864">
        <f>'[1]ПС 35 кВ'!M1488+'[1]ПС 35 кВ'!M1492</f>
        <v>8.1479999999999997E-2</v>
      </c>
      <c r="N1452" s="861">
        <f>'[1]ПС 35 кВ'!N1488+'[1]ПС 35 кВ'!N1492</f>
        <v>7.7220000000000011E-2</v>
      </c>
      <c r="O1452" s="864">
        <f>'[1]ПС 35 кВ'!O1488+'[1]ПС 35 кВ'!O1492</f>
        <v>7.7100000000000002E-2</v>
      </c>
      <c r="P1452" s="864">
        <f>'[1]ПС 35 кВ'!P1488+'[1]ПС 35 кВ'!P1492</f>
        <v>7.9439999999999997E-2</v>
      </c>
      <c r="Q1452" s="864">
        <f>'[1]ПС 35 кВ'!Q1488+'[1]ПС 35 кВ'!Q1492</f>
        <v>7.9619999999999996E-2</v>
      </c>
      <c r="R1452" s="864">
        <f>'[1]ПС 35 кВ'!R1488+'[1]ПС 35 кВ'!R1492</f>
        <v>7.9680000000000001E-2</v>
      </c>
      <c r="S1452" s="864">
        <f>'[1]ПС 35 кВ'!S1488+'[1]ПС 35 кВ'!S1492</f>
        <v>8.7959999999999997E-2</v>
      </c>
      <c r="T1452" s="864">
        <f>'[1]ПС 35 кВ'!T1488+'[1]ПС 35 кВ'!T1492</f>
        <v>8.5559999999999997E-2</v>
      </c>
      <c r="U1452" s="864">
        <f>'[1]ПС 35 кВ'!U1488+'[1]ПС 35 кВ'!U1492</f>
        <v>8.6279999999999996E-2</v>
      </c>
      <c r="V1452" s="861">
        <f>'[1]ПС 35 кВ'!V1488+'[1]ПС 35 кВ'!V1492</f>
        <v>8.7180000000000007E-2</v>
      </c>
      <c r="W1452" s="864">
        <f>'[1]ПС 35 кВ'!W1488+'[1]ПС 35 кВ'!W1492</f>
        <v>8.6760000000000004E-2</v>
      </c>
      <c r="X1452" s="864">
        <f>'[1]ПС 35 кВ'!X1488+'[1]ПС 35 кВ'!X1492</f>
        <v>8.4059999999999996E-2</v>
      </c>
      <c r="Y1452" s="864">
        <f>'[1]ПС 35 кВ'!Y1488+'[1]ПС 35 кВ'!Y1492</f>
        <v>8.856E-2</v>
      </c>
      <c r="Z1452" s="864">
        <f>'[1]ПС 35 кВ'!Z1488+'[1]ПС 35 кВ'!Z1492</f>
        <v>9.1440000000000007E-2</v>
      </c>
      <c r="AA1452" s="864">
        <f>'[1]ПС 35 кВ'!AA1488+'[1]ПС 35 кВ'!AA1492</f>
        <v>8.7300000000000003E-2</v>
      </c>
      <c r="AB1452" s="864">
        <f>'[1]ПС 35 кВ'!AB1488+'[1]ПС 35 кВ'!AB1492</f>
        <v>8.7359999999999993E-2</v>
      </c>
      <c r="AC1452" s="851">
        <f>SUM(E1452:AB1452)</f>
        <v>2.00976</v>
      </c>
    </row>
    <row r="1453" spans="1:29" s="4" customFormat="1" ht="10.5" customHeight="1">
      <c r="A1453" s="2297"/>
      <c r="B1453" s="2300"/>
      <c r="C1453" s="806" t="s">
        <v>8</v>
      </c>
      <c r="D1453" s="1090" t="s">
        <v>506</v>
      </c>
      <c r="E1453" s="883">
        <f t="shared" ref="E1453:AB1453" si="392">SQRT(E1451*E1451+E1452*E1452)*1000/(1.732*E1439)</f>
        <v>1.5856321262994786</v>
      </c>
      <c r="F1453" s="883">
        <f t="shared" si="392"/>
        <v>1.5733569060728645</v>
      </c>
      <c r="G1453" s="883">
        <f t="shared" si="392"/>
        <v>1.6804301108134547</v>
      </c>
      <c r="H1453" s="884">
        <f t="shared" si="392"/>
        <v>1.5821782672423002</v>
      </c>
      <c r="I1453" s="883">
        <f t="shared" si="392"/>
        <v>1.6441360377178063</v>
      </c>
      <c r="J1453" s="883">
        <f t="shared" si="392"/>
        <v>1.5948521830343276</v>
      </c>
      <c r="K1453" s="883">
        <f t="shared" si="392"/>
        <v>1.5907117469233458</v>
      </c>
      <c r="L1453" s="883">
        <f t="shared" si="392"/>
        <v>1.5429459161837775</v>
      </c>
      <c r="M1453" s="883">
        <f t="shared" si="392"/>
        <v>1.6122947654898117</v>
      </c>
      <c r="N1453" s="884">
        <f t="shared" si="392"/>
        <v>1.5142345837838591</v>
      </c>
      <c r="O1453" s="883">
        <f t="shared" si="392"/>
        <v>1.5102692981469061</v>
      </c>
      <c r="P1453" s="883">
        <f t="shared" si="392"/>
        <v>1.5476274031432831</v>
      </c>
      <c r="Q1453" s="883">
        <f t="shared" si="392"/>
        <v>1.5450747681245742</v>
      </c>
      <c r="R1453" s="883">
        <f t="shared" si="392"/>
        <v>1.5465078270106922</v>
      </c>
      <c r="S1453" s="883">
        <f t="shared" si="392"/>
        <v>1.737799012263108</v>
      </c>
      <c r="T1453" s="883">
        <f t="shared" si="392"/>
        <v>1.6554149911969405</v>
      </c>
      <c r="U1453" s="883">
        <f t="shared" si="392"/>
        <v>1.662352864435366</v>
      </c>
      <c r="V1453" s="884">
        <f t="shared" si="392"/>
        <v>1.6701998057349139</v>
      </c>
      <c r="W1453" s="883">
        <f t="shared" si="392"/>
        <v>1.656718243687584</v>
      </c>
      <c r="X1453" s="883">
        <f t="shared" si="392"/>
        <v>1.6147064661210653</v>
      </c>
      <c r="Y1453" s="883">
        <f t="shared" si="392"/>
        <v>1.7223739492111658</v>
      </c>
      <c r="Z1453" s="883">
        <f t="shared" si="392"/>
        <v>1.7595874390780359</v>
      </c>
      <c r="AA1453" s="883">
        <f t="shared" si="392"/>
        <v>1.6791573331084721</v>
      </c>
      <c r="AB1453" s="883">
        <f t="shared" si="392"/>
        <v>1.6816953157867971</v>
      </c>
      <c r="AC1453" s="862"/>
    </row>
    <row r="1454" spans="1:29" s="4" customFormat="1" ht="10.5" customHeight="1">
      <c r="A1454" s="2297"/>
      <c r="B1454" s="2300"/>
      <c r="C1454" s="817" t="s">
        <v>484</v>
      </c>
      <c r="D1454" s="1090" t="s">
        <v>466</v>
      </c>
      <c r="E1454" s="1373">
        <v>9.9999997764825821E-3</v>
      </c>
      <c r="F1454" s="1373">
        <v>9.9999997764825821E-3</v>
      </c>
      <c r="G1454" s="1373">
        <v>9.9999997764825821E-3</v>
      </c>
      <c r="H1454" s="1972">
        <v>9.9999997764825821E-3</v>
      </c>
      <c r="I1454" s="1373">
        <v>9.9999997764825821E-3</v>
      </c>
      <c r="J1454" s="1373">
        <v>9.9999997764825821E-3</v>
      </c>
      <c r="K1454" s="1373">
        <v>0</v>
      </c>
      <c r="L1454" s="1373">
        <v>0</v>
      </c>
      <c r="M1454" s="1373">
        <v>9.9999997764825821E-3</v>
      </c>
      <c r="N1454" s="1972">
        <v>0</v>
      </c>
      <c r="O1454" s="1373">
        <v>0</v>
      </c>
      <c r="P1454" s="1373">
        <v>9.9999997764825821E-3</v>
      </c>
      <c r="Q1454" s="1373">
        <v>0</v>
      </c>
      <c r="R1454" s="1373">
        <v>0</v>
      </c>
      <c r="S1454" s="1373">
        <v>1.9999999552965164E-2</v>
      </c>
      <c r="T1454" s="1373">
        <v>9.9999997764825821E-3</v>
      </c>
      <c r="U1454" s="1373">
        <v>9.9999997764825821E-3</v>
      </c>
      <c r="V1454" s="1972">
        <v>9.9999997764825821E-3</v>
      </c>
      <c r="W1454" s="1373">
        <v>9.9999997764825821E-3</v>
      </c>
      <c r="X1454" s="1373">
        <v>9.9999997764825821E-3</v>
      </c>
      <c r="Y1454" s="1373">
        <v>1.9999999552965164E-2</v>
      </c>
      <c r="Z1454" s="1373">
        <v>1.9999999552965164E-2</v>
      </c>
      <c r="AA1454" s="1373">
        <v>9.9999997764825821E-3</v>
      </c>
      <c r="AB1454" s="1373">
        <v>1.9999999552965164E-2</v>
      </c>
      <c r="AC1454" s="862"/>
    </row>
    <row r="1455" spans="1:29" s="4" customFormat="1" ht="10.5" customHeight="1">
      <c r="A1455" s="2297"/>
      <c r="B1455" s="2300"/>
      <c r="C1455" s="806" t="s">
        <v>485</v>
      </c>
      <c r="D1455" s="1090" t="s">
        <v>466</v>
      </c>
      <c r="E1455" s="1373">
        <v>9.9999997764825821E-3</v>
      </c>
      <c r="F1455" s="1373">
        <v>9.9999997764825821E-3</v>
      </c>
      <c r="G1455" s="1373">
        <v>9.9999997764825821E-3</v>
      </c>
      <c r="H1455" s="1972">
        <v>9.9999997764825821E-3</v>
      </c>
      <c r="I1455" s="1373">
        <v>9.9999997764825821E-3</v>
      </c>
      <c r="J1455" s="1373">
        <v>9.9999997764825821E-3</v>
      </c>
      <c r="K1455" s="1373">
        <v>9.9999997764825821E-3</v>
      </c>
      <c r="L1455" s="1373">
        <v>9.9999997764825821E-3</v>
      </c>
      <c r="M1455" s="1373">
        <v>0</v>
      </c>
      <c r="N1455" s="1972">
        <v>0</v>
      </c>
      <c r="O1455" s="1373">
        <v>0</v>
      </c>
      <c r="P1455" s="1373">
        <v>9.9999997764825821E-3</v>
      </c>
      <c r="Q1455" s="1373">
        <v>0</v>
      </c>
      <c r="R1455" s="1373">
        <v>0</v>
      </c>
      <c r="S1455" s="1373">
        <v>9.9999997764825821E-3</v>
      </c>
      <c r="T1455" s="1373">
        <v>9.9999997764825821E-3</v>
      </c>
      <c r="U1455" s="1373">
        <v>0</v>
      </c>
      <c r="V1455" s="1972">
        <v>9.9999997764825821E-3</v>
      </c>
      <c r="W1455" s="1373">
        <v>9.9999997764825821E-3</v>
      </c>
      <c r="X1455" s="1373">
        <v>0</v>
      </c>
      <c r="Y1455" s="1373">
        <v>9.9999997764825821E-3</v>
      </c>
      <c r="Z1455" s="1373">
        <v>9.9999997764825821E-3</v>
      </c>
      <c r="AA1455" s="1373">
        <v>9.9999997764825821E-3</v>
      </c>
      <c r="AB1455" s="1373">
        <v>0</v>
      </c>
      <c r="AC1455" s="862"/>
    </row>
    <row r="1456" spans="1:29" s="4" customFormat="1" ht="10.5" customHeight="1">
      <c r="A1456" s="2297"/>
      <c r="B1456" s="2300"/>
      <c r="C1456" s="806" t="s">
        <v>8</v>
      </c>
      <c r="D1456" s="1090" t="s">
        <v>466</v>
      </c>
      <c r="E1456" s="1372">
        <v>4</v>
      </c>
      <c r="F1456" s="1372">
        <v>4</v>
      </c>
      <c r="G1456" s="1372">
        <v>5</v>
      </c>
      <c r="H1456" s="1970">
        <v>4</v>
      </c>
      <c r="I1456" s="1372">
        <v>4</v>
      </c>
      <c r="J1456" s="1372">
        <v>4</v>
      </c>
      <c r="K1456" s="1372">
        <v>4</v>
      </c>
      <c r="L1456" s="1372">
        <v>4</v>
      </c>
      <c r="M1456" s="1372">
        <v>4</v>
      </c>
      <c r="N1456" s="1970">
        <v>4</v>
      </c>
      <c r="O1456" s="1372">
        <v>4</v>
      </c>
      <c r="P1456" s="1372">
        <v>4</v>
      </c>
      <c r="Q1456" s="1372">
        <v>4</v>
      </c>
      <c r="R1456" s="1372">
        <v>4</v>
      </c>
      <c r="S1456" s="1372">
        <v>5</v>
      </c>
      <c r="T1456" s="1372">
        <v>4</v>
      </c>
      <c r="U1456" s="1372">
        <v>4</v>
      </c>
      <c r="V1456" s="1970">
        <v>4</v>
      </c>
      <c r="W1456" s="1372">
        <v>4</v>
      </c>
      <c r="X1456" s="1372">
        <v>4</v>
      </c>
      <c r="Y1456" s="1372">
        <v>5</v>
      </c>
      <c r="Z1456" s="1372">
        <v>4</v>
      </c>
      <c r="AA1456" s="1372">
        <v>4</v>
      </c>
      <c r="AB1456" s="1372">
        <v>4</v>
      </c>
      <c r="AC1456" s="862"/>
    </row>
    <row r="1457" spans="1:29" s="4" customFormat="1" ht="10.5" customHeight="1" thickBot="1">
      <c r="A1457" s="2297"/>
      <c r="B1457" s="2309"/>
      <c r="C1457" s="806" t="s">
        <v>16</v>
      </c>
      <c r="D1457" s="816"/>
      <c r="E1457" s="885">
        <f t="shared" ref="E1457:AC1457" si="393">E1452/E1451</f>
        <v>1.5294117647058825</v>
      </c>
      <c r="F1457" s="885">
        <f t="shared" si="393"/>
        <v>1.5082872928176796</v>
      </c>
      <c r="G1457" s="885">
        <f t="shared" si="393"/>
        <v>1.455095862764884</v>
      </c>
      <c r="H1457" s="867">
        <f t="shared" si="393"/>
        <v>1.5049288061336252</v>
      </c>
      <c r="I1457" s="885">
        <f t="shared" si="393"/>
        <v>1.4669421487603305</v>
      </c>
      <c r="J1457" s="885">
        <f t="shared" si="393"/>
        <v>1.5109170305676858</v>
      </c>
      <c r="K1457" s="885">
        <f t="shared" si="393"/>
        <v>1.5150166852057843</v>
      </c>
      <c r="L1457" s="885">
        <f t="shared" si="393"/>
        <v>1.5062713797035348</v>
      </c>
      <c r="M1457" s="885">
        <f t="shared" si="393"/>
        <v>1.4101765316718589</v>
      </c>
      <c r="N1457" s="867">
        <f t="shared" si="393"/>
        <v>1.4558823529411766</v>
      </c>
      <c r="O1457" s="885">
        <f t="shared" si="393"/>
        <v>1.4569160997732427</v>
      </c>
      <c r="P1457" s="885">
        <f t="shared" si="393"/>
        <v>1.4743875278396437</v>
      </c>
      <c r="Q1457" s="885">
        <f t="shared" si="393"/>
        <v>1.4744444444444442</v>
      </c>
      <c r="R1457" s="885">
        <f t="shared" si="393"/>
        <v>1.4854586129753915</v>
      </c>
      <c r="S1457" s="885">
        <f t="shared" si="393"/>
        <v>1.4288499025341128</v>
      </c>
      <c r="T1457" s="885">
        <f t="shared" si="393"/>
        <v>1.5533769063180827</v>
      </c>
      <c r="U1457" s="885">
        <f t="shared" si="393"/>
        <v>1.5698689956331879</v>
      </c>
      <c r="V1457" s="867">
        <f t="shared" si="393"/>
        <v>1.6144444444444443</v>
      </c>
      <c r="W1457" s="885">
        <f t="shared" si="393"/>
        <v>1.6138392857142858</v>
      </c>
      <c r="X1457" s="885">
        <f t="shared" si="393"/>
        <v>1.5618729096989967</v>
      </c>
      <c r="Y1457" s="885">
        <f t="shared" si="393"/>
        <v>1.5122950819672132</v>
      </c>
      <c r="Z1457" s="885">
        <f t="shared" si="393"/>
        <v>1.5598771750255889</v>
      </c>
      <c r="AA1457" s="885">
        <f t="shared" si="393"/>
        <v>1.5729729729729729</v>
      </c>
      <c r="AB1457" s="885">
        <f t="shared" si="393"/>
        <v>1.5358649789029535</v>
      </c>
      <c r="AC1457" s="886">
        <f t="shared" si="393"/>
        <v>1.5108705457825891</v>
      </c>
    </row>
    <row r="1458" spans="1:29" s="658" customFormat="1" ht="10.5" customHeight="1">
      <c r="A1458" s="2296" t="s">
        <v>189</v>
      </c>
      <c r="B1458" s="2299" t="s">
        <v>255</v>
      </c>
      <c r="C1458" s="805" t="s">
        <v>484</v>
      </c>
      <c r="D1458" s="1090" t="s">
        <v>466</v>
      </c>
      <c r="E1458" s="1371">
        <v>0.40999999642372131</v>
      </c>
      <c r="F1458" s="1371">
        <v>0.41999998688697815</v>
      </c>
      <c r="G1458" s="1371">
        <v>0.40999999642372131</v>
      </c>
      <c r="H1458" s="1972">
        <v>0.40000000596046448</v>
      </c>
      <c r="I1458" s="1371">
        <v>0.40000000596046448</v>
      </c>
      <c r="J1458" s="1371">
        <v>0.40999999642372131</v>
      </c>
      <c r="K1458" s="1371">
        <v>0.38999998569488525</v>
      </c>
      <c r="L1458" s="1371">
        <v>0.38999998569488525</v>
      </c>
      <c r="M1458" s="1371">
        <v>0.43000000715255737</v>
      </c>
      <c r="N1458" s="1972">
        <v>0.43000000715255737</v>
      </c>
      <c r="O1458" s="1371">
        <v>0.43000000715255737</v>
      </c>
      <c r="P1458" s="1371">
        <v>0.41999998688697815</v>
      </c>
      <c r="Q1458" s="1371">
        <v>0.41999998688697815</v>
      </c>
      <c r="R1458" s="1371">
        <v>0.43999999761581421</v>
      </c>
      <c r="S1458" s="1371">
        <v>0.46000000834465027</v>
      </c>
      <c r="T1458" s="1371">
        <v>0.44999998807907104</v>
      </c>
      <c r="U1458" s="1371">
        <v>0.41999998688697815</v>
      </c>
      <c r="V1458" s="1972">
        <v>0.40000000596046448</v>
      </c>
      <c r="W1458" s="1371">
        <v>0.40999999642372131</v>
      </c>
      <c r="X1458" s="1371">
        <v>0.40000000596046448</v>
      </c>
      <c r="Y1458" s="1371">
        <v>0.40000000596046448</v>
      </c>
      <c r="Z1458" s="1371">
        <v>0.40000000596046448</v>
      </c>
      <c r="AA1458" s="1371">
        <v>0.40000000596046448</v>
      </c>
      <c r="AB1458" s="1371">
        <v>0.40999999642372131</v>
      </c>
      <c r="AC1458" s="878">
        <f>SUM(E1458:AB1458)</f>
        <v>9.9499999582767487</v>
      </c>
    </row>
    <row r="1459" spans="1:29" s="658" customFormat="1" ht="10.5" customHeight="1">
      <c r="A1459" s="2297"/>
      <c r="B1459" s="2300"/>
      <c r="C1459" s="806" t="s">
        <v>485</v>
      </c>
      <c r="D1459" s="1090" t="s">
        <v>466</v>
      </c>
      <c r="E1459" s="1371">
        <v>0.23000000417232513</v>
      </c>
      <c r="F1459" s="1371">
        <v>0.23000000417232513</v>
      </c>
      <c r="G1459" s="1371">
        <v>0.23999999463558197</v>
      </c>
      <c r="H1459" s="1972">
        <v>0.23999999463558197</v>
      </c>
      <c r="I1459" s="1371">
        <v>0.23999999463558197</v>
      </c>
      <c r="J1459" s="1371">
        <v>0.23999999463558197</v>
      </c>
      <c r="K1459" s="1371">
        <v>0.20999999344348907</v>
      </c>
      <c r="L1459" s="1371">
        <v>0.18999999761581421</v>
      </c>
      <c r="M1459" s="1371">
        <v>0.2199999988079071</v>
      </c>
      <c r="N1459" s="1972">
        <v>0.20999999344348907</v>
      </c>
      <c r="O1459" s="1371">
        <v>0.20999999344348907</v>
      </c>
      <c r="P1459" s="1371">
        <v>0.20000000298023224</v>
      </c>
      <c r="Q1459" s="1371">
        <v>0.20000000298023224</v>
      </c>
      <c r="R1459" s="1371">
        <v>0.20999999344348907</v>
      </c>
      <c r="S1459" s="1371">
        <v>0.23000000417232513</v>
      </c>
      <c r="T1459" s="1371">
        <v>0.2199999988079071</v>
      </c>
      <c r="U1459" s="1371">
        <v>0.2199999988079071</v>
      </c>
      <c r="V1459" s="1972">
        <v>0.20999999344348907</v>
      </c>
      <c r="W1459" s="1371">
        <v>0.2199999988079071</v>
      </c>
      <c r="X1459" s="1371">
        <v>0.2199999988079071</v>
      </c>
      <c r="Y1459" s="1371">
        <v>0.23000000417232513</v>
      </c>
      <c r="Z1459" s="1371">
        <v>0.2199999988079071</v>
      </c>
      <c r="AA1459" s="1371">
        <v>0.2199999988079071</v>
      </c>
      <c r="AB1459" s="1371">
        <v>0.23000000417232513</v>
      </c>
      <c r="AC1459" s="878">
        <f>SUM(E1459:AB1459)</f>
        <v>5.2899999618530273</v>
      </c>
    </row>
    <row r="1460" spans="1:29" s="658" customFormat="1" ht="10.5" customHeight="1">
      <c r="A1460" s="2297"/>
      <c r="B1460" s="2300"/>
      <c r="C1460" s="806" t="s">
        <v>8</v>
      </c>
      <c r="D1460" s="1090" t="s">
        <v>469</v>
      </c>
      <c r="E1460" s="1370">
        <v>7</v>
      </c>
      <c r="F1460" s="1370">
        <v>8</v>
      </c>
      <c r="G1460" s="1370">
        <v>7</v>
      </c>
      <c r="H1460" s="1970">
        <v>7</v>
      </c>
      <c r="I1460" s="1370">
        <v>7</v>
      </c>
      <c r="J1460" s="1370">
        <v>8</v>
      </c>
      <c r="K1460" s="1370">
        <v>7</v>
      </c>
      <c r="L1460" s="1370">
        <v>7</v>
      </c>
      <c r="M1460" s="1370">
        <v>7</v>
      </c>
      <c r="N1460" s="1970">
        <v>7</v>
      </c>
      <c r="O1460" s="1370">
        <v>7</v>
      </c>
      <c r="P1460" s="1370">
        <v>7</v>
      </c>
      <c r="Q1460" s="1370">
        <v>7</v>
      </c>
      <c r="R1460" s="1370">
        <v>7</v>
      </c>
      <c r="S1460" s="1370">
        <v>8</v>
      </c>
      <c r="T1460" s="1370">
        <v>8</v>
      </c>
      <c r="U1460" s="1370">
        <v>7</v>
      </c>
      <c r="V1460" s="1970">
        <v>7</v>
      </c>
      <c r="W1460" s="1370">
        <v>7</v>
      </c>
      <c r="X1460" s="1370">
        <v>7</v>
      </c>
      <c r="Y1460" s="1370">
        <v>7</v>
      </c>
      <c r="Z1460" s="1370">
        <v>7</v>
      </c>
      <c r="AA1460" s="1370">
        <v>7</v>
      </c>
      <c r="AB1460" s="1370">
        <v>7</v>
      </c>
      <c r="AC1460" s="862"/>
    </row>
    <row r="1461" spans="1:29" s="658" customFormat="1" ht="10.5" customHeight="1" thickBot="1">
      <c r="A1461" s="2298"/>
      <c r="B1461" s="2300"/>
      <c r="C1461" s="807" t="s">
        <v>16</v>
      </c>
      <c r="D1461" s="807"/>
      <c r="E1461" s="865">
        <f t="shared" ref="E1461:AC1461" si="394">E1459/E1458</f>
        <v>0.56097562482568364</v>
      </c>
      <c r="F1461" s="865">
        <f t="shared" si="394"/>
        <v>0.54761907465063342</v>
      </c>
      <c r="G1461" s="865">
        <f t="shared" si="394"/>
        <v>0.58536584568052041</v>
      </c>
      <c r="H1461" s="848">
        <f t="shared" si="394"/>
        <v>0.59999997764825852</v>
      </c>
      <c r="I1461" s="865">
        <f t="shared" si="394"/>
        <v>0.59999997764825852</v>
      </c>
      <c r="J1461" s="865">
        <f t="shared" si="394"/>
        <v>0.58536584568052041</v>
      </c>
      <c r="K1461" s="865">
        <f t="shared" si="394"/>
        <v>0.53846154140062363</v>
      </c>
      <c r="L1461" s="865">
        <f t="shared" si="394"/>
        <v>0.48717949893582779</v>
      </c>
      <c r="M1461" s="865">
        <f t="shared" si="394"/>
        <v>0.51162789569409117</v>
      </c>
      <c r="N1461" s="848">
        <f t="shared" si="394"/>
        <v>0.4883720696520461</v>
      </c>
      <c r="O1461" s="865">
        <f t="shared" si="394"/>
        <v>0.4883720696520461</v>
      </c>
      <c r="P1461" s="865">
        <f t="shared" si="394"/>
        <v>0.47619049815363962</v>
      </c>
      <c r="Q1461" s="865">
        <f t="shared" si="394"/>
        <v>0.47619049815363962</v>
      </c>
      <c r="R1461" s="865">
        <f t="shared" si="394"/>
        <v>0.47727271495771795</v>
      </c>
      <c r="S1461" s="865">
        <f t="shared" si="394"/>
        <v>0.5</v>
      </c>
      <c r="T1461" s="865">
        <f t="shared" si="394"/>
        <v>0.48888889919092654</v>
      </c>
      <c r="U1461" s="865">
        <f t="shared" si="394"/>
        <v>0.52380953732531665</v>
      </c>
      <c r="V1461" s="848">
        <f t="shared" si="394"/>
        <v>0.52499997578561342</v>
      </c>
      <c r="W1461" s="865">
        <f t="shared" si="394"/>
        <v>0.53658536762655107</v>
      </c>
      <c r="X1461" s="865">
        <f t="shared" si="394"/>
        <v>0.54999998882412926</v>
      </c>
      <c r="Y1461" s="865">
        <f t="shared" si="394"/>
        <v>0.5750000018626451</v>
      </c>
      <c r="Z1461" s="865">
        <f t="shared" si="394"/>
        <v>0.54999998882412926</v>
      </c>
      <c r="AA1461" s="865">
        <f t="shared" si="394"/>
        <v>0.54999998882412926</v>
      </c>
      <c r="AB1461" s="865">
        <f t="shared" si="394"/>
        <v>0.56097562482568364</v>
      </c>
      <c r="AC1461" s="854">
        <f t="shared" si="394"/>
        <v>0.53165828985281804</v>
      </c>
    </row>
    <row r="1462" spans="1:29" s="4" customFormat="1" ht="10.5" customHeight="1">
      <c r="A1462" s="2296" t="s">
        <v>198</v>
      </c>
      <c r="B1462" s="2278" t="s">
        <v>258</v>
      </c>
      <c r="C1462" s="805" t="s">
        <v>484</v>
      </c>
      <c r="D1462" s="1104" t="s">
        <v>480</v>
      </c>
      <c r="E1462" s="225">
        <v>0.32445000000000002</v>
      </c>
      <c r="F1462" s="225">
        <v>0.31430000000000002</v>
      </c>
      <c r="G1462" s="225">
        <v>0.32024999999999998</v>
      </c>
      <c r="H1462" s="440">
        <v>0.31885000000000002</v>
      </c>
      <c r="I1462" s="225">
        <v>0.31569999999999998</v>
      </c>
      <c r="J1462" s="225">
        <v>0.31710000000000005</v>
      </c>
      <c r="K1462" s="225">
        <v>0.30975000000000003</v>
      </c>
      <c r="L1462" s="225">
        <v>0.30275000000000002</v>
      </c>
      <c r="M1462" s="225">
        <v>0.34825</v>
      </c>
      <c r="N1462" s="440">
        <v>0.31395000000000001</v>
      </c>
      <c r="O1462" s="225">
        <v>0.31710000000000005</v>
      </c>
      <c r="P1462" s="225">
        <v>0.34055000000000002</v>
      </c>
      <c r="Q1462" s="225">
        <v>0.31745000000000001</v>
      </c>
      <c r="R1462" s="225">
        <v>0.31254999999999999</v>
      </c>
      <c r="S1462" s="225">
        <v>0.27755000000000002</v>
      </c>
      <c r="T1462" s="225">
        <v>0.25480000000000003</v>
      </c>
      <c r="U1462" s="225">
        <v>0.2366</v>
      </c>
      <c r="V1462" s="440">
        <v>0.21805000000000002</v>
      </c>
      <c r="W1462" s="225">
        <v>0.21875</v>
      </c>
      <c r="X1462" s="225">
        <v>0.22155000000000002</v>
      </c>
      <c r="Y1462" s="225">
        <v>0.21840000000000001</v>
      </c>
      <c r="Z1462" s="225">
        <v>0.23380000000000001</v>
      </c>
      <c r="AA1462" s="225">
        <v>0.22434999999999999</v>
      </c>
      <c r="AB1462" s="225">
        <v>0.22540000000000002</v>
      </c>
      <c r="AC1462" s="858">
        <f>SUM(E1462:AB1462)</f>
        <v>6.8022500000000008</v>
      </c>
    </row>
    <row r="1463" spans="1:29" s="4" customFormat="1" ht="10.5" customHeight="1">
      <c r="A1463" s="2297"/>
      <c r="B1463" s="2276"/>
      <c r="C1463" s="806" t="s">
        <v>485</v>
      </c>
      <c r="D1463" s="1090" t="s">
        <v>480</v>
      </c>
      <c r="E1463" s="264">
        <v>0</v>
      </c>
      <c r="F1463" s="264">
        <v>0</v>
      </c>
      <c r="G1463" s="264">
        <v>0</v>
      </c>
      <c r="H1463" s="443">
        <v>0</v>
      </c>
      <c r="I1463" s="264">
        <v>0</v>
      </c>
      <c r="J1463" s="264">
        <v>0</v>
      </c>
      <c r="K1463" s="264">
        <v>0</v>
      </c>
      <c r="L1463" s="264">
        <v>0</v>
      </c>
      <c r="M1463" s="264">
        <v>0</v>
      </c>
      <c r="N1463" s="443">
        <v>0</v>
      </c>
      <c r="O1463" s="264">
        <v>0</v>
      </c>
      <c r="P1463" s="264">
        <v>0</v>
      </c>
      <c r="Q1463" s="264">
        <v>0</v>
      </c>
      <c r="R1463" s="264">
        <v>0</v>
      </c>
      <c r="S1463" s="264">
        <v>0</v>
      </c>
      <c r="T1463" s="264">
        <v>0</v>
      </c>
      <c r="U1463" s="264">
        <v>0</v>
      </c>
      <c r="V1463" s="443">
        <v>0</v>
      </c>
      <c r="W1463" s="264">
        <v>0</v>
      </c>
      <c r="X1463" s="264">
        <v>0</v>
      </c>
      <c r="Y1463" s="264">
        <v>0</v>
      </c>
      <c r="Z1463" s="264">
        <v>0</v>
      </c>
      <c r="AA1463" s="264">
        <v>0</v>
      </c>
      <c r="AB1463" s="264">
        <v>0</v>
      </c>
      <c r="AC1463" s="862">
        <f>SUM(E1463:AB1463)</f>
        <v>0</v>
      </c>
    </row>
    <row r="1464" spans="1:29" s="4" customFormat="1" ht="10.5" customHeight="1">
      <c r="A1464" s="2297"/>
      <c r="B1464" s="2276"/>
      <c r="C1464" s="806" t="s">
        <v>484</v>
      </c>
      <c r="D1464" s="1090" t="s">
        <v>466</v>
      </c>
      <c r="E1464" s="1398">
        <v>0.30000001192092896</v>
      </c>
      <c r="F1464" s="1398">
        <v>0.31999999284744263</v>
      </c>
      <c r="G1464" s="1398">
        <v>0.31999999284744263</v>
      </c>
      <c r="H1464" s="1974">
        <v>0.31999999284744263</v>
      </c>
      <c r="I1464" s="1398">
        <v>0.31000000238418579</v>
      </c>
      <c r="J1464" s="1398">
        <v>0.31000000238418579</v>
      </c>
      <c r="K1464" s="1398">
        <v>0.31000000238418579</v>
      </c>
      <c r="L1464" s="1398">
        <v>0.31000000238418579</v>
      </c>
      <c r="M1464" s="1398">
        <v>0.31000000238418579</v>
      </c>
      <c r="N1464" s="1974">
        <v>0.31000000238418579</v>
      </c>
      <c r="O1464" s="1398">
        <v>0.34000000357627869</v>
      </c>
      <c r="P1464" s="1398">
        <v>0.31999999284744263</v>
      </c>
      <c r="Q1464" s="1398">
        <v>0.30000001192092896</v>
      </c>
      <c r="R1464" s="1398">
        <v>0.31000000238418579</v>
      </c>
      <c r="S1464" s="1398">
        <v>0.27000001072883606</v>
      </c>
      <c r="T1464" s="1398">
        <v>0.27000001072883606</v>
      </c>
      <c r="U1464" s="1398">
        <v>0.20999999344348907</v>
      </c>
      <c r="V1464" s="1974">
        <v>0.2199999988079071</v>
      </c>
      <c r="W1464" s="1398">
        <v>0.23000000417232513</v>
      </c>
      <c r="X1464" s="1398">
        <v>0.20999999344348907</v>
      </c>
      <c r="Y1464" s="1398">
        <v>0.23000000417232513</v>
      </c>
      <c r="Z1464" s="1398">
        <v>0.25</v>
      </c>
      <c r="AA1464" s="1398">
        <v>0.20999999344348907</v>
      </c>
      <c r="AB1464" s="1398">
        <v>0.20999999344348907</v>
      </c>
      <c r="AC1464" s="862"/>
    </row>
    <row r="1465" spans="1:29" s="4" customFormat="1" ht="10.5" customHeight="1">
      <c r="A1465" s="2297"/>
      <c r="B1465" s="2276"/>
      <c r="C1465" s="806" t="s">
        <v>485</v>
      </c>
      <c r="D1465" s="1090" t="s">
        <v>466</v>
      </c>
      <c r="E1465" s="1398">
        <v>-0.25</v>
      </c>
      <c r="F1465" s="1398">
        <v>-0.25999999046325684</v>
      </c>
      <c r="G1465" s="1398">
        <v>-0.25999999046325684</v>
      </c>
      <c r="H1465" s="1974">
        <v>-0.25</v>
      </c>
      <c r="I1465" s="1398">
        <v>-0.25</v>
      </c>
      <c r="J1465" s="1398">
        <v>-0.25999999046325684</v>
      </c>
      <c r="K1465" s="1398">
        <v>-0.25999999046325684</v>
      </c>
      <c r="L1465" s="1398">
        <v>-0.23999999463558197</v>
      </c>
      <c r="M1465" s="1398">
        <v>-0.25999999046325684</v>
      </c>
      <c r="N1465" s="1974">
        <v>-0.25</v>
      </c>
      <c r="O1465" s="1398">
        <v>-0.25</v>
      </c>
      <c r="P1465" s="1398">
        <v>-0.25999999046325684</v>
      </c>
      <c r="Q1465" s="1398">
        <v>-0.27000001072883606</v>
      </c>
      <c r="R1465" s="1398">
        <v>-0.25999999046325684</v>
      </c>
      <c r="S1465" s="1398">
        <v>-0.34000000357627869</v>
      </c>
      <c r="T1465" s="1398">
        <v>-0.34999999403953552</v>
      </c>
      <c r="U1465" s="1398">
        <v>-0.37000000476837158</v>
      </c>
      <c r="V1465" s="1974">
        <v>-0.36000001430511475</v>
      </c>
      <c r="W1465" s="1398">
        <v>-0.37000000476837158</v>
      </c>
      <c r="X1465" s="1398">
        <v>-0.37000000476837158</v>
      </c>
      <c r="Y1465" s="1398">
        <v>-0.37000000476837158</v>
      </c>
      <c r="Z1465" s="1398">
        <v>-0.37999999523162842</v>
      </c>
      <c r="AA1465" s="1398">
        <v>-0.37000000476837158</v>
      </c>
      <c r="AB1465" s="1398">
        <v>-0.37999999523162842</v>
      </c>
      <c r="AC1465" s="862"/>
    </row>
    <row r="1466" spans="1:29" s="4" customFormat="1" ht="10.5" customHeight="1">
      <c r="A1466" s="2297"/>
      <c r="B1466" s="2276"/>
      <c r="C1466" s="806" t="s">
        <v>8</v>
      </c>
      <c r="D1466" s="1090" t="s">
        <v>466</v>
      </c>
      <c r="E1466" s="1734">
        <v>7</v>
      </c>
      <c r="F1466" s="1734">
        <v>7</v>
      </c>
      <c r="G1466" s="1734">
        <v>7</v>
      </c>
      <c r="H1466" s="1904">
        <v>7</v>
      </c>
      <c r="I1466" s="1734">
        <v>7</v>
      </c>
      <c r="J1466" s="1734">
        <v>7</v>
      </c>
      <c r="K1466" s="1734">
        <v>7</v>
      </c>
      <c r="L1466" s="1734">
        <v>7</v>
      </c>
      <c r="M1466" s="1734">
        <v>7</v>
      </c>
      <c r="N1466" s="1904">
        <v>7</v>
      </c>
      <c r="O1466" s="1734">
        <v>7</v>
      </c>
      <c r="P1466" s="1734">
        <v>7</v>
      </c>
      <c r="Q1466" s="1734">
        <v>7</v>
      </c>
      <c r="R1466" s="1734">
        <v>7</v>
      </c>
      <c r="S1466" s="1734">
        <v>7</v>
      </c>
      <c r="T1466" s="1734">
        <v>7</v>
      </c>
      <c r="U1466" s="1734">
        <v>7</v>
      </c>
      <c r="V1466" s="1904">
        <v>7</v>
      </c>
      <c r="W1466" s="1734">
        <v>7</v>
      </c>
      <c r="X1466" s="1734">
        <v>7</v>
      </c>
      <c r="Y1466" s="1734">
        <v>7</v>
      </c>
      <c r="Z1466" s="1734">
        <v>7</v>
      </c>
      <c r="AA1466" s="1734">
        <v>7</v>
      </c>
      <c r="AB1466" s="1734">
        <v>7</v>
      </c>
      <c r="AC1466" s="862"/>
    </row>
    <row r="1467" spans="1:29" s="4" customFormat="1" ht="10.5" customHeight="1">
      <c r="A1467" s="2297"/>
      <c r="B1467" s="2276"/>
      <c r="C1467" s="806" t="s">
        <v>8</v>
      </c>
      <c r="D1467" s="1090" t="s">
        <v>506</v>
      </c>
      <c r="E1467" s="883">
        <f>SQRT(E1462*E1462+E1463*E1463)*1000/(1.732*E1439)</f>
        <v>5.2078616480701747</v>
      </c>
      <c r="F1467" s="883">
        <f t="shared" ref="F1467:AB1467" si="395">SQRT(F1462*F1462+F1463*F1463)*1000/(1.732*F1439)</f>
        <v>5.0323490236050699</v>
      </c>
      <c r="G1467" s="883">
        <f t="shared" si="395"/>
        <v>5.1261948749500492</v>
      </c>
      <c r="H1467" s="884">
        <f t="shared" si="395"/>
        <v>5.0967203469319653</v>
      </c>
      <c r="I1467" s="883">
        <f t="shared" si="395"/>
        <v>5.0338257773665687</v>
      </c>
      <c r="J1467" s="883">
        <f t="shared" si="395"/>
        <v>5.07858931351607</v>
      </c>
      <c r="K1467" s="883">
        <f t="shared" si="395"/>
        <v>5.0320621077622025</v>
      </c>
      <c r="L1467" s="883">
        <f t="shared" si="395"/>
        <v>4.910054184556409</v>
      </c>
      <c r="M1467" s="883">
        <f t="shared" si="395"/>
        <v>5.6211385730249095</v>
      </c>
      <c r="N1467" s="884">
        <f t="shared" si="395"/>
        <v>5.07459204886809</v>
      </c>
      <c r="O1467" s="883">
        <f t="shared" si="395"/>
        <v>5.121206737834914</v>
      </c>
      <c r="P1467" s="883">
        <f t="shared" si="395"/>
        <v>5.4907119326230021</v>
      </c>
      <c r="Q1467" s="883">
        <f t="shared" si="395"/>
        <v>5.0983370100087804</v>
      </c>
      <c r="R1467" s="883">
        <f t="shared" si="395"/>
        <v>5.0322397384535238</v>
      </c>
      <c r="S1467" s="883">
        <f t="shared" si="395"/>
        <v>4.4925224593338289</v>
      </c>
      <c r="T1467" s="883">
        <f t="shared" si="395"/>
        <v>4.1452002540069151</v>
      </c>
      <c r="U1467" s="883">
        <f t="shared" si="395"/>
        <v>3.8447814670629192</v>
      </c>
      <c r="V1467" s="884">
        <f t="shared" si="395"/>
        <v>3.5513375587908516</v>
      </c>
      <c r="W1467" s="883">
        <f t="shared" si="395"/>
        <v>3.5507190693299013</v>
      </c>
      <c r="X1467" s="883">
        <f t="shared" si="395"/>
        <v>3.5840770330616856</v>
      </c>
      <c r="Y1467" s="883">
        <f t="shared" si="395"/>
        <v>3.5430457193005145</v>
      </c>
      <c r="Z1467" s="883">
        <f t="shared" si="395"/>
        <v>3.7875548531882486</v>
      </c>
      <c r="AA1467" s="883">
        <f t="shared" si="395"/>
        <v>3.641617477504747</v>
      </c>
      <c r="AB1467" s="883">
        <f t="shared" si="395"/>
        <v>3.6361711316098395</v>
      </c>
      <c r="AC1467" s="862"/>
    </row>
    <row r="1468" spans="1:29" s="4" customFormat="1" ht="10.5" customHeight="1" thickBot="1">
      <c r="A1468" s="2303"/>
      <c r="B1468" s="2284"/>
      <c r="C1468" s="816" t="s">
        <v>16</v>
      </c>
      <c r="D1468" s="816"/>
      <c r="E1468" s="885">
        <f t="shared" ref="E1468:AC1468" si="396">E1463/E1462</f>
        <v>0</v>
      </c>
      <c r="F1468" s="885">
        <f t="shared" si="396"/>
        <v>0</v>
      </c>
      <c r="G1468" s="885">
        <f t="shared" si="396"/>
        <v>0</v>
      </c>
      <c r="H1468" s="867">
        <f t="shared" si="396"/>
        <v>0</v>
      </c>
      <c r="I1468" s="885">
        <f t="shared" si="396"/>
        <v>0</v>
      </c>
      <c r="J1468" s="885">
        <f t="shared" si="396"/>
        <v>0</v>
      </c>
      <c r="K1468" s="885">
        <f t="shared" si="396"/>
        <v>0</v>
      </c>
      <c r="L1468" s="885">
        <f t="shared" si="396"/>
        <v>0</v>
      </c>
      <c r="M1468" s="885">
        <f t="shared" si="396"/>
        <v>0</v>
      </c>
      <c r="N1468" s="867">
        <f t="shared" si="396"/>
        <v>0</v>
      </c>
      <c r="O1468" s="885">
        <f t="shared" si="396"/>
        <v>0</v>
      </c>
      <c r="P1468" s="885">
        <f t="shared" si="396"/>
        <v>0</v>
      </c>
      <c r="Q1468" s="885">
        <f t="shared" si="396"/>
        <v>0</v>
      </c>
      <c r="R1468" s="885">
        <f t="shared" si="396"/>
        <v>0</v>
      </c>
      <c r="S1468" s="885">
        <f t="shared" si="396"/>
        <v>0</v>
      </c>
      <c r="T1468" s="885">
        <f t="shared" si="396"/>
        <v>0</v>
      </c>
      <c r="U1468" s="885">
        <f t="shared" si="396"/>
        <v>0</v>
      </c>
      <c r="V1468" s="867">
        <f t="shared" si="396"/>
        <v>0</v>
      </c>
      <c r="W1468" s="885">
        <f t="shared" si="396"/>
        <v>0</v>
      </c>
      <c r="X1468" s="885">
        <f t="shared" si="396"/>
        <v>0</v>
      </c>
      <c r="Y1468" s="885">
        <f t="shared" si="396"/>
        <v>0</v>
      </c>
      <c r="Z1468" s="885">
        <f t="shared" si="396"/>
        <v>0</v>
      </c>
      <c r="AA1468" s="885">
        <f t="shared" si="396"/>
        <v>0</v>
      </c>
      <c r="AB1468" s="885">
        <f t="shared" si="396"/>
        <v>0</v>
      </c>
      <c r="AC1468" s="886">
        <f t="shared" si="396"/>
        <v>0</v>
      </c>
    </row>
    <row r="1469" spans="1:29" s="658" customFormat="1" ht="10.5" customHeight="1">
      <c r="A1469" s="2288" t="s">
        <v>141</v>
      </c>
      <c r="B1469" s="2289"/>
      <c r="C1469" s="877" t="s">
        <v>484</v>
      </c>
      <c r="D1469" s="877"/>
      <c r="E1469" s="893">
        <f t="shared" ref="E1469:AC1470" si="397">E1440+E1444+E1451+E1458+E1462+E1312+E1316+E1320+E1324</f>
        <v>3.5921100727176669</v>
      </c>
      <c r="F1469" s="893">
        <f t="shared" si="397"/>
        <v>3.4404499678134917</v>
      </c>
      <c r="G1469" s="893">
        <f t="shared" si="397"/>
        <v>3.4150600059604646</v>
      </c>
      <c r="H1469" s="892">
        <f t="shared" si="397"/>
        <v>3.4484299773502349</v>
      </c>
      <c r="I1469" s="893">
        <f t="shared" si="397"/>
        <v>3.394680044107437</v>
      </c>
      <c r="J1469" s="893">
        <f t="shared" si="397"/>
        <v>3.5708601108646389</v>
      </c>
      <c r="K1469" s="893">
        <f t="shared" si="397"/>
        <v>3.7665398807907104</v>
      </c>
      <c r="L1469" s="893">
        <f t="shared" si="397"/>
        <v>4.0941699380111691</v>
      </c>
      <c r="M1469" s="893">
        <f t="shared" si="397"/>
        <v>4.3776798927116403</v>
      </c>
      <c r="N1469" s="892">
        <f t="shared" si="397"/>
        <v>4.4214900357627869</v>
      </c>
      <c r="O1469" s="893">
        <f t="shared" si="397"/>
        <v>4.4327700262260432</v>
      </c>
      <c r="P1469" s="893">
        <f t="shared" si="397"/>
        <v>4.4627799964237216</v>
      </c>
      <c r="Q1469" s="893">
        <f t="shared" si="397"/>
        <v>4.4301500059604644</v>
      </c>
      <c r="R1469" s="893">
        <f t="shared" si="397"/>
        <v>4.4054400452995299</v>
      </c>
      <c r="S1469" s="893">
        <f t="shared" si="397"/>
        <v>4.6916600274181359</v>
      </c>
      <c r="T1469" s="893">
        <f t="shared" si="397"/>
        <v>4.5910300643730162</v>
      </c>
      <c r="U1469" s="893">
        <f t="shared" si="397"/>
        <v>4.4424598819828036</v>
      </c>
      <c r="V1469" s="892">
        <f t="shared" si="397"/>
        <v>4.5059500345706933</v>
      </c>
      <c r="W1469" s="893">
        <f t="shared" si="397"/>
        <v>4.4830600631809236</v>
      </c>
      <c r="X1469" s="893">
        <f t="shared" si="397"/>
        <v>4.4280201204013823</v>
      </c>
      <c r="Y1469" s="893">
        <f t="shared" si="397"/>
        <v>4.3527099105930329</v>
      </c>
      <c r="Z1469" s="893">
        <f t="shared" si="397"/>
        <v>4.1635701204013822</v>
      </c>
      <c r="AA1469" s="893">
        <f t="shared" si="397"/>
        <v>3.9348500917911524</v>
      </c>
      <c r="AB1469" s="893">
        <f t="shared" si="397"/>
        <v>3.6979800822544098</v>
      </c>
      <c r="AC1469" s="893">
        <f t="shared" si="397"/>
        <v>98.543900396966947</v>
      </c>
    </row>
    <row r="1470" spans="1:29" s="658" customFormat="1" ht="10.5" customHeight="1" thickBot="1">
      <c r="A1470" s="2290"/>
      <c r="B1470" s="2291"/>
      <c r="C1470" s="894" t="s">
        <v>485</v>
      </c>
      <c r="D1470" s="894"/>
      <c r="E1470" s="895">
        <f t="shared" si="397"/>
        <v>1.3026800137090684</v>
      </c>
      <c r="F1470" s="895">
        <f t="shared" si="397"/>
        <v>1.2922500232458114</v>
      </c>
      <c r="G1470" s="895">
        <f t="shared" si="397"/>
        <v>1.2865199731779098</v>
      </c>
      <c r="H1470" s="869">
        <f t="shared" si="397"/>
        <v>1.2924400232458115</v>
      </c>
      <c r="I1470" s="895">
        <f t="shared" si="397"/>
        <v>1.2851999731779098</v>
      </c>
      <c r="J1470" s="895">
        <f t="shared" si="397"/>
        <v>1.3030400137090683</v>
      </c>
      <c r="K1470" s="895">
        <f t="shared" si="397"/>
        <v>1.2017200196695328</v>
      </c>
      <c r="L1470" s="895">
        <f t="shared" si="397"/>
        <v>1.3327100262260436</v>
      </c>
      <c r="M1470" s="895">
        <f t="shared" si="397"/>
        <v>1.4943299988079071</v>
      </c>
      <c r="N1470" s="869">
        <f t="shared" si="397"/>
        <v>1.5094199457597735</v>
      </c>
      <c r="O1470" s="895">
        <f t="shared" si="397"/>
        <v>1.5354500363588333</v>
      </c>
      <c r="P1470" s="895">
        <f t="shared" si="397"/>
        <v>1.4307900125169755</v>
      </c>
      <c r="Q1470" s="895">
        <f t="shared" si="397"/>
        <v>1.4246700125169756</v>
      </c>
      <c r="R1470" s="895">
        <f t="shared" si="397"/>
        <v>1.3709299743700027</v>
      </c>
      <c r="S1470" s="895">
        <f t="shared" si="397"/>
        <v>1.5303600089406968</v>
      </c>
      <c r="T1470" s="895">
        <f t="shared" si="397"/>
        <v>1.4623099511241913</v>
      </c>
      <c r="U1470" s="895">
        <f t="shared" si="397"/>
        <v>1.4365799606609344</v>
      </c>
      <c r="V1470" s="869">
        <f t="shared" si="397"/>
        <v>1.5015299982118606</v>
      </c>
      <c r="W1470" s="895">
        <f t="shared" si="397"/>
        <v>1.4900600226497649</v>
      </c>
      <c r="X1470" s="895">
        <f t="shared" si="397"/>
        <v>1.5279099749660492</v>
      </c>
      <c r="Y1470" s="895">
        <f t="shared" si="397"/>
        <v>1.4285600184774399</v>
      </c>
      <c r="Z1470" s="895">
        <f t="shared" si="397"/>
        <v>1.3814400512599945</v>
      </c>
      <c r="AA1470" s="895">
        <f t="shared" si="397"/>
        <v>1.3472999606609344</v>
      </c>
      <c r="AB1470" s="895">
        <f t="shared" si="397"/>
        <v>1.3273599946355819</v>
      </c>
      <c r="AC1470" s="893">
        <f t="shared" si="397"/>
        <v>33.495559988079066</v>
      </c>
    </row>
    <row r="1471" spans="1:29" s="658" customFormat="1" ht="10.5" customHeight="1">
      <c r="A1471" s="2301" t="s">
        <v>142</v>
      </c>
      <c r="B1471" s="2302"/>
      <c r="C1471" s="855" t="s">
        <v>484</v>
      </c>
      <c r="D1471" s="855"/>
      <c r="E1471" s="889">
        <f t="shared" ref="E1471:AB1471" si="398">E1398+E1405-E1469</f>
        <v>1.4478899272777492</v>
      </c>
      <c r="F1471" s="889">
        <f t="shared" si="398"/>
        <v>2.4395500321620611</v>
      </c>
      <c r="G1471" s="889">
        <f t="shared" si="398"/>
        <v>2.4649399940150882</v>
      </c>
      <c r="H1471" s="857">
        <f t="shared" si="398"/>
        <v>2.8515700226726843</v>
      </c>
      <c r="I1471" s="889">
        <f t="shared" si="398"/>
        <v>3.32531995592465</v>
      </c>
      <c r="J1471" s="889">
        <f t="shared" si="398"/>
        <v>2.5191398891154977</v>
      </c>
      <c r="K1471" s="889">
        <f t="shared" si="398"/>
        <v>3.3734601191741467</v>
      </c>
      <c r="L1471" s="889">
        <f t="shared" si="398"/>
        <v>3.2558300620346694</v>
      </c>
      <c r="M1471" s="889">
        <f t="shared" si="398"/>
        <v>4.02232010728072</v>
      </c>
      <c r="N1471" s="857">
        <f t="shared" si="398"/>
        <v>1.4585099642509647</v>
      </c>
      <c r="O1471" s="889">
        <f t="shared" si="398"/>
        <v>4.3872299737754847</v>
      </c>
      <c r="P1471" s="889">
        <f t="shared" si="398"/>
        <v>3.517220003559471</v>
      </c>
      <c r="Q1471" s="889">
        <f t="shared" si="398"/>
        <v>2.9198499940471754</v>
      </c>
      <c r="R1471" s="889">
        <f t="shared" si="398"/>
        <v>2.5245599546989421</v>
      </c>
      <c r="S1471" s="889">
        <f t="shared" si="398"/>
        <v>5.1783399725681125</v>
      </c>
      <c r="T1471" s="889">
        <f t="shared" si="398"/>
        <v>2.7589699356728223</v>
      </c>
      <c r="U1471" s="889">
        <f t="shared" si="398"/>
        <v>3.9575401179331591</v>
      </c>
      <c r="V1471" s="857">
        <f t="shared" si="398"/>
        <v>4.5240499654354185</v>
      </c>
      <c r="W1471" s="889">
        <f t="shared" si="398"/>
        <v>2.4469399368557472</v>
      </c>
      <c r="X1471" s="889">
        <f t="shared" si="398"/>
        <v>2.9219798795680587</v>
      </c>
      <c r="Y1471" s="889">
        <f t="shared" si="398"/>
        <v>4.8872900894558615</v>
      </c>
      <c r="Z1471" s="889">
        <f t="shared" si="398"/>
        <v>1.7164298795359718</v>
      </c>
      <c r="AA1471" s="889">
        <f t="shared" si="398"/>
        <v>3.4151499082546861</v>
      </c>
      <c r="AB1471" s="889">
        <f t="shared" si="398"/>
        <v>2.8120199177348946</v>
      </c>
      <c r="AC1471" s="843"/>
    </row>
    <row r="1472" spans="1:29" s="658" customFormat="1" ht="10.5" customHeight="1" thickBot="1">
      <c r="A1472" s="2290"/>
      <c r="B1472" s="2291"/>
      <c r="C1472" s="894" t="s">
        <v>485</v>
      </c>
      <c r="D1472" s="894"/>
      <c r="E1472" s="887"/>
      <c r="F1472" s="887"/>
      <c r="G1472" s="887"/>
      <c r="H1472" s="888"/>
      <c r="I1472" s="887"/>
      <c r="J1472" s="887"/>
      <c r="K1472" s="887"/>
      <c r="L1472" s="887"/>
      <c r="M1472" s="887"/>
      <c r="N1472" s="888"/>
      <c r="O1472" s="887"/>
      <c r="P1472" s="887"/>
      <c r="Q1472" s="887"/>
      <c r="R1472" s="887"/>
      <c r="S1472" s="887"/>
      <c r="T1472" s="887"/>
      <c r="U1472" s="887"/>
      <c r="V1472" s="888"/>
      <c r="W1472" s="887"/>
      <c r="X1472" s="887"/>
      <c r="Y1472" s="887"/>
      <c r="Z1472" s="887"/>
      <c r="AA1472" s="887"/>
      <c r="AB1472" s="887"/>
      <c r="AC1472" s="868"/>
    </row>
    <row r="1473" spans="1:29" s="13" customFormat="1" ht="10.5" customHeight="1" thickBot="1">
      <c r="A1473" s="896" t="s">
        <v>147</v>
      </c>
      <c r="B1473" s="897"/>
      <c r="C1473" s="898"/>
      <c r="D1473" s="898"/>
      <c r="E1473" s="899">
        <v>1</v>
      </c>
      <c r="F1473" s="899">
        <v>2</v>
      </c>
      <c r="G1473" s="899">
        <v>3</v>
      </c>
      <c r="H1473" s="899">
        <v>4</v>
      </c>
      <c r="I1473" s="899">
        <v>5</v>
      </c>
      <c r="J1473" s="899">
        <v>6</v>
      </c>
      <c r="K1473" s="899">
        <v>7</v>
      </c>
      <c r="L1473" s="899">
        <v>8</v>
      </c>
      <c r="M1473" s="899">
        <v>9</v>
      </c>
      <c r="N1473" s="899">
        <v>10</v>
      </c>
      <c r="O1473" s="899">
        <v>11</v>
      </c>
      <c r="P1473" s="899">
        <v>12</v>
      </c>
      <c r="Q1473" s="899">
        <v>13</v>
      </c>
      <c r="R1473" s="899">
        <v>14</v>
      </c>
      <c r="S1473" s="899">
        <v>15</v>
      </c>
      <c r="T1473" s="899">
        <v>16</v>
      </c>
      <c r="U1473" s="899">
        <v>17</v>
      </c>
      <c r="V1473" s="899">
        <v>18</v>
      </c>
      <c r="W1473" s="899">
        <v>19</v>
      </c>
      <c r="X1473" s="899">
        <v>20</v>
      </c>
      <c r="Y1473" s="899">
        <v>21</v>
      </c>
      <c r="Z1473" s="899">
        <v>22</v>
      </c>
      <c r="AA1473" s="899">
        <v>23</v>
      </c>
      <c r="AB1473" s="899">
        <v>24</v>
      </c>
      <c r="AC1473" s="900"/>
    </row>
    <row r="1474" spans="1:29" s="32" customFormat="1" ht="12" customHeight="1">
      <c r="A1474" s="827" t="s">
        <v>148</v>
      </c>
      <c r="B1474" s="828"/>
      <c r="C1474" s="829" t="s">
        <v>13</v>
      </c>
      <c r="D1474" s="829" t="s">
        <v>466</v>
      </c>
      <c r="E1474" s="1978">
        <v>6.440000057220459</v>
      </c>
      <c r="F1474" s="1978">
        <v>6.4600000381469727</v>
      </c>
      <c r="G1474" s="1978">
        <v>6.4600000381469727</v>
      </c>
      <c r="H1474" s="1978">
        <v>6.4600000381469727</v>
      </c>
      <c r="I1474" s="1978">
        <v>6.4899997711181641</v>
      </c>
      <c r="J1474" s="1978">
        <v>6.4600000381469727</v>
      </c>
      <c r="K1474" s="1978">
        <v>6.380000114440918</v>
      </c>
      <c r="L1474" s="1978">
        <v>6.320000171661377</v>
      </c>
      <c r="M1474" s="1978">
        <v>6.3499999046325684</v>
      </c>
      <c r="N1474" s="1978">
        <v>6.369999885559082</v>
      </c>
      <c r="O1474" s="1978">
        <v>6.3600001335144043</v>
      </c>
      <c r="P1474" s="1978">
        <v>6.380000114440918</v>
      </c>
      <c r="Q1474" s="1978">
        <v>6.4200000762939453</v>
      </c>
      <c r="R1474" s="1978">
        <v>6.4099998474121094</v>
      </c>
      <c r="S1474" s="1978">
        <v>6.369999885559082</v>
      </c>
      <c r="T1474" s="1978">
        <v>6.3600001335144043</v>
      </c>
      <c r="U1474" s="1978">
        <v>6.3400001525878906</v>
      </c>
      <c r="V1474" s="1978">
        <v>6.4000000953674316</v>
      </c>
      <c r="W1474" s="1978">
        <v>6.440000057220459</v>
      </c>
      <c r="X1474" s="1978">
        <v>6.4600000381469727</v>
      </c>
      <c r="Y1474" s="1978">
        <v>6.440000057220459</v>
      </c>
      <c r="Z1474" s="1978">
        <v>6.4600000381469727</v>
      </c>
      <c r="AA1474" s="1978">
        <v>6.440000057220459</v>
      </c>
      <c r="AB1474" s="1978">
        <v>6.429999828338623</v>
      </c>
      <c r="AC1474" s="833"/>
    </row>
    <row r="1475" spans="1:29" s="32" customFormat="1" ht="12" customHeight="1" thickBot="1">
      <c r="A1475" s="836" t="s">
        <v>149</v>
      </c>
      <c r="B1475" s="837"/>
      <c r="C1475" s="838" t="s">
        <v>13</v>
      </c>
      <c r="D1475" s="1977" t="s">
        <v>466</v>
      </c>
      <c r="E1475" s="1979">
        <v>6.3899998664855957</v>
      </c>
      <c r="F1475" s="1979">
        <v>6.4000000953674316</v>
      </c>
      <c r="G1475" s="1979">
        <v>6.4000000953674316</v>
      </c>
      <c r="H1475" s="1979">
        <v>6.4099998474121094</v>
      </c>
      <c r="I1475" s="1979">
        <v>6.4099998474121094</v>
      </c>
      <c r="J1475" s="1979">
        <v>6.3899998664855957</v>
      </c>
      <c r="K1475" s="1979">
        <v>6.309999942779541</v>
      </c>
      <c r="L1475" s="1979">
        <v>6.3299999237060547</v>
      </c>
      <c r="M1475" s="1979">
        <v>6.3499999046325684</v>
      </c>
      <c r="N1475" s="1979">
        <v>6.3400001525878906</v>
      </c>
      <c r="O1475" s="1979">
        <v>6.3400001525878906</v>
      </c>
      <c r="P1475" s="1979">
        <v>6.3600001335144043</v>
      </c>
      <c r="Q1475" s="1979">
        <v>6.380000114440918</v>
      </c>
      <c r="R1475" s="1979">
        <v>6.3600001335144043</v>
      </c>
      <c r="S1475" s="1979">
        <v>6.3299999237060547</v>
      </c>
      <c r="T1475" s="1979">
        <v>6.309999942779541</v>
      </c>
      <c r="U1475" s="1979">
        <v>6.320000171661377</v>
      </c>
      <c r="V1475" s="1979">
        <v>6.3000001907348633</v>
      </c>
      <c r="W1475" s="1979">
        <v>6.3299999237060547</v>
      </c>
      <c r="X1475" s="1979">
        <v>6.3499999046325684</v>
      </c>
      <c r="Y1475" s="1979">
        <v>6.3400001525878906</v>
      </c>
      <c r="Z1475" s="1979">
        <v>6.3400001525878906</v>
      </c>
      <c r="AA1475" s="1979">
        <v>6.3299999237060547</v>
      </c>
      <c r="AB1475" s="1979">
        <v>6.369999885559082</v>
      </c>
      <c r="AC1475" s="834"/>
    </row>
    <row r="1476" spans="1:29" s="658" customFormat="1" ht="11.25">
      <c r="A1476" s="2283" t="s">
        <v>113</v>
      </c>
      <c r="B1476" s="2278" t="s">
        <v>199</v>
      </c>
      <c r="C1476" s="805" t="s">
        <v>484</v>
      </c>
      <c r="D1476" s="1104" t="s">
        <v>466</v>
      </c>
      <c r="E1476" s="901"/>
      <c r="F1476" s="901"/>
      <c r="G1476" s="901"/>
      <c r="H1476" s="857"/>
      <c r="I1476" s="901"/>
      <c r="J1476" s="901"/>
      <c r="K1476" s="901"/>
      <c r="L1476" s="901"/>
      <c r="M1476" s="901"/>
      <c r="N1476" s="857"/>
      <c r="O1476" s="901"/>
      <c r="P1476" s="901"/>
      <c r="Q1476" s="901"/>
      <c r="R1476" s="901"/>
      <c r="S1476" s="901"/>
      <c r="T1476" s="901"/>
      <c r="U1476" s="901"/>
      <c r="V1476" s="857"/>
      <c r="W1476" s="901"/>
      <c r="X1476" s="901"/>
      <c r="Y1476" s="901"/>
      <c r="Z1476" s="901"/>
      <c r="AA1476" s="901"/>
      <c r="AB1476" s="901"/>
      <c r="AC1476" s="843">
        <f>SUM(E1476:AB1476)</f>
        <v>0</v>
      </c>
    </row>
    <row r="1477" spans="1:29" s="658" customFormat="1" ht="11.25">
      <c r="A1477" s="2280"/>
      <c r="B1477" s="2276"/>
      <c r="C1477" s="806" t="s">
        <v>485</v>
      </c>
      <c r="D1477" s="1090" t="s">
        <v>466</v>
      </c>
      <c r="E1477" s="852"/>
      <c r="F1477" s="852"/>
      <c r="G1477" s="852"/>
      <c r="H1477" s="846"/>
      <c r="I1477" s="852"/>
      <c r="J1477" s="852"/>
      <c r="K1477" s="852"/>
      <c r="L1477" s="852"/>
      <c r="M1477" s="852"/>
      <c r="N1477" s="846"/>
      <c r="O1477" s="852"/>
      <c r="P1477" s="852"/>
      <c r="Q1477" s="852"/>
      <c r="R1477" s="852"/>
      <c r="S1477" s="852"/>
      <c r="T1477" s="852"/>
      <c r="U1477" s="852"/>
      <c r="V1477" s="846"/>
      <c r="W1477" s="852"/>
      <c r="X1477" s="852"/>
      <c r="Y1477" s="852"/>
      <c r="Z1477" s="852"/>
      <c r="AA1477" s="852"/>
      <c r="AB1477" s="852"/>
      <c r="AC1477" s="844">
        <f>SUM(E1477:AB1477)</f>
        <v>0</v>
      </c>
    </row>
    <row r="1478" spans="1:29" s="658" customFormat="1" ht="11.25">
      <c r="A1478" s="2280"/>
      <c r="B1478" s="2276"/>
      <c r="C1478" s="806" t="s">
        <v>8</v>
      </c>
      <c r="D1478" s="1090" t="s">
        <v>466</v>
      </c>
      <c r="E1478" s="902" t="s">
        <v>244</v>
      </c>
      <c r="F1478" s="902">
        <f t="shared" ref="F1478:AB1478" si="399">F1476*100</f>
        <v>0</v>
      </c>
      <c r="G1478" s="902">
        <f t="shared" si="399"/>
        <v>0</v>
      </c>
      <c r="H1478" s="861">
        <f t="shared" si="399"/>
        <v>0</v>
      </c>
      <c r="I1478" s="902">
        <f t="shared" si="399"/>
        <v>0</v>
      </c>
      <c r="J1478" s="902">
        <f t="shared" si="399"/>
        <v>0</v>
      </c>
      <c r="K1478" s="902">
        <f t="shared" si="399"/>
        <v>0</v>
      </c>
      <c r="L1478" s="902">
        <f t="shared" si="399"/>
        <v>0</v>
      </c>
      <c r="M1478" s="902">
        <f t="shared" si="399"/>
        <v>0</v>
      </c>
      <c r="N1478" s="861">
        <f t="shared" si="399"/>
        <v>0</v>
      </c>
      <c r="O1478" s="902">
        <f t="shared" si="399"/>
        <v>0</v>
      </c>
      <c r="P1478" s="902">
        <f t="shared" si="399"/>
        <v>0</v>
      </c>
      <c r="Q1478" s="902">
        <f t="shared" si="399"/>
        <v>0</v>
      </c>
      <c r="R1478" s="902">
        <f t="shared" si="399"/>
        <v>0</v>
      </c>
      <c r="S1478" s="902">
        <f t="shared" si="399"/>
        <v>0</v>
      </c>
      <c r="T1478" s="902">
        <f t="shared" si="399"/>
        <v>0</v>
      </c>
      <c r="U1478" s="902">
        <f t="shared" si="399"/>
        <v>0</v>
      </c>
      <c r="V1478" s="861">
        <f t="shared" si="399"/>
        <v>0</v>
      </c>
      <c r="W1478" s="902">
        <f t="shared" si="399"/>
        <v>0</v>
      </c>
      <c r="X1478" s="902">
        <f t="shared" si="399"/>
        <v>0</v>
      </c>
      <c r="Y1478" s="902">
        <f t="shared" si="399"/>
        <v>0</v>
      </c>
      <c r="Z1478" s="902">
        <f t="shared" si="399"/>
        <v>0</v>
      </c>
      <c r="AA1478" s="902">
        <f t="shared" si="399"/>
        <v>0</v>
      </c>
      <c r="AB1478" s="902">
        <f t="shared" si="399"/>
        <v>0</v>
      </c>
      <c r="AC1478" s="844"/>
    </row>
    <row r="1479" spans="1:29" s="658" customFormat="1" ht="12" thickBot="1">
      <c r="A1479" s="2282"/>
      <c r="B1479" s="2284"/>
      <c r="C1479" s="816" t="s">
        <v>16</v>
      </c>
      <c r="D1479" s="1094"/>
      <c r="E1479" s="885" t="e">
        <f t="shared" ref="E1479:AC1479" si="400">E1477/E1476</f>
        <v>#DIV/0!</v>
      </c>
      <c r="F1479" s="885" t="e">
        <f t="shared" si="400"/>
        <v>#DIV/0!</v>
      </c>
      <c r="G1479" s="885" t="e">
        <f t="shared" si="400"/>
        <v>#DIV/0!</v>
      </c>
      <c r="H1479" s="867" t="e">
        <f t="shared" si="400"/>
        <v>#DIV/0!</v>
      </c>
      <c r="I1479" s="885" t="e">
        <f t="shared" si="400"/>
        <v>#DIV/0!</v>
      </c>
      <c r="J1479" s="885" t="e">
        <f t="shared" si="400"/>
        <v>#DIV/0!</v>
      </c>
      <c r="K1479" s="885" t="e">
        <f t="shared" si="400"/>
        <v>#DIV/0!</v>
      </c>
      <c r="L1479" s="885" t="e">
        <f t="shared" si="400"/>
        <v>#DIV/0!</v>
      </c>
      <c r="M1479" s="885" t="e">
        <f t="shared" si="400"/>
        <v>#DIV/0!</v>
      </c>
      <c r="N1479" s="867" t="e">
        <f t="shared" si="400"/>
        <v>#DIV/0!</v>
      </c>
      <c r="O1479" s="885" t="e">
        <f t="shared" si="400"/>
        <v>#DIV/0!</v>
      </c>
      <c r="P1479" s="885" t="e">
        <f t="shared" si="400"/>
        <v>#DIV/0!</v>
      </c>
      <c r="Q1479" s="885" t="e">
        <f t="shared" si="400"/>
        <v>#DIV/0!</v>
      </c>
      <c r="R1479" s="885" t="e">
        <f t="shared" si="400"/>
        <v>#DIV/0!</v>
      </c>
      <c r="S1479" s="885" t="e">
        <f t="shared" si="400"/>
        <v>#DIV/0!</v>
      </c>
      <c r="T1479" s="885" t="e">
        <f t="shared" si="400"/>
        <v>#DIV/0!</v>
      </c>
      <c r="U1479" s="885" t="e">
        <f t="shared" si="400"/>
        <v>#DIV/0!</v>
      </c>
      <c r="V1479" s="867" t="e">
        <f t="shared" si="400"/>
        <v>#DIV/0!</v>
      </c>
      <c r="W1479" s="885" t="e">
        <f t="shared" si="400"/>
        <v>#DIV/0!</v>
      </c>
      <c r="X1479" s="885" t="e">
        <f t="shared" si="400"/>
        <v>#DIV/0!</v>
      </c>
      <c r="Y1479" s="885" t="e">
        <f t="shared" si="400"/>
        <v>#DIV/0!</v>
      </c>
      <c r="Z1479" s="885" t="e">
        <f t="shared" si="400"/>
        <v>#DIV/0!</v>
      </c>
      <c r="AA1479" s="885" t="e">
        <f t="shared" si="400"/>
        <v>#DIV/0!</v>
      </c>
      <c r="AB1479" s="885" t="e">
        <f t="shared" si="400"/>
        <v>#DIV/0!</v>
      </c>
      <c r="AC1479" s="886" t="e">
        <f t="shared" si="400"/>
        <v>#DIV/0!</v>
      </c>
    </row>
    <row r="1480" spans="1:29" s="658" customFormat="1" ht="12">
      <c r="A1480" s="2279" t="s">
        <v>116</v>
      </c>
      <c r="B1480" s="2275" t="s">
        <v>779</v>
      </c>
      <c r="C1480" s="817" t="s">
        <v>484</v>
      </c>
      <c r="D1480" s="1129" t="s">
        <v>466</v>
      </c>
      <c r="E1480" s="1375">
        <v>1.9999999552965164E-2</v>
      </c>
      <c r="F1480" s="1375">
        <v>1.9999999552965164E-2</v>
      </c>
      <c r="G1480" s="1375">
        <v>1.9999999552965164E-2</v>
      </c>
      <c r="H1480" s="1972">
        <v>1.9999999552965164E-2</v>
      </c>
      <c r="I1480" s="1375">
        <v>1.9999999552965164E-2</v>
      </c>
      <c r="J1480" s="1375">
        <v>1.9999999552965164E-2</v>
      </c>
      <c r="K1480" s="1375">
        <v>1.9999999552965164E-2</v>
      </c>
      <c r="L1480" s="1375">
        <v>1.9999999552965164E-2</v>
      </c>
      <c r="M1480" s="1375">
        <v>1.9999999552965164E-2</v>
      </c>
      <c r="N1480" s="1972">
        <v>1.9999999552965164E-2</v>
      </c>
      <c r="O1480" s="1375">
        <v>1.9999999552965164E-2</v>
      </c>
      <c r="P1480" s="1375">
        <v>1.9999999552965164E-2</v>
      </c>
      <c r="Q1480" s="1375">
        <v>1.9999999552965164E-2</v>
      </c>
      <c r="R1480" s="1375">
        <v>1.9999999552965164E-2</v>
      </c>
      <c r="S1480" s="1375">
        <v>1.9999999552965164E-2</v>
      </c>
      <c r="T1480" s="1375">
        <v>1.9999999552965164E-2</v>
      </c>
      <c r="U1480" s="1375">
        <v>1.9999999552965164E-2</v>
      </c>
      <c r="V1480" s="1972">
        <v>1.9999999552965164E-2</v>
      </c>
      <c r="W1480" s="1375">
        <v>1.9999999552965164E-2</v>
      </c>
      <c r="X1480" s="1375">
        <v>1.9999999552965164E-2</v>
      </c>
      <c r="Y1480" s="1375">
        <v>1.9999999552965164E-2</v>
      </c>
      <c r="Z1480" s="1375">
        <v>1.9999999552965164E-2</v>
      </c>
      <c r="AA1480" s="1375">
        <v>1.9999999552965164E-2</v>
      </c>
      <c r="AB1480" s="1375">
        <v>1.9999999552965164E-2</v>
      </c>
      <c r="AC1480" s="878">
        <f>SUM(E1480:AB1480)</f>
        <v>0.47999998927116394</v>
      </c>
    </row>
    <row r="1481" spans="1:29" s="658" customFormat="1" ht="12">
      <c r="A1481" s="2280"/>
      <c r="B1481" s="2276"/>
      <c r="C1481" s="806" t="s">
        <v>485</v>
      </c>
      <c r="D1481" s="1090" t="s">
        <v>466</v>
      </c>
      <c r="E1481" s="1375">
        <v>0</v>
      </c>
      <c r="F1481" s="1375">
        <v>0</v>
      </c>
      <c r="G1481" s="1375">
        <v>0</v>
      </c>
      <c r="H1481" s="1972">
        <v>0</v>
      </c>
      <c r="I1481" s="1375">
        <v>0</v>
      </c>
      <c r="J1481" s="1375">
        <v>0</v>
      </c>
      <c r="K1481" s="1375">
        <v>0</v>
      </c>
      <c r="L1481" s="1375">
        <v>0</v>
      </c>
      <c r="M1481" s="1375">
        <v>0</v>
      </c>
      <c r="N1481" s="1972">
        <v>0</v>
      </c>
      <c r="O1481" s="1375">
        <v>9.9999997764825821E-3</v>
      </c>
      <c r="P1481" s="1375">
        <v>0</v>
      </c>
      <c r="Q1481" s="1375">
        <v>0</v>
      </c>
      <c r="R1481" s="1375">
        <v>0</v>
      </c>
      <c r="S1481" s="1375">
        <v>9.9999997764825821E-3</v>
      </c>
      <c r="T1481" s="1375">
        <v>0</v>
      </c>
      <c r="U1481" s="1375">
        <v>0</v>
      </c>
      <c r="V1481" s="1972">
        <v>0</v>
      </c>
      <c r="W1481" s="1375">
        <v>0</v>
      </c>
      <c r="X1481" s="1375">
        <v>0</v>
      </c>
      <c r="Y1481" s="1375">
        <v>0</v>
      </c>
      <c r="Z1481" s="1375">
        <v>0</v>
      </c>
      <c r="AA1481" s="1375">
        <v>0</v>
      </c>
      <c r="AB1481" s="1375">
        <v>0</v>
      </c>
      <c r="AC1481" s="844">
        <f>SUM(E1481:AB1481)</f>
        <v>1.9999999552965164E-2</v>
      </c>
    </row>
    <row r="1482" spans="1:29" s="658" customFormat="1" ht="12">
      <c r="A1482" s="2280"/>
      <c r="B1482" s="2276"/>
      <c r="C1482" s="806" t="s">
        <v>8</v>
      </c>
      <c r="D1482" s="1090" t="s">
        <v>466</v>
      </c>
      <c r="E1482" s="1374">
        <v>2</v>
      </c>
      <c r="F1482" s="1374">
        <v>2</v>
      </c>
      <c r="G1482" s="1374">
        <v>1</v>
      </c>
      <c r="H1482" s="1970">
        <v>1</v>
      </c>
      <c r="I1482" s="1374">
        <v>1</v>
      </c>
      <c r="J1482" s="1374">
        <v>2</v>
      </c>
      <c r="K1482" s="1374">
        <v>1</v>
      </c>
      <c r="L1482" s="1374">
        <v>1</v>
      </c>
      <c r="M1482" s="1374">
        <v>1</v>
      </c>
      <c r="N1482" s="1970">
        <v>1</v>
      </c>
      <c r="O1482" s="1374">
        <v>2</v>
      </c>
      <c r="P1482" s="1374">
        <v>2</v>
      </c>
      <c r="Q1482" s="1374">
        <v>2</v>
      </c>
      <c r="R1482" s="1374">
        <v>2</v>
      </c>
      <c r="S1482" s="1374">
        <v>2</v>
      </c>
      <c r="T1482" s="1374">
        <v>2</v>
      </c>
      <c r="U1482" s="1374">
        <v>2</v>
      </c>
      <c r="V1482" s="1970">
        <v>2</v>
      </c>
      <c r="W1482" s="1374">
        <v>2</v>
      </c>
      <c r="X1482" s="1374">
        <v>2</v>
      </c>
      <c r="Y1482" s="1374">
        <v>2</v>
      </c>
      <c r="Z1482" s="1374">
        <v>2</v>
      </c>
      <c r="AA1482" s="1374">
        <v>2</v>
      </c>
      <c r="AB1482" s="1374">
        <v>2</v>
      </c>
      <c r="AC1482" s="844"/>
    </row>
    <row r="1483" spans="1:29" s="658" customFormat="1" ht="12.75" customHeight="1" thickBot="1">
      <c r="A1483" s="2282"/>
      <c r="B1483" s="2284"/>
      <c r="C1483" s="816" t="s">
        <v>16</v>
      </c>
      <c r="D1483" s="1094"/>
      <c r="E1483" s="903"/>
      <c r="F1483" s="903"/>
      <c r="G1483" s="903"/>
      <c r="H1483" s="904"/>
      <c r="I1483" s="903"/>
      <c r="J1483" s="903"/>
      <c r="K1483" s="903"/>
      <c r="L1483" s="903"/>
      <c r="M1483" s="903"/>
      <c r="N1483" s="904"/>
      <c r="O1483" s="903"/>
      <c r="P1483" s="903"/>
      <c r="Q1483" s="903"/>
      <c r="R1483" s="903"/>
      <c r="S1483" s="903"/>
      <c r="T1483" s="903"/>
      <c r="U1483" s="903"/>
      <c r="V1483" s="904"/>
      <c r="W1483" s="903"/>
      <c r="X1483" s="903"/>
      <c r="Y1483" s="903"/>
      <c r="Z1483" s="903"/>
      <c r="AA1483" s="903"/>
      <c r="AB1483" s="903"/>
      <c r="AC1483" s="868"/>
    </row>
    <row r="1484" spans="1:29" s="658" customFormat="1" ht="12">
      <c r="A1484" s="2279" t="s">
        <v>114</v>
      </c>
      <c r="B1484" s="2275" t="s">
        <v>613</v>
      </c>
      <c r="C1484" s="817" t="s">
        <v>484</v>
      </c>
      <c r="D1484" s="1129" t="s">
        <v>466</v>
      </c>
      <c r="E1484" s="708">
        <v>0</v>
      </c>
      <c r="F1484" s="708">
        <v>0</v>
      </c>
      <c r="G1484" s="708">
        <v>0</v>
      </c>
      <c r="H1484" s="815">
        <v>0</v>
      </c>
      <c r="I1484" s="708">
        <v>0</v>
      </c>
      <c r="J1484" s="708">
        <v>0</v>
      </c>
      <c r="K1484" s="708">
        <v>0</v>
      </c>
      <c r="L1484" s="708">
        <v>0</v>
      </c>
      <c r="M1484" s="708">
        <v>0</v>
      </c>
      <c r="N1484" s="815">
        <v>0</v>
      </c>
      <c r="O1484" s="708">
        <v>0</v>
      </c>
      <c r="P1484" s="708">
        <v>0</v>
      </c>
      <c r="Q1484" s="708">
        <v>0</v>
      </c>
      <c r="R1484" s="708">
        <v>0</v>
      </c>
      <c r="S1484" s="708">
        <v>0</v>
      </c>
      <c r="T1484" s="708">
        <v>0</v>
      </c>
      <c r="U1484" s="708">
        <v>0</v>
      </c>
      <c r="V1484" s="815">
        <v>0</v>
      </c>
      <c r="W1484" s="708">
        <v>0</v>
      </c>
      <c r="X1484" s="708">
        <v>0</v>
      </c>
      <c r="Y1484" s="708">
        <v>0</v>
      </c>
      <c r="Z1484" s="708">
        <v>0</v>
      </c>
      <c r="AA1484" s="708">
        <v>0</v>
      </c>
      <c r="AB1484" s="708">
        <v>0</v>
      </c>
      <c r="AC1484" s="878">
        <f>SUM(E1484:AB1484)</f>
        <v>0</v>
      </c>
    </row>
    <row r="1485" spans="1:29" s="658" customFormat="1" ht="12">
      <c r="A1485" s="2280"/>
      <c r="B1485" s="2276"/>
      <c r="C1485" s="806" t="s">
        <v>485</v>
      </c>
      <c r="D1485" s="1090" t="s">
        <v>466</v>
      </c>
      <c r="E1485" s="708">
        <v>0</v>
      </c>
      <c r="F1485" s="708">
        <v>0</v>
      </c>
      <c r="G1485" s="708">
        <v>0</v>
      </c>
      <c r="H1485" s="815">
        <v>0</v>
      </c>
      <c r="I1485" s="708">
        <v>0</v>
      </c>
      <c r="J1485" s="708">
        <v>0</v>
      </c>
      <c r="K1485" s="708">
        <v>0</v>
      </c>
      <c r="L1485" s="708">
        <v>0</v>
      </c>
      <c r="M1485" s="708">
        <v>0</v>
      </c>
      <c r="N1485" s="815">
        <v>0</v>
      </c>
      <c r="O1485" s="708">
        <v>0</v>
      </c>
      <c r="P1485" s="708">
        <v>0</v>
      </c>
      <c r="Q1485" s="708">
        <v>0</v>
      </c>
      <c r="R1485" s="708">
        <v>0</v>
      </c>
      <c r="S1485" s="708">
        <v>0</v>
      </c>
      <c r="T1485" s="708">
        <v>0</v>
      </c>
      <c r="U1485" s="708">
        <v>0</v>
      </c>
      <c r="V1485" s="815">
        <v>0</v>
      </c>
      <c r="W1485" s="708">
        <v>0</v>
      </c>
      <c r="X1485" s="708">
        <v>0</v>
      </c>
      <c r="Y1485" s="708">
        <v>0</v>
      </c>
      <c r="Z1485" s="708">
        <v>0</v>
      </c>
      <c r="AA1485" s="708">
        <v>0</v>
      </c>
      <c r="AB1485" s="708">
        <v>0</v>
      </c>
      <c r="AC1485" s="844">
        <f>SUM(E1485:AB1485)</f>
        <v>0</v>
      </c>
    </row>
    <row r="1486" spans="1:29" s="658" customFormat="1" ht="12">
      <c r="A1486" s="2280"/>
      <c r="B1486" s="2276"/>
      <c r="C1486" s="806" t="s">
        <v>8</v>
      </c>
      <c r="D1486" s="1090" t="s">
        <v>466</v>
      </c>
      <c r="E1486" s="723">
        <v>0</v>
      </c>
      <c r="F1486" s="723">
        <v>0</v>
      </c>
      <c r="G1486" s="723">
        <v>0</v>
      </c>
      <c r="H1486" s="850">
        <v>0</v>
      </c>
      <c r="I1486" s="723">
        <v>0</v>
      </c>
      <c r="J1486" s="723">
        <v>0</v>
      </c>
      <c r="K1486" s="723">
        <v>0</v>
      </c>
      <c r="L1486" s="723">
        <v>0</v>
      </c>
      <c r="M1486" s="723">
        <v>0</v>
      </c>
      <c r="N1486" s="850">
        <v>0</v>
      </c>
      <c r="O1486" s="723">
        <v>0</v>
      </c>
      <c r="P1486" s="723">
        <v>0</v>
      </c>
      <c r="Q1486" s="723">
        <v>0</v>
      </c>
      <c r="R1486" s="723">
        <v>0</v>
      </c>
      <c r="S1486" s="723">
        <v>0</v>
      </c>
      <c r="T1486" s="723">
        <v>0</v>
      </c>
      <c r="U1486" s="723">
        <v>0</v>
      </c>
      <c r="V1486" s="850">
        <v>0</v>
      </c>
      <c r="W1486" s="723">
        <v>0</v>
      </c>
      <c r="X1486" s="723">
        <v>0</v>
      </c>
      <c r="Y1486" s="723">
        <v>0</v>
      </c>
      <c r="Z1486" s="723">
        <v>0</v>
      </c>
      <c r="AA1486" s="723">
        <v>0</v>
      </c>
      <c r="AB1486" s="723">
        <v>0</v>
      </c>
      <c r="AC1486" s="878"/>
    </row>
    <row r="1487" spans="1:29" s="658" customFormat="1" ht="14.25" customHeight="1" thickBot="1">
      <c r="A1487" s="2281"/>
      <c r="B1487" s="2277"/>
      <c r="C1487" s="807" t="s">
        <v>16</v>
      </c>
      <c r="D1487" s="1357"/>
      <c r="E1487" s="865" t="e">
        <f t="shared" ref="E1487:AC1487" si="401">E1485/E1484</f>
        <v>#DIV/0!</v>
      </c>
      <c r="F1487" s="865" t="e">
        <f t="shared" si="401"/>
        <v>#DIV/0!</v>
      </c>
      <c r="G1487" s="865" t="e">
        <f t="shared" si="401"/>
        <v>#DIV/0!</v>
      </c>
      <c r="H1487" s="848" t="e">
        <f t="shared" si="401"/>
        <v>#DIV/0!</v>
      </c>
      <c r="I1487" s="865" t="e">
        <f t="shared" si="401"/>
        <v>#DIV/0!</v>
      </c>
      <c r="J1487" s="865" t="e">
        <f t="shared" si="401"/>
        <v>#DIV/0!</v>
      </c>
      <c r="K1487" s="865" t="e">
        <f t="shared" si="401"/>
        <v>#DIV/0!</v>
      </c>
      <c r="L1487" s="865" t="e">
        <f t="shared" si="401"/>
        <v>#DIV/0!</v>
      </c>
      <c r="M1487" s="865" t="e">
        <f t="shared" si="401"/>
        <v>#DIV/0!</v>
      </c>
      <c r="N1487" s="848" t="e">
        <f t="shared" si="401"/>
        <v>#DIV/0!</v>
      </c>
      <c r="O1487" s="865" t="e">
        <f t="shared" si="401"/>
        <v>#DIV/0!</v>
      </c>
      <c r="P1487" s="865" t="e">
        <f t="shared" si="401"/>
        <v>#DIV/0!</v>
      </c>
      <c r="Q1487" s="865" t="e">
        <f t="shared" si="401"/>
        <v>#DIV/0!</v>
      </c>
      <c r="R1487" s="865" t="e">
        <f t="shared" si="401"/>
        <v>#DIV/0!</v>
      </c>
      <c r="S1487" s="865" t="e">
        <f t="shared" si="401"/>
        <v>#DIV/0!</v>
      </c>
      <c r="T1487" s="865" t="e">
        <f t="shared" si="401"/>
        <v>#DIV/0!</v>
      </c>
      <c r="U1487" s="865" t="e">
        <f t="shared" si="401"/>
        <v>#DIV/0!</v>
      </c>
      <c r="V1487" s="848" t="e">
        <f t="shared" si="401"/>
        <v>#DIV/0!</v>
      </c>
      <c r="W1487" s="865" t="e">
        <f t="shared" si="401"/>
        <v>#DIV/0!</v>
      </c>
      <c r="X1487" s="865" t="e">
        <f t="shared" si="401"/>
        <v>#DIV/0!</v>
      </c>
      <c r="Y1487" s="865" t="e">
        <f t="shared" si="401"/>
        <v>#DIV/0!</v>
      </c>
      <c r="Z1487" s="865" t="e">
        <f t="shared" si="401"/>
        <v>#DIV/0!</v>
      </c>
      <c r="AA1487" s="865" t="e">
        <f t="shared" si="401"/>
        <v>#DIV/0!</v>
      </c>
      <c r="AB1487" s="865" t="e">
        <f t="shared" si="401"/>
        <v>#DIV/0!</v>
      </c>
      <c r="AC1487" s="849" t="e">
        <f t="shared" si="401"/>
        <v>#DIV/0!</v>
      </c>
    </row>
    <row r="1488" spans="1:29" s="658" customFormat="1" ht="12.75" customHeight="1">
      <c r="A1488" s="2283" t="s">
        <v>194</v>
      </c>
      <c r="B1488" s="2278" t="s">
        <v>964</v>
      </c>
      <c r="C1488" s="805" t="s">
        <v>484</v>
      </c>
      <c r="D1488" s="1104" t="s">
        <v>507</v>
      </c>
      <c r="E1488" s="856">
        <v>0.36000000000130966</v>
      </c>
      <c r="F1488" s="856">
        <v>0.36000000000130966</v>
      </c>
      <c r="G1488" s="856">
        <v>0.43199999999633293</v>
      </c>
      <c r="H1488" s="857">
        <v>0.28799999999973808</v>
      </c>
      <c r="I1488" s="856">
        <v>0.36000000000130966</v>
      </c>
      <c r="J1488" s="856">
        <v>0.36000000000130966</v>
      </c>
      <c r="K1488" s="856">
        <v>0.50399999999790457</v>
      </c>
      <c r="L1488" s="856">
        <v>0.4320000000028813</v>
      </c>
      <c r="M1488" s="856">
        <v>0.36000000000130966</v>
      </c>
      <c r="N1488" s="857">
        <v>0.28799999999973808</v>
      </c>
      <c r="O1488" s="856">
        <v>0.35999999999476134</v>
      </c>
      <c r="P1488" s="856">
        <v>0.4320000000028813</v>
      </c>
      <c r="Q1488" s="856">
        <v>0.50399999999790457</v>
      </c>
      <c r="R1488" s="856">
        <v>0.36000000000130966</v>
      </c>
      <c r="S1488" s="856">
        <v>0.28799999999973808</v>
      </c>
      <c r="T1488" s="856">
        <v>0.36000000000130966</v>
      </c>
      <c r="U1488" s="856">
        <v>0.36000000000130966</v>
      </c>
      <c r="V1488" s="857">
        <v>0.43199999999633293</v>
      </c>
      <c r="W1488" s="856">
        <v>0.36000000000130966</v>
      </c>
      <c r="X1488" s="856">
        <v>0.36000000000130966</v>
      </c>
      <c r="Y1488" s="856">
        <v>0.50399999999790457</v>
      </c>
      <c r="Z1488" s="856">
        <v>0.36000000000130966</v>
      </c>
      <c r="AA1488" s="856">
        <v>0.36000000000130966</v>
      </c>
      <c r="AB1488" s="856">
        <v>0.36000000000130966</v>
      </c>
      <c r="AC1488" s="843">
        <f>SUM(E1488:AB1488)</f>
        <v>9.1440000000031461</v>
      </c>
    </row>
    <row r="1489" spans="1:30" s="658" customFormat="1" ht="12" customHeight="1">
      <c r="A1489" s="2280"/>
      <c r="B1489" s="2276"/>
      <c r="C1489" s="806" t="s">
        <v>485</v>
      </c>
      <c r="D1489" s="1090" t="s">
        <v>507</v>
      </c>
      <c r="E1489" s="864">
        <v>0.43199999999633293</v>
      </c>
      <c r="F1489" s="864">
        <v>0.43200000000942967</v>
      </c>
      <c r="G1489" s="864">
        <v>0.43199999999633293</v>
      </c>
      <c r="H1489" s="861">
        <v>0.43199999999633293</v>
      </c>
      <c r="I1489" s="864">
        <v>0.43199999999633293</v>
      </c>
      <c r="J1489" s="864">
        <v>0.57599999999947615</v>
      </c>
      <c r="K1489" s="864">
        <v>0.36000000000785803</v>
      </c>
      <c r="L1489" s="864">
        <v>0.35999999999476134</v>
      </c>
      <c r="M1489" s="864">
        <v>0.50399999999790457</v>
      </c>
      <c r="N1489" s="861">
        <v>0.36000000000785803</v>
      </c>
      <c r="O1489" s="864">
        <v>0.43199999999633293</v>
      </c>
      <c r="P1489" s="864">
        <v>0.57599999999947615</v>
      </c>
      <c r="Q1489" s="864">
        <v>0.28800000000628645</v>
      </c>
      <c r="R1489" s="864">
        <v>0.43199999999633293</v>
      </c>
      <c r="S1489" s="864">
        <v>0.43199999999633293</v>
      </c>
      <c r="T1489" s="864">
        <v>0.57599999999947615</v>
      </c>
      <c r="U1489" s="864">
        <v>0.28800000000628645</v>
      </c>
      <c r="V1489" s="861">
        <v>0.43199999999633293</v>
      </c>
      <c r="W1489" s="864">
        <v>0.57599999999947615</v>
      </c>
      <c r="X1489" s="864">
        <v>0.28800000000628645</v>
      </c>
      <c r="Y1489" s="864">
        <v>0.57599999999947615</v>
      </c>
      <c r="Z1489" s="864">
        <v>0.43199999999633293</v>
      </c>
      <c r="AA1489" s="864">
        <v>0.2879999999931897</v>
      </c>
      <c r="AB1489" s="864">
        <v>0.57599999999947615</v>
      </c>
      <c r="AC1489" s="844">
        <f>SUM(E1489:AB1489)</f>
        <v>10.511999999993716</v>
      </c>
    </row>
    <row r="1490" spans="1:30" s="4" customFormat="1" ht="12" customHeight="1">
      <c r="A1490" s="2280"/>
      <c r="B1490" s="2276"/>
      <c r="C1490" s="806" t="s">
        <v>484</v>
      </c>
      <c r="D1490" s="1090" t="s">
        <v>466</v>
      </c>
      <c r="E1490" s="1377">
        <v>0.40000000596046448</v>
      </c>
      <c r="F1490" s="1377">
        <v>0.41999998688697815</v>
      </c>
      <c r="G1490" s="1377">
        <v>0.40999999642372131</v>
      </c>
      <c r="H1490" s="1972">
        <v>0.38999998569488525</v>
      </c>
      <c r="I1490" s="1377">
        <v>0.37000000476837158</v>
      </c>
      <c r="J1490" s="1377">
        <v>0.36000001430511475</v>
      </c>
      <c r="K1490" s="1377">
        <v>0.37999999523162842</v>
      </c>
      <c r="L1490" s="1377">
        <v>0.34999999403953552</v>
      </c>
      <c r="M1490" s="1377">
        <v>0.37000000476837158</v>
      </c>
      <c r="N1490" s="1972">
        <v>0.34000000357627869</v>
      </c>
      <c r="O1490" s="1377">
        <v>0.34000000357627869</v>
      </c>
      <c r="P1490" s="1377">
        <v>0.4699999988079071</v>
      </c>
      <c r="Q1490" s="1377">
        <v>0.37000000476837158</v>
      </c>
      <c r="R1490" s="1377">
        <v>0.34000000357627869</v>
      </c>
      <c r="S1490" s="1377">
        <v>0.34000000357627869</v>
      </c>
      <c r="T1490" s="1377">
        <v>0.34000000357627869</v>
      </c>
      <c r="U1490" s="1377">
        <v>0.40000000596046448</v>
      </c>
      <c r="V1490" s="1972">
        <v>0.37000000476837158</v>
      </c>
      <c r="W1490" s="1377">
        <v>0.37000000476837158</v>
      </c>
      <c r="X1490" s="1377">
        <v>0.37999999523162842</v>
      </c>
      <c r="Y1490" s="1377">
        <v>0.40000000596046448</v>
      </c>
      <c r="Z1490" s="1377">
        <v>0.40999999642372131</v>
      </c>
      <c r="AA1490" s="1377">
        <v>0.40999999642372131</v>
      </c>
      <c r="AB1490" s="1377">
        <v>0.37000000476837158</v>
      </c>
      <c r="AC1490" s="844">
        <f>SUM(E1490:AB1490)</f>
        <v>9.1000000238418579</v>
      </c>
    </row>
    <row r="1491" spans="1:30" s="4" customFormat="1" ht="12.75" customHeight="1">
      <c r="A1491" s="2280"/>
      <c r="B1491" s="2276"/>
      <c r="C1491" s="806" t="s">
        <v>485</v>
      </c>
      <c r="D1491" s="1090" t="s">
        <v>466</v>
      </c>
      <c r="E1491" s="1377">
        <v>0.34999999403953552</v>
      </c>
      <c r="F1491" s="1377">
        <v>0.36000001430511475</v>
      </c>
      <c r="G1491" s="1377">
        <v>0.36000001430511475</v>
      </c>
      <c r="H1491" s="1972">
        <v>0.34999999403953552</v>
      </c>
      <c r="I1491" s="1377">
        <v>0.34000000357627869</v>
      </c>
      <c r="J1491" s="1377">
        <v>0.34000000357627869</v>
      </c>
      <c r="K1491" s="1377">
        <v>0.33000001311302185</v>
      </c>
      <c r="L1491" s="1377">
        <v>0.31000000238418579</v>
      </c>
      <c r="M1491" s="1377">
        <v>0.31000000238418579</v>
      </c>
      <c r="N1491" s="1972">
        <v>0.33000001311302185</v>
      </c>
      <c r="O1491" s="1377">
        <v>0.31000000238418579</v>
      </c>
      <c r="P1491" s="1377">
        <v>0.36000001430511475</v>
      </c>
      <c r="Q1491" s="1377">
        <v>0.34000000357627869</v>
      </c>
      <c r="R1491" s="1377">
        <v>0.31999999284744263</v>
      </c>
      <c r="S1491" s="1377">
        <v>0.33000001311302185</v>
      </c>
      <c r="T1491" s="1377">
        <v>0.31000000238418579</v>
      </c>
      <c r="U1491" s="1377">
        <v>0.33000001311302185</v>
      </c>
      <c r="V1491" s="1972">
        <v>0.33000001311302185</v>
      </c>
      <c r="W1491" s="1377">
        <v>0.33000001311302185</v>
      </c>
      <c r="X1491" s="1377">
        <v>0.33000001311302185</v>
      </c>
      <c r="Y1491" s="1377">
        <v>0.34000000357627869</v>
      </c>
      <c r="Z1491" s="1377">
        <v>0.34999999403953552</v>
      </c>
      <c r="AA1491" s="1377">
        <v>0.34999999403953552</v>
      </c>
      <c r="AB1491" s="1377">
        <v>0.33000001311302185</v>
      </c>
      <c r="AC1491" s="844">
        <f>SUM(E1491:AB1491)</f>
        <v>8.0400001406669617</v>
      </c>
    </row>
    <row r="1492" spans="1:30" s="4" customFormat="1" ht="12.75" customHeight="1">
      <c r="A1492" s="2280"/>
      <c r="B1492" s="2276"/>
      <c r="C1492" s="806" t="s">
        <v>8</v>
      </c>
      <c r="D1492" s="1090" t="s">
        <v>466</v>
      </c>
      <c r="E1492" s="1376">
        <v>54</v>
      </c>
      <c r="F1492" s="1376">
        <v>57</v>
      </c>
      <c r="G1492" s="1376">
        <v>56</v>
      </c>
      <c r="H1492" s="1970">
        <v>54</v>
      </c>
      <c r="I1492" s="1376">
        <v>52</v>
      </c>
      <c r="J1492" s="1376">
        <v>51</v>
      </c>
      <c r="K1492" s="1376">
        <v>52</v>
      </c>
      <c r="L1492" s="1376">
        <v>49</v>
      </c>
      <c r="M1492" s="1376">
        <v>51</v>
      </c>
      <c r="N1492" s="1970">
        <v>50</v>
      </c>
      <c r="O1492" s="1376">
        <v>49</v>
      </c>
      <c r="P1492" s="1376">
        <v>62</v>
      </c>
      <c r="Q1492" s="1376">
        <v>53</v>
      </c>
      <c r="R1492" s="1376">
        <v>49</v>
      </c>
      <c r="S1492" s="1376">
        <v>50</v>
      </c>
      <c r="T1492" s="1376">
        <v>49</v>
      </c>
      <c r="U1492" s="1376">
        <v>54</v>
      </c>
      <c r="V1492" s="1970">
        <v>51</v>
      </c>
      <c r="W1492" s="1376">
        <v>51</v>
      </c>
      <c r="X1492" s="1376">
        <v>52</v>
      </c>
      <c r="Y1492" s="1376">
        <v>54</v>
      </c>
      <c r="Z1492" s="1376">
        <v>56</v>
      </c>
      <c r="AA1492" s="1376">
        <v>56</v>
      </c>
      <c r="AB1492" s="1376">
        <v>51</v>
      </c>
      <c r="AC1492" s="862"/>
    </row>
    <row r="1493" spans="1:30" s="4" customFormat="1" ht="13.5" customHeight="1" thickBot="1">
      <c r="A1493" s="2282"/>
      <c r="B1493" s="2284"/>
      <c r="C1493" s="816" t="s">
        <v>16</v>
      </c>
      <c r="D1493" s="816"/>
      <c r="E1493" s="885">
        <f t="shared" ref="E1493:AB1493" si="402">E1491/E1490</f>
        <v>0.87499997206032321</v>
      </c>
      <c r="F1493" s="885">
        <f t="shared" si="402"/>
        <v>0.85714291796392517</v>
      </c>
      <c r="G1493" s="885">
        <f t="shared" si="402"/>
        <v>0.87804882303722454</v>
      </c>
      <c r="H1493" s="867">
        <f t="shared" si="402"/>
        <v>0.89743591507040832</v>
      </c>
      <c r="I1493" s="885">
        <f t="shared" si="402"/>
        <v>0.9189189167419779</v>
      </c>
      <c r="J1493" s="885">
        <f t="shared" si="402"/>
        <v>0.94444441684970259</v>
      </c>
      <c r="K1493" s="885">
        <f t="shared" si="402"/>
        <v>0.8684210980367798</v>
      </c>
      <c r="L1493" s="885">
        <f t="shared" si="402"/>
        <v>0.88571430760986991</v>
      </c>
      <c r="M1493" s="885">
        <f t="shared" si="402"/>
        <v>0.83783783348395591</v>
      </c>
      <c r="N1493" s="867">
        <f t="shared" si="402"/>
        <v>0.97058826365272866</v>
      </c>
      <c r="O1493" s="885">
        <f t="shared" si="402"/>
        <v>0.91176470330429737</v>
      </c>
      <c r="P1493" s="885">
        <f t="shared" si="402"/>
        <v>0.76595747918767487</v>
      </c>
      <c r="Q1493" s="885">
        <f t="shared" si="402"/>
        <v>0.9189189167419779</v>
      </c>
      <c r="R1493" s="885">
        <f t="shared" si="402"/>
        <v>0.94117643965156883</v>
      </c>
      <c r="S1493" s="885">
        <f t="shared" si="402"/>
        <v>0.97058826365272866</v>
      </c>
      <c r="T1493" s="885">
        <f t="shared" si="402"/>
        <v>0.91176470330429737</v>
      </c>
      <c r="U1493" s="885">
        <f t="shared" si="402"/>
        <v>0.82500002048909638</v>
      </c>
      <c r="V1493" s="867">
        <f t="shared" si="402"/>
        <v>0.89189191583824268</v>
      </c>
      <c r="W1493" s="885">
        <f t="shared" si="402"/>
        <v>0.89189191583824268</v>
      </c>
      <c r="X1493" s="885">
        <f t="shared" si="402"/>
        <v>0.8684210980367798</v>
      </c>
      <c r="Y1493" s="885">
        <f t="shared" si="402"/>
        <v>0.84999999627470979</v>
      </c>
      <c r="Z1493" s="885">
        <f t="shared" si="402"/>
        <v>0.85365852949379595</v>
      </c>
      <c r="AA1493" s="885">
        <f t="shared" si="402"/>
        <v>0.85365852949379595</v>
      </c>
      <c r="AB1493" s="885">
        <f t="shared" si="402"/>
        <v>0.89189191583824268</v>
      </c>
      <c r="AC1493" s="886">
        <f>AC1491/AC1490</f>
        <v>0.88351649665959198</v>
      </c>
    </row>
    <row r="1494" spans="1:30" s="4" customFormat="1" ht="12">
      <c r="A1494" s="2279" t="s">
        <v>195</v>
      </c>
      <c r="B1494" s="2275" t="s">
        <v>614</v>
      </c>
      <c r="C1494" s="817" t="s">
        <v>484</v>
      </c>
      <c r="D1494" s="1129" t="s">
        <v>466</v>
      </c>
      <c r="E1494" s="708">
        <v>0</v>
      </c>
      <c r="F1494" s="708">
        <v>0</v>
      </c>
      <c r="G1494" s="708">
        <v>0</v>
      </c>
      <c r="H1494" s="815">
        <v>0</v>
      </c>
      <c r="I1494" s="708">
        <v>0</v>
      </c>
      <c r="J1494" s="708">
        <v>0</v>
      </c>
      <c r="K1494" s="708">
        <v>0</v>
      </c>
      <c r="L1494" s="708">
        <v>0</v>
      </c>
      <c r="M1494" s="708">
        <v>0</v>
      </c>
      <c r="N1494" s="815">
        <v>0</v>
      </c>
      <c r="O1494" s="708">
        <v>0</v>
      </c>
      <c r="P1494" s="708">
        <v>0</v>
      </c>
      <c r="Q1494" s="708">
        <v>0</v>
      </c>
      <c r="R1494" s="708">
        <v>0</v>
      </c>
      <c r="S1494" s="708">
        <v>0</v>
      </c>
      <c r="T1494" s="708">
        <v>0</v>
      </c>
      <c r="U1494" s="708">
        <v>0</v>
      </c>
      <c r="V1494" s="815">
        <v>0</v>
      </c>
      <c r="W1494" s="708">
        <v>0</v>
      </c>
      <c r="X1494" s="708">
        <v>0</v>
      </c>
      <c r="Y1494" s="708">
        <v>0</v>
      </c>
      <c r="Z1494" s="708">
        <v>0</v>
      </c>
      <c r="AA1494" s="708">
        <v>0</v>
      </c>
      <c r="AB1494" s="708">
        <v>0</v>
      </c>
      <c r="AC1494" s="878">
        <f>SUM(E1494:AB1494)</f>
        <v>0</v>
      </c>
    </row>
    <row r="1495" spans="1:30" s="4" customFormat="1" ht="12">
      <c r="A1495" s="2280"/>
      <c r="B1495" s="2276"/>
      <c r="C1495" s="806" t="s">
        <v>485</v>
      </c>
      <c r="D1495" s="1090" t="s">
        <v>466</v>
      </c>
      <c r="E1495" s="708">
        <v>0</v>
      </c>
      <c r="F1495" s="708">
        <v>0</v>
      </c>
      <c r="G1495" s="708">
        <v>0</v>
      </c>
      <c r="H1495" s="815">
        <v>0</v>
      </c>
      <c r="I1495" s="708">
        <v>0</v>
      </c>
      <c r="J1495" s="708">
        <v>0</v>
      </c>
      <c r="K1495" s="708">
        <v>0</v>
      </c>
      <c r="L1495" s="708">
        <v>0</v>
      </c>
      <c r="M1495" s="708">
        <v>0</v>
      </c>
      <c r="N1495" s="815">
        <v>0</v>
      </c>
      <c r="O1495" s="708">
        <v>0</v>
      </c>
      <c r="P1495" s="708">
        <v>0</v>
      </c>
      <c r="Q1495" s="708">
        <v>0</v>
      </c>
      <c r="R1495" s="708">
        <v>0</v>
      </c>
      <c r="S1495" s="708">
        <v>0</v>
      </c>
      <c r="T1495" s="708">
        <v>0</v>
      </c>
      <c r="U1495" s="708">
        <v>0</v>
      </c>
      <c r="V1495" s="815">
        <v>0</v>
      </c>
      <c r="W1495" s="708">
        <v>0</v>
      </c>
      <c r="X1495" s="708">
        <v>0</v>
      </c>
      <c r="Y1495" s="708">
        <v>0</v>
      </c>
      <c r="Z1495" s="708">
        <v>0</v>
      </c>
      <c r="AA1495" s="708">
        <v>0</v>
      </c>
      <c r="AB1495" s="708">
        <v>0</v>
      </c>
      <c r="AC1495" s="878">
        <f>SUM(E1495:AB1495)</f>
        <v>0</v>
      </c>
    </row>
    <row r="1496" spans="1:30" s="4" customFormat="1" ht="12">
      <c r="A1496" s="2280"/>
      <c r="B1496" s="2276"/>
      <c r="C1496" s="806" t="s">
        <v>8</v>
      </c>
      <c r="D1496" s="1090" t="s">
        <v>466</v>
      </c>
      <c r="E1496" s="723">
        <v>0</v>
      </c>
      <c r="F1496" s="723">
        <v>0</v>
      </c>
      <c r="G1496" s="723">
        <v>0</v>
      </c>
      <c r="H1496" s="850">
        <v>0</v>
      </c>
      <c r="I1496" s="723">
        <v>0</v>
      </c>
      <c r="J1496" s="723">
        <v>0</v>
      </c>
      <c r="K1496" s="723">
        <v>0</v>
      </c>
      <c r="L1496" s="723">
        <v>0</v>
      </c>
      <c r="M1496" s="723">
        <v>0</v>
      </c>
      <c r="N1496" s="850">
        <v>0</v>
      </c>
      <c r="O1496" s="723">
        <v>0</v>
      </c>
      <c r="P1496" s="723">
        <v>0</v>
      </c>
      <c r="Q1496" s="723">
        <v>0</v>
      </c>
      <c r="R1496" s="723">
        <v>0</v>
      </c>
      <c r="S1496" s="723">
        <v>0</v>
      </c>
      <c r="T1496" s="723">
        <v>0</v>
      </c>
      <c r="U1496" s="723">
        <v>0</v>
      </c>
      <c r="V1496" s="850">
        <v>0</v>
      </c>
      <c r="W1496" s="723">
        <v>0</v>
      </c>
      <c r="X1496" s="723">
        <v>0</v>
      </c>
      <c r="Y1496" s="723">
        <v>0</v>
      </c>
      <c r="Z1496" s="723">
        <v>0</v>
      </c>
      <c r="AA1496" s="723">
        <v>0</v>
      </c>
      <c r="AB1496" s="723">
        <v>0</v>
      </c>
      <c r="AC1496" s="862"/>
      <c r="AD1496" s="102" t="s">
        <v>468</v>
      </c>
    </row>
    <row r="1497" spans="1:30" s="4" customFormat="1" ht="12" thickBot="1">
      <c r="A1497" s="2281"/>
      <c r="B1497" s="2277"/>
      <c r="C1497" s="807" t="s">
        <v>16</v>
      </c>
      <c r="D1497" s="1357"/>
      <c r="E1497" s="865" t="e">
        <f t="shared" ref="E1497:AC1497" si="403">E1495/E1494</f>
        <v>#DIV/0!</v>
      </c>
      <c r="F1497" s="865" t="e">
        <f t="shared" si="403"/>
        <v>#DIV/0!</v>
      </c>
      <c r="G1497" s="865" t="e">
        <f t="shared" si="403"/>
        <v>#DIV/0!</v>
      </c>
      <c r="H1497" s="848" t="e">
        <f t="shared" si="403"/>
        <v>#DIV/0!</v>
      </c>
      <c r="I1497" s="865" t="e">
        <f t="shared" si="403"/>
        <v>#DIV/0!</v>
      </c>
      <c r="J1497" s="865" t="e">
        <f t="shared" si="403"/>
        <v>#DIV/0!</v>
      </c>
      <c r="K1497" s="865" t="e">
        <f t="shared" si="403"/>
        <v>#DIV/0!</v>
      </c>
      <c r="L1497" s="865" t="e">
        <f t="shared" si="403"/>
        <v>#DIV/0!</v>
      </c>
      <c r="M1497" s="865" t="e">
        <f t="shared" si="403"/>
        <v>#DIV/0!</v>
      </c>
      <c r="N1497" s="848" t="e">
        <f t="shared" si="403"/>
        <v>#DIV/0!</v>
      </c>
      <c r="O1497" s="865" t="e">
        <f t="shared" si="403"/>
        <v>#DIV/0!</v>
      </c>
      <c r="P1497" s="865" t="e">
        <f t="shared" si="403"/>
        <v>#DIV/0!</v>
      </c>
      <c r="Q1497" s="865" t="e">
        <f t="shared" si="403"/>
        <v>#DIV/0!</v>
      </c>
      <c r="R1497" s="865" t="e">
        <f t="shared" si="403"/>
        <v>#DIV/0!</v>
      </c>
      <c r="S1497" s="865" t="e">
        <f t="shared" si="403"/>
        <v>#DIV/0!</v>
      </c>
      <c r="T1497" s="865" t="e">
        <f t="shared" si="403"/>
        <v>#DIV/0!</v>
      </c>
      <c r="U1497" s="865" t="e">
        <f t="shared" si="403"/>
        <v>#DIV/0!</v>
      </c>
      <c r="V1497" s="848" t="e">
        <f t="shared" si="403"/>
        <v>#DIV/0!</v>
      </c>
      <c r="W1497" s="865" t="e">
        <f t="shared" si="403"/>
        <v>#DIV/0!</v>
      </c>
      <c r="X1497" s="865" t="e">
        <f t="shared" si="403"/>
        <v>#DIV/0!</v>
      </c>
      <c r="Y1497" s="865" t="e">
        <f t="shared" si="403"/>
        <v>#DIV/0!</v>
      </c>
      <c r="Z1497" s="865" t="e">
        <f t="shared" si="403"/>
        <v>#DIV/0!</v>
      </c>
      <c r="AA1497" s="865" t="e">
        <f t="shared" si="403"/>
        <v>#DIV/0!</v>
      </c>
      <c r="AB1497" s="865" t="e">
        <f t="shared" si="403"/>
        <v>#DIV/0!</v>
      </c>
      <c r="AC1497" s="854" t="e">
        <f t="shared" si="403"/>
        <v>#DIV/0!</v>
      </c>
    </row>
    <row r="1498" spans="1:30" s="4" customFormat="1" ht="12.75" customHeight="1">
      <c r="A1498" s="2283" t="s">
        <v>965</v>
      </c>
      <c r="B1498" s="2278" t="s">
        <v>475</v>
      </c>
      <c r="C1498" s="805" t="s">
        <v>484</v>
      </c>
      <c r="D1498" s="1104" t="s">
        <v>480</v>
      </c>
      <c r="E1498" s="225">
        <v>1.056E-2</v>
      </c>
      <c r="F1498" s="225">
        <v>1.1519999999999999E-2</v>
      </c>
      <c r="G1498" s="225">
        <v>1.1519999999999999E-2</v>
      </c>
      <c r="H1498" s="440">
        <v>1.056E-2</v>
      </c>
      <c r="I1498" s="225">
        <v>1.1519999999999999E-2</v>
      </c>
      <c r="J1498" s="225">
        <v>1.1519999999999999E-2</v>
      </c>
      <c r="K1498" s="225">
        <v>1.056E-2</v>
      </c>
      <c r="L1498" s="225">
        <v>1.056E-2</v>
      </c>
      <c r="M1498" s="225">
        <v>1.056E-2</v>
      </c>
      <c r="N1498" s="440">
        <v>9.5999999999999992E-3</v>
      </c>
      <c r="O1498" s="225">
        <v>1.056E-2</v>
      </c>
      <c r="P1498" s="225">
        <v>1.056E-2</v>
      </c>
      <c r="Q1498" s="225">
        <v>1.056E-2</v>
      </c>
      <c r="R1498" s="225">
        <v>1.1519999999999999E-2</v>
      </c>
      <c r="S1498" s="225">
        <v>1.056E-2</v>
      </c>
      <c r="T1498" s="225">
        <v>9.5999999999999992E-3</v>
      </c>
      <c r="U1498" s="225">
        <v>1.056E-2</v>
      </c>
      <c r="V1498" s="440">
        <v>1.056E-2</v>
      </c>
      <c r="W1498" s="225">
        <v>1.056E-2</v>
      </c>
      <c r="X1498" s="225">
        <v>1.1519999999999999E-2</v>
      </c>
      <c r="Y1498" s="225">
        <v>1.056E-2</v>
      </c>
      <c r="Z1498" s="225">
        <v>1.1519999999999999E-2</v>
      </c>
      <c r="AA1498" s="225">
        <v>1.056E-2</v>
      </c>
      <c r="AB1498" s="225">
        <v>1.1519999999999999E-2</v>
      </c>
      <c r="AC1498" s="843">
        <f>SUM(E1498:AB1498)</f>
        <v>0.25919999999999999</v>
      </c>
      <c r="AD1498" s="658"/>
    </row>
    <row r="1499" spans="1:30" s="4" customFormat="1" ht="11.25">
      <c r="A1499" s="2280"/>
      <c r="B1499" s="2276"/>
      <c r="C1499" s="806" t="s">
        <v>485</v>
      </c>
      <c r="D1499" s="1090" t="s">
        <v>480</v>
      </c>
      <c r="E1499" s="264">
        <v>4.8000000000000001E-2</v>
      </c>
      <c r="F1499" s="264">
        <v>4.512E-2</v>
      </c>
      <c r="G1499" s="264">
        <v>4.7039999999999998E-2</v>
      </c>
      <c r="H1499" s="443">
        <v>4.8000000000000001E-2</v>
      </c>
      <c r="I1499" s="264">
        <v>4.8000000000000001E-2</v>
      </c>
      <c r="J1499" s="264">
        <v>4.8000000000000001E-2</v>
      </c>
      <c r="K1499" s="264">
        <v>4.3200000000000002E-2</v>
      </c>
      <c r="L1499" s="264">
        <v>3.3600000000000005E-2</v>
      </c>
      <c r="M1499" s="264">
        <v>3.456E-2</v>
      </c>
      <c r="N1499" s="443">
        <v>3.456E-2</v>
      </c>
      <c r="O1499" s="264">
        <v>3.5520000000000003E-2</v>
      </c>
      <c r="P1499" s="264">
        <v>3.6480000000000005E-2</v>
      </c>
      <c r="Q1499" s="264">
        <v>3.8399999999999997E-2</v>
      </c>
      <c r="R1499" s="264">
        <v>4.1280000000000004E-2</v>
      </c>
      <c r="S1499" s="264">
        <v>3.7440000000000001E-2</v>
      </c>
      <c r="T1499" s="264">
        <v>3.456E-2</v>
      </c>
      <c r="U1499" s="264">
        <v>3.2640000000000002E-2</v>
      </c>
      <c r="V1499" s="443">
        <v>3.7440000000000001E-2</v>
      </c>
      <c r="W1499" s="264">
        <v>4.0320000000000002E-2</v>
      </c>
      <c r="X1499" s="264">
        <v>4.6079999999999996E-2</v>
      </c>
      <c r="Y1499" s="264">
        <v>4.512E-2</v>
      </c>
      <c r="Z1499" s="264">
        <v>4.6079999999999996E-2</v>
      </c>
      <c r="AA1499" s="264">
        <v>4.512E-2</v>
      </c>
      <c r="AB1499" s="264">
        <v>4.4160000000000005E-2</v>
      </c>
      <c r="AC1499" s="844">
        <f>SUM(E1499:AB1499)</f>
        <v>0.99072000000000016</v>
      </c>
      <c r="AD1499" s="658"/>
    </row>
    <row r="1500" spans="1:30" s="4" customFormat="1" ht="12">
      <c r="A1500" s="2280"/>
      <c r="B1500" s="2276"/>
      <c r="C1500" s="806" t="s">
        <v>484</v>
      </c>
      <c r="D1500" s="1090" t="s">
        <v>466</v>
      </c>
      <c r="E1500" s="1398">
        <v>9.9999997764825821E-3</v>
      </c>
      <c r="F1500" s="1398">
        <v>9.9999997764825821E-3</v>
      </c>
      <c r="G1500" s="1398">
        <v>9.9999997764825821E-3</v>
      </c>
      <c r="H1500" s="1974">
        <v>9.9999997764825821E-3</v>
      </c>
      <c r="I1500" s="1398">
        <v>9.9999997764825821E-3</v>
      </c>
      <c r="J1500" s="1398">
        <v>9.9999997764825821E-3</v>
      </c>
      <c r="K1500" s="1398">
        <v>9.9999997764825821E-3</v>
      </c>
      <c r="L1500" s="1398">
        <v>9.9999997764825821E-3</v>
      </c>
      <c r="M1500" s="1398">
        <v>9.9999997764825821E-3</v>
      </c>
      <c r="N1500" s="1974">
        <v>9.9999997764825821E-3</v>
      </c>
      <c r="O1500" s="1398">
        <v>9.9999997764825821E-3</v>
      </c>
      <c r="P1500" s="1398">
        <v>9.9999997764825821E-3</v>
      </c>
      <c r="Q1500" s="1398">
        <v>9.9999997764825821E-3</v>
      </c>
      <c r="R1500" s="1398">
        <v>9.9999997764825821E-3</v>
      </c>
      <c r="S1500" s="1398">
        <v>9.9999997764825821E-3</v>
      </c>
      <c r="T1500" s="1398">
        <v>9.9999997764825821E-3</v>
      </c>
      <c r="U1500" s="1398">
        <v>9.9999997764825821E-3</v>
      </c>
      <c r="V1500" s="1974">
        <v>9.9999997764825821E-3</v>
      </c>
      <c r="W1500" s="1398">
        <v>9.9999997764825821E-3</v>
      </c>
      <c r="X1500" s="1398">
        <v>9.9999997764825821E-3</v>
      </c>
      <c r="Y1500" s="1398">
        <v>9.9999997764825821E-3</v>
      </c>
      <c r="Z1500" s="1398">
        <v>9.9999997764825821E-3</v>
      </c>
      <c r="AA1500" s="1398">
        <v>9.9999997764825821E-3</v>
      </c>
      <c r="AB1500" s="1398">
        <v>9.9999997764825821E-3</v>
      </c>
      <c r="AC1500" s="844"/>
      <c r="AD1500" s="658"/>
    </row>
    <row r="1501" spans="1:30" s="4" customFormat="1" ht="12">
      <c r="A1501" s="2280"/>
      <c r="B1501" s="2276"/>
      <c r="C1501" s="806" t="s">
        <v>485</v>
      </c>
      <c r="D1501" s="1090" t="s">
        <v>466</v>
      </c>
      <c r="E1501" s="1398">
        <v>3.9999999105930328E-2</v>
      </c>
      <c r="F1501" s="1398">
        <v>3.9999999105930328E-2</v>
      </c>
      <c r="G1501" s="1398">
        <v>3.9999999105930328E-2</v>
      </c>
      <c r="H1501" s="1974">
        <v>3.9999999105930328E-2</v>
      </c>
      <c r="I1501" s="1398">
        <v>3.9999999105930328E-2</v>
      </c>
      <c r="J1501" s="1398">
        <v>3.9999999105930328E-2</v>
      </c>
      <c r="K1501" s="1398">
        <v>2.9999999329447746E-2</v>
      </c>
      <c r="L1501" s="1398">
        <v>2.9999999329447746E-2</v>
      </c>
      <c r="M1501" s="1398">
        <v>2.9999999329447746E-2</v>
      </c>
      <c r="N1501" s="1974">
        <v>2.9999999329447746E-2</v>
      </c>
      <c r="O1501" s="1398">
        <v>2.9999999329447746E-2</v>
      </c>
      <c r="P1501" s="1398">
        <v>2.9999999329447746E-2</v>
      </c>
      <c r="Q1501" s="1398">
        <v>3.9999999105930328E-2</v>
      </c>
      <c r="R1501" s="1398">
        <v>2.9999999329447746E-2</v>
      </c>
      <c r="S1501" s="1398">
        <v>2.9999999329447746E-2</v>
      </c>
      <c r="T1501" s="1398">
        <v>2.9999999329447746E-2</v>
      </c>
      <c r="U1501" s="1398">
        <v>2.9999999329447746E-2</v>
      </c>
      <c r="V1501" s="1974">
        <v>2.9999999329447746E-2</v>
      </c>
      <c r="W1501" s="1398">
        <v>3.9999999105930328E-2</v>
      </c>
      <c r="X1501" s="1398">
        <v>3.9999999105930328E-2</v>
      </c>
      <c r="Y1501" s="1398">
        <v>3.9999999105930328E-2</v>
      </c>
      <c r="Z1501" s="1398">
        <v>3.9999999105930328E-2</v>
      </c>
      <c r="AA1501" s="1398">
        <v>3.9999999105930328E-2</v>
      </c>
      <c r="AB1501" s="1398">
        <v>3.9999999105930328E-2</v>
      </c>
      <c r="AC1501" s="844"/>
      <c r="AD1501" s="658"/>
    </row>
    <row r="1502" spans="1:30" s="4" customFormat="1" ht="12">
      <c r="A1502" s="2280"/>
      <c r="B1502" s="2276"/>
      <c r="C1502" s="806" t="s">
        <v>8</v>
      </c>
      <c r="D1502" s="1090" t="s">
        <v>466</v>
      </c>
      <c r="E1502" s="1734">
        <v>4</v>
      </c>
      <c r="F1502" s="1734">
        <v>4</v>
      </c>
      <c r="G1502" s="1734">
        <v>4</v>
      </c>
      <c r="H1502" s="1904">
        <v>4</v>
      </c>
      <c r="I1502" s="1734">
        <v>4</v>
      </c>
      <c r="J1502" s="1734">
        <v>4</v>
      </c>
      <c r="K1502" s="1734">
        <v>0</v>
      </c>
      <c r="L1502" s="1734">
        <v>0</v>
      </c>
      <c r="M1502" s="1734">
        <v>0</v>
      </c>
      <c r="N1502" s="1904">
        <v>0</v>
      </c>
      <c r="O1502" s="1734">
        <v>0</v>
      </c>
      <c r="P1502" s="1734">
        <v>0</v>
      </c>
      <c r="Q1502" s="1734">
        <v>3</v>
      </c>
      <c r="R1502" s="1734">
        <v>3</v>
      </c>
      <c r="S1502" s="1734">
        <v>0</v>
      </c>
      <c r="T1502" s="1734">
        <v>0</v>
      </c>
      <c r="U1502" s="1734">
        <v>0</v>
      </c>
      <c r="V1502" s="1904">
        <v>0</v>
      </c>
      <c r="W1502" s="1734">
        <v>3</v>
      </c>
      <c r="X1502" s="1734">
        <v>4</v>
      </c>
      <c r="Y1502" s="1734">
        <v>4</v>
      </c>
      <c r="Z1502" s="1734">
        <v>4</v>
      </c>
      <c r="AA1502" s="1734">
        <v>3</v>
      </c>
      <c r="AB1502" s="1734">
        <v>3</v>
      </c>
      <c r="AC1502" s="844"/>
      <c r="AD1502" s="658"/>
    </row>
    <row r="1503" spans="1:30" s="4" customFormat="1" ht="11.25">
      <c r="A1503" s="2280"/>
      <c r="B1503" s="2276"/>
      <c r="C1503" s="806" t="s">
        <v>8</v>
      </c>
      <c r="D1503" s="806" t="s">
        <v>506</v>
      </c>
      <c r="E1503" s="883">
        <f t="shared" ref="E1503:AB1503" si="404">SQRT(E1498*E1498+E1499*E1499)*1000/(1.732*E1474)</f>
        <v>4.4062687725215026</v>
      </c>
      <c r="F1503" s="883">
        <f t="shared" si="404"/>
        <v>4.1619972448906175</v>
      </c>
      <c r="G1503" s="883">
        <f t="shared" si="404"/>
        <v>4.3284730528275279</v>
      </c>
      <c r="H1503" s="884">
        <f t="shared" si="404"/>
        <v>4.3926270866256614</v>
      </c>
      <c r="I1503" s="883">
        <f t="shared" si="404"/>
        <v>4.3914646310062775</v>
      </c>
      <c r="J1503" s="883">
        <f t="shared" si="404"/>
        <v>4.4118582479574648</v>
      </c>
      <c r="K1503" s="883">
        <f t="shared" si="404"/>
        <v>4.0245517638101793</v>
      </c>
      <c r="L1503" s="883">
        <f t="shared" si="404"/>
        <v>3.2175757879252735</v>
      </c>
      <c r="M1503" s="883">
        <f t="shared" si="404"/>
        <v>3.2857502658788071</v>
      </c>
      <c r="N1503" s="884">
        <f t="shared" si="404"/>
        <v>3.2510723162447501</v>
      </c>
      <c r="O1503" s="883">
        <f t="shared" si="404"/>
        <v>3.3640260857469548</v>
      </c>
      <c r="P1503" s="883">
        <f t="shared" si="404"/>
        <v>3.4368440794426656</v>
      </c>
      <c r="Q1503" s="883">
        <f t="shared" si="404"/>
        <v>3.5816137387394802</v>
      </c>
      <c r="R1503" s="883">
        <f t="shared" si="404"/>
        <v>3.8602815001512543</v>
      </c>
      <c r="S1503" s="883">
        <f t="shared" si="404"/>
        <v>3.5259041108578191</v>
      </c>
      <c r="T1503" s="883">
        <f t="shared" si="404"/>
        <v>3.2561839383138205</v>
      </c>
      <c r="U1503" s="883">
        <f t="shared" si="404"/>
        <v>3.1241330816785156</v>
      </c>
      <c r="V1503" s="884">
        <f t="shared" si="404"/>
        <v>3.5093763199963117</v>
      </c>
      <c r="W1503" s="883">
        <f t="shared" si="404"/>
        <v>3.7367423269480282</v>
      </c>
      <c r="X1503" s="883">
        <f t="shared" si="404"/>
        <v>4.2451841253185147</v>
      </c>
      <c r="Y1503" s="883">
        <f t="shared" si="404"/>
        <v>4.1544681579362077</v>
      </c>
      <c r="Z1503" s="883">
        <f t="shared" si="404"/>
        <v>4.2451841253185147</v>
      </c>
      <c r="AA1503" s="883">
        <f t="shared" si="404"/>
        <v>4.1544681579362077</v>
      </c>
      <c r="AB1503" s="883">
        <f t="shared" si="404"/>
        <v>4.0979495133746466</v>
      </c>
      <c r="AC1503" s="862"/>
    </row>
    <row r="1504" spans="1:30" s="4" customFormat="1" ht="12" thickBot="1">
      <c r="A1504" s="2282"/>
      <c r="B1504" s="2284"/>
      <c r="C1504" s="816" t="s">
        <v>16</v>
      </c>
      <c r="D1504" s="816"/>
      <c r="E1504" s="885">
        <f t="shared" ref="E1504:AC1504" si="405">E1499/E1498</f>
        <v>4.5454545454545459</v>
      </c>
      <c r="F1504" s="885">
        <f t="shared" si="405"/>
        <v>3.916666666666667</v>
      </c>
      <c r="G1504" s="885">
        <f t="shared" si="405"/>
        <v>4.0833333333333339</v>
      </c>
      <c r="H1504" s="867">
        <f t="shared" si="405"/>
        <v>4.5454545454545459</v>
      </c>
      <c r="I1504" s="885">
        <f t="shared" si="405"/>
        <v>4.166666666666667</v>
      </c>
      <c r="J1504" s="885">
        <f t="shared" si="405"/>
        <v>4.166666666666667</v>
      </c>
      <c r="K1504" s="885">
        <f t="shared" si="405"/>
        <v>4.0909090909090908</v>
      </c>
      <c r="L1504" s="885">
        <f t="shared" si="405"/>
        <v>3.1818181818181821</v>
      </c>
      <c r="M1504" s="885">
        <f t="shared" si="405"/>
        <v>3.2727272727272729</v>
      </c>
      <c r="N1504" s="867">
        <f t="shared" si="405"/>
        <v>3.6000000000000005</v>
      </c>
      <c r="O1504" s="885">
        <f t="shared" si="405"/>
        <v>3.3636363636363638</v>
      </c>
      <c r="P1504" s="885">
        <f t="shared" si="405"/>
        <v>3.454545454545455</v>
      </c>
      <c r="Q1504" s="885">
        <f t="shared" si="405"/>
        <v>3.6363636363636362</v>
      </c>
      <c r="R1504" s="885">
        <f t="shared" si="405"/>
        <v>3.5833333333333339</v>
      </c>
      <c r="S1504" s="885">
        <f t="shared" si="405"/>
        <v>3.5454545454545454</v>
      </c>
      <c r="T1504" s="885">
        <f t="shared" si="405"/>
        <v>3.6000000000000005</v>
      </c>
      <c r="U1504" s="885">
        <f t="shared" si="405"/>
        <v>3.0909090909090913</v>
      </c>
      <c r="V1504" s="867">
        <f t="shared" si="405"/>
        <v>3.5454545454545454</v>
      </c>
      <c r="W1504" s="885">
        <f t="shared" si="405"/>
        <v>3.8181818181818183</v>
      </c>
      <c r="X1504" s="885">
        <f t="shared" si="405"/>
        <v>4</v>
      </c>
      <c r="Y1504" s="885">
        <f t="shared" si="405"/>
        <v>4.2727272727272725</v>
      </c>
      <c r="Z1504" s="885">
        <f t="shared" si="405"/>
        <v>4</v>
      </c>
      <c r="AA1504" s="885">
        <f t="shared" si="405"/>
        <v>4.2727272727272725</v>
      </c>
      <c r="AB1504" s="885">
        <f t="shared" si="405"/>
        <v>3.8333333333333339</v>
      </c>
      <c r="AC1504" s="886">
        <f t="shared" si="405"/>
        <v>3.8222222222222229</v>
      </c>
    </row>
    <row r="1505" spans="1:30" s="4" customFormat="1" ht="11.25">
      <c r="A1505" s="2279" t="s">
        <v>966</v>
      </c>
      <c r="B1505" s="2275" t="s">
        <v>475</v>
      </c>
      <c r="C1505" s="817" t="s">
        <v>484</v>
      </c>
      <c r="D1505" s="1129" t="s">
        <v>480</v>
      </c>
      <c r="E1505" s="357">
        <v>0</v>
      </c>
      <c r="F1505" s="357">
        <v>0</v>
      </c>
      <c r="G1505" s="357">
        <v>0</v>
      </c>
      <c r="H1505" s="441">
        <v>0</v>
      </c>
      <c r="I1505" s="357">
        <v>0</v>
      </c>
      <c r="J1505" s="357">
        <v>0</v>
      </c>
      <c r="K1505" s="357">
        <v>0</v>
      </c>
      <c r="L1505" s="357">
        <v>0</v>
      </c>
      <c r="M1505" s="357">
        <v>0</v>
      </c>
      <c r="N1505" s="441">
        <v>0</v>
      </c>
      <c r="O1505" s="357">
        <v>0</v>
      </c>
      <c r="P1505" s="357">
        <v>0</v>
      </c>
      <c r="Q1505" s="357">
        <v>0</v>
      </c>
      <c r="R1505" s="357">
        <v>0</v>
      </c>
      <c r="S1505" s="357">
        <v>0</v>
      </c>
      <c r="T1505" s="357">
        <v>0</v>
      </c>
      <c r="U1505" s="357">
        <v>0</v>
      </c>
      <c r="V1505" s="441">
        <v>0</v>
      </c>
      <c r="W1505" s="357">
        <v>0</v>
      </c>
      <c r="X1505" s="357">
        <v>0</v>
      </c>
      <c r="Y1505" s="357">
        <v>0</v>
      </c>
      <c r="Z1505" s="357">
        <v>0</v>
      </c>
      <c r="AA1505" s="357">
        <v>0</v>
      </c>
      <c r="AB1505" s="357">
        <v>0</v>
      </c>
      <c r="AC1505" s="878">
        <f>SUM(E1505:AB1505)</f>
        <v>0</v>
      </c>
      <c r="AD1505" s="658"/>
    </row>
    <row r="1506" spans="1:30" s="4" customFormat="1" ht="11.25">
      <c r="A1506" s="2280"/>
      <c r="B1506" s="2276"/>
      <c r="C1506" s="806" t="s">
        <v>485</v>
      </c>
      <c r="D1506" s="1090" t="s">
        <v>480</v>
      </c>
      <c r="E1506" s="960">
        <v>0</v>
      </c>
      <c r="F1506" s="960">
        <v>0</v>
      </c>
      <c r="G1506" s="960">
        <v>0</v>
      </c>
      <c r="H1506" s="1973">
        <v>0</v>
      </c>
      <c r="I1506" s="960">
        <v>0</v>
      </c>
      <c r="J1506" s="960">
        <v>0</v>
      </c>
      <c r="K1506" s="960">
        <v>0</v>
      </c>
      <c r="L1506" s="960">
        <v>0</v>
      </c>
      <c r="M1506" s="960">
        <v>0</v>
      </c>
      <c r="N1506" s="1973">
        <v>0</v>
      </c>
      <c r="O1506" s="960">
        <v>0</v>
      </c>
      <c r="P1506" s="960">
        <v>0</v>
      </c>
      <c r="Q1506" s="960">
        <v>0</v>
      </c>
      <c r="R1506" s="960">
        <v>0</v>
      </c>
      <c r="S1506" s="960">
        <v>0</v>
      </c>
      <c r="T1506" s="960">
        <v>0</v>
      </c>
      <c r="U1506" s="960">
        <v>0</v>
      </c>
      <c r="V1506" s="1973">
        <v>0</v>
      </c>
      <c r="W1506" s="960">
        <v>0</v>
      </c>
      <c r="X1506" s="960">
        <v>0</v>
      </c>
      <c r="Y1506" s="960">
        <v>0</v>
      </c>
      <c r="Z1506" s="960">
        <v>0</v>
      </c>
      <c r="AA1506" s="960">
        <v>0</v>
      </c>
      <c r="AB1506" s="960">
        <v>0</v>
      </c>
      <c r="AC1506" s="844">
        <f>SUM(E1506:AB1506)</f>
        <v>0</v>
      </c>
      <c r="AD1506" s="658"/>
    </row>
    <row r="1507" spans="1:30" s="4" customFormat="1" ht="11.25">
      <c r="A1507" s="2280"/>
      <c r="B1507" s="2276"/>
      <c r="C1507" s="806" t="s">
        <v>8</v>
      </c>
      <c r="D1507" s="1090" t="s">
        <v>506</v>
      </c>
      <c r="E1507" s="883">
        <f t="shared" ref="E1507:AB1507" si="406">SQRT(E1505*E1505+E1506*E1506)*1000/(1.732*E1474)</f>
        <v>0</v>
      </c>
      <c r="F1507" s="883">
        <f t="shared" si="406"/>
        <v>0</v>
      </c>
      <c r="G1507" s="883">
        <f t="shared" si="406"/>
        <v>0</v>
      </c>
      <c r="H1507" s="884">
        <f t="shared" si="406"/>
        <v>0</v>
      </c>
      <c r="I1507" s="883">
        <f t="shared" si="406"/>
        <v>0</v>
      </c>
      <c r="J1507" s="883">
        <f t="shared" si="406"/>
        <v>0</v>
      </c>
      <c r="K1507" s="883">
        <f t="shared" si="406"/>
        <v>0</v>
      </c>
      <c r="L1507" s="883">
        <f t="shared" si="406"/>
        <v>0</v>
      </c>
      <c r="M1507" s="883">
        <f t="shared" si="406"/>
        <v>0</v>
      </c>
      <c r="N1507" s="884">
        <f t="shared" si="406"/>
        <v>0</v>
      </c>
      <c r="O1507" s="883">
        <f t="shared" si="406"/>
        <v>0</v>
      </c>
      <c r="P1507" s="883">
        <f t="shared" si="406"/>
        <v>0</v>
      </c>
      <c r="Q1507" s="883">
        <f t="shared" si="406"/>
        <v>0</v>
      </c>
      <c r="R1507" s="883">
        <f t="shared" si="406"/>
        <v>0</v>
      </c>
      <c r="S1507" s="883">
        <f t="shared" si="406"/>
        <v>0</v>
      </c>
      <c r="T1507" s="883">
        <f t="shared" si="406"/>
        <v>0</v>
      </c>
      <c r="U1507" s="883">
        <f t="shared" si="406"/>
        <v>0</v>
      </c>
      <c r="V1507" s="884">
        <f t="shared" si="406"/>
        <v>0</v>
      </c>
      <c r="W1507" s="883">
        <f t="shared" si="406"/>
        <v>0</v>
      </c>
      <c r="X1507" s="883">
        <f t="shared" si="406"/>
        <v>0</v>
      </c>
      <c r="Y1507" s="883">
        <f t="shared" si="406"/>
        <v>0</v>
      </c>
      <c r="Z1507" s="883">
        <f t="shared" si="406"/>
        <v>0</v>
      </c>
      <c r="AA1507" s="883">
        <f t="shared" si="406"/>
        <v>0</v>
      </c>
      <c r="AB1507" s="883">
        <f t="shared" si="406"/>
        <v>0</v>
      </c>
      <c r="AC1507" s="862"/>
    </row>
    <row r="1508" spans="1:30" s="4" customFormat="1" ht="12" thickBot="1">
      <c r="A1508" s="2282"/>
      <c r="B1508" s="2284"/>
      <c r="C1508" s="816" t="s">
        <v>16</v>
      </c>
      <c r="D1508" s="816"/>
      <c r="E1508" s="885" t="e">
        <f t="shared" ref="E1508:AC1508" si="407">E1506/E1505</f>
        <v>#DIV/0!</v>
      </c>
      <c r="F1508" s="885" t="e">
        <f t="shared" si="407"/>
        <v>#DIV/0!</v>
      </c>
      <c r="G1508" s="885" t="e">
        <f t="shared" si="407"/>
        <v>#DIV/0!</v>
      </c>
      <c r="H1508" s="867" t="e">
        <f t="shared" si="407"/>
        <v>#DIV/0!</v>
      </c>
      <c r="I1508" s="885" t="e">
        <f t="shared" si="407"/>
        <v>#DIV/0!</v>
      </c>
      <c r="J1508" s="885" t="e">
        <f t="shared" si="407"/>
        <v>#DIV/0!</v>
      </c>
      <c r="K1508" s="885" t="e">
        <f t="shared" si="407"/>
        <v>#DIV/0!</v>
      </c>
      <c r="L1508" s="885" t="e">
        <f t="shared" si="407"/>
        <v>#DIV/0!</v>
      </c>
      <c r="M1508" s="885" t="e">
        <f t="shared" si="407"/>
        <v>#DIV/0!</v>
      </c>
      <c r="N1508" s="867" t="e">
        <f t="shared" si="407"/>
        <v>#DIV/0!</v>
      </c>
      <c r="O1508" s="885" t="e">
        <f t="shared" si="407"/>
        <v>#DIV/0!</v>
      </c>
      <c r="P1508" s="885" t="e">
        <f t="shared" si="407"/>
        <v>#DIV/0!</v>
      </c>
      <c r="Q1508" s="885" t="e">
        <f t="shared" si="407"/>
        <v>#DIV/0!</v>
      </c>
      <c r="R1508" s="885" t="e">
        <f t="shared" si="407"/>
        <v>#DIV/0!</v>
      </c>
      <c r="S1508" s="885" t="e">
        <f t="shared" si="407"/>
        <v>#DIV/0!</v>
      </c>
      <c r="T1508" s="885" t="e">
        <f t="shared" si="407"/>
        <v>#DIV/0!</v>
      </c>
      <c r="U1508" s="885" t="e">
        <f t="shared" si="407"/>
        <v>#DIV/0!</v>
      </c>
      <c r="V1508" s="867" t="e">
        <f t="shared" si="407"/>
        <v>#DIV/0!</v>
      </c>
      <c r="W1508" s="885" t="e">
        <f t="shared" si="407"/>
        <v>#DIV/0!</v>
      </c>
      <c r="X1508" s="885" t="e">
        <f t="shared" si="407"/>
        <v>#DIV/0!</v>
      </c>
      <c r="Y1508" s="885" t="e">
        <f t="shared" si="407"/>
        <v>#DIV/0!</v>
      </c>
      <c r="Z1508" s="885" t="e">
        <f t="shared" si="407"/>
        <v>#DIV/0!</v>
      </c>
      <c r="AA1508" s="885" t="e">
        <f t="shared" si="407"/>
        <v>#DIV/0!</v>
      </c>
      <c r="AB1508" s="885" t="e">
        <f t="shared" si="407"/>
        <v>#DIV/0!</v>
      </c>
      <c r="AC1508" s="886" t="e">
        <f t="shared" si="407"/>
        <v>#DIV/0!</v>
      </c>
    </row>
    <row r="1509" spans="1:30" s="4" customFormat="1" ht="14.25" customHeight="1">
      <c r="A1509" s="2279" t="s">
        <v>105</v>
      </c>
      <c r="B1509" s="2275" t="s">
        <v>31</v>
      </c>
      <c r="C1509" s="817" t="s">
        <v>484</v>
      </c>
      <c r="D1509" s="1129" t="s">
        <v>466</v>
      </c>
      <c r="E1509" s="708">
        <v>0</v>
      </c>
      <c r="F1509" s="708">
        <v>0</v>
      </c>
      <c r="G1509" s="708">
        <v>0</v>
      </c>
      <c r="H1509" s="815">
        <v>0</v>
      </c>
      <c r="I1509" s="708">
        <v>0</v>
      </c>
      <c r="J1509" s="708">
        <v>0</v>
      </c>
      <c r="K1509" s="708">
        <v>0</v>
      </c>
      <c r="L1509" s="708">
        <v>0</v>
      </c>
      <c r="M1509" s="708">
        <v>0</v>
      </c>
      <c r="N1509" s="815">
        <v>0</v>
      </c>
      <c r="O1509" s="708">
        <v>0</v>
      </c>
      <c r="P1509" s="708">
        <v>0</v>
      </c>
      <c r="Q1509" s="708">
        <v>0</v>
      </c>
      <c r="R1509" s="708">
        <v>0</v>
      </c>
      <c r="S1509" s="708">
        <v>0</v>
      </c>
      <c r="T1509" s="708">
        <v>0</v>
      </c>
      <c r="U1509" s="708">
        <v>0</v>
      </c>
      <c r="V1509" s="815">
        <v>0</v>
      </c>
      <c r="W1509" s="708">
        <v>0</v>
      </c>
      <c r="X1509" s="708">
        <v>0</v>
      </c>
      <c r="Y1509" s="708">
        <v>0</v>
      </c>
      <c r="Z1509" s="708">
        <v>0</v>
      </c>
      <c r="AA1509" s="708">
        <v>0</v>
      </c>
      <c r="AB1509" s="708">
        <v>0</v>
      </c>
      <c r="AC1509" s="878">
        <f>SUM(E1509:AB1509)</f>
        <v>0</v>
      </c>
    </row>
    <row r="1510" spans="1:30" s="4" customFormat="1" ht="12">
      <c r="A1510" s="2280"/>
      <c r="B1510" s="2276"/>
      <c r="C1510" s="806" t="s">
        <v>485</v>
      </c>
      <c r="D1510" s="1090" t="s">
        <v>466</v>
      </c>
      <c r="E1510" s="708">
        <v>0</v>
      </c>
      <c r="F1510" s="708">
        <v>0</v>
      </c>
      <c r="G1510" s="708">
        <v>0</v>
      </c>
      <c r="H1510" s="815">
        <v>0</v>
      </c>
      <c r="I1510" s="708">
        <v>0</v>
      </c>
      <c r="J1510" s="708">
        <v>0</v>
      </c>
      <c r="K1510" s="708">
        <v>0</v>
      </c>
      <c r="L1510" s="708">
        <v>0</v>
      </c>
      <c r="M1510" s="708">
        <v>0</v>
      </c>
      <c r="N1510" s="815">
        <v>0</v>
      </c>
      <c r="O1510" s="708">
        <v>0</v>
      </c>
      <c r="P1510" s="708">
        <v>0</v>
      </c>
      <c r="Q1510" s="708">
        <v>0</v>
      </c>
      <c r="R1510" s="708">
        <v>0</v>
      </c>
      <c r="S1510" s="708">
        <v>0</v>
      </c>
      <c r="T1510" s="708">
        <v>0</v>
      </c>
      <c r="U1510" s="708">
        <v>0</v>
      </c>
      <c r="V1510" s="815">
        <v>0</v>
      </c>
      <c r="W1510" s="708">
        <v>0</v>
      </c>
      <c r="X1510" s="708">
        <v>0</v>
      </c>
      <c r="Y1510" s="708">
        <v>0</v>
      </c>
      <c r="Z1510" s="708">
        <v>0</v>
      </c>
      <c r="AA1510" s="708">
        <v>0</v>
      </c>
      <c r="AB1510" s="708">
        <v>0</v>
      </c>
      <c r="AC1510" s="844">
        <f>SUM(E1510:AB1510)</f>
        <v>0</v>
      </c>
    </row>
    <row r="1511" spans="1:30" s="4" customFormat="1" ht="12">
      <c r="A1511" s="2280"/>
      <c r="B1511" s="2276"/>
      <c r="C1511" s="806" t="s">
        <v>8</v>
      </c>
      <c r="D1511" s="1090" t="s">
        <v>466</v>
      </c>
      <c r="E1511" s="723">
        <v>0</v>
      </c>
      <c r="F1511" s="723">
        <v>0</v>
      </c>
      <c r="G1511" s="723">
        <v>0</v>
      </c>
      <c r="H1511" s="850">
        <v>0</v>
      </c>
      <c r="I1511" s="723">
        <v>0</v>
      </c>
      <c r="J1511" s="723">
        <v>0</v>
      </c>
      <c r="K1511" s="723">
        <v>0</v>
      </c>
      <c r="L1511" s="723">
        <v>0</v>
      </c>
      <c r="M1511" s="723">
        <v>0</v>
      </c>
      <c r="N1511" s="850">
        <v>0</v>
      </c>
      <c r="O1511" s="723">
        <v>0</v>
      </c>
      <c r="P1511" s="723">
        <v>0</v>
      </c>
      <c r="Q1511" s="723">
        <v>0</v>
      </c>
      <c r="R1511" s="723">
        <v>0</v>
      </c>
      <c r="S1511" s="723">
        <v>0</v>
      </c>
      <c r="T1511" s="723">
        <v>0</v>
      </c>
      <c r="U1511" s="723">
        <v>0</v>
      </c>
      <c r="V1511" s="850">
        <v>0</v>
      </c>
      <c r="W1511" s="723">
        <v>0</v>
      </c>
      <c r="X1511" s="723">
        <v>0</v>
      </c>
      <c r="Y1511" s="723">
        <v>0</v>
      </c>
      <c r="Z1511" s="723">
        <v>0</v>
      </c>
      <c r="AA1511" s="723">
        <v>0</v>
      </c>
      <c r="AB1511" s="723">
        <v>0</v>
      </c>
      <c r="AC1511" s="862"/>
    </row>
    <row r="1512" spans="1:30" s="4" customFormat="1" ht="12" thickBot="1">
      <c r="A1512" s="2282"/>
      <c r="B1512" s="2284"/>
      <c r="C1512" s="816" t="s">
        <v>16</v>
      </c>
      <c r="D1512" s="1094"/>
      <c r="E1512" s="905"/>
      <c r="F1512" s="905"/>
      <c r="G1512" s="905"/>
      <c r="H1512" s="906"/>
      <c r="I1512" s="905"/>
      <c r="J1512" s="905"/>
      <c r="K1512" s="905"/>
      <c r="L1512" s="905"/>
      <c r="M1512" s="905"/>
      <c r="N1512" s="906"/>
      <c r="O1512" s="905"/>
      <c r="P1512" s="905"/>
      <c r="Q1512" s="905"/>
      <c r="R1512" s="905"/>
      <c r="S1512" s="905"/>
      <c r="T1512" s="905"/>
      <c r="U1512" s="905"/>
      <c r="V1512" s="906"/>
      <c r="W1512" s="905"/>
      <c r="X1512" s="905"/>
      <c r="Y1512" s="905"/>
      <c r="Z1512" s="905"/>
      <c r="AA1512" s="905"/>
      <c r="AB1512" s="905"/>
      <c r="AC1512" s="886"/>
    </row>
    <row r="1513" spans="1:30" s="4" customFormat="1" ht="12">
      <c r="A1513" s="2279" t="s">
        <v>96</v>
      </c>
      <c r="B1513" s="2275" t="s">
        <v>780</v>
      </c>
      <c r="C1513" s="817" t="s">
        <v>484</v>
      </c>
      <c r="D1513" s="1129" t="s">
        <v>466</v>
      </c>
      <c r="E1513" s="708">
        <v>0</v>
      </c>
      <c r="F1513" s="708">
        <v>0</v>
      </c>
      <c r="G1513" s="708">
        <v>0</v>
      </c>
      <c r="H1513" s="815">
        <v>0</v>
      </c>
      <c r="I1513" s="708">
        <v>0</v>
      </c>
      <c r="J1513" s="708">
        <v>0</v>
      </c>
      <c r="K1513" s="708">
        <v>0</v>
      </c>
      <c r="L1513" s="708">
        <v>0</v>
      </c>
      <c r="M1513" s="708">
        <v>0</v>
      </c>
      <c r="N1513" s="815">
        <v>0</v>
      </c>
      <c r="O1513" s="708">
        <v>0</v>
      </c>
      <c r="P1513" s="708">
        <v>0</v>
      </c>
      <c r="Q1513" s="708">
        <v>0</v>
      </c>
      <c r="R1513" s="708">
        <v>0</v>
      </c>
      <c r="S1513" s="708">
        <v>0</v>
      </c>
      <c r="T1513" s="708">
        <v>0</v>
      </c>
      <c r="U1513" s="708">
        <v>0</v>
      </c>
      <c r="V1513" s="815">
        <v>0</v>
      </c>
      <c r="W1513" s="708">
        <v>0</v>
      </c>
      <c r="X1513" s="708">
        <v>0</v>
      </c>
      <c r="Y1513" s="708">
        <v>0</v>
      </c>
      <c r="Z1513" s="708">
        <v>0</v>
      </c>
      <c r="AA1513" s="708">
        <v>0</v>
      </c>
      <c r="AB1513" s="708">
        <v>0</v>
      </c>
      <c r="AC1513" s="878">
        <f>SUM(E1513:AB1513)</f>
        <v>0</v>
      </c>
      <c r="AD1513" s="658"/>
    </row>
    <row r="1514" spans="1:30" s="4" customFormat="1" ht="12">
      <c r="A1514" s="2280"/>
      <c r="B1514" s="2276"/>
      <c r="C1514" s="806" t="s">
        <v>485</v>
      </c>
      <c r="D1514" s="1090" t="s">
        <v>466</v>
      </c>
      <c r="E1514" s="708">
        <v>0</v>
      </c>
      <c r="F1514" s="708">
        <v>0</v>
      </c>
      <c r="G1514" s="708">
        <v>0</v>
      </c>
      <c r="H1514" s="815">
        <v>0</v>
      </c>
      <c r="I1514" s="708">
        <v>0</v>
      </c>
      <c r="J1514" s="708">
        <v>0</v>
      </c>
      <c r="K1514" s="708">
        <v>0</v>
      </c>
      <c r="L1514" s="708">
        <v>0</v>
      </c>
      <c r="M1514" s="708">
        <v>0</v>
      </c>
      <c r="N1514" s="815">
        <v>0</v>
      </c>
      <c r="O1514" s="708">
        <v>0</v>
      </c>
      <c r="P1514" s="708">
        <v>0</v>
      </c>
      <c r="Q1514" s="708">
        <v>0</v>
      </c>
      <c r="R1514" s="708">
        <v>0</v>
      </c>
      <c r="S1514" s="708">
        <v>0</v>
      </c>
      <c r="T1514" s="708">
        <v>0</v>
      </c>
      <c r="U1514" s="708">
        <v>0</v>
      </c>
      <c r="V1514" s="815">
        <v>0</v>
      </c>
      <c r="W1514" s="708">
        <v>0</v>
      </c>
      <c r="X1514" s="708">
        <v>0</v>
      </c>
      <c r="Y1514" s="708">
        <v>0</v>
      </c>
      <c r="Z1514" s="708">
        <v>0</v>
      </c>
      <c r="AA1514" s="708">
        <v>0</v>
      </c>
      <c r="AB1514" s="708">
        <v>0</v>
      </c>
      <c r="AC1514" s="878">
        <f>SUM(E1514:AB1514)</f>
        <v>0</v>
      </c>
    </row>
    <row r="1515" spans="1:30" s="4" customFormat="1" ht="12">
      <c r="A1515" s="2280"/>
      <c r="B1515" s="2276"/>
      <c r="C1515" s="806" t="s">
        <v>8</v>
      </c>
      <c r="D1515" s="1090" t="s">
        <v>466</v>
      </c>
      <c r="E1515" s="723">
        <v>0</v>
      </c>
      <c r="F1515" s="723">
        <v>0</v>
      </c>
      <c r="G1515" s="723">
        <v>0</v>
      </c>
      <c r="H1515" s="850">
        <v>0</v>
      </c>
      <c r="I1515" s="723">
        <v>0</v>
      </c>
      <c r="J1515" s="723">
        <v>0</v>
      </c>
      <c r="K1515" s="723">
        <v>0</v>
      </c>
      <c r="L1515" s="723">
        <v>0</v>
      </c>
      <c r="M1515" s="723">
        <v>0</v>
      </c>
      <c r="N1515" s="850">
        <v>0</v>
      </c>
      <c r="O1515" s="723">
        <v>0</v>
      </c>
      <c r="P1515" s="723">
        <v>0</v>
      </c>
      <c r="Q1515" s="723">
        <v>0</v>
      </c>
      <c r="R1515" s="723">
        <v>0</v>
      </c>
      <c r="S1515" s="723">
        <v>0</v>
      </c>
      <c r="T1515" s="723">
        <v>0</v>
      </c>
      <c r="U1515" s="723">
        <v>0</v>
      </c>
      <c r="V1515" s="850">
        <v>0</v>
      </c>
      <c r="W1515" s="723">
        <v>0</v>
      </c>
      <c r="X1515" s="723">
        <v>0</v>
      </c>
      <c r="Y1515" s="723">
        <v>0</v>
      </c>
      <c r="Z1515" s="723">
        <v>0</v>
      </c>
      <c r="AA1515" s="723">
        <v>0</v>
      </c>
      <c r="AB1515" s="723">
        <v>0</v>
      </c>
      <c r="AC1515" s="862"/>
    </row>
    <row r="1516" spans="1:30" s="4" customFormat="1" ht="12" thickBot="1">
      <c r="A1516" s="2281"/>
      <c r="B1516" s="2277"/>
      <c r="C1516" s="816" t="s">
        <v>16</v>
      </c>
      <c r="D1516" s="1094"/>
      <c r="E1516" s="905"/>
      <c r="F1516" s="905"/>
      <c r="G1516" s="905"/>
      <c r="H1516" s="906"/>
      <c r="I1516" s="905"/>
      <c r="J1516" s="905"/>
      <c r="K1516" s="905"/>
      <c r="L1516" s="905"/>
      <c r="M1516" s="905"/>
      <c r="N1516" s="906"/>
      <c r="O1516" s="905"/>
      <c r="P1516" s="905"/>
      <c r="Q1516" s="905"/>
      <c r="R1516" s="905"/>
      <c r="S1516" s="905"/>
      <c r="T1516" s="905"/>
      <c r="U1516" s="905"/>
      <c r="V1516" s="906"/>
      <c r="W1516" s="905"/>
      <c r="X1516" s="905"/>
      <c r="Y1516" s="905"/>
      <c r="Z1516" s="905"/>
      <c r="AA1516" s="905"/>
      <c r="AB1516" s="905"/>
      <c r="AC1516" s="886"/>
    </row>
    <row r="1517" spans="1:30" s="4" customFormat="1" ht="12.75" customHeight="1">
      <c r="A1517" s="2283" t="s">
        <v>106</v>
      </c>
      <c r="B1517" s="2278" t="s">
        <v>613</v>
      </c>
      <c r="C1517" s="817" t="s">
        <v>484</v>
      </c>
      <c r="D1517" s="1129" t="s">
        <v>466</v>
      </c>
      <c r="E1517" s="708">
        <v>0</v>
      </c>
      <c r="F1517" s="708">
        <v>0</v>
      </c>
      <c r="G1517" s="708">
        <v>0</v>
      </c>
      <c r="H1517" s="815">
        <v>0</v>
      </c>
      <c r="I1517" s="708">
        <v>0</v>
      </c>
      <c r="J1517" s="708">
        <v>0</v>
      </c>
      <c r="K1517" s="708">
        <v>0</v>
      </c>
      <c r="L1517" s="708">
        <v>0</v>
      </c>
      <c r="M1517" s="708">
        <v>0</v>
      </c>
      <c r="N1517" s="815">
        <v>0</v>
      </c>
      <c r="O1517" s="708">
        <v>0</v>
      </c>
      <c r="P1517" s="708">
        <v>0</v>
      </c>
      <c r="Q1517" s="708">
        <v>0</v>
      </c>
      <c r="R1517" s="708">
        <v>0</v>
      </c>
      <c r="S1517" s="708">
        <v>0</v>
      </c>
      <c r="T1517" s="708">
        <v>0</v>
      </c>
      <c r="U1517" s="708">
        <v>0</v>
      </c>
      <c r="V1517" s="815">
        <v>0</v>
      </c>
      <c r="W1517" s="708">
        <v>0</v>
      </c>
      <c r="X1517" s="708">
        <v>0</v>
      </c>
      <c r="Y1517" s="708">
        <v>0</v>
      </c>
      <c r="Z1517" s="708">
        <v>0</v>
      </c>
      <c r="AA1517" s="708">
        <v>0</v>
      </c>
      <c r="AB1517" s="708">
        <v>0</v>
      </c>
      <c r="AC1517" s="878">
        <f>SUM(E1517:AB1517)</f>
        <v>0</v>
      </c>
    </row>
    <row r="1518" spans="1:30" s="4" customFormat="1" ht="12">
      <c r="A1518" s="2280"/>
      <c r="B1518" s="2276"/>
      <c r="C1518" s="806" t="s">
        <v>485</v>
      </c>
      <c r="D1518" s="1090" t="s">
        <v>466</v>
      </c>
      <c r="E1518" s="708">
        <v>0</v>
      </c>
      <c r="F1518" s="708">
        <v>0</v>
      </c>
      <c r="G1518" s="708">
        <v>0</v>
      </c>
      <c r="H1518" s="815">
        <v>0</v>
      </c>
      <c r="I1518" s="708">
        <v>0</v>
      </c>
      <c r="J1518" s="708">
        <v>0</v>
      </c>
      <c r="K1518" s="708">
        <v>0</v>
      </c>
      <c r="L1518" s="708">
        <v>0</v>
      </c>
      <c r="M1518" s="708">
        <v>0</v>
      </c>
      <c r="N1518" s="815">
        <v>0</v>
      </c>
      <c r="O1518" s="708">
        <v>0</v>
      </c>
      <c r="P1518" s="708">
        <v>0</v>
      </c>
      <c r="Q1518" s="708">
        <v>0</v>
      </c>
      <c r="R1518" s="708">
        <v>0</v>
      </c>
      <c r="S1518" s="708">
        <v>0</v>
      </c>
      <c r="T1518" s="708">
        <v>0</v>
      </c>
      <c r="U1518" s="708">
        <v>0</v>
      </c>
      <c r="V1518" s="815">
        <v>0</v>
      </c>
      <c r="W1518" s="708">
        <v>0</v>
      </c>
      <c r="X1518" s="708">
        <v>0</v>
      </c>
      <c r="Y1518" s="708">
        <v>0</v>
      </c>
      <c r="Z1518" s="708">
        <v>0</v>
      </c>
      <c r="AA1518" s="708">
        <v>0</v>
      </c>
      <c r="AB1518" s="708">
        <v>0</v>
      </c>
      <c r="AC1518" s="878">
        <f>SUM(E1518:AB1518)</f>
        <v>0</v>
      </c>
    </row>
    <row r="1519" spans="1:30" s="4" customFormat="1" ht="12">
      <c r="A1519" s="2280"/>
      <c r="B1519" s="2276"/>
      <c r="C1519" s="806" t="s">
        <v>8</v>
      </c>
      <c r="D1519" s="1090" t="s">
        <v>466</v>
      </c>
      <c r="E1519" s="723">
        <v>0</v>
      </c>
      <c r="F1519" s="723">
        <v>0</v>
      </c>
      <c r="G1519" s="723">
        <v>0</v>
      </c>
      <c r="H1519" s="850">
        <v>0</v>
      </c>
      <c r="I1519" s="723">
        <v>0</v>
      </c>
      <c r="J1519" s="723">
        <v>0</v>
      </c>
      <c r="K1519" s="723">
        <v>0</v>
      </c>
      <c r="L1519" s="723">
        <v>0</v>
      </c>
      <c r="M1519" s="723">
        <v>0</v>
      </c>
      <c r="N1519" s="850">
        <v>0</v>
      </c>
      <c r="O1519" s="723">
        <v>0</v>
      </c>
      <c r="P1519" s="723">
        <v>0</v>
      </c>
      <c r="Q1519" s="723">
        <v>0</v>
      </c>
      <c r="R1519" s="723">
        <v>0</v>
      </c>
      <c r="S1519" s="723">
        <v>0</v>
      </c>
      <c r="T1519" s="723">
        <v>0</v>
      </c>
      <c r="U1519" s="723">
        <v>0</v>
      </c>
      <c r="V1519" s="850">
        <v>0</v>
      </c>
      <c r="W1519" s="723">
        <v>0</v>
      </c>
      <c r="X1519" s="723">
        <v>0</v>
      </c>
      <c r="Y1519" s="723">
        <v>0</v>
      </c>
      <c r="Z1519" s="723">
        <v>0</v>
      </c>
      <c r="AA1519" s="723">
        <v>0</v>
      </c>
      <c r="AB1519" s="723">
        <v>0</v>
      </c>
      <c r="AC1519" s="862"/>
      <c r="AD1519" s="102" t="s">
        <v>468</v>
      </c>
    </row>
    <row r="1520" spans="1:30" s="4" customFormat="1" ht="12" thickBot="1">
      <c r="A1520" s="2281"/>
      <c r="B1520" s="2277"/>
      <c r="C1520" s="807" t="s">
        <v>16</v>
      </c>
      <c r="D1520" s="807"/>
      <c r="E1520" s="865" t="e">
        <f t="shared" ref="E1520:AC1520" si="408">E1518/E1517</f>
        <v>#DIV/0!</v>
      </c>
      <c r="F1520" s="865" t="e">
        <f t="shared" si="408"/>
        <v>#DIV/0!</v>
      </c>
      <c r="G1520" s="865" t="e">
        <f t="shared" si="408"/>
        <v>#DIV/0!</v>
      </c>
      <c r="H1520" s="848" t="e">
        <f t="shared" si="408"/>
        <v>#DIV/0!</v>
      </c>
      <c r="I1520" s="865" t="e">
        <f t="shared" si="408"/>
        <v>#DIV/0!</v>
      </c>
      <c r="J1520" s="865" t="e">
        <f t="shared" si="408"/>
        <v>#DIV/0!</v>
      </c>
      <c r="K1520" s="865" t="e">
        <f t="shared" si="408"/>
        <v>#DIV/0!</v>
      </c>
      <c r="L1520" s="865" t="e">
        <f t="shared" si="408"/>
        <v>#DIV/0!</v>
      </c>
      <c r="M1520" s="865" t="e">
        <f t="shared" si="408"/>
        <v>#DIV/0!</v>
      </c>
      <c r="N1520" s="848" t="e">
        <f t="shared" si="408"/>
        <v>#DIV/0!</v>
      </c>
      <c r="O1520" s="865" t="e">
        <f t="shared" si="408"/>
        <v>#DIV/0!</v>
      </c>
      <c r="P1520" s="865" t="e">
        <f t="shared" si="408"/>
        <v>#DIV/0!</v>
      </c>
      <c r="Q1520" s="865" t="e">
        <f t="shared" si="408"/>
        <v>#DIV/0!</v>
      </c>
      <c r="R1520" s="865" t="e">
        <f t="shared" si="408"/>
        <v>#DIV/0!</v>
      </c>
      <c r="S1520" s="865" t="e">
        <f t="shared" si="408"/>
        <v>#DIV/0!</v>
      </c>
      <c r="T1520" s="865" t="e">
        <f t="shared" si="408"/>
        <v>#DIV/0!</v>
      </c>
      <c r="U1520" s="865" t="e">
        <f t="shared" si="408"/>
        <v>#DIV/0!</v>
      </c>
      <c r="V1520" s="848" t="e">
        <f t="shared" si="408"/>
        <v>#DIV/0!</v>
      </c>
      <c r="W1520" s="865" t="e">
        <f t="shared" si="408"/>
        <v>#DIV/0!</v>
      </c>
      <c r="X1520" s="865" t="e">
        <f t="shared" si="408"/>
        <v>#DIV/0!</v>
      </c>
      <c r="Y1520" s="865" t="e">
        <f t="shared" si="408"/>
        <v>#DIV/0!</v>
      </c>
      <c r="Z1520" s="865" t="e">
        <f t="shared" si="408"/>
        <v>#DIV/0!</v>
      </c>
      <c r="AA1520" s="865" t="e">
        <f t="shared" si="408"/>
        <v>#DIV/0!</v>
      </c>
      <c r="AB1520" s="865" t="e">
        <f t="shared" si="408"/>
        <v>#DIV/0!</v>
      </c>
      <c r="AC1520" s="849" t="e">
        <f t="shared" si="408"/>
        <v>#DIV/0!</v>
      </c>
    </row>
    <row r="1521" spans="1:30" s="4" customFormat="1" ht="11.25">
      <c r="A1521" s="2283" t="s">
        <v>196</v>
      </c>
      <c r="B1521" s="2278" t="s">
        <v>967</v>
      </c>
      <c r="C1521" s="805" t="s">
        <v>484</v>
      </c>
      <c r="D1521" s="1104" t="s">
        <v>507</v>
      </c>
      <c r="E1521" s="856">
        <v>0.4320000000028813</v>
      </c>
      <c r="F1521" s="856">
        <v>0.50399999999790457</v>
      </c>
      <c r="G1521" s="856">
        <v>0.57599999999947615</v>
      </c>
      <c r="H1521" s="857">
        <v>0.50399999999790457</v>
      </c>
      <c r="I1521" s="856">
        <v>0.72000000000261932</v>
      </c>
      <c r="J1521" s="856">
        <v>0.57599999999947615</v>
      </c>
      <c r="K1521" s="856">
        <v>0.50399999999790457</v>
      </c>
      <c r="L1521" s="856">
        <v>0.64800000000104774</v>
      </c>
      <c r="M1521" s="856">
        <v>0.64800000000104774</v>
      </c>
      <c r="N1521" s="857">
        <v>0.50399999999790457</v>
      </c>
      <c r="O1521" s="856">
        <v>0.64800000000104774</v>
      </c>
      <c r="P1521" s="856">
        <v>0.72000000000261932</v>
      </c>
      <c r="Q1521" s="856">
        <v>0.57599999999947615</v>
      </c>
      <c r="R1521" s="856">
        <v>0.57599999999947615</v>
      </c>
      <c r="S1521" s="856">
        <v>0.79199999999764259</v>
      </c>
      <c r="T1521" s="856">
        <v>0.50400000000445289</v>
      </c>
      <c r="U1521" s="856">
        <v>0.64800000000104774</v>
      </c>
      <c r="V1521" s="857">
        <v>0.57599999999947615</v>
      </c>
      <c r="W1521" s="856">
        <v>0.50399999999790457</v>
      </c>
      <c r="X1521" s="856">
        <v>0.50399999999790457</v>
      </c>
      <c r="Y1521" s="856">
        <v>0.64800000000104774</v>
      </c>
      <c r="Z1521" s="856">
        <v>0.4320000000028813</v>
      </c>
      <c r="AA1521" s="856">
        <v>0.57599999999947615</v>
      </c>
      <c r="AB1521" s="856">
        <v>0.57599999999947615</v>
      </c>
      <c r="AC1521" s="843">
        <f>SUM(E1521:AB1521)</f>
        <v>13.896000000002099</v>
      </c>
    </row>
    <row r="1522" spans="1:30" s="4" customFormat="1" ht="11.25">
      <c r="A1522" s="2280"/>
      <c r="B1522" s="2276"/>
      <c r="C1522" s="806" t="s">
        <v>485</v>
      </c>
      <c r="D1522" s="1090" t="s">
        <v>507</v>
      </c>
      <c r="E1522" s="852">
        <v>0.43199999999633293</v>
      </c>
      <c r="F1522" s="852">
        <v>0.4320000000028813</v>
      </c>
      <c r="G1522" s="852">
        <v>0.43199999999633293</v>
      </c>
      <c r="H1522" s="861">
        <v>0.4320000000028813</v>
      </c>
      <c r="I1522" s="852">
        <v>0.43199999999633293</v>
      </c>
      <c r="J1522" s="852">
        <v>0.57599999999947615</v>
      </c>
      <c r="K1522" s="852">
        <v>0.4320000000028813</v>
      </c>
      <c r="L1522" s="852">
        <v>0.57599999999947615</v>
      </c>
      <c r="M1522" s="852">
        <v>0.4320000000028813</v>
      </c>
      <c r="N1522" s="861">
        <v>0.43199999999633293</v>
      </c>
      <c r="O1522" s="852">
        <v>0.4320000000028813</v>
      </c>
      <c r="P1522" s="852">
        <v>0.43199999999633293</v>
      </c>
      <c r="Q1522" s="852">
        <v>0.57599999999947615</v>
      </c>
      <c r="R1522" s="852">
        <v>0.57599999999947615</v>
      </c>
      <c r="S1522" s="852">
        <v>0.4320000000028813</v>
      </c>
      <c r="T1522" s="852">
        <v>0.4320000000028813</v>
      </c>
      <c r="U1522" s="852">
        <v>0.43199999999633293</v>
      </c>
      <c r="V1522" s="861">
        <v>0.4320000000028813</v>
      </c>
      <c r="W1522" s="852">
        <v>0.57599999999947615</v>
      </c>
      <c r="X1522" s="852">
        <v>0.28799999999973808</v>
      </c>
      <c r="Y1522" s="852">
        <v>0.57599999999947615</v>
      </c>
      <c r="Z1522" s="852">
        <v>0.43199999999633293</v>
      </c>
      <c r="AA1522" s="852">
        <v>0.57600000000602447</v>
      </c>
      <c r="AB1522" s="852">
        <v>0.28799999999973808</v>
      </c>
      <c r="AC1522" s="844">
        <f>SUM(E1522:AB1522)</f>
        <v>11.087999999999738</v>
      </c>
      <c r="AD1522" s="658"/>
    </row>
    <row r="1523" spans="1:30" s="4" customFormat="1" ht="12">
      <c r="A1523" s="2280"/>
      <c r="B1523" s="2276"/>
      <c r="C1523" s="806" t="s">
        <v>484</v>
      </c>
      <c r="D1523" s="1090" t="s">
        <v>466</v>
      </c>
      <c r="E1523" s="1379">
        <v>0.56999999284744263</v>
      </c>
      <c r="F1523" s="1379">
        <v>0.55000001192092896</v>
      </c>
      <c r="G1523" s="1379">
        <v>0.56999999284744263</v>
      </c>
      <c r="H1523" s="1972">
        <v>0.57999998331069946</v>
      </c>
      <c r="I1523" s="1379">
        <v>0.57999998331069946</v>
      </c>
      <c r="J1523" s="1379">
        <v>0.55000001192092896</v>
      </c>
      <c r="K1523" s="1379">
        <v>0.57999998331069946</v>
      </c>
      <c r="L1523" s="1379">
        <v>0.61000001430511475</v>
      </c>
      <c r="M1523" s="1379">
        <v>0.60000002384185791</v>
      </c>
      <c r="N1523" s="1972">
        <v>0.63999998569488525</v>
      </c>
      <c r="O1523" s="1379">
        <v>0.62000000476837158</v>
      </c>
      <c r="P1523" s="1379">
        <v>0.62999999523162842</v>
      </c>
      <c r="Q1523" s="1379">
        <v>0.63999998569488525</v>
      </c>
      <c r="R1523" s="1379">
        <v>0.62999999523162842</v>
      </c>
      <c r="S1523" s="1379">
        <v>0.62000000476837158</v>
      </c>
      <c r="T1523" s="1379">
        <v>0.62999999523162842</v>
      </c>
      <c r="U1523" s="1379">
        <v>0.54000002145767212</v>
      </c>
      <c r="V1523" s="1972">
        <v>0.54000002145767212</v>
      </c>
      <c r="W1523" s="1379">
        <v>0.54000002145767212</v>
      </c>
      <c r="X1523" s="1379">
        <v>0.54000002145767212</v>
      </c>
      <c r="Y1523" s="1379">
        <v>0.52999997138977051</v>
      </c>
      <c r="Z1523" s="1379">
        <v>0.54000002145767212</v>
      </c>
      <c r="AA1523" s="1379">
        <v>0.56000000238418579</v>
      </c>
      <c r="AB1523" s="1379">
        <v>0.56000000238418579</v>
      </c>
      <c r="AC1523" s="844"/>
      <c r="AD1523" s="658"/>
    </row>
    <row r="1524" spans="1:30" s="4" customFormat="1" ht="12">
      <c r="A1524" s="2280"/>
      <c r="B1524" s="2276"/>
      <c r="C1524" s="806" t="s">
        <v>485</v>
      </c>
      <c r="D1524" s="1090" t="s">
        <v>466</v>
      </c>
      <c r="E1524" s="1379">
        <v>0.5</v>
      </c>
      <c r="F1524" s="1379">
        <v>0.4699999988079071</v>
      </c>
      <c r="G1524" s="1379">
        <v>0.50999999046325684</v>
      </c>
      <c r="H1524" s="1972">
        <v>0.49000000953674316</v>
      </c>
      <c r="I1524" s="1379">
        <v>0.5</v>
      </c>
      <c r="J1524" s="1379">
        <v>0.47999998927116394</v>
      </c>
      <c r="K1524" s="1379">
        <v>0.4699999988079071</v>
      </c>
      <c r="L1524" s="1379">
        <v>0.46000000834465027</v>
      </c>
      <c r="M1524" s="1379">
        <v>0.44999998807907104</v>
      </c>
      <c r="N1524" s="1972">
        <v>0.4699999988079071</v>
      </c>
      <c r="O1524" s="1379">
        <v>0.44999998807907104</v>
      </c>
      <c r="P1524" s="1379">
        <v>0.46000000834465027</v>
      </c>
      <c r="Q1524" s="1379">
        <v>0.47999998927116394</v>
      </c>
      <c r="R1524" s="1379">
        <v>0.4699999988079071</v>
      </c>
      <c r="S1524" s="1379">
        <v>0.46000000834465027</v>
      </c>
      <c r="T1524" s="1379">
        <v>0.4699999988079071</v>
      </c>
      <c r="U1524" s="1379">
        <v>0.43999999761581421</v>
      </c>
      <c r="V1524" s="1972">
        <v>0.43999999761581421</v>
      </c>
      <c r="W1524" s="1379">
        <v>0.44999998807907104</v>
      </c>
      <c r="X1524" s="1379">
        <v>0.44999998807907104</v>
      </c>
      <c r="Y1524" s="1379">
        <v>0.44999998807907104</v>
      </c>
      <c r="Z1524" s="1379">
        <v>0.43999999761581421</v>
      </c>
      <c r="AA1524" s="1379">
        <v>0.46000000834465027</v>
      </c>
      <c r="AB1524" s="1379">
        <v>0.47999998927116394</v>
      </c>
      <c r="AC1524" s="844"/>
      <c r="AD1524" s="658"/>
    </row>
    <row r="1525" spans="1:30" s="4" customFormat="1" ht="12">
      <c r="A1525" s="2280"/>
      <c r="B1525" s="2276"/>
      <c r="C1525" s="806" t="s">
        <v>8</v>
      </c>
      <c r="D1525" s="1090" t="s">
        <v>466</v>
      </c>
      <c r="E1525" s="1378">
        <v>69</v>
      </c>
      <c r="F1525" s="1378">
        <v>66</v>
      </c>
      <c r="G1525" s="1378">
        <v>69</v>
      </c>
      <c r="H1525" s="1970">
        <v>69</v>
      </c>
      <c r="I1525" s="1378">
        <v>69</v>
      </c>
      <c r="J1525" s="1378">
        <v>66</v>
      </c>
      <c r="K1525" s="1378">
        <v>68</v>
      </c>
      <c r="L1525" s="1378">
        <v>70</v>
      </c>
      <c r="M1525" s="1378">
        <v>68</v>
      </c>
      <c r="N1525" s="1970">
        <v>71</v>
      </c>
      <c r="O1525" s="1378">
        <v>69</v>
      </c>
      <c r="P1525" s="1378">
        <v>71</v>
      </c>
      <c r="Q1525" s="1378">
        <v>72</v>
      </c>
      <c r="R1525" s="1378">
        <v>71</v>
      </c>
      <c r="S1525" s="1378">
        <v>71</v>
      </c>
      <c r="T1525" s="1378">
        <v>72</v>
      </c>
      <c r="U1525" s="1378">
        <v>64</v>
      </c>
      <c r="V1525" s="1970">
        <v>63</v>
      </c>
      <c r="W1525" s="1378">
        <v>64</v>
      </c>
      <c r="X1525" s="1378">
        <v>63</v>
      </c>
      <c r="Y1525" s="1378">
        <v>63</v>
      </c>
      <c r="Z1525" s="1378">
        <v>63</v>
      </c>
      <c r="AA1525" s="1378">
        <v>66</v>
      </c>
      <c r="AB1525" s="1378">
        <v>67</v>
      </c>
      <c r="AC1525" s="844"/>
      <c r="AD1525" s="658"/>
    </row>
    <row r="1526" spans="1:30" s="4" customFormat="1" ht="15" customHeight="1" thickBot="1">
      <c r="A1526" s="2282"/>
      <c r="B1526" s="2284"/>
      <c r="C1526" s="816" t="s">
        <v>16</v>
      </c>
      <c r="D1526" s="816"/>
      <c r="E1526" s="885">
        <f t="shared" ref="E1526:AB1526" si="409">E1522/E1521</f>
        <v>0.99999999998484168</v>
      </c>
      <c r="F1526" s="885">
        <f t="shared" si="409"/>
        <v>0.85714285715213767</v>
      </c>
      <c r="G1526" s="885">
        <f t="shared" si="409"/>
        <v>0.74999999999431566</v>
      </c>
      <c r="H1526" s="867">
        <f t="shared" si="409"/>
        <v>0.85714285715213767</v>
      </c>
      <c r="I1526" s="885">
        <f t="shared" si="409"/>
        <v>0.59999999999272413</v>
      </c>
      <c r="J1526" s="885">
        <f t="shared" si="409"/>
        <v>1</v>
      </c>
      <c r="K1526" s="885">
        <f t="shared" si="409"/>
        <v>0.85714285715213767</v>
      </c>
      <c r="L1526" s="885">
        <f t="shared" si="409"/>
        <v>0.8888888888866433</v>
      </c>
      <c r="M1526" s="885">
        <f t="shared" si="409"/>
        <v>0.66666666667003516</v>
      </c>
      <c r="N1526" s="867">
        <f t="shared" si="409"/>
        <v>0.85714285713914484</v>
      </c>
      <c r="O1526" s="885">
        <f t="shared" si="409"/>
        <v>0.66666666667003516</v>
      </c>
      <c r="P1526" s="885">
        <f t="shared" si="409"/>
        <v>0.59999999999272413</v>
      </c>
      <c r="Q1526" s="885">
        <f t="shared" si="409"/>
        <v>1</v>
      </c>
      <c r="R1526" s="885">
        <f t="shared" si="409"/>
        <v>1</v>
      </c>
      <c r="S1526" s="885">
        <f t="shared" si="409"/>
        <v>0.54545454545980698</v>
      </c>
      <c r="T1526" s="885">
        <f t="shared" si="409"/>
        <v>0.85714285714100102</v>
      </c>
      <c r="U1526" s="885">
        <f t="shared" si="409"/>
        <v>0.66666666665992969</v>
      </c>
      <c r="V1526" s="867">
        <f t="shared" si="409"/>
        <v>0.75000000000568434</v>
      </c>
      <c r="W1526" s="885">
        <f t="shared" si="409"/>
        <v>1.1428571428608549</v>
      </c>
      <c r="X1526" s="885">
        <f t="shared" si="409"/>
        <v>0.57142857143042747</v>
      </c>
      <c r="Y1526" s="885">
        <f t="shared" si="409"/>
        <v>0.8888888888866433</v>
      </c>
      <c r="Z1526" s="885">
        <f t="shared" si="409"/>
        <v>0.99999999998484168</v>
      </c>
      <c r="AA1526" s="885">
        <f t="shared" si="409"/>
        <v>1.0000000000113687</v>
      </c>
      <c r="AB1526" s="885">
        <f t="shared" si="409"/>
        <v>0.5</v>
      </c>
      <c r="AC1526" s="886">
        <f>AC1522/AC1521</f>
        <v>0.79792746113975699</v>
      </c>
    </row>
    <row r="1527" spans="1:30" s="4" customFormat="1" ht="12">
      <c r="A1527" s="2279" t="s">
        <v>197</v>
      </c>
      <c r="B1527" s="2275" t="s">
        <v>614</v>
      </c>
      <c r="C1527" s="817" t="s">
        <v>484</v>
      </c>
      <c r="D1527" s="1129" t="s">
        <v>466</v>
      </c>
      <c r="E1527" s="940">
        <v>0</v>
      </c>
      <c r="F1527" s="940">
        <v>0</v>
      </c>
      <c r="G1527" s="940">
        <v>0</v>
      </c>
      <c r="H1527" s="1980">
        <v>0</v>
      </c>
      <c r="I1527" s="940">
        <v>0</v>
      </c>
      <c r="J1527" s="940">
        <v>0</v>
      </c>
      <c r="K1527" s="940">
        <v>0</v>
      </c>
      <c r="L1527" s="940">
        <v>0</v>
      </c>
      <c r="M1527" s="940">
        <v>0</v>
      </c>
      <c r="N1527" s="1980">
        <v>0</v>
      </c>
      <c r="O1527" s="940">
        <v>0</v>
      </c>
      <c r="P1527" s="940">
        <v>0</v>
      </c>
      <c r="Q1527" s="940">
        <v>0</v>
      </c>
      <c r="R1527" s="940">
        <v>0</v>
      </c>
      <c r="S1527" s="940">
        <v>0</v>
      </c>
      <c r="T1527" s="940">
        <v>0</v>
      </c>
      <c r="U1527" s="940">
        <v>0</v>
      </c>
      <c r="V1527" s="1980">
        <v>0</v>
      </c>
      <c r="W1527" s="940">
        <v>0</v>
      </c>
      <c r="X1527" s="940">
        <v>0</v>
      </c>
      <c r="Y1527" s="940">
        <v>0</v>
      </c>
      <c r="Z1527" s="940">
        <v>0</v>
      </c>
      <c r="AA1527" s="940">
        <v>0</v>
      </c>
      <c r="AB1527" s="940">
        <v>0</v>
      </c>
      <c r="AC1527" s="878">
        <f>SUM(E1527:AB1527)</f>
        <v>0</v>
      </c>
    </row>
    <row r="1528" spans="1:30" s="4" customFormat="1" ht="12">
      <c r="A1528" s="2280"/>
      <c r="B1528" s="2276"/>
      <c r="C1528" s="806" t="s">
        <v>485</v>
      </c>
      <c r="D1528" s="1090" t="s">
        <v>466</v>
      </c>
      <c r="E1528" s="940">
        <v>0</v>
      </c>
      <c r="F1528" s="940">
        <v>0</v>
      </c>
      <c r="G1528" s="940">
        <v>0</v>
      </c>
      <c r="H1528" s="1980">
        <v>0</v>
      </c>
      <c r="I1528" s="940">
        <v>0</v>
      </c>
      <c r="J1528" s="940">
        <v>0</v>
      </c>
      <c r="K1528" s="940">
        <v>0</v>
      </c>
      <c r="L1528" s="940">
        <v>0</v>
      </c>
      <c r="M1528" s="940">
        <v>0</v>
      </c>
      <c r="N1528" s="1980">
        <v>0</v>
      </c>
      <c r="O1528" s="940">
        <v>0</v>
      </c>
      <c r="P1528" s="940">
        <v>0</v>
      </c>
      <c r="Q1528" s="940">
        <v>0</v>
      </c>
      <c r="R1528" s="940">
        <v>0</v>
      </c>
      <c r="S1528" s="940">
        <v>0</v>
      </c>
      <c r="T1528" s="940">
        <v>0</v>
      </c>
      <c r="U1528" s="940">
        <v>0</v>
      </c>
      <c r="V1528" s="1980">
        <v>0</v>
      </c>
      <c r="W1528" s="940">
        <v>0</v>
      </c>
      <c r="X1528" s="940">
        <v>0</v>
      </c>
      <c r="Y1528" s="940">
        <v>0</v>
      </c>
      <c r="Z1528" s="940">
        <v>0</v>
      </c>
      <c r="AA1528" s="940">
        <v>0</v>
      </c>
      <c r="AB1528" s="940">
        <v>0</v>
      </c>
      <c r="AC1528" s="878">
        <f>SUM(E1528:AB1528)</f>
        <v>0</v>
      </c>
    </row>
    <row r="1529" spans="1:30" s="4" customFormat="1" ht="12">
      <c r="A1529" s="2280"/>
      <c r="B1529" s="2276"/>
      <c r="C1529" s="806" t="s">
        <v>8</v>
      </c>
      <c r="D1529" s="1090" t="s">
        <v>466</v>
      </c>
      <c r="E1529" s="939">
        <v>0</v>
      </c>
      <c r="F1529" s="939">
        <v>0</v>
      </c>
      <c r="G1529" s="939">
        <v>0</v>
      </c>
      <c r="H1529" s="1981">
        <v>0</v>
      </c>
      <c r="I1529" s="939">
        <v>0</v>
      </c>
      <c r="J1529" s="939">
        <v>0</v>
      </c>
      <c r="K1529" s="939">
        <v>0</v>
      </c>
      <c r="L1529" s="939">
        <v>0</v>
      </c>
      <c r="M1529" s="939">
        <v>0</v>
      </c>
      <c r="N1529" s="1981">
        <v>0</v>
      </c>
      <c r="O1529" s="939">
        <v>0</v>
      </c>
      <c r="P1529" s="939">
        <v>0</v>
      </c>
      <c r="Q1529" s="939">
        <v>0</v>
      </c>
      <c r="R1529" s="939">
        <v>0</v>
      </c>
      <c r="S1529" s="939">
        <v>0</v>
      </c>
      <c r="T1529" s="939">
        <v>0</v>
      </c>
      <c r="U1529" s="939">
        <v>0</v>
      </c>
      <c r="V1529" s="1981">
        <v>0</v>
      </c>
      <c r="W1529" s="939">
        <v>0</v>
      </c>
      <c r="X1529" s="939">
        <v>0</v>
      </c>
      <c r="Y1529" s="939">
        <v>0</v>
      </c>
      <c r="Z1529" s="939">
        <v>0</v>
      </c>
      <c r="AA1529" s="939">
        <v>0</v>
      </c>
      <c r="AB1529" s="939">
        <v>0</v>
      </c>
      <c r="AC1529" s="862"/>
      <c r="AD1529" s="102" t="s">
        <v>468</v>
      </c>
    </row>
    <row r="1530" spans="1:30" s="4" customFormat="1" ht="12" thickBot="1">
      <c r="A1530" s="2281"/>
      <c r="B1530" s="2277"/>
      <c r="C1530" s="807" t="s">
        <v>16</v>
      </c>
      <c r="D1530" s="807"/>
      <c r="E1530" s="865" t="e">
        <f t="shared" ref="E1530:AC1530" si="410">E1528/E1527</f>
        <v>#DIV/0!</v>
      </c>
      <c r="F1530" s="865" t="e">
        <f t="shared" si="410"/>
        <v>#DIV/0!</v>
      </c>
      <c r="G1530" s="865" t="e">
        <f t="shared" si="410"/>
        <v>#DIV/0!</v>
      </c>
      <c r="H1530" s="848" t="e">
        <f t="shared" si="410"/>
        <v>#DIV/0!</v>
      </c>
      <c r="I1530" s="865" t="e">
        <f t="shared" si="410"/>
        <v>#DIV/0!</v>
      </c>
      <c r="J1530" s="865" t="e">
        <f t="shared" si="410"/>
        <v>#DIV/0!</v>
      </c>
      <c r="K1530" s="865" t="e">
        <f t="shared" si="410"/>
        <v>#DIV/0!</v>
      </c>
      <c r="L1530" s="865" t="e">
        <f t="shared" si="410"/>
        <v>#DIV/0!</v>
      </c>
      <c r="M1530" s="865" t="e">
        <f t="shared" si="410"/>
        <v>#DIV/0!</v>
      </c>
      <c r="N1530" s="848" t="e">
        <f t="shared" si="410"/>
        <v>#DIV/0!</v>
      </c>
      <c r="O1530" s="865" t="e">
        <f t="shared" si="410"/>
        <v>#DIV/0!</v>
      </c>
      <c r="P1530" s="865" t="e">
        <f t="shared" si="410"/>
        <v>#DIV/0!</v>
      </c>
      <c r="Q1530" s="865" t="e">
        <f t="shared" si="410"/>
        <v>#DIV/0!</v>
      </c>
      <c r="R1530" s="865" t="e">
        <f t="shared" si="410"/>
        <v>#DIV/0!</v>
      </c>
      <c r="S1530" s="865" t="e">
        <f t="shared" si="410"/>
        <v>#DIV/0!</v>
      </c>
      <c r="T1530" s="865" t="e">
        <f t="shared" si="410"/>
        <v>#DIV/0!</v>
      </c>
      <c r="U1530" s="865" t="e">
        <f t="shared" si="410"/>
        <v>#DIV/0!</v>
      </c>
      <c r="V1530" s="848" t="e">
        <f t="shared" si="410"/>
        <v>#DIV/0!</v>
      </c>
      <c r="W1530" s="865" t="e">
        <f t="shared" si="410"/>
        <v>#DIV/0!</v>
      </c>
      <c r="X1530" s="865" t="e">
        <f t="shared" si="410"/>
        <v>#DIV/0!</v>
      </c>
      <c r="Y1530" s="865" t="e">
        <f t="shared" si="410"/>
        <v>#DIV/0!</v>
      </c>
      <c r="Z1530" s="865" t="e">
        <f t="shared" si="410"/>
        <v>#DIV/0!</v>
      </c>
      <c r="AA1530" s="865" t="e">
        <f t="shared" si="410"/>
        <v>#DIV/0!</v>
      </c>
      <c r="AB1530" s="865" t="e">
        <f t="shared" si="410"/>
        <v>#DIV/0!</v>
      </c>
      <c r="AC1530" s="854" t="e">
        <f t="shared" si="410"/>
        <v>#DIV/0!</v>
      </c>
    </row>
    <row r="1531" spans="1:30" s="4" customFormat="1" ht="12" customHeight="1" thickBot="1">
      <c r="A1531" s="2283" t="s">
        <v>968</v>
      </c>
      <c r="B1531" s="2278" t="s">
        <v>475</v>
      </c>
      <c r="C1531" s="805" t="s">
        <v>484</v>
      </c>
      <c r="D1531" s="1104" t="s">
        <v>480</v>
      </c>
      <c r="E1531" s="225">
        <v>2.8799999999999997E-3</v>
      </c>
      <c r="F1531" s="225">
        <v>1.3439999999999999E-2</v>
      </c>
      <c r="G1531" s="225">
        <v>8.6400000000000001E-3</v>
      </c>
      <c r="H1531" s="440">
        <v>1.5359999999999999E-2</v>
      </c>
      <c r="I1531" s="225">
        <v>1.9199999999999998E-2</v>
      </c>
      <c r="J1531" s="225">
        <v>2.8799999999999997E-3</v>
      </c>
      <c r="K1531" s="225">
        <v>2.8799999999999997E-3</v>
      </c>
      <c r="L1531" s="225">
        <v>1.248E-2</v>
      </c>
      <c r="M1531" s="225">
        <v>4.7999999999999996E-3</v>
      </c>
      <c r="N1531" s="440">
        <v>3.8399999999999997E-3</v>
      </c>
      <c r="O1531" s="225">
        <v>9.5999999999999992E-3</v>
      </c>
      <c r="P1531" s="225">
        <v>9.5999999999999992E-3</v>
      </c>
      <c r="Q1531" s="225">
        <v>7.6799999999999993E-3</v>
      </c>
      <c r="R1531" s="225">
        <v>2.4E-2</v>
      </c>
      <c r="S1531" s="225">
        <v>1.056E-2</v>
      </c>
      <c r="T1531" s="225">
        <v>2.112E-2</v>
      </c>
      <c r="U1531" s="225">
        <v>1.6320000000000001E-2</v>
      </c>
      <c r="V1531" s="440">
        <v>2.8799999999999997E-3</v>
      </c>
      <c r="W1531" s="225">
        <v>9.5999999999999992E-3</v>
      </c>
      <c r="X1531" s="225">
        <v>2.112E-2</v>
      </c>
      <c r="Y1531" s="225">
        <v>4.7999999999999996E-3</v>
      </c>
      <c r="Z1531" s="225">
        <v>1.3439999999999999E-2</v>
      </c>
      <c r="AA1531" s="225">
        <v>2.0160000000000001E-2</v>
      </c>
      <c r="AB1531" s="225">
        <v>2.8799999999999997E-3</v>
      </c>
      <c r="AC1531" s="843">
        <f>SUM(E1531:AB1531)</f>
        <v>0.26015999999999995</v>
      </c>
    </row>
    <row r="1532" spans="1:30" s="4" customFormat="1" ht="11.25">
      <c r="A1532" s="2280"/>
      <c r="B1532" s="2276"/>
      <c r="C1532" s="806" t="s">
        <v>485</v>
      </c>
      <c r="D1532" s="1090" t="s">
        <v>480</v>
      </c>
      <c r="E1532" s="225">
        <v>2.8799999999999997E-3</v>
      </c>
      <c r="F1532" s="225">
        <v>1.3439999999999999E-2</v>
      </c>
      <c r="G1532" s="225">
        <v>8.6400000000000001E-3</v>
      </c>
      <c r="H1532" s="440">
        <v>1.5359999999999999E-2</v>
      </c>
      <c r="I1532" s="225">
        <v>1.9199999999999998E-2</v>
      </c>
      <c r="J1532" s="225">
        <v>2.8799999999999997E-3</v>
      </c>
      <c r="K1532" s="225">
        <v>2.8799999999999997E-3</v>
      </c>
      <c r="L1532" s="225">
        <v>1.248E-2</v>
      </c>
      <c r="M1532" s="225">
        <v>4.7999999999999996E-3</v>
      </c>
      <c r="N1532" s="440">
        <v>3.8399999999999997E-3</v>
      </c>
      <c r="O1532" s="225">
        <v>9.5999999999999992E-3</v>
      </c>
      <c r="P1532" s="225">
        <v>9.5999999999999992E-3</v>
      </c>
      <c r="Q1532" s="225">
        <v>7.6799999999999993E-3</v>
      </c>
      <c r="R1532" s="225">
        <v>2.4E-2</v>
      </c>
      <c r="S1532" s="225">
        <v>1.056E-2</v>
      </c>
      <c r="T1532" s="225">
        <v>2.112E-2</v>
      </c>
      <c r="U1532" s="225">
        <v>1.6320000000000001E-2</v>
      </c>
      <c r="V1532" s="440">
        <v>2.8799999999999997E-3</v>
      </c>
      <c r="W1532" s="225">
        <v>9.5999999999999992E-3</v>
      </c>
      <c r="X1532" s="225">
        <v>2.112E-2</v>
      </c>
      <c r="Y1532" s="225">
        <v>4.7999999999999996E-3</v>
      </c>
      <c r="Z1532" s="225">
        <v>1.3439999999999999E-2</v>
      </c>
      <c r="AA1532" s="225">
        <v>2.0160000000000001E-2</v>
      </c>
      <c r="AB1532" s="225">
        <v>2.8799999999999997E-3</v>
      </c>
      <c r="AC1532" s="844">
        <f>SUM(E1532:AB1532)</f>
        <v>0.26015999999999995</v>
      </c>
      <c r="AD1532" s="658"/>
    </row>
    <row r="1533" spans="1:30" s="4" customFormat="1" ht="12">
      <c r="A1533" s="2280"/>
      <c r="B1533" s="2276"/>
      <c r="C1533" s="806" t="s">
        <v>484</v>
      </c>
      <c r="D1533" s="1090" t="s">
        <v>466</v>
      </c>
      <c r="E1533" s="1381">
        <v>-0.10999999940395355</v>
      </c>
      <c r="F1533" s="1381">
        <v>-1.9999999552965164E-2</v>
      </c>
      <c r="G1533" s="1381">
        <v>3.9999999105930328E-2</v>
      </c>
      <c r="H1533" s="1972">
        <v>5.000000074505806E-2</v>
      </c>
      <c r="I1533" s="1381">
        <v>-7.0000000298023224E-2</v>
      </c>
      <c r="J1533" s="1381">
        <v>-1.9999999552965164E-2</v>
      </c>
      <c r="K1533" s="1381">
        <v>-7.0000000298023224E-2</v>
      </c>
      <c r="L1533" s="1381">
        <v>-5.9999998658895493E-2</v>
      </c>
      <c r="M1533" s="1381">
        <v>-2.9999999329447746E-2</v>
      </c>
      <c r="N1533" s="1972">
        <v>-5.000000074505806E-2</v>
      </c>
      <c r="O1533" s="1381">
        <v>-9.0000003576278687E-2</v>
      </c>
      <c r="P1533" s="1381">
        <v>-2.9999999329447746E-2</v>
      </c>
      <c r="Q1533" s="1381">
        <v>1.9999999552965164E-2</v>
      </c>
      <c r="R1533" s="1381">
        <v>-7.0000000298023224E-2</v>
      </c>
      <c r="S1533" s="1381">
        <v>-5.000000074505806E-2</v>
      </c>
      <c r="T1533" s="1381">
        <v>-5.9999998658895493E-2</v>
      </c>
      <c r="U1533" s="1381">
        <v>-7.0000000298023224E-2</v>
      </c>
      <c r="V1533" s="1972">
        <v>-5.000000074505806E-2</v>
      </c>
      <c r="W1533" s="1381">
        <v>-5.000000074505806E-2</v>
      </c>
      <c r="X1533" s="1381">
        <v>-7.0000000298023224E-2</v>
      </c>
      <c r="Y1533" s="1381">
        <v>-9.9999997764825821E-3</v>
      </c>
      <c r="Z1533" s="1381">
        <v>-9.9999997764825821E-3</v>
      </c>
      <c r="AA1533" s="1381">
        <v>-5.9999998658895493E-2</v>
      </c>
      <c r="AB1533" s="1381">
        <v>9.9999997764825821E-3</v>
      </c>
      <c r="AC1533" s="844"/>
    </row>
    <row r="1534" spans="1:30" s="4" customFormat="1" ht="12">
      <c r="A1534" s="2280"/>
      <c r="B1534" s="2276"/>
      <c r="C1534" s="806" t="s">
        <v>485</v>
      </c>
      <c r="D1534" s="1090" t="s">
        <v>466</v>
      </c>
      <c r="E1534" s="1381">
        <v>-0.12999999523162842</v>
      </c>
      <c r="F1534" s="1381">
        <v>-7.9999998211860657E-2</v>
      </c>
      <c r="G1534" s="1381">
        <v>-0.10999999940395355</v>
      </c>
      <c r="H1534" s="1972">
        <v>-0.12999999523162842</v>
      </c>
      <c r="I1534" s="1381">
        <v>-7.0000000298023224E-2</v>
      </c>
      <c r="J1534" s="1381">
        <v>-0.12999999523162842</v>
      </c>
      <c r="K1534" s="1381">
        <v>-0.23000000417232513</v>
      </c>
      <c r="L1534" s="1381">
        <v>-0.31000000238418579</v>
      </c>
      <c r="M1534" s="1381">
        <v>-0.37999999523162842</v>
      </c>
      <c r="N1534" s="1972">
        <v>-0.2199999988079071</v>
      </c>
      <c r="O1534" s="1381">
        <v>-0.20000000298023224</v>
      </c>
      <c r="P1534" s="1381">
        <v>-0.17000000178813934</v>
      </c>
      <c r="Q1534" s="1381">
        <v>-0.18000000715255737</v>
      </c>
      <c r="R1534" s="1381">
        <v>-0.18000000715255737</v>
      </c>
      <c r="S1534" s="1381">
        <v>-0.12999999523162842</v>
      </c>
      <c r="T1534" s="1381">
        <v>-9.0000003576278687E-2</v>
      </c>
      <c r="U1534" s="1381">
        <v>-0.10999999940395355</v>
      </c>
      <c r="V1534" s="1972">
        <v>-0.11999999731779099</v>
      </c>
      <c r="W1534" s="1381">
        <v>-0.11999999731779099</v>
      </c>
      <c r="X1534" s="1381">
        <v>-0.10999999940395355</v>
      </c>
      <c r="Y1534" s="1381">
        <v>-0.10999999940395355</v>
      </c>
      <c r="Z1534" s="1381">
        <v>-0.10999999940395355</v>
      </c>
      <c r="AA1534" s="1381">
        <v>-0.10999999940395355</v>
      </c>
      <c r="AB1534" s="1381">
        <v>-9.0000003576278687E-2</v>
      </c>
      <c r="AC1534" s="844"/>
    </row>
    <row r="1535" spans="1:30" s="4" customFormat="1" ht="12">
      <c r="A1535" s="2280"/>
      <c r="B1535" s="2276"/>
      <c r="C1535" s="806" t="s">
        <v>8</v>
      </c>
      <c r="D1535" s="1090" t="s">
        <v>466</v>
      </c>
      <c r="E1535" s="1380">
        <v>12</v>
      </c>
      <c r="F1535" s="1380">
        <v>8</v>
      </c>
      <c r="G1535" s="1380">
        <v>12</v>
      </c>
      <c r="H1535" s="1970">
        <v>14</v>
      </c>
      <c r="I1535" s="1380">
        <v>7</v>
      </c>
      <c r="J1535" s="1380">
        <v>11</v>
      </c>
      <c r="K1535" s="1380">
        <v>20</v>
      </c>
      <c r="L1535" s="1380">
        <v>27</v>
      </c>
      <c r="M1535" s="1380">
        <v>34</v>
      </c>
      <c r="N1535" s="1970">
        <v>19</v>
      </c>
      <c r="O1535" s="1380">
        <v>18</v>
      </c>
      <c r="P1535" s="1380">
        <v>14</v>
      </c>
      <c r="Q1535" s="1380">
        <v>15</v>
      </c>
      <c r="R1535" s="1380">
        <v>15</v>
      </c>
      <c r="S1535" s="1380">
        <v>11</v>
      </c>
      <c r="T1535" s="1380">
        <v>8</v>
      </c>
      <c r="U1535" s="1380">
        <v>11</v>
      </c>
      <c r="V1535" s="1970">
        <v>10</v>
      </c>
      <c r="W1535" s="1380">
        <v>10</v>
      </c>
      <c r="X1535" s="1380">
        <v>9</v>
      </c>
      <c r="Y1535" s="1380">
        <v>10</v>
      </c>
      <c r="Z1535" s="1380">
        <v>10</v>
      </c>
      <c r="AA1535" s="1380">
        <v>10</v>
      </c>
      <c r="AB1535" s="1380">
        <v>10</v>
      </c>
      <c r="AC1535" s="844"/>
    </row>
    <row r="1536" spans="1:30" s="4" customFormat="1" ht="12" thickBot="1">
      <c r="A1536" s="2282"/>
      <c r="B1536" s="2284"/>
      <c r="C1536" s="816" t="s">
        <v>16</v>
      </c>
      <c r="D1536" s="1094"/>
      <c r="E1536" s="885">
        <f t="shared" ref="E1536:AC1536" si="411">E1532/E1531</f>
        <v>1</v>
      </c>
      <c r="F1536" s="885">
        <f t="shared" si="411"/>
        <v>1</v>
      </c>
      <c r="G1536" s="885">
        <f t="shared" si="411"/>
        <v>1</v>
      </c>
      <c r="H1536" s="867">
        <f t="shared" si="411"/>
        <v>1</v>
      </c>
      <c r="I1536" s="885">
        <f t="shared" si="411"/>
        <v>1</v>
      </c>
      <c r="J1536" s="885">
        <f t="shared" si="411"/>
        <v>1</v>
      </c>
      <c r="K1536" s="885">
        <f t="shared" si="411"/>
        <v>1</v>
      </c>
      <c r="L1536" s="885">
        <f t="shared" si="411"/>
        <v>1</v>
      </c>
      <c r="M1536" s="885">
        <f t="shared" si="411"/>
        <v>1</v>
      </c>
      <c r="N1536" s="867">
        <f t="shared" si="411"/>
        <v>1</v>
      </c>
      <c r="O1536" s="885">
        <f t="shared" si="411"/>
        <v>1</v>
      </c>
      <c r="P1536" s="885">
        <f t="shared" si="411"/>
        <v>1</v>
      </c>
      <c r="Q1536" s="885">
        <f t="shared" si="411"/>
        <v>1</v>
      </c>
      <c r="R1536" s="885">
        <f t="shared" si="411"/>
        <v>1</v>
      </c>
      <c r="S1536" s="885">
        <f t="shared" si="411"/>
        <v>1</v>
      </c>
      <c r="T1536" s="885">
        <f t="shared" si="411"/>
        <v>1</v>
      </c>
      <c r="U1536" s="885">
        <f t="shared" si="411"/>
        <v>1</v>
      </c>
      <c r="V1536" s="867">
        <f t="shared" si="411"/>
        <v>1</v>
      </c>
      <c r="W1536" s="885">
        <f t="shared" si="411"/>
        <v>1</v>
      </c>
      <c r="X1536" s="885">
        <f t="shared" si="411"/>
        <v>1</v>
      </c>
      <c r="Y1536" s="885">
        <f t="shared" si="411"/>
        <v>1</v>
      </c>
      <c r="Z1536" s="885">
        <f t="shared" si="411"/>
        <v>1</v>
      </c>
      <c r="AA1536" s="885">
        <f t="shared" si="411"/>
        <v>1</v>
      </c>
      <c r="AB1536" s="885">
        <f t="shared" si="411"/>
        <v>1</v>
      </c>
      <c r="AC1536" s="868">
        <f t="shared" si="411"/>
        <v>1</v>
      </c>
    </row>
    <row r="1537" spans="1:31" s="4" customFormat="1" ht="12" thickBot="1">
      <c r="A1537" s="2279" t="s">
        <v>969</v>
      </c>
      <c r="B1537" s="2275" t="s">
        <v>475</v>
      </c>
      <c r="C1537" s="817" t="s">
        <v>484</v>
      </c>
      <c r="D1537" s="1129" t="s">
        <v>480</v>
      </c>
      <c r="E1537" s="357">
        <v>4.4160000000000005E-2</v>
      </c>
      <c r="F1537" s="357">
        <v>2.496E-2</v>
      </c>
      <c r="G1537" s="357">
        <v>3.2640000000000002E-2</v>
      </c>
      <c r="H1537" s="440">
        <v>2.8799999999999999E-2</v>
      </c>
      <c r="I1537" s="357">
        <v>6.7199999999999994E-3</v>
      </c>
      <c r="J1537" s="357">
        <v>2.112E-2</v>
      </c>
      <c r="K1537" s="357">
        <v>3.0719999999999997E-2</v>
      </c>
      <c r="L1537" s="357">
        <v>2.112E-2</v>
      </c>
      <c r="M1537" s="357">
        <v>2.6879999999999998E-2</v>
      </c>
      <c r="N1537" s="440">
        <v>4.7039999999999998E-2</v>
      </c>
      <c r="O1537" s="357">
        <v>2.3039999999999998E-2</v>
      </c>
      <c r="P1537" s="357">
        <v>3.168E-2</v>
      </c>
      <c r="Q1537" s="357">
        <v>2.8799999999999999E-2</v>
      </c>
      <c r="R1537" s="357">
        <v>2.3039999999999998E-2</v>
      </c>
      <c r="S1537" s="357">
        <v>3.2640000000000002E-2</v>
      </c>
      <c r="T1537" s="357">
        <v>1.728E-2</v>
      </c>
      <c r="U1537" s="357">
        <v>2.0160000000000001E-2</v>
      </c>
      <c r="V1537" s="440">
        <v>3.9359999999999999E-2</v>
      </c>
      <c r="W1537" s="357">
        <v>2.0160000000000001E-2</v>
      </c>
      <c r="X1537" s="357">
        <v>1.8240000000000003E-2</v>
      </c>
      <c r="Y1537" s="357">
        <v>2.3039999999999998E-2</v>
      </c>
      <c r="Z1537" s="357">
        <v>1.248E-2</v>
      </c>
      <c r="AA1537" s="357">
        <v>1.056E-2</v>
      </c>
      <c r="AB1537" s="357">
        <v>3.3600000000000005E-2</v>
      </c>
      <c r="AC1537" s="878">
        <f>SUM(E1537:AB1537)</f>
        <v>0.6182399999999999</v>
      </c>
      <c r="AD1537" s="658"/>
    </row>
    <row r="1538" spans="1:31" s="4" customFormat="1" ht="11.25">
      <c r="A1538" s="2280"/>
      <c r="B1538" s="2276"/>
      <c r="C1538" s="806" t="s">
        <v>485</v>
      </c>
      <c r="D1538" s="1090" t="s">
        <v>480</v>
      </c>
      <c r="E1538" s="264">
        <v>3.6480000000000005E-2</v>
      </c>
      <c r="F1538" s="264">
        <v>1.5359999999999999E-2</v>
      </c>
      <c r="G1538" s="264">
        <v>2.8799999999999997E-3</v>
      </c>
      <c r="H1538" s="440">
        <v>4.7999999999999996E-3</v>
      </c>
      <c r="I1538" s="264">
        <v>7.6799999999999993E-3</v>
      </c>
      <c r="J1538" s="264">
        <v>2.8799999999999997E-3</v>
      </c>
      <c r="K1538" s="264">
        <v>0.12287999999999999</v>
      </c>
      <c r="L1538" s="264">
        <v>0.22368000000000002</v>
      </c>
      <c r="M1538" s="264">
        <v>0.31872</v>
      </c>
      <c r="N1538" s="440">
        <v>0.25728000000000001</v>
      </c>
      <c r="O1538" s="264">
        <v>0.20832000000000001</v>
      </c>
      <c r="P1538" s="264">
        <v>0.17760000000000001</v>
      </c>
      <c r="Q1538" s="264">
        <v>8.0640000000000003E-2</v>
      </c>
      <c r="R1538" s="264">
        <v>0.14976</v>
      </c>
      <c r="S1538" s="264">
        <v>0.14016000000000001</v>
      </c>
      <c r="T1538" s="264">
        <v>4.1280000000000004E-2</v>
      </c>
      <c r="U1538" s="264">
        <v>1.3439999999999999E-2</v>
      </c>
      <c r="V1538" s="440">
        <v>6.2399999999999997E-2</v>
      </c>
      <c r="W1538" s="264">
        <v>3.3600000000000005E-2</v>
      </c>
      <c r="X1538" s="264">
        <v>1.3439999999999999E-2</v>
      </c>
      <c r="Y1538" s="264">
        <v>6.7199999999999994E-3</v>
      </c>
      <c r="Z1538" s="264">
        <v>5.7599999999999995E-3</v>
      </c>
      <c r="AA1538" s="264">
        <v>1.8240000000000003E-2</v>
      </c>
      <c r="AB1538" s="264">
        <v>9.5999999999999992E-4</v>
      </c>
      <c r="AC1538" s="878">
        <f>SUM(E1538:AB1538)</f>
        <v>1.9449600000000002</v>
      </c>
      <c r="AD1538" s="658"/>
    </row>
    <row r="1539" spans="1:31" s="4" customFormat="1" ht="11.25">
      <c r="A1539" s="2280"/>
      <c r="B1539" s="2276"/>
      <c r="C1539" s="806" t="s">
        <v>8</v>
      </c>
      <c r="D1539" s="1090" t="s">
        <v>506</v>
      </c>
      <c r="E1539" s="883" t="e">
        <f>SQRT(E1537*E1537+E1538*E1538)*1000/(1.732*E1506)</f>
        <v>#DIV/0!</v>
      </c>
      <c r="F1539" s="883" t="e">
        <f t="shared" ref="F1539:AB1539" si="412">SQRT(F1537*F1537+F1538*F1538)*1000/(1.732*F1506)</f>
        <v>#DIV/0!</v>
      </c>
      <c r="G1539" s="883" t="e">
        <f t="shared" si="412"/>
        <v>#DIV/0!</v>
      </c>
      <c r="H1539" s="884" t="e">
        <f t="shared" si="412"/>
        <v>#DIV/0!</v>
      </c>
      <c r="I1539" s="883" t="e">
        <f t="shared" si="412"/>
        <v>#DIV/0!</v>
      </c>
      <c r="J1539" s="883" t="e">
        <f t="shared" si="412"/>
        <v>#DIV/0!</v>
      </c>
      <c r="K1539" s="883" t="e">
        <f t="shared" si="412"/>
        <v>#DIV/0!</v>
      </c>
      <c r="L1539" s="883" t="e">
        <f t="shared" si="412"/>
        <v>#DIV/0!</v>
      </c>
      <c r="M1539" s="883" t="e">
        <f t="shared" si="412"/>
        <v>#DIV/0!</v>
      </c>
      <c r="N1539" s="884" t="e">
        <f t="shared" si="412"/>
        <v>#DIV/0!</v>
      </c>
      <c r="O1539" s="883" t="e">
        <f t="shared" si="412"/>
        <v>#DIV/0!</v>
      </c>
      <c r="P1539" s="883" t="e">
        <f t="shared" si="412"/>
        <v>#DIV/0!</v>
      </c>
      <c r="Q1539" s="883" t="e">
        <f t="shared" si="412"/>
        <v>#DIV/0!</v>
      </c>
      <c r="R1539" s="883" t="e">
        <f t="shared" si="412"/>
        <v>#DIV/0!</v>
      </c>
      <c r="S1539" s="883" t="e">
        <f t="shared" si="412"/>
        <v>#DIV/0!</v>
      </c>
      <c r="T1539" s="883" t="e">
        <f t="shared" si="412"/>
        <v>#DIV/0!</v>
      </c>
      <c r="U1539" s="883" t="e">
        <f t="shared" si="412"/>
        <v>#DIV/0!</v>
      </c>
      <c r="V1539" s="884" t="e">
        <f t="shared" si="412"/>
        <v>#DIV/0!</v>
      </c>
      <c r="W1539" s="883" t="e">
        <f t="shared" si="412"/>
        <v>#DIV/0!</v>
      </c>
      <c r="X1539" s="883" t="e">
        <f t="shared" si="412"/>
        <v>#DIV/0!</v>
      </c>
      <c r="Y1539" s="883" t="e">
        <f t="shared" si="412"/>
        <v>#DIV/0!</v>
      </c>
      <c r="Z1539" s="883" t="e">
        <f t="shared" si="412"/>
        <v>#DIV/0!</v>
      </c>
      <c r="AA1539" s="883" t="e">
        <f t="shared" si="412"/>
        <v>#DIV/0!</v>
      </c>
      <c r="AB1539" s="883" t="e">
        <f t="shared" si="412"/>
        <v>#DIV/0!</v>
      </c>
      <c r="AC1539" s="862"/>
    </row>
    <row r="1540" spans="1:31" s="4" customFormat="1" ht="12" thickBot="1">
      <c r="A1540" s="2281"/>
      <c r="B1540" s="2277"/>
      <c r="C1540" s="807" t="s">
        <v>16</v>
      </c>
      <c r="D1540" s="807"/>
      <c r="E1540" s="864">
        <f t="shared" ref="E1540:AC1540" si="413">E1538/E1537</f>
        <v>0.82608695652173914</v>
      </c>
      <c r="F1540" s="864">
        <f t="shared" si="413"/>
        <v>0.61538461538461531</v>
      </c>
      <c r="G1540" s="864">
        <f t="shared" si="413"/>
        <v>8.8235294117647051E-2</v>
      </c>
      <c r="H1540" s="861">
        <f t="shared" si="413"/>
        <v>0.16666666666666666</v>
      </c>
      <c r="I1540" s="864">
        <f t="shared" si="413"/>
        <v>1.1428571428571428</v>
      </c>
      <c r="J1540" s="864">
        <f t="shared" si="413"/>
        <v>0.13636363636363635</v>
      </c>
      <c r="K1540" s="864">
        <f t="shared" si="413"/>
        <v>4</v>
      </c>
      <c r="L1540" s="864">
        <f t="shared" si="413"/>
        <v>10.590909090909092</v>
      </c>
      <c r="M1540" s="864">
        <f t="shared" si="413"/>
        <v>11.857142857142858</v>
      </c>
      <c r="N1540" s="861">
        <f t="shared" si="413"/>
        <v>5.4693877551020416</v>
      </c>
      <c r="O1540" s="864">
        <f t="shared" si="413"/>
        <v>9.0416666666666679</v>
      </c>
      <c r="P1540" s="864">
        <f t="shared" si="413"/>
        <v>5.6060606060606064</v>
      </c>
      <c r="Q1540" s="864">
        <f t="shared" si="413"/>
        <v>2.8000000000000003</v>
      </c>
      <c r="R1540" s="864">
        <f t="shared" si="413"/>
        <v>6.5000000000000009</v>
      </c>
      <c r="S1540" s="864">
        <f t="shared" si="413"/>
        <v>4.2941176470588234</v>
      </c>
      <c r="T1540" s="864">
        <f t="shared" si="413"/>
        <v>2.3888888888888893</v>
      </c>
      <c r="U1540" s="864">
        <f t="shared" si="413"/>
        <v>0.66666666666666663</v>
      </c>
      <c r="V1540" s="861">
        <f t="shared" si="413"/>
        <v>1.5853658536585364</v>
      </c>
      <c r="W1540" s="864">
        <f t="shared" si="413"/>
        <v>1.6666666666666667</v>
      </c>
      <c r="X1540" s="864">
        <f t="shared" si="413"/>
        <v>0.73684210526315774</v>
      </c>
      <c r="Y1540" s="864">
        <f t="shared" si="413"/>
        <v>0.29166666666666669</v>
      </c>
      <c r="Z1540" s="864">
        <f t="shared" si="413"/>
        <v>0.46153846153846151</v>
      </c>
      <c r="AA1540" s="864">
        <f t="shared" si="413"/>
        <v>1.7272727272727275</v>
      </c>
      <c r="AB1540" s="864">
        <f t="shared" si="413"/>
        <v>2.8571428571428564E-2</v>
      </c>
      <c r="AC1540" s="844">
        <f t="shared" si="413"/>
        <v>3.1459627329192554</v>
      </c>
    </row>
    <row r="1541" spans="1:31" s="4" customFormat="1" ht="11.25">
      <c r="A1541" s="907"/>
      <c r="B1541" s="908" t="s">
        <v>615</v>
      </c>
      <c r="C1541" s="805" t="s">
        <v>484</v>
      </c>
      <c r="D1541" s="1104" t="s">
        <v>507</v>
      </c>
      <c r="E1541" s="989">
        <v>0.02</v>
      </c>
      <c r="F1541" s="989">
        <v>2.5600000000013098E-2</v>
      </c>
      <c r="G1541" s="989">
        <v>3.1199999999989816E-2</v>
      </c>
      <c r="H1541" s="990">
        <v>1.9200000000018917E-2</v>
      </c>
      <c r="I1541" s="989">
        <v>1.5999999999985449E-2</v>
      </c>
      <c r="J1541" s="989">
        <v>2.3199999999997091E-2</v>
      </c>
      <c r="K1541" s="989">
        <v>3.0400000000008733E-2</v>
      </c>
      <c r="L1541" s="989">
        <v>3.8400000000001454E-2</v>
      </c>
      <c r="M1541" s="989">
        <v>2.6399999999994178E-2</v>
      </c>
      <c r="N1541" s="990">
        <v>2.0800000000017464E-2</v>
      </c>
      <c r="O1541" s="989">
        <v>2.7999999999992725E-2</v>
      </c>
      <c r="P1541" s="989">
        <v>2.6399999999994178E-2</v>
      </c>
      <c r="Q1541" s="989">
        <v>2.3199999999997091E-2</v>
      </c>
      <c r="R1541" s="989">
        <v>2.1599999999998544E-2</v>
      </c>
      <c r="S1541" s="989">
        <v>3.360000000000582E-2</v>
      </c>
      <c r="T1541" s="989">
        <v>2.2400000000016008E-2</v>
      </c>
      <c r="U1541" s="989">
        <v>2.7999999999992725E-2</v>
      </c>
      <c r="V1541" s="990">
        <v>2.9599999999991269E-2</v>
      </c>
      <c r="W1541" s="989">
        <v>2.4799999999995635E-2</v>
      </c>
      <c r="X1541" s="989">
        <v>2.6399999999994178E-2</v>
      </c>
      <c r="Y1541" s="989">
        <v>3.0400000000008733E-2</v>
      </c>
      <c r="Z1541" s="989">
        <v>2.4000000000014551E-2</v>
      </c>
      <c r="AA1541" s="989">
        <v>2.7999999999992725E-2</v>
      </c>
      <c r="AB1541" s="989">
        <v>2.6399999999994178E-2</v>
      </c>
      <c r="AC1541" s="843">
        <f>SUM(E1541:AB1541)</f>
        <v>0.62400000000001465</v>
      </c>
      <c r="AD1541" s="355">
        <f>MAX(E1541:AB1541)</f>
        <v>3.8400000000001454E-2</v>
      </c>
    </row>
    <row r="1542" spans="1:31" s="4" customFormat="1" ht="12" thickBot="1">
      <c r="A1542" s="909"/>
      <c r="B1542" s="910" t="s">
        <v>616</v>
      </c>
      <c r="C1542" s="816" t="s">
        <v>484</v>
      </c>
      <c r="D1542" s="1094" t="s">
        <v>507</v>
      </c>
      <c r="E1542" s="991">
        <v>1.3599999999987631E-2</v>
      </c>
      <c r="F1542" s="991">
        <v>0.02</v>
      </c>
      <c r="G1542" s="991">
        <v>1.680000000000291E-2</v>
      </c>
      <c r="H1542" s="992">
        <v>1.2000000000007276E-2</v>
      </c>
      <c r="I1542" s="991">
        <v>1.9200000000000727E-2</v>
      </c>
      <c r="J1542" s="991">
        <v>1.9200000000000727E-2</v>
      </c>
      <c r="K1542" s="991">
        <v>1.680000000000291E-2</v>
      </c>
      <c r="L1542" s="991">
        <v>1.5999999999985449E-2</v>
      </c>
      <c r="M1542" s="991">
        <v>1.8400000000001457E-2</v>
      </c>
      <c r="N1542" s="992">
        <v>1.2000000000007276E-2</v>
      </c>
      <c r="O1542" s="991">
        <v>1.8400000000001457E-2</v>
      </c>
      <c r="P1542" s="991">
        <v>1.8400000000001457E-2</v>
      </c>
      <c r="Q1542" s="991">
        <v>1.600000000000364E-2</v>
      </c>
      <c r="R1542" s="991">
        <v>1.5199999999986176E-2</v>
      </c>
      <c r="S1542" s="991">
        <v>2.0799999999999274E-2</v>
      </c>
      <c r="T1542" s="991">
        <v>1.680000000000291E-2</v>
      </c>
      <c r="U1542" s="991">
        <v>1.9200000000000727E-2</v>
      </c>
      <c r="V1542" s="992">
        <v>2.0799999999999274E-2</v>
      </c>
      <c r="W1542" s="991">
        <v>1.7600000000002183E-2</v>
      </c>
      <c r="X1542" s="991">
        <v>1.7600000000002183E-2</v>
      </c>
      <c r="Y1542" s="991">
        <v>2.3199999999997091E-2</v>
      </c>
      <c r="Z1542" s="991">
        <v>1.4400000000005093E-2</v>
      </c>
      <c r="AA1542" s="991">
        <v>0.02</v>
      </c>
      <c r="AB1542" s="991">
        <v>1.9200000000000727E-2</v>
      </c>
      <c r="AC1542" s="868">
        <f>SUM(E1542:AB1542)</f>
        <v>0.42159999999999859</v>
      </c>
      <c r="AD1542" s="355">
        <f>MAX(E1542:AB1542)</f>
        <v>2.3199999999997091E-2</v>
      </c>
      <c r="AE1542" s="658"/>
    </row>
    <row r="1543" spans="1:31" s="658" customFormat="1" ht="10.5" customHeight="1">
      <c r="A1543" s="2279" t="s">
        <v>152</v>
      </c>
      <c r="B1543" s="2285"/>
      <c r="C1543" s="817" t="s">
        <v>484</v>
      </c>
      <c r="D1543" s="817"/>
      <c r="E1543" s="893">
        <f t="shared" ref="E1543:AC1544" si="414">E1476+E1480+E1484+E1494+E1509+E1513+E1517+E1531</f>
        <v>2.2879999552965165E-2</v>
      </c>
      <c r="F1543" s="893">
        <f t="shared" si="414"/>
        <v>3.3439999552965165E-2</v>
      </c>
      <c r="G1543" s="893">
        <f t="shared" si="414"/>
        <v>2.8639999552965166E-2</v>
      </c>
      <c r="H1543" s="892">
        <f t="shared" si="414"/>
        <v>3.5359999552965163E-2</v>
      </c>
      <c r="I1543" s="893">
        <f t="shared" si="414"/>
        <v>3.9199999552965159E-2</v>
      </c>
      <c r="J1543" s="893">
        <f t="shared" si="414"/>
        <v>2.2879999552965165E-2</v>
      </c>
      <c r="K1543" s="893">
        <f t="shared" si="414"/>
        <v>2.2879999552965165E-2</v>
      </c>
      <c r="L1543" s="893">
        <f t="shared" si="414"/>
        <v>3.2479999552965162E-2</v>
      </c>
      <c r="M1543" s="893">
        <f t="shared" si="414"/>
        <v>2.4799999552965163E-2</v>
      </c>
      <c r="N1543" s="892">
        <f t="shared" si="414"/>
        <v>2.3839999552965164E-2</v>
      </c>
      <c r="O1543" s="893">
        <f t="shared" si="414"/>
        <v>2.9599999552965162E-2</v>
      </c>
      <c r="P1543" s="893">
        <f t="shared" si="414"/>
        <v>2.9599999552965162E-2</v>
      </c>
      <c r="Q1543" s="893">
        <f t="shared" si="414"/>
        <v>2.7679999552965164E-2</v>
      </c>
      <c r="R1543" s="893">
        <f t="shared" si="414"/>
        <v>4.3999999552965165E-2</v>
      </c>
      <c r="S1543" s="893">
        <f t="shared" si="414"/>
        <v>3.0559999552965164E-2</v>
      </c>
      <c r="T1543" s="893">
        <f t="shared" si="414"/>
        <v>4.1119999552965164E-2</v>
      </c>
      <c r="U1543" s="893">
        <f t="shared" si="414"/>
        <v>3.6319999552965165E-2</v>
      </c>
      <c r="V1543" s="892">
        <f t="shared" si="414"/>
        <v>2.2879999552965165E-2</v>
      </c>
      <c r="W1543" s="893">
        <f t="shared" si="414"/>
        <v>2.9599999552965162E-2</v>
      </c>
      <c r="X1543" s="893">
        <f t="shared" si="414"/>
        <v>4.1119999552965164E-2</v>
      </c>
      <c r="Y1543" s="893">
        <f t="shared" si="414"/>
        <v>2.4799999552965163E-2</v>
      </c>
      <c r="Z1543" s="893">
        <f t="shared" si="414"/>
        <v>3.3439999552965165E-2</v>
      </c>
      <c r="AA1543" s="893">
        <f t="shared" si="414"/>
        <v>4.0159999552965162E-2</v>
      </c>
      <c r="AB1543" s="893">
        <f t="shared" si="414"/>
        <v>2.2879999552965165E-2</v>
      </c>
      <c r="AC1543" s="878">
        <f t="shared" si="414"/>
        <v>0.74015998927116389</v>
      </c>
    </row>
    <row r="1544" spans="1:31" s="658" customFormat="1" ht="10.5" customHeight="1" thickBot="1">
      <c r="A1544" s="2286"/>
      <c r="B1544" s="2287"/>
      <c r="C1544" s="816" t="s">
        <v>485</v>
      </c>
      <c r="D1544" s="816"/>
      <c r="E1544" s="866">
        <f t="shared" si="414"/>
        <v>2.8799999999999997E-3</v>
      </c>
      <c r="F1544" s="866">
        <f t="shared" si="414"/>
        <v>1.3439999999999999E-2</v>
      </c>
      <c r="G1544" s="866">
        <f t="shared" si="414"/>
        <v>8.6400000000000001E-3</v>
      </c>
      <c r="H1544" s="867">
        <f t="shared" si="414"/>
        <v>1.5359999999999999E-2</v>
      </c>
      <c r="I1544" s="866">
        <f t="shared" si="414"/>
        <v>1.9199999999999998E-2</v>
      </c>
      <c r="J1544" s="866">
        <f t="shared" si="414"/>
        <v>2.8799999999999997E-3</v>
      </c>
      <c r="K1544" s="866">
        <f t="shared" si="414"/>
        <v>2.8799999999999997E-3</v>
      </c>
      <c r="L1544" s="866">
        <f t="shared" si="414"/>
        <v>1.248E-2</v>
      </c>
      <c r="M1544" s="866">
        <f t="shared" si="414"/>
        <v>4.7999999999999996E-3</v>
      </c>
      <c r="N1544" s="867">
        <f t="shared" si="414"/>
        <v>3.8399999999999997E-3</v>
      </c>
      <c r="O1544" s="866">
        <f t="shared" si="414"/>
        <v>1.959999977648258E-2</v>
      </c>
      <c r="P1544" s="866">
        <f t="shared" si="414"/>
        <v>9.5999999999999992E-3</v>
      </c>
      <c r="Q1544" s="866">
        <f t="shared" si="414"/>
        <v>7.6799999999999993E-3</v>
      </c>
      <c r="R1544" s="866">
        <f t="shared" si="414"/>
        <v>2.4E-2</v>
      </c>
      <c r="S1544" s="866">
        <f t="shared" si="414"/>
        <v>2.0559999776482582E-2</v>
      </c>
      <c r="T1544" s="866">
        <f t="shared" si="414"/>
        <v>2.112E-2</v>
      </c>
      <c r="U1544" s="866">
        <f t="shared" si="414"/>
        <v>1.6320000000000001E-2</v>
      </c>
      <c r="V1544" s="867">
        <f t="shared" si="414"/>
        <v>2.8799999999999997E-3</v>
      </c>
      <c r="W1544" s="866">
        <f t="shared" si="414"/>
        <v>9.5999999999999992E-3</v>
      </c>
      <c r="X1544" s="866">
        <f t="shared" si="414"/>
        <v>2.112E-2</v>
      </c>
      <c r="Y1544" s="866">
        <f t="shared" si="414"/>
        <v>4.7999999999999996E-3</v>
      </c>
      <c r="Z1544" s="866">
        <f t="shared" si="414"/>
        <v>1.3439999999999999E-2</v>
      </c>
      <c r="AA1544" s="866">
        <f t="shared" si="414"/>
        <v>2.0160000000000001E-2</v>
      </c>
      <c r="AB1544" s="866">
        <f t="shared" si="414"/>
        <v>2.8799999999999997E-3</v>
      </c>
      <c r="AC1544" s="868">
        <f t="shared" si="414"/>
        <v>0.28015999955296511</v>
      </c>
    </row>
    <row r="1545" spans="1:31" s="658" customFormat="1" ht="10.5" customHeight="1">
      <c r="A1545" s="2288" t="s">
        <v>153</v>
      </c>
      <c r="B1545" s="2289"/>
      <c r="C1545" s="877" t="s">
        <v>484</v>
      </c>
      <c r="D1545" s="877"/>
      <c r="E1545" s="893">
        <f t="shared" ref="E1545:AC1546" si="415">E1490+E1521-E1543</f>
        <v>0.80912000641038062</v>
      </c>
      <c r="F1545" s="893">
        <f t="shared" si="415"/>
        <v>0.89055998733191755</v>
      </c>
      <c r="G1545" s="893">
        <f t="shared" si="415"/>
        <v>0.95735999687023232</v>
      </c>
      <c r="H1545" s="892">
        <f t="shared" si="415"/>
        <v>0.85863998613982462</v>
      </c>
      <c r="I1545" s="893">
        <f t="shared" si="415"/>
        <v>1.0508000052180257</v>
      </c>
      <c r="J1545" s="893">
        <f t="shared" si="415"/>
        <v>0.91312001475162574</v>
      </c>
      <c r="K1545" s="893">
        <f t="shared" si="415"/>
        <v>0.86111999567656783</v>
      </c>
      <c r="L1545" s="893">
        <f t="shared" si="415"/>
        <v>0.96551999448761805</v>
      </c>
      <c r="M1545" s="893">
        <f t="shared" si="415"/>
        <v>0.99320000521645413</v>
      </c>
      <c r="N1545" s="892">
        <f t="shared" si="415"/>
        <v>0.82016000402121814</v>
      </c>
      <c r="O1545" s="893">
        <f t="shared" si="415"/>
        <v>0.95840000402436121</v>
      </c>
      <c r="P1545" s="893">
        <f t="shared" si="415"/>
        <v>1.1603999992575613</v>
      </c>
      <c r="Q1545" s="893">
        <f t="shared" si="415"/>
        <v>0.91832000521488255</v>
      </c>
      <c r="R1545" s="893">
        <f t="shared" si="415"/>
        <v>0.87200000402278965</v>
      </c>
      <c r="S1545" s="893">
        <f t="shared" si="415"/>
        <v>1.1014400040209562</v>
      </c>
      <c r="T1545" s="893">
        <f t="shared" si="415"/>
        <v>0.80288000402776638</v>
      </c>
      <c r="U1545" s="893">
        <f t="shared" si="415"/>
        <v>1.0116800064085472</v>
      </c>
      <c r="V1545" s="892">
        <f t="shared" si="415"/>
        <v>0.92312000521488258</v>
      </c>
      <c r="W1545" s="893">
        <f t="shared" si="415"/>
        <v>0.84440000521331093</v>
      </c>
      <c r="X1545" s="893">
        <f t="shared" si="415"/>
        <v>0.84287999567656779</v>
      </c>
      <c r="Y1545" s="893">
        <f t="shared" si="415"/>
        <v>1.0232000064085471</v>
      </c>
      <c r="Z1545" s="893">
        <f t="shared" si="415"/>
        <v>0.80855999687363744</v>
      </c>
      <c r="AA1545" s="893">
        <f t="shared" si="415"/>
        <v>0.94583999687023235</v>
      </c>
      <c r="AB1545" s="893">
        <f t="shared" si="415"/>
        <v>0.92312000521488258</v>
      </c>
      <c r="AC1545" s="878">
        <f t="shared" si="415"/>
        <v>22.255840034572792</v>
      </c>
    </row>
    <row r="1546" spans="1:31" s="658" customFormat="1" ht="10.5" customHeight="1" thickBot="1">
      <c r="A1546" s="2290"/>
      <c r="B1546" s="2291"/>
      <c r="C1546" s="894" t="s">
        <v>485</v>
      </c>
      <c r="D1546" s="894"/>
      <c r="E1546" s="893">
        <f t="shared" si="415"/>
        <v>0.7791199940358684</v>
      </c>
      <c r="F1546" s="893">
        <f t="shared" si="415"/>
        <v>0.77856001430799604</v>
      </c>
      <c r="G1546" s="893">
        <f t="shared" si="415"/>
        <v>0.78336001430144764</v>
      </c>
      <c r="H1546" s="892">
        <f t="shared" si="415"/>
        <v>0.76663999404241678</v>
      </c>
      <c r="I1546" s="893">
        <f t="shared" si="415"/>
        <v>0.75280000357261156</v>
      </c>
      <c r="J1546" s="893">
        <f t="shared" si="415"/>
        <v>0.91312000357575485</v>
      </c>
      <c r="K1546" s="893">
        <f t="shared" si="415"/>
        <v>0.75912001311590316</v>
      </c>
      <c r="L1546" s="893">
        <f t="shared" si="415"/>
        <v>0.8735200023836619</v>
      </c>
      <c r="M1546" s="893">
        <f t="shared" si="415"/>
        <v>0.73720000238706707</v>
      </c>
      <c r="N1546" s="892">
        <f t="shared" si="415"/>
        <v>0.75816001310935477</v>
      </c>
      <c r="O1546" s="893">
        <f t="shared" si="415"/>
        <v>0.72240000261058457</v>
      </c>
      <c r="P1546" s="893">
        <f t="shared" si="415"/>
        <v>0.78240001430144757</v>
      </c>
      <c r="Q1546" s="893">
        <f t="shared" si="415"/>
        <v>0.90832000357575482</v>
      </c>
      <c r="R1546" s="893">
        <f t="shared" si="415"/>
        <v>0.87199999284691876</v>
      </c>
      <c r="S1546" s="893">
        <f t="shared" si="415"/>
        <v>0.74144001333942056</v>
      </c>
      <c r="T1546" s="893">
        <f t="shared" si="415"/>
        <v>0.72088000238706706</v>
      </c>
      <c r="U1546" s="893">
        <f t="shared" si="415"/>
        <v>0.74568001310935472</v>
      </c>
      <c r="V1546" s="892">
        <f t="shared" si="415"/>
        <v>0.75912001311590316</v>
      </c>
      <c r="W1546" s="893">
        <f t="shared" si="415"/>
        <v>0.89640001311249795</v>
      </c>
      <c r="X1546" s="893">
        <f t="shared" si="415"/>
        <v>0.59688001311275984</v>
      </c>
      <c r="Y1546" s="893">
        <f t="shared" si="415"/>
        <v>0.91120000357575481</v>
      </c>
      <c r="Z1546" s="893">
        <f t="shared" si="415"/>
        <v>0.76855999403586839</v>
      </c>
      <c r="AA1546" s="893">
        <f t="shared" si="415"/>
        <v>0.90583999404556004</v>
      </c>
      <c r="AB1546" s="893">
        <f t="shared" si="415"/>
        <v>0.61512001311275988</v>
      </c>
      <c r="AC1546" s="868">
        <f t="shared" si="415"/>
        <v>18.847840141113736</v>
      </c>
    </row>
    <row r="1547" spans="1:31" s="32" customFormat="1" ht="10.5" customHeight="1">
      <c r="A1547" s="2292" t="s">
        <v>9</v>
      </c>
      <c r="B1547" s="2293"/>
      <c r="C1547" s="911" t="s">
        <v>484</v>
      </c>
      <c r="D1547" s="911"/>
      <c r="E1547" s="912"/>
      <c r="F1547" s="912"/>
      <c r="G1547" s="912"/>
      <c r="H1547" s="912"/>
      <c r="I1547" s="912"/>
      <c r="J1547" s="912"/>
      <c r="K1547" s="912"/>
      <c r="L1547" s="912"/>
      <c r="M1547" s="912"/>
      <c r="N1547" s="912"/>
      <c r="O1547" s="912"/>
      <c r="P1547" s="912"/>
      <c r="Q1547" s="912"/>
      <c r="R1547" s="912"/>
      <c r="S1547" s="912"/>
      <c r="T1547" s="912"/>
      <c r="U1547" s="912"/>
      <c r="V1547" s="912"/>
      <c r="W1547" s="912"/>
      <c r="X1547" s="912"/>
      <c r="Y1547" s="912"/>
      <c r="Z1547" s="912"/>
      <c r="AA1547" s="912"/>
      <c r="AB1547" s="912"/>
      <c r="AC1547" s="913"/>
    </row>
    <row r="1548" spans="1:31" s="32" customFormat="1" ht="10.5" customHeight="1" thickBot="1">
      <c r="A1548" s="2294"/>
      <c r="B1548" s="2295"/>
      <c r="C1548" s="914" t="s">
        <v>485</v>
      </c>
      <c r="D1548" s="914"/>
      <c r="E1548" s="915"/>
      <c r="F1548" s="915"/>
      <c r="G1548" s="915"/>
      <c r="H1548" s="915"/>
      <c r="I1548" s="915"/>
      <c r="J1548" s="915"/>
      <c r="K1548" s="915"/>
      <c r="L1548" s="915"/>
      <c r="M1548" s="915"/>
      <c r="N1548" s="915"/>
      <c r="O1548" s="915"/>
      <c r="P1548" s="915"/>
      <c r="Q1548" s="915"/>
      <c r="R1548" s="915"/>
      <c r="S1548" s="915"/>
      <c r="T1548" s="915"/>
      <c r="U1548" s="915"/>
      <c r="V1548" s="915"/>
      <c r="W1548" s="915"/>
      <c r="X1548" s="915"/>
      <c r="Y1548" s="915"/>
      <c r="Z1548" s="915"/>
      <c r="AA1548" s="915"/>
      <c r="AB1548" s="915"/>
      <c r="AC1548" s="916"/>
    </row>
    <row r="1549" spans="1:31" s="72" customFormat="1" ht="30" customHeight="1" thickBot="1">
      <c r="A1549" s="282"/>
      <c r="B1549" s="71"/>
      <c r="C1549" s="283" t="s">
        <v>281</v>
      </c>
      <c r="E1549" s="101"/>
      <c r="F1549" s="101"/>
      <c r="G1549" s="101"/>
      <c r="H1549" s="446">
        <f>H1440+H1444+H1451+H1458+H1462</f>
        <v>3.4484299773502349</v>
      </c>
      <c r="I1549" s="101"/>
      <c r="J1549" s="101"/>
      <c r="K1549" s="101"/>
      <c r="L1549" s="101"/>
      <c r="M1549" s="101"/>
      <c r="N1549" s="446">
        <f>N1440+N1444+N1451+N1458+N1462</f>
        <v>4.4214900357627869</v>
      </c>
      <c r="O1549" s="101"/>
      <c r="P1549" s="101"/>
      <c r="Q1549" s="101"/>
      <c r="R1549" s="101"/>
      <c r="S1549" s="101"/>
      <c r="T1549" s="101"/>
      <c r="U1549" s="101"/>
      <c r="V1549" s="446">
        <f>V1440+V1444+V1451+V1458+V1462</f>
        <v>4.5059500345706933</v>
      </c>
      <c r="W1549" s="101"/>
      <c r="X1549" s="101"/>
      <c r="Y1549" s="284">
        <f>Y1444+Y1451+Y1458+Y1462</f>
        <v>1.2527100059604643</v>
      </c>
      <c r="Z1549" s="101"/>
      <c r="AA1549" s="101"/>
      <c r="AB1549" s="101"/>
      <c r="AC1549" s="823"/>
    </row>
    <row r="1550" spans="1:31" s="658" customFormat="1" ht="28.5" customHeight="1">
      <c r="A1550" s="761" t="s">
        <v>17</v>
      </c>
      <c r="B1550" s="79" t="s">
        <v>5</v>
      </c>
      <c r="C1550" s="6" t="s">
        <v>14</v>
      </c>
      <c r="D1550" s="6" t="s">
        <v>499</v>
      </c>
      <c r="E1550" s="2119" t="s">
        <v>15</v>
      </c>
      <c r="F1550" s="2119"/>
      <c r="G1550" s="2119"/>
      <c r="H1550" s="2119"/>
      <c r="I1550" s="2119"/>
      <c r="J1550" s="2119"/>
      <c r="K1550" s="2119"/>
      <c r="L1550" s="2119"/>
      <c r="M1550" s="2119"/>
      <c r="N1550" s="2119"/>
      <c r="O1550" s="2119"/>
      <c r="P1550" s="2119"/>
      <c r="Q1550" s="2119"/>
      <c r="R1550" s="2119"/>
      <c r="S1550" s="2119"/>
      <c r="T1550" s="2119"/>
      <c r="U1550" s="2119"/>
      <c r="V1550" s="2119"/>
      <c r="W1550" s="2119"/>
      <c r="X1550" s="2119"/>
      <c r="Y1550" s="2119"/>
      <c r="Z1550" s="2119"/>
      <c r="AA1550" s="2119"/>
      <c r="AB1550" s="2119"/>
      <c r="AC1550" s="2253" t="s">
        <v>10</v>
      </c>
    </row>
    <row r="1551" spans="1:31" s="13" customFormat="1" ht="12.75" customHeight="1" thickBot="1">
      <c r="A1551" s="2121" t="s">
        <v>200</v>
      </c>
      <c r="B1551" s="2122"/>
      <c r="C1551" s="17"/>
      <c r="D1551" s="17"/>
      <c r="E1551" s="18">
        <v>1</v>
      </c>
      <c r="F1551" s="18">
        <v>2</v>
      </c>
      <c r="G1551" s="18">
        <v>3</v>
      </c>
      <c r="H1551" s="18">
        <v>4</v>
      </c>
      <c r="I1551" s="18">
        <v>5</v>
      </c>
      <c r="J1551" s="18">
        <v>6</v>
      </c>
      <c r="K1551" s="18">
        <v>7</v>
      </c>
      <c r="L1551" s="18">
        <v>8</v>
      </c>
      <c r="M1551" s="18">
        <v>9</v>
      </c>
      <c r="N1551" s="18">
        <v>10</v>
      </c>
      <c r="O1551" s="18">
        <v>11</v>
      </c>
      <c r="P1551" s="18">
        <v>12</v>
      </c>
      <c r="Q1551" s="18">
        <v>13</v>
      </c>
      <c r="R1551" s="18">
        <v>14</v>
      </c>
      <c r="S1551" s="18">
        <v>15</v>
      </c>
      <c r="T1551" s="18">
        <v>16</v>
      </c>
      <c r="U1551" s="18">
        <v>17</v>
      </c>
      <c r="V1551" s="18">
        <v>18</v>
      </c>
      <c r="W1551" s="18">
        <v>19</v>
      </c>
      <c r="X1551" s="18">
        <v>20</v>
      </c>
      <c r="Y1551" s="18">
        <v>21</v>
      </c>
      <c r="Z1551" s="18">
        <v>22</v>
      </c>
      <c r="AA1551" s="18">
        <v>23</v>
      </c>
      <c r="AB1551" s="18">
        <v>24</v>
      </c>
      <c r="AC1551" s="2254"/>
    </row>
    <row r="1552" spans="1:31" s="13" customFormat="1" ht="12.75" customHeight="1">
      <c r="A1552" s="19" t="s">
        <v>6</v>
      </c>
      <c r="B1552" s="20"/>
      <c r="C1552" s="21"/>
      <c r="D1552" s="1015"/>
      <c r="E1552" s="20">
        <v>9</v>
      </c>
      <c r="F1552" s="20">
        <v>9</v>
      </c>
      <c r="G1552" s="20">
        <v>9</v>
      </c>
      <c r="H1552" s="20">
        <v>9</v>
      </c>
      <c r="I1552" s="20">
        <v>9</v>
      </c>
      <c r="J1552" s="20">
        <v>9</v>
      </c>
      <c r="K1552" s="20">
        <v>9</v>
      </c>
      <c r="L1552" s="20">
        <v>10</v>
      </c>
      <c r="M1552" s="20">
        <v>10</v>
      </c>
      <c r="N1552" s="20">
        <v>10</v>
      </c>
      <c r="O1552" s="20">
        <v>10</v>
      </c>
      <c r="P1552" s="20">
        <v>10</v>
      </c>
      <c r="Q1552" s="20">
        <v>10</v>
      </c>
      <c r="R1552" s="20">
        <v>10</v>
      </c>
      <c r="S1552" s="20">
        <v>10</v>
      </c>
      <c r="T1552" s="20">
        <v>10</v>
      </c>
      <c r="U1552" s="20">
        <v>10</v>
      </c>
      <c r="V1552" s="20">
        <v>10</v>
      </c>
      <c r="W1552" s="20">
        <v>10</v>
      </c>
      <c r="X1552" s="20">
        <v>10</v>
      </c>
      <c r="Y1552" s="20">
        <v>10</v>
      </c>
      <c r="Z1552" s="20">
        <v>10</v>
      </c>
      <c r="AA1552" s="20">
        <v>10</v>
      </c>
      <c r="AB1552" s="20">
        <v>10</v>
      </c>
      <c r="AC1552" s="340"/>
    </row>
    <row r="1553" spans="1:29" s="13" customFormat="1" ht="12.75" customHeight="1" thickBot="1">
      <c r="A1553" s="36" t="s">
        <v>7</v>
      </c>
      <c r="B1553" s="37"/>
      <c r="C1553" s="38"/>
      <c r="D1553" s="1006"/>
      <c r="E1553" s="37">
        <v>6</v>
      </c>
      <c r="F1553" s="37">
        <v>6</v>
      </c>
      <c r="G1553" s="37">
        <v>6</v>
      </c>
      <c r="H1553" s="37">
        <v>6</v>
      </c>
      <c r="I1553" s="37">
        <v>6</v>
      </c>
      <c r="J1553" s="37">
        <v>6</v>
      </c>
      <c r="K1553" s="37">
        <v>6</v>
      </c>
      <c r="L1553" s="37">
        <v>6</v>
      </c>
      <c r="M1553" s="37">
        <v>9</v>
      </c>
      <c r="N1553" s="37">
        <v>9</v>
      </c>
      <c r="O1553" s="37">
        <v>9</v>
      </c>
      <c r="P1553" s="37">
        <v>9</v>
      </c>
      <c r="Q1553" s="37">
        <v>9</v>
      </c>
      <c r="R1553" s="37">
        <v>8</v>
      </c>
      <c r="S1553" s="37">
        <v>9</v>
      </c>
      <c r="T1553" s="37">
        <v>10</v>
      </c>
      <c r="U1553" s="37">
        <v>10</v>
      </c>
      <c r="V1553" s="37">
        <v>10</v>
      </c>
      <c r="W1553" s="37">
        <v>9</v>
      </c>
      <c r="X1553" s="37">
        <v>9</v>
      </c>
      <c r="Y1553" s="37">
        <v>9</v>
      </c>
      <c r="Z1553" s="37">
        <v>8</v>
      </c>
      <c r="AA1553" s="37">
        <v>8</v>
      </c>
      <c r="AB1553" s="37">
        <v>8</v>
      </c>
      <c r="AC1553" s="341"/>
    </row>
    <row r="1554" spans="1:29" s="658" customFormat="1" ht="12" customHeight="1">
      <c r="A1554" s="2163" t="s">
        <v>11</v>
      </c>
      <c r="B1554" s="2240" t="s">
        <v>131</v>
      </c>
      <c r="C1554" s="10" t="s">
        <v>484</v>
      </c>
      <c r="D1554" s="10" t="s">
        <v>467</v>
      </c>
      <c r="E1554" s="80"/>
      <c r="F1554" s="80"/>
      <c r="G1554" s="80"/>
      <c r="H1554" s="414"/>
      <c r="I1554" s="80"/>
      <c r="J1554" s="80"/>
      <c r="K1554" s="80"/>
      <c r="L1554" s="80"/>
      <c r="M1554" s="80"/>
      <c r="N1554" s="414"/>
      <c r="O1554" s="80"/>
      <c r="P1554" s="80"/>
      <c r="Q1554" s="80"/>
      <c r="R1554" s="80"/>
      <c r="S1554" s="80"/>
      <c r="T1554" s="80"/>
      <c r="U1554" s="80"/>
      <c r="V1554" s="414"/>
      <c r="W1554" s="80"/>
      <c r="X1554" s="80"/>
      <c r="Y1554" s="80"/>
      <c r="Z1554" s="80"/>
      <c r="AA1554" s="80"/>
      <c r="AB1554" s="80"/>
      <c r="AC1554" s="120">
        <f>SUM(E1554:AB1554)</f>
        <v>0</v>
      </c>
    </row>
    <row r="1555" spans="1:29" s="658" customFormat="1" ht="10.5" customHeight="1">
      <c r="A1555" s="2164"/>
      <c r="B1555" s="2237"/>
      <c r="C1555" s="11" t="s">
        <v>485</v>
      </c>
      <c r="D1555" s="11" t="s">
        <v>467</v>
      </c>
      <c r="E1555" s="82"/>
      <c r="F1555" s="82"/>
      <c r="G1555" s="82"/>
      <c r="H1555" s="418"/>
      <c r="I1555" s="82"/>
      <c r="J1555" s="82"/>
      <c r="K1555" s="82"/>
      <c r="L1555" s="82"/>
      <c r="M1555" s="82"/>
      <c r="N1555" s="418"/>
      <c r="O1555" s="82"/>
      <c r="P1555" s="82"/>
      <c r="Q1555" s="82"/>
      <c r="R1555" s="82"/>
      <c r="S1555" s="82"/>
      <c r="T1555" s="82"/>
      <c r="U1555" s="82"/>
      <c r="V1555" s="418"/>
      <c r="W1555" s="82"/>
      <c r="X1555" s="82"/>
      <c r="Y1555" s="82"/>
      <c r="Z1555" s="82"/>
      <c r="AA1555" s="82"/>
      <c r="AB1555" s="82"/>
      <c r="AC1555" s="116">
        <f>SUM(E1555:AB1555)</f>
        <v>0</v>
      </c>
    </row>
    <row r="1556" spans="1:29" s="658" customFormat="1" ht="10.5" customHeight="1">
      <c r="A1556" s="2164"/>
      <c r="B1556" s="2237"/>
      <c r="C1556" s="11" t="s">
        <v>8</v>
      </c>
      <c r="D1556" s="11" t="s">
        <v>467</v>
      </c>
      <c r="E1556" s="82"/>
      <c r="F1556" s="82"/>
      <c r="G1556" s="82"/>
      <c r="H1556" s="418"/>
      <c r="I1556" s="82"/>
      <c r="J1556" s="82"/>
      <c r="K1556" s="82"/>
      <c r="L1556" s="82"/>
      <c r="M1556" s="82"/>
      <c r="N1556" s="418"/>
      <c r="O1556" s="82"/>
      <c r="P1556" s="82"/>
      <c r="Q1556" s="82"/>
      <c r="R1556" s="82"/>
      <c r="S1556" s="82"/>
      <c r="T1556" s="82"/>
      <c r="U1556" s="82"/>
      <c r="V1556" s="418"/>
      <c r="W1556" s="82"/>
      <c r="X1556" s="82"/>
      <c r="Y1556" s="82"/>
      <c r="Z1556" s="82"/>
      <c r="AA1556" s="82"/>
      <c r="AB1556" s="82"/>
      <c r="AC1556" s="116"/>
    </row>
    <row r="1557" spans="1:29" s="658" customFormat="1" ht="10.5" customHeight="1" thickBot="1">
      <c r="A1557" s="2164"/>
      <c r="B1557" s="2237"/>
      <c r="C1557" s="11" t="s">
        <v>16</v>
      </c>
      <c r="D1557" s="11"/>
      <c r="E1557" s="82" t="e">
        <f t="shared" ref="E1557:AC1557" si="416">E1555/E1554</f>
        <v>#DIV/0!</v>
      </c>
      <c r="F1557" s="82" t="e">
        <f t="shared" si="416"/>
        <v>#DIV/0!</v>
      </c>
      <c r="G1557" s="82" t="e">
        <f t="shared" si="416"/>
        <v>#DIV/0!</v>
      </c>
      <c r="H1557" s="418" t="e">
        <f t="shared" si="416"/>
        <v>#DIV/0!</v>
      </c>
      <c r="I1557" s="82" t="e">
        <f t="shared" si="416"/>
        <v>#DIV/0!</v>
      </c>
      <c r="J1557" s="82" t="e">
        <f t="shared" si="416"/>
        <v>#DIV/0!</v>
      </c>
      <c r="K1557" s="82" t="e">
        <f t="shared" si="416"/>
        <v>#DIV/0!</v>
      </c>
      <c r="L1557" s="82" t="e">
        <f t="shared" si="416"/>
        <v>#DIV/0!</v>
      </c>
      <c r="M1557" s="82" t="e">
        <f t="shared" si="416"/>
        <v>#DIV/0!</v>
      </c>
      <c r="N1557" s="418" t="e">
        <f t="shared" si="416"/>
        <v>#DIV/0!</v>
      </c>
      <c r="O1557" s="82" t="e">
        <f t="shared" si="416"/>
        <v>#DIV/0!</v>
      </c>
      <c r="P1557" s="82" t="e">
        <f t="shared" si="416"/>
        <v>#DIV/0!</v>
      </c>
      <c r="Q1557" s="82" t="e">
        <f t="shared" si="416"/>
        <v>#DIV/0!</v>
      </c>
      <c r="R1557" s="82" t="e">
        <f t="shared" si="416"/>
        <v>#DIV/0!</v>
      </c>
      <c r="S1557" s="82" t="e">
        <f t="shared" si="416"/>
        <v>#DIV/0!</v>
      </c>
      <c r="T1557" s="82" t="e">
        <f t="shared" si="416"/>
        <v>#DIV/0!</v>
      </c>
      <c r="U1557" s="82" t="e">
        <f t="shared" si="416"/>
        <v>#DIV/0!</v>
      </c>
      <c r="V1557" s="418" t="e">
        <f t="shared" si="416"/>
        <v>#DIV/0!</v>
      </c>
      <c r="W1557" s="82" t="e">
        <f t="shared" si="416"/>
        <v>#DIV/0!</v>
      </c>
      <c r="X1557" s="82" t="e">
        <f t="shared" si="416"/>
        <v>#DIV/0!</v>
      </c>
      <c r="Y1557" s="82" t="e">
        <f t="shared" si="416"/>
        <v>#DIV/0!</v>
      </c>
      <c r="Z1557" s="82" t="e">
        <f t="shared" si="416"/>
        <v>#DIV/0!</v>
      </c>
      <c r="AA1557" s="82" t="e">
        <f t="shared" si="416"/>
        <v>#DIV/0!</v>
      </c>
      <c r="AB1557" s="82" t="e">
        <f t="shared" si="416"/>
        <v>#DIV/0!</v>
      </c>
      <c r="AC1557" s="116" t="e">
        <f t="shared" si="416"/>
        <v>#DIV/0!</v>
      </c>
    </row>
    <row r="1558" spans="1:29" s="658" customFormat="1" ht="10.5" customHeight="1" thickBot="1">
      <c r="A1558" s="2236"/>
      <c r="B1558" s="2238"/>
      <c r="C1558" s="429" t="s">
        <v>13</v>
      </c>
      <c r="D1558" s="430" t="s">
        <v>467</v>
      </c>
      <c r="E1558" s="431"/>
      <c r="F1558" s="431"/>
      <c r="G1558" s="431"/>
      <c r="H1558" s="431"/>
      <c r="I1558" s="431"/>
      <c r="J1558" s="431"/>
      <c r="K1558" s="431"/>
      <c r="L1558" s="431"/>
      <c r="M1558" s="431"/>
      <c r="N1558" s="431"/>
      <c r="O1558" s="431"/>
      <c r="P1558" s="431"/>
      <c r="Q1558" s="431"/>
      <c r="R1558" s="431"/>
      <c r="S1558" s="431"/>
      <c r="T1558" s="431"/>
      <c r="U1558" s="431"/>
      <c r="V1558" s="431"/>
      <c r="W1558" s="431"/>
      <c r="X1558" s="431"/>
      <c r="Y1558" s="431"/>
      <c r="Z1558" s="431"/>
      <c r="AA1558" s="431"/>
      <c r="AB1558" s="431"/>
      <c r="AC1558" s="432"/>
    </row>
    <row r="1559" spans="1:29" s="658" customFormat="1" ht="10.5" customHeight="1">
      <c r="A1559" s="2163" t="s">
        <v>12</v>
      </c>
      <c r="B1559" s="2165" t="s">
        <v>130</v>
      </c>
      <c r="C1559" s="12" t="s">
        <v>484</v>
      </c>
      <c r="D1559" s="12" t="s">
        <v>467</v>
      </c>
      <c r="E1559" s="86"/>
      <c r="F1559" s="86"/>
      <c r="G1559" s="86"/>
      <c r="H1559" s="442"/>
      <c r="I1559" s="86"/>
      <c r="J1559" s="86"/>
      <c r="K1559" s="86"/>
      <c r="L1559" s="86"/>
      <c r="M1559" s="86"/>
      <c r="N1559" s="442"/>
      <c r="O1559" s="86"/>
      <c r="P1559" s="86"/>
      <c r="Q1559" s="86"/>
      <c r="R1559" s="86"/>
      <c r="S1559" s="86"/>
      <c r="T1559" s="86"/>
      <c r="U1559" s="86"/>
      <c r="V1559" s="442"/>
      <c r="W1559" s="86"/>
      <c r="X1559" s="86"/>
      <c r="Y1559" s="86"/>
      <c r="Z1559" s="86"/>
      <c r="AA1559" s="86"/>
      <c r="AB1559" s="86"/>
      <c r="AC1559" s="116">
        <f>SUM(E1559:AB1559)</f>
        <v>0</v>
      </c>
    </row>
    <row r="1560" spans="1:29" s="658" customFormat="1" ht="10.5" customHeight="1">
      <c r="A1560" s="2164"/>
      <c r="B1560" s="2166"/>
      <c r="C1560" s="8" t="s">
        <v>485</v>
      </c>
      <c r="D1560" s="8" t="s">
        <v>467</v>
      </c>
      <c r="E1560" s="82"/>
      <c r="F1560" s="82"/>
      <c r="G1560" s="82"/>
      <c r="H1560" s="418"/>
      <c r="I1560" s="82"/>
      <c r="J1560" s="82"/>
      <c r="K1560" s="82"/>
      <c r="L1560" s="82"/>
      <c r="M1560" s="82"/>
      <c r="N1560" s="418"/>
      <c r="O1560" s="82"/>
      <c r="P1560" s="82"/>
      <c r="Q1560" s="82"/>
      <c r="R1560" s="82"/>
      <c r="S1560" s="82"/>
      <c r="T1560" s="82"/>
      <c r="U1560" s="82"/>
      <c r="V1560" s="418"/>
      <c r="W1560" s="82"/>
      <c r="X1560" s="82"/>
      <c r="Y1560" s="82"/>
      <c r="Z1560" s="82"/>
      <c r="AA1560" s="82"/>
      <c r="AB1560" s="82"/>
      <c r="AC1560" s="123">
        <f>SUM(E1560:AB1560)</f>
        <v>0</v>
      </c>
    </row>
    <row r="1561" spans="1:29" s="658" customFormat="1" ht="10.5" customHeight="1">
      <c r="A1561" s="2164"/>
      <c r="B1561" s="2166"/>
      <c r="C1561" s="11" t="s">
        <v>8</v>
      </c>
      <c r="D1561" s="8" t="s">
        <v>467</v>
      </c>
      <c r="E1561" s="82"/>
      <c r="F1561" s="82"/>
      <c r="G1561" s="82"/>
      <c r="H1561" s="418"/>
      <c r="I1561" s="82"/>
      <c r="J1561" s="82"/>
      <c r="K1561" s="82"/>
      <c r="L1561" s="82"/>
      <c r="M1561" s="82"/>
      <c r="N1561" s="418"/>
      <c r="O1561" s="82"/>
      <c r="P1561" s="82"/>
      <c r="Q1561" s="82"/>
      <c r="R1561" s="82"/>
      <c r="S1561" s="82"/>
      <c r="T1561" s="82"/>
      <c r="U1561" s="82"/>
      <c r="V1561" s="418"/>
      <c r="W1561" s="82"/>
      <c r="X1561" s="82"/>
      <c r="Y1561" s="82"/>
      <c r="Z1561" s="82"/>
      <c r="AA1561" s="82"/>
      <c r="AB1561" s="82"/>
      <c r="AC1561" s="123"/>
    </row>
    <row r="1562" spans="1:29" s="658" customFormat="1" ht="10.5" customHeight="1" thickBot="1">
      <c r="A1562" s="2164"/>
      <c r="B1562" s="2166"/>
      <c r="C1562" s="8" t="s">
        <v>16</v>
      </c>
      <c r="D1562" s="8"/>
      <c r="E1562" s="82" t="e">
        <f t="shared" ref="E1562:AC1562" si="417">E1560/E1559</f>
        <v>#DIV/0!</v>
      </c>
      <c r="F1562" s="82" t="e">
        <f t="shared" si="417"/>
        <v>#DIV/0!</v>
      </c>
      <c r="G1562" s="82" t="e">
        <f t="shared" si="417"/>
        <v>#DIV/0!</v>
      </c>
      <c r="H1562" s="418" t="e">
        <f t="shared" si="417"/>
        <v>#DIV/0!</v>
      </c>
      <c r="I1562" s="82" t="e">
        <f t="shared" si="417"/>
        <v>#DIV/0!</v>
      </c>
      <c r="J1562" s="82" t="e">
        <f t="shared" si="417"/>
        <v>#DIV/0!</v>
      </c>
      <c r="K1562" s="82" t="e">
        <f t="shared" si="417"/>
        <v>#DIV/0!</v>
      </c>
      <c r="L1562" s="82" t="e">
        <f t="shared" si="417"/>
        <v>#DIV/0!</v>
      </c>
      <c r="M1562" s="82" t="e">
        <f t="shared" si="417"/>
        <v>#DIV/0!</v>
      </c>
      <c r="N1562" s="418" t="e">
        <f t="shared" si="417"/>
        <v>#DIV/0!</v>
      </c>
      <c r="O1562" s="82" t="e">
        <f t="shared" si="417"/>
        <v>#DIV/0!</v>
      </c>
      <c r="P1562" s="82" t="e">
        <f t="shared" si="417"/>
        <v>#DIV/0!</v>
      </c>
      <c r="Q1562" s="82" t="e">
        <f t="shared" si="417"/>
        <v>#DIV/0!</v>
      </c>
      <c r="R1562" s="82" t="e">
        <f t="shared" si="417"/>
        <v>#DIV/0!</v>
      </c>
      <c r="S1562" s="82" t="e">
        <f t="shared" si="417"/>
        <v>#DIV/0!</v>
      </c>
      <c r="T1562" s="82" t="e">
        <f t="shared" si="417"/>
        <v>#DIV/0!</v>
      </c>
      <c r="U1562" s="82" t="e">
        <f t="shared" si="417"/>
        <v>#DIV/0!</v>
      </c>
      <c r="V1562" s="418" t="e">
        <f t="shared" si="417"/>
        <v>#DIV/0!</v>
      </c>
      <c r="W1562" s="82" t="e">
        <f t="shared" si="417"/>
        <v>#DIV/0!</v>
      </c>
      <c r="X1562" s="82" t="e">
        <f t="shared" si="417"/>
        <v>#DIV/0!</v>
      </c>
      <c r="Y1562" s="82" t="e">
        <f t="shared" si="417"/>
        <v>#DIV/0!</v>
      </c>
      <c r="Z1562" s="82" t="e">
        <f t="shared" si="417"/>
        <v>#DIV/0!</v>
      </c>
      <c r="AA1562" s="82" t="e">
        <f t="shared" si="417"/>
        <v>#DIV/0!</v>
      </c>
      <c r="AB1562" s="82" t="e">
        <f t="shared" si="417"/>
        <v>#DIV/0!</v>
      </c>
      <c r="AC1562" s="116" t="e">
        <f t="shared" si="417"/>
        <v>#DIV/0!</v>
      </c>
    </row>
    <row r="1563" spans="1:29" s="658" customFormat="1" ht="10.5" customHeight="1" thickBot="1">
      <c r="A1563" s="2239"/>
      <c r="B1563" s="2244"/>
      <c r="C1563" s="453" t="s">
        <v>13</v>
      </c>
      <c r="D1563" s="538" t="s">
        <v>467</v>
      </c>
      <c r="E1563" s="553"/>
      <c r="F1563" s="553"/>
      <c r="G1563" s="553"/>
      <c r="H1563" s="553"/>
      <c r="I1563" s="553"/>
      <c r="J1563" s="553"/>
      <c r="K1563" s="553"/>
      <c r="L1563" s="553"/>
      <c r="M1563" s="553"/>
      <c r="N1563" s="553"/>
      <c r="O1563" s="553"/>
      <c r="P1563" s="553"/>
      <c r="Q1563" s="553"/>
      <c r="R1563" s="553"/>
      <c r="S1563" s="553"/>
      <c r="T1563" s="553"/>
      <c r="U1563" s="553"/>
      <c r="V1563" s="553"/>
      <c r="W1563" s="553"/>
      <c r="X1563" s="553"/>
      <c r="Y1563" s="553"/>
      <c r="Z1563" s="553"/>
      <c r="AA1563" s="553"/>
      <c r="AB1563" s="553"/>
      <c r="AC1563" s="539"/>
    </row>
    <row r="1564" spans="1:29" s="658" customFormat="1" ht="10.5" customHeight="1">
      <c r="A1564" s="2091" t="s">
        <v>251</v>
      </c>
      <c r="B1564" s="2094" t="s">
        <v>209</v>
      </c>
      <c r="C1564" s="10" t="s">
        <v>484</v>
      </c>
      <c r="D1564" s="1015" t="s">
        <v>506</v>
      </c>
      <c r="E1564" s="108">
        <f>1.73*20.5*E1566*0.9/1000</f>
        <v>0</v>
      </c>
      <c r="F1564" s="108">
        <f t="shared" ref="F1564:AB1564" si="418">1.73*20.5*F1566*0.9/1000</f>
        <v>0</v>
      </c>
      <c r="G1564" s="108">
        <f t="shared" si="418"/>
        <v>0</v>
      </c>
      <c r="H1564" s="415">
        <f t="shared" si="418"/>
        <v>0</v>
      </c>
      <c r="I1564" s="108">
        <f t="shared" si="418"/>
        <v>0</v>
      </c>
      <c r="J1564" s="108">
        <f t="shared" si="418"/>
        <v>0</v>
      </c>
      <c r="K1564" s="108">
        <f t="shared" si="418"/>
        <v>0</v>
      </c>
      <c r="L1564" s="108">
        <f t="shared" si="418"/>
        <v>0</v>
      </c>
      <c r="M1564" s="108">
        <f t="shared" si="418"/>
        <v>0</v>
      </c>
      <c r="N1564" s="415">
        <f t="shared" si="418"/>
        <v>0</v>
      </c>
      <c r="O1564" s="108">
        <f t="shared" si="418"/>
        <v>0</v>
      </c>
      <c r="P1564" s="108">
        <f t="shared" si="418"/>
        <v>0</v>
      </c>
      <c r="Q1564" s="108">
        <f t="shared" si="418"/>
        <v>0</v>
      </c>
      <c r="R1564" s="108">
        <f t="shared" si="418"/>
        <v>0</v>
      </c>
      <c r="S1564" s="108">
        <f t="shared" si="418"/>
        <v>0</v>
      </c>
      <c r="T1564" s="108">
        <f t="shared" si="418"/>
        <v>0</v>
      </c>
      <c r="U1564" s="108">
        <f t="shared" si="418"/>
        <v>0</v>
      </c>
      <c r="V1564" s="415">
        <f t="shared" si="418"/>
        <v>0</v>
      </c>
      <c r="W1564" s="108">
        <f t="shared" si="418"/>
        <v>0</v>
      </c>
      <c r="X1564" s="108">
        <f t="shared" si="418"/>
        <v>0</v>
      </c>
      <c r="Y1564" s="108">
        <f t="shared" si="418"/>
        <v>0</v>
      </c>
      <c r="Z1564" s="108">
        <f t="shared" si="418"/>
        <v>0</v>
      </c>
      <c r="AA1564" s="108">
        <f t="shared" si="418"/>
        <v>0</v>
      </c>
      <c r="AB1564" s="108">
        <f t="shared" si="418"/>
        <v>0</v>
      </c>
      <c r="AC1564" s="120">
        <f>SUM(E1564:AB1564)</f>
        <v>0</v>
      </c>
    </row>
    <row r="1565" spans="1:29" s="658" customFormat="1" ht="10.5" customHeight="1">
      <c r="A1565" s="2092"/>
      <c r="B1565" s="2095"/>
      <c r="C1565" s="11" t="s">
        <v>485</v>
      </c>
      <c r="D1565" s="1005" t="s">
        <v>506</v>
      </c>
      <c r="E1565" s="109">
        <f>E1564*0.4</f>
        <v>0</v>
      </c>
      <c r="F1565" s="109">
        <f t="shared" ref="F1565:AB1565" si="419">F1564*0.4</f>
        <v>0</v>
      </c>
      <c r="G1565" s="109">
        <f t="shared" si="419"/>
        <v>0</v>
      </c>
      <c r="H1565" s="416">
        <f t="shared" si="419"/>
        <v>0</v>
      </c>
      <c r="I1565" s="109">
        <f t="shared" si="419"/>
        <v>0</v>
      </c>
      <c r="J1565" s="109">
        <f t="shared" si="419"/>
        <v>0</v>
      </c>
      <c r="K1565" s="109">
        <f t="shared" si="419"/>
        <v>0</v>
      </c>
      <c r="L1565" s="109">
        <f t="shared" si="419"/>
        <v>0</v>
      </c>
      <c r="M1565" s="109">
        <f t="shared" si="419"/>
        <v>0</v>
      </c>
      <c r="N1565" s="416">
        <f t="shared" si="419"/>
        <v>0</v>
      </c>
      <c r="O1565" s="109">
        <f t="shared" si="419"/>
        <v>0</v>
      </c>
      <c r="P1565" s="109">
        <f t="shared" si="419"/>
        <v>0</v>
      </c>
      <c r="Q1565" s="109">
        <f t="shared" si="419"/>
        <v>0</v>
      </c>
      <c r="R1565" s="109">
        <f t="shared" si="419"/>
        <v>0</v>
      </c>
      <c r="S1565" s="109">
        <f t="shared" si="419"/>
        <v>0</v>
      </c>
      <c r="T1565" s="109">
        <f t="shared" si="419"/>
        <v>0</v>
      </c>
      <c r="U1565" s="109">
        <f t="shared" si="419"/>
        <v>0</v>
      </c>
      <c r="V1565" s="416">
        <f t="shared" si="419"/>
        <v>0</v>
      </c>
      <c r="W1565" s="109">
        <f t="shared" si="419"/>
        <v>0</v>
      </c>
      <c r="X1565" s="109">
        <f t="shared" si="419"/>
        <v>0</v>
      </c>
      <c r="Y1565" s="109">
        <f t="shared" si="419"/>
        <v>0</v>
      </c>
      <c r="Z1565" s="109">
        <f t="shared" si="419"/>
        <v>0</v>
      </c>
      <c r="AA1565" s="109">
        <f t="shared" si="419"/>
        <v>0</v>
      </c>
      <c r="AB1565" s="109">
        <f t="shared" si="419"/>
        <v>0</v>
      </c>
      <c r="AC1565" s="116">
        <f>SUM(E1565:AB1565)</f>
        <v>0</v>
      </c>
    </row>
    <row r="1566" spans="1:29" s="658" customFormat="1" ht="10.5" customHeight="1">
      <c r="A1566" s="2092"/>
      <c r="B1566" s="2095"/>
      <c r="C1566" s="11" t="s">
        <v>8</v>
      </c>
      <c r="D1566" s="1005" t="s">
        <v>466</v>
      </c>
      <c r="E1566" s="950">
        <v>0</v>
      </c>
      <c r="F1566" s="950">
        <v>0</v>
      </c>
      <c r="G1566" s="950">
        <v>0</v>
      </c>
      <c r="H1566" s="1931">
        <v>0</v>
      </c>
      <c r="I1566" s="950">
        <v>0</v>
      </c>
      <c r="J1566" s="950">
        <v>0</v>
      </c>
      <c r="K1566" s="950">
        <v>0</v>
      </c>
      <c r="L1566" s="950">
        <v>0</v>
      </c>
      <c r="M1566" s="950">
        <v>0</v>
      </c>
      <c r="N1566" s="1931">
        <v>0</v>
      </c>
      <c r="O1566" s="950">
        <v>0</v>
      </c>
      <c r="P1566" s="950">
        <v>0</v>
      </c>
      <c r="Q1566" s="950">
        <v>0</v>
      </c>
      <c r="R1566" s="950">
        <v>0</v>
      </c>
      <c r="S1566" s="950">
        <v>0</v>
      </c>
      <c r="T1566" s="950">
        <v>0</v>
      </c>
      <c r="U1566" s="950">
        <v>0</v>
      </c>
      <c r="V1566" s="1931">
        <v>0</v>
      </c>
      <c r="W1566" s="950">
        <v>0</v>
      </c>
      <c r="X1566" s="950">
        <v>0</v>
      </c>
      <c r="Y1566" s="950">
        <v>0</v>
      </c>
      <c r="Z1566" s="950">
        <v>0</v>
      </c>
      <c r="AA1566" s="950">
        <v>0</v>
      </c>
      <c r="AB1566" s="950">
        <v>0</v>
      </c>
      <c r="AC1566" s="116"/>
    </row>
    <row r="1567" spans="1:29" s="658" customFormat="1" ht="10.5" customHeight="1" thickBot="1">
      <c r="A1567" s="2135"/>
      <c r="B1567" s="2136"/>
      <c r="C1567" s="45" t="s">
        <v>16</v>
      </c>
      <c r="D1567" s="45"/>
      <c r="E1567" s="84" t="e">
        <f t="shared" ref="E1567:AC1567" si="420">E1565/E1564</f>
        <v>#DIV/0!</v>
      </c>
      <c r="F1567" s="84" t="e">
        <f t="shared" si="420"/>
        <v>#DIV/0!</v>
      </c>
      <c r="G1567" s="84" t="e">
        <f t="shared" si="420"/>
        <v>#DIV/0!</v>
      </c>
      <c r="H1567" s="437" t="e">
        <f t="shared" si="420"/>
        <v>#DIV/0!</v>
      </c>
      <c r="I1567" s="84" t="e">
        <f t="shared" si="420"/>
        <v>#DIV/0!</v>
      </c>
      <c r="J1567" s="84" t="e">
        <f t="shared" si="420"/>
        <v>#DIV/0!</v>
      </c>
      <c r="K1567" s="84" t="e">
        <f t="shared" si="420"/>
        <v>#DIV/0!</v>
      </c>
      <c r="L1567" s="84" t="e">
        <f t="shared" si="420"/>
        <v>#DIV/0!</v>
      </c>
      <c r="M1567" s="84" t="e">
        <f t="shared" si="420"/>
        <v>#DIV/0!</v>
      </c>
      <c r="N1567" s="437" t="e">
        <f t="shared" si="420"/>
        <v>#DIV/0!</v>
      </c>
      <c r="O1567" s="84" t="e">
        <f t="shared" si="420"/>
        <v>#DIV/0!</v>
      </c>
      <c r="P1567" s="84" t="e">
        <f t="shared" si="420"/>
        <v>#DIV/0!</v>
      </c>
      <c r="Q1567" s="84" t="e">
        <f t="shared" si="420"/>
        <v>#DIV/0!</v>
      </c>
      <c r="R1567" s="84" t="e">
        <f t="shared" si="420"/>
        <v>#DIV/0!</v>
      </c>
      <c r="S1567" s="84" t="e">
        <f t="shared" si="420"/>
        <v>#DIV/0!</v>
      </c>
      <c r="T1567" s="84" t="e">
        <f t="shared" si="420"/>
        <v>#DIV/0!</v>
      </c>
      <c r="U1567" s="84" t="e">
        <f t="shared" si="420"/>
        <v>#DIV/0!</v>
      </c>
      <c r="V1567" s="437" t="e">
        <f t="shared" si="420"/>
        <v>#DIV/0!</v>
      </c>
      <c r="W1567" s="84" t="e">
        <f t="shared" si="420"/>
        <v>#DIV/0!</v>
      </c>
      <c r="X1567" s="84" t="e">
        <f t="shared" si="420"/>
        <v>#DIV/0!</v>
      </c>
      <c r="Y1567" s="84" t="e">
        <f t="shared" si="420"/>
        <v>#DIV/0!</v>
      </c>
      <c r="Z1567" s="84" t="e">
        <f t="shared" si="420"/>
        <v>#DIV/0!</v>
      </c>
      <c r="AA1567" s="84" t="e">
        <f t="shared" si="420"/>
        <v>#DIV/0!</v>
      </c>
      <c r="AB1567" s="84" t="e">
        <f t="shared" si="420"/>
        <v>#DIV/0!</v>
      </c>
      <c r="AC1567" s="121" t="e">
        <f t="shared" si="420"/>
        <v>#DIV/0!</v>
      </c>
    </row>
    <row r="1568" spans="1:29" s="658" customFormat="1" ht="10.5" customHeight="1">
      <c r="A1568" s="2164" t="s">
        <v>201</v>
      </c>
      <c r="B1568" s="2166" t="s">
        <v>202</v>
      </c>
      <c r="C1568" s="12" t="s">
        <v>484</v>
      </c>
      <c r="D1568" s="1282" t="s">
        <v>506</v>
      </c>
      <c r="E1568" s="111">
        <f>1.73*20.5*E1570*0.9/1000</f>
        <v>0.12767399999999998</v>
      </c>
      <c r="F1568" s="111">
        <f t="shared" ref="F1568:AB1568" si="421">1.73*20.5*F1570*0.9/1000</f>
        <v>0.12767399999999998</v>
      </c>
      <c r="G1568" s="111">
        <f t="shared" si="421"/>
        <v>0.1595925</v>
      </c>
      <c r="H1568" s="436">
        <f t="shared" si="421"/>
        <v>0.1595925</v>
      </c>
      <c r="I1568" s="111">
        <f t="shared" si="421"/>
        <v>0.1595925</v>
      </c>
      <c r="J1568" s="111">
        <f t="shared" si="421"/>
        <v>0.19151099999999996</v>
      </c>
      <c r="K1568" s="111">
        <f t="shared" si="421"/>
        <v>0.19151099999999996</v>
      </c>
      <c r="L1568" s="111">
        <f t="shared" si="421"/>
        <v>0.22342949999999998</v>
      </c>
      <c r="M1568" s="111">
        <f>1.73*20.5*M1570*0.9/1000</f>
        <v>0.22342949999999998</v>
      </c>
      <c r="N1568" s="436">
        <f t="shared" si="421"/>
        <v>0.1595925</v>
      </c>
      <c r="O1568" s="111">
        <f t="shared" si="421"/>
        <v>0.1595925</v>
      </c>
      <c r="P1568" s="111">
        <f t="shared" si="421"/>
        <v>0.1595925</v>
      </c>
      <c r="Q1568" s="111">
        <f t="shared" si="421"/>
        <v>0.1595925</v>
      </c>
      <c r="R1568" s="111">
        <f t="shared" si="421"/>
        <v>0.1595925</v>
      </c>
      <c r="S1568" s="111">
        <f t="shared" si="421"/>
        <v>0.19151099999999996</v>
      </c>
      <c r="T1568" s="111">
        <f t="shared" si="421"/>
        <v>0.19151099999999996</v>
      </c>
      <c r="U1568" s="111">
        <f t="shared" si="421"/>
        <v>0.19151099999999996</v>
      </c>
      <c r="V1568" s="436">
        <f t="shared" si="421"/>
        <v>0.22342949999999998</v>
      </c>
      <c r="W1568" s="111">
        <f t="shared" si="421"/>
        <v>0.19151099999999996</v>
      </c>
      <c r="X1568" s="111">
        <f t="shared" si="421"/>
        <v>0.19151099999999996</v>
      </c>
      <c r="Y1568" s="111">
        <f t="shared" si="421"/>
        <v>0.22342949999999998</v>
      </c>
      <c r="Z1568" s="111">
        <f t="shared" si="421"/>
        <v>0.1595925</v>
      </c>
      <c r="AA1568" s="111">
        <f t="shared" si="421"/>
        <v>0.1595925</v>
      </c>
      <c r="AB1568" s="111">
        <f t="shared" si="421"/>
        <v>0.1595925</v>
      </c>
      <c r="AC1568" s="123">
        <f>SUM(E1568:AB1568)</f>
        <v>4.2451604999999981</v>
      </c>
    </row>
    <row r="1569" spans="1:29" s="658" customFormat="1" ht="10.5" customHeight="1">
      <c r="A1569" s="2164"/>
      <c r="B1569" s="2166"/>
      <c r="C1569" s="8" t="s">
        <v>485</v>
      </c>
      <c r="D1569" s="1013" t="s">
        <v>506</v>
      </c>
      <c r="E1569" s="109">
        <f>E1568*0.4</f>
        <v>5.1069599999999993E-2</v>
      </c>
      <c r="F1569" s="109">
        <f t="shared" ref="F1569:AB1569" si="422">F1568*0.4</f>
        <v>5.1069599999999993E-2</v>
      </c>
      <c r="G1569" s="109">
        <f t="shared" si="422"/>
        <v>6.3837000000000005E-2</v>
      </c>
      <c r="H1569" s="416">
        <f t="shared" si="422"/>
        <v>6.3837000000000005E-2</v>
      </c>
      <c r="I1569" s="109">
        <f t="shared" si="422"/>
        <v>6.3837000000000005E-2</v>
      </c>
      <c r="J1569" s="109">
        <f t="shared" si="422"/>
        <v>7.6604399999999989E-2</v>
      </c>
      <c r="K1569" s="109">
        <f t="shared" si="422"/>
        <v>7.6604399999999989E-2</v>
      </c>
      <c r="L1569" s="109">
        <f t="shared" si="422"/>
        <v>8.9371800000000001E-2</v>
      </c>
      <c r="M1569" s="109">
        <f t="shared" si="422"/>
        <v>8.9371800000000001E-2</v>
      </c>
      <c r="N1569" s="416">
        <f t="shared" si="422"/>
        <v>6.3837000000000005E-2</v>
      </c>
      <c r="O1569" s="109">
        <f t="shared" si="422"/>
        <v>6.3837000000000005E-2</v>
      </c>
      <c r="P1569" s="109">
        <f t="shared" si="422"/>
        <v>6.3837000000000005E-2</v>
      </c>
      <c r="Q1569" s="109">
        <f t="shared" si="422"/>
        <v>6.3837000000000005E-2</v>
      </c>
      <c r="R1569" s="109">
        <f t="shared" si="422"/>
        <v>6.3837000000000005E-2</v>
      </c>
      <c r="S1569" s="109">
        <f t="shared" si="422"/>
        <v>7.6604399999999989E-2</v>
      </c>
      <c r="T1569" s="109">
        <f t="shared" si="422"/>
        <v>7.6604399999999989E-2</v>
      </c>
      <c r="U1569" s="109">
        <f t="shared" si="422"/>
        <v>7.6604399999999989E-2</v>
      </c>
      <c r="V1569" s="416">
        <f t="shared" si="422"/>
        <v>8.9371800000000001E-2</v>
      </c>
      <c r="W1569" s="109">
        <f t="shared" si="422"/>
        <v>7.6604399999999989E-2</v>
      </c>
      <c r="X1569" s="109">
        <f t="shared" si="422"/>
        <v>7.6604399999999989E-2</v>
      </c>
      <c r="Y1569" s="109">
        <f t="shared" si="422"/>
        <v>8.9371800000000001E-2</v>
      </c>
      <c r="Z1569" s="109">
        <f t="shared" si="422"/>
        <v>6.3837000000000005E-2</v>
      </c>
      <c r="AA1569" s="109">
        <f t="shared" si="422"/>
        <v>6.3837000000000005E-2</v>
      </c>
      <c r="AB1569" s="109">
        <f t="shared" si="422"/>
        <v>6.3837000000000005E-2</v>
      </c>
      <c r="AC1569" s="123">
        <f>SUM(E1569:AB1569)</f>
        <v>1.6980641999999992</v>
      </c>
    </row>
    <row r="1570" spans="1:29" s="658" customFormat="1" ht="10.5" customHeight="1">
      <c r="A1570" s="2164"/>
      <c r="B1570" s="2166"/>
      <c r="C1570" s="11" t="s">
        <v>8</v>
      </c>
      <c r="D1570" s="1013" t="s">
        <v>466</v>
      </c>
      <c r="E1570" s="1308">
        <v>4</v>
      </c>
      <c r="F1570" s="1307">
        <v>4</v>
      </c>
      <c r="G1570" s="1307">
        <v>5</v>
      </c>
      <c r="H1570" s="1904">
        <v>5</v>
      </c>
      <c r="I1570" s="1307">
        <v>5</v>
      </c>
      <c r="J1570" s="1307">
        <v>6</v>
      </c>
      <c r="K1570" s="1307">
        <v>6</v>
      </c>
      <c r="L1570" s="1307">
        <v>7</v>
      </c>
      <c r="M1570" s="1307">
        <v>7</v>
      </c>
      <c r="N1570" s="1904">
        <v>5</v>
      </c>
      <c r="O1570" s="1307">
        <v>5</v>
      </c>
      <c r="P1570" s="1307">
        <v>5</v>
      </c>
      <c r="Q1570" s="1307">
        <v>5</v>
      </c>
      <c r="R1570" s="1307">
        <v>5</v>
      </c>
      <c r="S1570" s="1307">
        <v>6</v>
      </c>
      <c r="T1570" s="1307">
        <v>6</v>
      </c>
      <c r="U1570" s="1307">
        <v>6</v>
      </c>
      <c r="V1570" s="1904">
        <v>7</v>
      </c>
      <c r="W1570" s="1307">
        <v>6</v>
      </c>
      <c r="X1570" s="1307">
        <v>6</v>
      </c>
      <c r="Y1570" s="1307">
        <v>7</v>
      </c>
      <c r="Z1570" s="1307">
        <v>5</v>
      </c>
      <c r="AA1570" s="1307">
        <v>5</v>
      </c>
      <c r="AB1570" s="1309">
        <v>5</v>
      </c>
      <c r="AC1570" s="123"/>
    </row>
    <row r="1571" spans="1:29" s="658" customFormat="1" ht="10.5" customHeight="1" thickBot="1">
      <c r="A1571" s="2164"/>
      <c r="B1571" s="2166"/>
      <c r="C1571" s="461" t="s">
        <v>16</v>
      </c>
      <c r="D1571" s="1310"/>
      <c r="E1571" s="90">
        <f t="shared" ref="E1571:AC1571" si="423">E1569/E1568</f>
        <v>0.4</v>
      </c>
      <c r="F1571" s="90">
        <f t="shared" si="423"/>
        <v>0.4</v>
      </c>
      <c r="G1571" s="90">
        <f t="shared" si="423"/>
        <v>0.4</v>
      </c>
      <c r="H1571" s="439">
        <f t="shared" si="423"/>
        <v>0.4</v>
      </c>
      <c r="I1571" s="90">
        <f t="shared" si="423"/>
        <v>0.4</v>
      </c>
      <c r="J1571" s="90">
        <f t="shared" si="423"/>
        <v>0.4</v>
      </c>
      <c r="K1571" s="90">
        <f t="shared" si="423"/>
        <v>0.4</v>
      </c>
      <c r="L1571" s="90">
        <f t="shared" si="423"/>
        <v>0.4</v>
      </c>
      <c r="M1571" s="90">
        <f t="shared" si="423"/>
        <v>0.4</v>
      </c>
      <c r="N1571" s="439">
        <f t="shared" si="423"/>
        <v>0.4</v>
      </c>
      <c r="O1571" s="90">
        <f t="shared" si="423"/>
        <v>0.4</v>
      </c>
      <c r="P1571" s="90">
        <f t="shared" si="423"/>
        <v>0.4</v>
      </c>
      <c r="Q1571" s="90">
        <f t="shared" si="423"/>
        <v>0.4</v>
      </c>
      <c r="R1571" s="90">
        <f t="shared" si="423"/>
        <v>0.4</v>
      </c>
      <c r="S1571" s="90">
        <f t="shared" si="423"/>
        <v>0.4</v>
      </c>
      <c r="T1571" s="90">
        <f t="shared" si="423"/>
        <v>0.4</v>
      </c>
      <c r="U1571" s="90">
        <f t="shared" si="423"/>
        <v>0.4</v>
      </c>
      <c r="V1571" s="439">
        <f t="shared" si="423"/>
        <v>0.4</v>
      </c>
      <c r="W1571" s="90">
        <f t="shared" si="423"/>
        <v>0.4</v>
      </c>
      <c r="X1571" s="90">
        <f t="shared" si="423"/>
        <v>0.4</v>
      </c>
      <c r="Y1571" s="90">
        <f t="shared" si="423"/>
        <v>0.4</v>
      </c>
      <c r="Z1571" s="90">
        <f t="shared" si="423"/>
        <v>0.4</v>
      </c>
      <c r="AA1571" s="90">
        <f t="shared" si="423"/>
        <v>0.4</v>
      </c>
      <c r="AB1571" s="90">
        <f t="shared" si="423"/>
        <v>0.4</v>
      </c>
      <c r="AC1571" s="179">
        <f t="shared" si="423"/>
        <v>0.4</v>
      </c>
    </row>
    <row r="1572" spans="1:29" s="658" customFormat="1" ht="10.5" customHeight="1">
      <c r="A1572" s="2091" t="s">
        <v>110</v>
      </c>
      <c r="B1572" s="2094" t="s">
        <v>134</v>
      </c>
      <c r="C1572" s="10" t="s">
        <v>484</v>
      </c>
      <c r="D1572" s="1015" t="s">
        <v>507</v>
      </c>
      <c r="E1572" s="108">
        <v>3.816000000002532</v>
      </c>
      <c r="F1572" s="108">
        <v>3.9720000000015716</v>
      </c>
      <c r="G1572" s="108">
        <v>4.3559999999979482</v>
      </c>
      <c r="H1572" s="415">
        <v>4.2600000000002183</v>
      </c>
      <c r="I1572" s="108">
        <v>3.9359999999996944</v>
      </c>
      <c r="J1572" s="108">
        <v>4.452000000001135</v>
      </c>
      <c r="K1572" s="108">
        <v>4.043999999999869</v>
      </c>
      <c r="L1572" s="108">
        <v>3.8880000000008295</v>
      </c>
      <c r="M1572" s="108">
        <v>4.4759999999951106</v>
      </c>
      <c r="N1572" s="415">
        <v>4.5600000000013097</v>
      </c>
      <c r="O1572" s="108">
        <v>4.6920000000009168</v>
      </c>
      <c r="P1572" s="108">
        <v>3.6119999999991705</v>
      </c>
      <c r="Q1572" s="108">
        <v>4.4040000000022701</v>
      </c>
      <c r="R1572" s="108">
        <v>4.7160000000003492</v>
      </c>
      <c r="S1572" s="108">
        <v>4.908000000001266</v>
      </c>
      <c r="T1572" s="108">
        <v>3.9839999999985594</v>
      </c>
      <c r="U1572" s="108">
        <v>4.7160000000003492</v>
      </c>
      <c r="V1572" s="415">
        <v>4.1039999999957217</v>
      </c>
      <c r="W1572" s="108">
        <v>4.3320000000039727</v>
      </c>
      <c r="X1572" s="108">
        <v>3.6720000000004802</v>
      </c>
      <c r="Y1572" s="108">
        <v>3.8279999999995198</v>
      </c>
      <c r="Z1572" s="108">
        <v>4.3079999999990832</v>
      </c>
      <c r="AA1572" s="108">
        <v>4.2120000000013533</v>
      </c>
      <c r="AB1572" s="108">
        <v>4.7639999999992142</v>
      </c>
      <c r="AC1572" s="120">
        <f>SUM(E1572:AB1572)</f>
        <v>102.01200000000244</v>
      </c>
    </row>
    <row r="1573" spans="1:29" s="658" customFormat="1" ht="10.5" customHeight="1">
      <c r="A1573" s="2092"/>
      <c r="B1573" s="2095"/>
      <c r="C1573" s="11" t="s">
        <v>485</v>
      </c>
      <c r="D1573" s="1005" t="s">
        <v>507</v>
      </c>
      <c r="E1573" s="109">
        <v>1.2120000000068103</v>
      </c>
      <c r="F1573" s="109">
        <v>1.2479999999923166</v>
      </c>
      <c r="G1573" s="109">
        <v>1.4040000000022701</v>
      </c>
      <c r="H1573" s="416">
        <v>1.3680000000058499</v>
      </c>
      <c r="I1573" s="109">
        <v>1.3079999999936263</v>
      </c>
      <c r="J1573" s="109">
        <v>1.3800000000082946</v>
      </c>
      <c r="K1573" s="109">
        <v>1.2359999999898719</v>
      </c>
      <c r="L1573" s="109">
        <v>1.1400000000030559</v>
      </c>
      <c r="M1573" s="109">
        <v>1.3560000000034051</v>
      </c>
      <c r="N1573" s="416">
        <v>1.3799999999973807</v>
      </c>
      <c r="O1573" s="109">
        <v>1.4399999999986903</v>
      </c>
      <c r="P1573" s="109">
        <v>1.1040000000066357</v>
      </c>
      <c r="Q1573" s="109">
        <v>1.3679999999949359</v>
      </c>
      <c r="R1573" s="109">
        <v>1.4760000000060245</v>
      </c>
      <c r="S1573" s="109">
        <v>1.5359999999964202</v>
      </c>
      <c r="T1573" s="109">
        <v>1.2239999999983411</v>
      </c>
      <c r="U1573" s="109">
        <v>1.4160000000047148</v>
      </c>
      <c r="V1573" s="416">
        <v>1.2359999999898719</v>
      </c>
      <c r="W1573" s="109">
        <v>1.3200000000069849</v>
      </c>
      <c r="X1573" s="109">
        <v>1.1519999999945867</v>
      </c>
      <c r="Y1573" s="109">
        <v>1.2000000000043656</v>
      </c>
      <c r="Z1573" s="109">
        <v>1.3799999999973807</v>
      </c>
      <c r="AA1573" s="109">
        <v>1.3440000000009604</v>
      </c>
      <c r="AB1573" s="109">
        <v>1.5359999999964202</v>
      </c>
      <c r="AC1573" s="116">
        <f>SUM(E1573:AB1573)</f>
        <v>31.763999999999214</v>
      </c>
    </row>
    <row r="1574" spans="1:29" s="658" customFormat="1" ht="10.5" customHeight="1">
      <c r="A1574" s="2092"/>
      <c r="B1574" s="2095"/>
      <c r="C1574" s="11" t="s">
        <v>484</v>
      </c>
      <c r="D1574" s="1005" t="s">
        <v>466</v>
      </c>
      <c r="E1574" s="1398">
        <v>4.0149998664855957</v>
      </c>
      <c r="F1574" s="1398">
        <v>3.9939999580383301</v>
      </c>
      <c r="G1574" s="1398">
        <v>3.9779999256134033</v>
      </c>
      <c r="H1574" s="1974">
        <v>4.0980000495910645</v>
      </c>
      <c r="I1574" s="1398">
        <v>4.1479997634887695</v>
      </c>
      <c r="J1574" s="1398">
        <v>4.1310000419616699</v>
      </c>
      <c r="K1574" s="1398">
        <v>4.2309999465942383</v>
      </c>
      <c r="L1574" s="1398">
        <v>4.2230000495910645</v>
      </c>
      <c r="M1574" s="1398">
        <v>4.2270002365112305</v>
      </c>
      <c r="N1574" s="1974">
        <v>4.2020001411437988</v>
      </c>
      <c r="O1574" s="1398">
        <v>4.1149997711181641</v>
      </c>
      <c r="P1574" s="1398">
        <v>4.2719998359680176</v>
      </c>
      <c r="Q1574" s="1398">
        <v>4.3010001182556152</v>
      </c>
      <c r="R1574" s="1398">
        <v>4.2600002288818359</v>
      </c>
      <c r="S1574" s="1398">
        <v>4.380000114440918</v>
      </c>
      <c r="T1574" s="1398">
        <v>4.2680001258850098</v>
      </c>
      <c r="U1574" s="1398">
        <v>4.2810001373291016</v>
      </c>
      <c r="V1574" s="1974">
        <v>4.2930002212524414</v>
      </c>
      <c r="W1574" s="1398">
        <v>4.2470002174377441</v>
      </c>
      <c r="X1574" s="1398">
        <v>4.1560001373291016</v>
      </c>
      <c r="Y1574" s="1398">
        <v>4.1690001487731934</v>
      </c>
      <c r="Z1574" s="1398">
        <v>4.1770000457763672</v>
      </c>
      <c r="AA1574" s="1398">
        <v>4.1230001449584961</v>
      </c>
      <c r="AB1574" s="1398">
        <v>4.1399998664855957</v>
      </c>
      <c r="AC1574" s="116"/>
    </row>
    <row r="1575" spans="1:29" s="658" customFormat="1" ht="10.5" customHeight="1">
      <c r="A1575" s="2092"/>
      <c r="B1575" s="2095"/>
      <c r="C1575" s="11" t="s">
        <v>485</v>
      </c>
      <c r="D1575" s="1005" t="s">
        <v>466</v>
      </c>
      <c r="E1575" s="1398">
        <v>1.2999999523162842</v>
      </c>
      <c r="F1575" s="1398">
        <v>1.3329999446868896</v>
      </c>
      <c r="G1575" s="1398">
        <v>1.3450000286102295</v>
      </c>
      <c r="H1575" s="1974">
        <v>1.3830000162124634</v>
      </c>
      <c r="I1575" s="1398">
        <v>1.3910000324249268</v>
      </c>
      <c r="J1575" s="1398">
        <v>1.3450000286102295</v>
      </c>
      <c r="K1575" s="1398">
        <v>1.2369999885559082</v>
      </c>
      <c r="L1575" s="1398">
        <v>1.2710000276565552</v>
      </c>
      <c r="M1575" s="1398">
        <v>1.1380000114440918</v>
      </c>
      <c r="N1575" s="1974">
        <v>1.2660000324249268</v>
      </c>
      <c r="O1575" s="1398">
        <v>1.2250000238418579</v>
      </c>
      <c r="P1575" s="1398">
        <v>1.3700000047683716</v>
      </c>
      <c r="Q1575" s="1398">
        <v>1.3200000524520874</v>
      </c>
      <c r="R1575" s="1398">
        <v>1.3949999809265137</v>
      </c>
      <c r="S1575" s="1398">
        <v>1.3240000009536743</v>
      </c>
      <c r="T1575" s="1398">
        <v>1.2619999647140503</v>
      </c>
      <c r="U1575" s="1398">
        <v>1.1829999685287476</v>
      </c>
      <c r="V1575" s="1974">
        <v>1.2619999647140503</v>
      </c>
      <c r="W1575" s="1398">
        <v>1.1540000438690186</v>
      </c>
      <c r="X1575" s="1398">
        <v>1.3240000009536743</v>
      </c>
      <c r="Y1575" s="1398">
        <v>1.3619999885559082</v>
      </c>
      <c r="Z1575" s="1398">
        <v>1.3619999885559082</v>
      </c>
      <c r="AA1575" s="1398">
        <v>1.3539999723434448</v>
      </c>
      <c r="AB1575" s="1398">
        <v>1.3329999446868896</v>
      </c>
      <c r="AC1575" s="116"/>
    </row>
    <row r="1576" spans="1:29" s="658" customFormat="1" ht="10.5" customHeight="1">
      <c r="A1576" s="2092"/>
      <c r="B1576" s="2095"/>
      <c r="C1576" s="11" t="s">
        <v>8</v>
      </c>
      <c r="D1576" s="1005" t="s">
        <v>466</v>
      </c>
      <c r="E1576" s="1734">
        <v>233</v>
      </c>
      <c r="F1576" s="1734">
        <v>230</v>
      </c>
      <c r="G1576" s="1734">
        <v>233</v>
      </c>
      <c r="H1576" s="1904">
        <v>235</v>
      </c>
      <c r="I1576" s="1734">
        <v>236</v>
      </c>
      <c r="J1576" s="1734">
        <v>239</v>
      </c>
      <c r="K1576" s="1734">
        <v>256</v>
      </c>
      <c r="L1576" s="1734">
        <v>252</v>
      </c>
      <c r="M1576" s="1734">
        <v>252</v>
      </c>
      <c r="N1576" s="1904">
        <v>252</v>
      </c>
      <c r="O1576" s="1734">
        <v>244</v>
      </c>
      <c r="P1576" s="1734">
        <v>255</v>
      </c>
      <c r="Q1576" s="1734">
        <v>250</v>
      </c>
      <c r="R1576" s="1734">
        <v>251</v>
      </c>
      <c r="S1576" s="1734">
        <v>258</v>
      </c>
      <c r="T1576" s="1734">
        <v>259</v>
      </c>
      <c r="U1576" s="1734">
        <v>260</v>
      </c>
      <c r="V1576" s="1904">
        <v>257</v>
      </c>
      <c r="W1576" s="1734">
        <v>249</v>
      </c>
      <c r="X1576" s="1734">
        <v>244</v>
      </c>
      <c r="Y1576" s="1734">
        <v>240</v>
      </c>
      <c r="Z1576" s="1734">
        <v>240</v>
      </c>
      <c r="AA1576" s="1734">
        <v>238</v>
      </c>
      <c r="AB1576" s="1734">
        <v>241</v>
      </c>
      <c r="AC1576" s="116"/>
    </row>
    <row r="1577" spans="1:29" s="658" customFormat="1" ht="10.5" customHeight="1" thickBot="1">
      <c r="A1577" s="2093"/>
      <c r="B1577" s="2096"/>
      <c r="C1577" s="46" t="s">
        <v>16</v>
      </c>
      <c r="D1577" s="46"/>
      <c r="E1577" s="285">
        <f t="shared" ref="E1577:AC1577" si="424">E1573/E1572</f>
        <v>0.31761006289465571</v>
      </c>
      <c r="F1577" s="285">
        <f t="shared" si="424"/>
        <v>0.31419939576833406</v>
      </c>
      <c r="G1577" s="285">
        <f t="shared" si="424"/>
        <v>0.3223140495874498</v>
      </c>
      <c r="H1577" s="462">
        <f t="shared" si="424"/>
        <v>0.32112676056473705</v>
      </c>
      <c r="I1577" s="285">
        <f t="shared" si="424"/>
        <v>0.33231707316913817</v>
      </c>
      <c r="J1577" s="285">
        <f t="shared" si="424"/>
        <v>0.30997304582388652</v>
      </c>
      <c r="K1577" s="285">
        <f t="shared" si="424"/>
        <v>0.30563798219335109</v>
      </c>
      <c r="L1577" s="285">
        <f t="shared" si="424"/>
        <v>0.29320987654393332</v>
      </c>
      <c r="M1577" s="285">
        <f t="shared" si="424"/>
        <v>0.30294906166329005</v>
      </c>
      <c r="N1577" s="462">
        <f t="shared" si="424"/>
        <v>0.30263157894670706</v>
      </c>
      <c r="O1577" s="285">
        <f t="shared" si="424"/>
        <v>0.30690537084365066</v>
      </c>
      <c r="P1577" s="285">
        <f t="shared" si="424"/>
        <v>0.30564784053346877</v>
      </c>
      <c r="Q1577" s="285">
        <f t="shared" si="424"/>
        <v>0.31062670299596523</v>
      </c>
      <c r="R1577" s="285">
        <f t="shared" si="424"/>
        <v>0.31297709923789552</v>
      </c>
      <c r="S1577" s="285">
        <f t="shared" si="424"/>
        <v>0.31295843520701389</v>
      </c>
      <c r="T1577" s="285">
        <f t="shared" si="424"/>
        <v>0.30722891566234528</v>
      </c>
      <c r="U1577" s="285">
        <f t="shared" si="424"/>
        <v>0.30025445292718617</v>
      </c>
      <c r="V1577" s="462">
        <f t="shared" si="424"/>
        <v>0.30116959064112092</v>
      </c>
      <c r="W1577" s="285">
        <f t="shared" si="424"/>
        <v>0.30470914127557119</v>
      </c>
      <c r="X1577" s="285">
        <f t="shared" si="424"/>
        <v>0.31372549019456319</v>
      </c>
      <c r="Y1577" s="285">
        <f t="shared" si="424"/>
        <v>0.31347962382563116</v>
      </c>
      <c r="Z1577" s="285">
        <f t="shared" si="424"/>
        <v>0.32033426183790026</v>
      </c>
      <c r="AA1577" s="285">
        <f t="shared" si="424"/>
        <v>0.31908831908844459</v>
      </c>
      <c r="AB1577" s="285">
        <f t="shared" si="424"/>
        <v>0.32241813601945291</v>
      </c>
      <c r="AC1577" s="179">
        <f t="shared" si="424"/>
        <v>0.31137513233735692</v>
      </c>
    </row>
    <row r="1578" spans="1:29" s="658" customFormat="1" ht="10.5" customHeight="1">
      <c r="A1578" s="2091" t="s">
        <v>102</v>
      </c>
      <c r="B1578" s="2094" t="s">
        <v>135</v>
      </c>
      <c r="C1578" s="10" t="s">
        <v>484</v>
      </c>
      <c r="D1578" s="1015" t="s">
        <v>507</v>
      </c>
      <c r="E1578" s="108">
        <v>2.8919999999998254</v>
      </c>
      <c r="F1578" s="108">
        <v>2.8919999999998254</v>
      </c>
      <c r="G1578" s="108">
        <v>3.2399999999943248</v>
      </c>
      <c r="H1578" s="415">
        <v>3.180000000003929</v>
      </c>
      <c r="I1578" s="108">
        <v>2.7599999999947613</v>
      </c>
      <c r="J1578" s="108">
        <v>3.5279999999984284</v>
      </c>
      <c r="K1578" s="108">
        <v>3.1680000000014843</v>
      </c>
      <c r="L1578" s="108">
        <v>3.0360000000073342</v>
      </c>
      <c r="M1578" s="108">
        <v>3.4679999999971187</v>
      </c>
      <c r="N1578" s="415">
        <v>3.4320000000006985</v>
      </c>
      <c r="O1578" s="108">
        <v>3.6000000000021828</v>
      </c>
      <c r="P1578" s="108">
        <v>2.7119999999958964</v>
      </c>
      <c r="Q1578" s="108">
        <v>3.2039999999979045</v>
      </c>
      <c r="R1578" s="108">
        <v>3.3840000000018335</v>
      </c>
      <c r="S1578" s="108">
        <v>3.4560000000055879</v>
      </c>
      <c r="T1578" s="108">
        <v>2.8559999999924912</v>
      </c>
      <c r="U1578" s="108">
        <v>3.4560000000055879</v>
      </c>
      <c r="V1578" s="415">
        <v>2.9879999999975553</v>
      </c>
      <c r="W1578" s="108">
        <v>3.1919999999954598</v>
      </c>
      <c r="X1578" s="108">
        <v>2.7360000000007858</v>
      </c>
      <c r="Y1578" s="108">
        <v>2.7239999999983411</v>
      </c>
      <c r="Z1578" s="108">
        <v>3.2040000000088185</v>
      </c>
      <c r="AA1578" s="108">
        <v>3.0959999999977299</v>
      </c>
      <c r="AB1578" s="108">
        <v>3.5400000000008731</v>
      </c>
      <c r="AC1578" s="120">
        <f>SUM(E1578:AB1578)</f>
        <v>75.743999999998778</v>
      </c>
    </row>
    <row r="1579" spans="1:29" s="658" customFormat="1" ht="10.5" customHeight="1">
      <c r="A1579" s="2092"/>
      <c r="B1579" s="2095"/>
      <c r="C1579" s="11" t="s">
        <v>485</v>
      </c>
      <c r="D1579" s="1005" t="s">
        <v>507</v>
      </c>
      <c r="E1579" s="109">
        <v>0.47999999999956344</v>
      </c>
      <c r="F1579" s="109">
        <v>0.47999999999956344</v>
      </c>
      <c r="G1579" s="109">
        <v>0.54000000000087311</v>
      </c>
      <c r="H1579" s="416">
        <v>0.51599999999871216</v>
      </c>
      <c r="I1579" s="109">
        <v>0.5040000000017244</v>
      </c>
      <c r="J1579" s="109">
        <v>0.52799999999842839</v>
      </c>
      <c r="K1579" s="109">
        <v>0.54000000000087311</v>
      </c>
      <c r="L1579" s="109">
        <v>0.55200000000058935</v>
      </c>
      <c r="M1579" s="109">
        <v>0.66000000000076398</v>
      </c>
      <c r="N1579" s="416">
        <v>0.65999999999803549</v>
      </c>
      <c r="O1579" s="109">
        <v>0.69599999999991269</v>
      </c>
      <c r="P1579" s="109">
        <v>0.52800000000115688</v>
      </c>
      <c r="Q1579" s="109">
        <v>0.63599999999860302</v>
      </c>
      <c r="R1579" s="109">
        <v>0.67200000000048021</v>
      </c>
      <c r="S1579" s="109">
        <v>0.68400000000019645</v>
      </c>
      <c r="T1579" s="109">
        <v>0.5999999999994543</v>
      </c>
      <c r="U1579" s="109">
        <v>0.73200000000178989</v>
      </c>
      <c r="V1579" s="416">
        <v>0.62399999999888678</v>
      </c>
      <c r="W1579" s="109">
        <v>0.66000000000076398</v>
      </c>
      <c r="X1579" s="109">
        <v>0.55200000000058935</v>
      </c>
      <c r="Y1579" s="109">
        <v>0.53999999999814463</v>
      </c>
      <c r="Z1579" s="109">
        <v>0.6360000000013315</v>
      </c>
      <c r="AA1579" s="109">
        <v>0.5999999999994543</v>
      </c>
      <c r="AB1579" s="109">
        <v>0.66000000000076398</v>
      </c>
      <c r="AC1579" s="116">
        <f>SUM(E1579:AB1579)</f>
        <v>14.280000000000655</v>
      </c>
    </row>
    <row r="1580" spans="1:29" s="658" customFormat="1" ht="10.5" customHeight="1">
      <c r="A1580" s="2092"/>
      <c r="B1580" s="2095"/>
      <c r="C1580" s="11" t="s">
        <v>484</v>
      </c>
      <c r="D1580" s="1005" t="s">
        <v>466</v>
      </c>
      <c r="E1580" s="1398">
        <v>2.9309999942779541</v>
      </c>
      <c r="F1580" s="1398">
        <v>2.9769999980926514</v>
      </c>
      <c r="G1580" s="1398">
        <v>3.0889999866485596</v>
      </c>
      <c r="H1580" s="1974">
        <v>3.1059999465942383</v>
      </c>
      <c r="I1580" s="1398">
        <v>3.125999927520752</v>
      </c>
      <c r="J1580" s="1398">
        <v>3.1019999980926514</v>
      </c>
      <c r="K1580" s="1398">
        <v>3.437999963760376</v>
      </c>
      <c r="L1580" s="1398">
        <v>3.246999979019165</v>
      </c>
      <c r="M1580" s="1398">
        <v>3.2430000305175781</v>
      </c>
      <c r="N1580" s="1974">
        <v>3.2139999866485596</v>
      </c>
      <c r="O1580" s="1398">
        <v>3.0889999866485596</v>
      </c>
      <c r="P1580" s="1398">
        <v>3.1510000228881836</v>
      </c>
      <c r="Q1580" s="1398">
        <v>2.9939999580383301</v>
      </c>
      <c r="R1580" s="1398">
        <v>3.0680000782012939</v>
      </c>
      <c r="S1580" s="1398">
        <v>3.1310000419616699</v>
      </c>
      <c r="T1580" s="1398">
        <v>3.2139999866485596</v>
      </c>
      <c r="U1580" s="1398">
        <v>3.1180000305175781</v>
      </c>
      <c r="V1580" s="1974">
        <v>3.1099998950958252</v>
      </c>
      <c r="W1580" s="1398">
        <v>3.2009999752044678</v>
      </c>
      <c r="X1580" s="1398">
        <v>3.1600000858306885</v>
      </c>
      <c r="Y1580" s="1398">
        <v>3.1019999980926514</v>
      </c>
      <c r="Z1580" s="1398">
        <v>2.8320000171661377</v>
      </c>
      <c r="AA1580" s="1398">
        <v>3.0480000972747803</v>
      </c>
      <c r="AB1580" s="1398">
        <v>3.0810000896453857</v>
      </c>
      <c r="AC1580" s="116"/>
    </row>
    <row r="1581" spans="1:29" s="658" customFormat="1" ht="10.5" customHeight="1">
      <c r="A1581" s="2092"/>
      <c r="B1581" s="2095"/>
      <c r="C1581" s="11" t="s">
        <v>485</v>
      </c>
      <c r="D1581" s="1005" t="s">
        <v>466</v>
      </c>
      <c r="E1581" s="1398">
        <v>0.49799999594688416</v>
      </c>
      <c r="F1581" s="1398">
        <v>0.4440000057220459</v>
      </c>
      <c r="G1581" s="1398">
        <v>0.460999995470047</v>
      </c>
      <c r="H1581" s="1974">
        <v>0.5899999737739563</v>
      </c>
      <c r="I1581" s="1398">
        <v>0.40299999713897705</v>
      </c>
      <c r="J1581" s="1398">
        <v>0.50199997425079346</v>
      </c>
      <c r="K1581" s="1398">
        <v>0.59399998188018799</v>
      </c>
      <c r="L1581" s="1398">
        <v>0.64800000190734863</v>
      </c>
      <c r="M1581" s="1398">
        <v>0.59399998188018799</v>
      </c>
      <c r="N1581" s="1974">
        <v>0.5690000057220459</v>
      </c>
      <c r="O1581" s="1398">
        <v>0.61400002241134644</v>
      </c>
      <c r="P1581" s="1398">
        <v>0.65600001811981201</v>
      </c>
      <c r="Q1581" s="1398">
        <v>0.63499999046325684</v>
      </c>
      <c r="R1581" s="1398">
        <v>0.60600000619888306</v>
      </c>
      <c r="S1581" s="1398">
        <v>0.56099998950958252</v>
      </c>
      <c r="T1581" s="1398">
        <v>0.58099997043609619</v>
      </c>
      <c r="U1581" s="1398">
        <v>0.60199999809265137</v>
      </c>
      <c r="V1581" s="1974">
        <v>0.72699999809265137</v>
      </c>
      <c r="W1581" s="1398">
        <v>0.43999999761581421</v>
      </c>
      <c r="X1581" s="1398">
        <v>0.63499999046325684</v>
      </c>
      <c r="Y1581" s="1398">
        <v>0.54000002145767212</v>
      </c>
      <c r="Z1581" s="1398">
        <v>0.5690000057220459</v>
      </c>
      <c r="AA1581" s="1398">
        <v>0.65200001001358032</v>
      </c>
      <c r="AB1581" s="1398">
        <v>0.46500000357627869</v>
      </c>
      <c r="AC1581" s="116"/>
    </row>
    <row r="1582" spans="1:29" s="658" customFormat="1" ht="10.5" customHeight="1">
      <c r="A1582" s="2092"/>
      <c r="B1582" s="2095"/>
      <c r="C1582" s="11" t="s">
        <v>8</v>
      </c>
      <c r="D1582" s="1005" t="s">
        <v>466</v>
      </c>
      <c r="E1582" s="1734">
        <v>167</v>
      </c>
      <c r="F1582" s="1734">
        <v>171</v>
      </c>
      <c r="G1582" s="1734">
        <v>176</v>
      </c>
      <c r="H1582" s="1904">
        <v>173</v>
      </c>
      <c r="I1582" s="1734">
        <v>175</v>
      </c>
      <c r="J1582" s="1734">
        <v>180</v>
      </c>
      <c r="K1582" s="1734">
        <v>195</v>
      </c>
      <c r="L1582" s="1734">
        <v>185</v>
      </c>
      <c r="M1582" s="1734">
        <v>187</v>
      </c>
      <c r="N1582" s="1904">
        <v>185</v>
      </c>
      <c r="O1582" s="1734">
        <v>183</v>
      </c>
      <c r="P1582" s="1734">
        <v>181</v>
      </c>
      <c r="Q1582" s="1734">
        <v>171</v>
      </c>
      <c r="R1582" s="1734">
        <v>177</v>
      </c>
      <c r="S1582" s="1734">
        <v>181</v>
      </c>
      <c r="T1582" s="1734">
        <v>186</v>
      </c>
      <c r="U1582" s="1734">
        <v>182</v>
      </c>
      <c r="V1582" s="1904">
        <v>180</v>
      </c>
      <c r="W1582" s="1734">
        <v>179</v>
      </c>
      <c r="X1582" s="1734">
        <v>182</v>
      </c>
      <c r="Y1582" s="1734">
        <v>175</v>
      </c>
      <c r="Z1582" s="1734">
        <v>170</v>
      </c>
      <c r="AA1582" s="1734">
        <v>177</v>
      </c>
      <c r="AB1582" s="1734">
        <v>172</v>
      </c>
      <c r="AC1582" s="116"/>
    </row>
    <row r="1583" spans="1:29" s="658" customFormat="1" ht="10.5" customHeight="1" thickBot="1">
      <c r="A1583" s="2135"/>
      <c r="B1583" s="2136"/>
      <c r="C1583" s="45" t="s">
        <v>16</v>
      </c>
      <c r="D1583" s="45"/>
      <c r="E1583" s="125">
        <f t="shared" ref="E1583:AC1583" si="425">E1579/E1578</f>
        <v>0.16597510373429891</v>
      </c>
      <c r="F1583" s="125">
        <f t="shared" si="425"/>
        <v>0.16597510373429891</v>
      </c>
      <c r="G1583" s="125">
        <f t="shared" si="425"/>
        <v>0.16666666666722807</v>
      </c>
      <c r="H1583" s="438">
        <f t="shared" si="425"/>
        <v>0.16226415094279076</v>
      </c>
      <c r="I1583" s="125">
        <f t="shared" si="425"/>
        <v>0.1826086956531453</v>
      </c>
      <c r="J1583" s="125">
        <f t="shared" si="425"/>
        <v>0.14965986394519942</v>
      </c>
      <c r="K1583" s="125">
        <f t="shared" si="425"/>
        <v>0.1704545454547412</v>
      </c>
      <c r="L1583" s="125">
        <f t="shared" si="425"/>
        <v>0.18181818181793671</v>
      </c>
      <c r="M1583" s="125">
        <f t="shared" si="425"/>
        <v>0.19031141868549953</v>
      </c>
      <c r="N1583" s="438">
        <f t="shared" si="425"/>
        <v>0.19230769230708075</v>
      </c>
      <c r="O1583" s="125">
        <f t="shared" si="425"/>
        <v>0.19333333333319186</v>
      </c>
      <c r="P1583" s="125">
        <f t="shared" si="425"/>
        <v>0.19469026548744683</v>
      </c>
      <c r="Q1583" s="125">
        <f t="shared" si="425"/>
        <v>0.19850187265886984</v>
      </c>
      <c r="R1583" s="125">
        <f t="shared" si="425"/>
        <v>0.19858156028372226</v>
      </c>
      <c r="S1583" s="125">
        <f t="shared" si="425"/>
        <v>0.19791666666640351</v>
      </c>
      <c r="T1583" s="125">
        <f t="shared" si="425"/>
        <v>0.21008403361380665</v>
      </c>
      <c r="U1583" s="125">
        <f t="shared" si="425"/>
        <v>0.211805555555731</v>
      </c>
      <c r="V1583" s="438">
        <f t="shared" si="425"/>
        <v>0.20883534136526014</v>
      </c>
      <c r="W1583" s="125">
        <f t="shared" si="425"/>
        <v>0.20676691729376653</v>
      </c>
      <c r="X1583" s="125">
        <f t="shared" si="425"/>
        <v>0.20175438596506975</v>
      </c>
      <c r="Y1583" s="125">
        <f t="shared" si="425"/>
        <v>0.19823788546199467</v>
      </c>
      <c r="Z1583" s="125">
        <f t="shared" si="425"/>
        <v>0.19850187265904526</v>
      </c>
      <c r="AA1583" s="125">
        <f t="shared" si="425"/>
        <v>0.19379844961236894</v>
      </c>
      <c r="AB1583" s="125">
        <f t="shared" si="425"/>
        <v>0.18644067796627153</v>
      </c>
      <c r="AC1583" s="121">
        <f t="shared" si="425"/>
        <v>0.1885297845374008</v>
      </c>
    </row>
    <row r="1584" spans="1:29" s="658" customFormat="1" ht="10.5" customHeight="1">
      <c r="A1584" s="323" t="s">
        <v>516</v>
      </c>
      <c r="B1584" s="324"/>
      <c r="C1584" s="541"/>
      <c r="D1584" s="262"/>
      <c r="E1584" s="262">
        <f t="shared" ref="E1584:K1585" si="426">E1564+E1568+E1574+E1580</f>
        <v>7.0736738607635496</v>
      </c>
      <c r="F1584" s="262">
        <f t="shared" si="426"/>
        <v>7.0986739561309813</v>
      </c>
      <c r="G1584" s="262">
        <f t="shared" si="426"/>
        <v>7.2265924122619625</v>
      </c>
      <c r="H1584" s="262">
        <f t="shared" si="426"/>
        <v>7.3635924961853023</v>
      </c>
      <c r="I1584" s="262">
        <f t="shared" si="426"/>
        <v>7.4335921910095211</v>
      </c>
      <c r="J1584" s="262">
        <f t="shared" si="426"/>
        <v>7.4245110400543215</v>
      </c>
      <c r="K1584" s="262">
        <f>K1564+K1568+K1574+K1580</f>
        <v>7.8605109103546145</v>
      </c>
      <c r="L1584" s="262">
        <f>L1564+L1568+L1574+L1580</f>
        <v>7.6934295286102294</v>
      </c>
      <c r="M1584" s="262">
        <f>M1564+M1568+M1574+M1580</f>
        <v>7.6934297670288085</v>
      </c>
      <c r="N1584" s="262">
        <f t="shared" ref="N1584:AB1585" si="427">N1564+N1568+N1574+N1580</f>
        <v>7.575592627792358</v>
      </c>
      <c r="O1584" s="262">
        <f>O1564+O1568+O1574+O1580</f>
        <v>7.3635922577667232</v>
      </c>
      <c r="P1584" s="262">
        <f>P1564+P1568+P1574+P1580</f>
        <v>7.5825923588562008</v>
      </c>
      <c r="Q1584" s="262">
        <f t="shared" si="427"/>
        <v>7.4545925762939449</v>
      </c>
      <c r="R1584" s="262">
        <f t="shared" si="427"/>
        <v>7.4875928070831295</v>
      </c>
      <c r="S1584" s="262">
        <f t="shared" si="427"/>
        <v>7.7025111564025881</v>
      </c>
      <c r="T1584" s="262">
        <f>T1564+T1568+T1574+T1580</f>
        <v>7.6735111125335695</v>
      </c>
      <c r="U1584" s="262">
        <f t="shared" si="427"/>
        <v>7.5905111678466799</v>
      </c>
      <c r="V1584" s="262">
        <f t="shared" si="427"/>
        <v>7.6264296163482665</v>
      </c>
      <c r="W1584" s="262">
        <f t="shared" si="427"/>
        <v>7.6395111926422121</v>
      </c>
      <c r="X1584" s="262">
        <f t="shared" si="427"/>
        <v>7.5075112231597902</v>
      </c>
      <c r="Y1584" s="262">
        <f t="shared" si="427"/>
        <v>7.4944296468658447</v>
      </c>
      <c r="Z1584" s="262">
        <f t="shared" si="427"/>
        <v>7.1685925629425045</v>
      </c>
      <c r="AA1584" s="262">
        <f t="shared" si="427"/>
        <v>7.3305927422332759</v>
      </c>
      <c r="AB1584" s="262">
        <f t="shared" si="427"/>
        <v>7.380592456130981</v>
      </c>
      <c r="AC1584" s="542"/>
    </row>
    <row r="1585" spans="1:31" s="658" customFormat="1" ht="10.5" customHeight="1">
      <c r="A1585" s="252" t="s">
        <v>517</v>
      </c>
      <c r="B1585" s="253"/>
      <c r="C1585" s="254"/>
      <c r="D1585" s="255"/>
      <c r="E1585" s="255">
        <f t="shared" si="426"/>
        <v>1.8490695482631683</v>
      </c>
      <c r="F1585" s="255">
        <f t="shared" si="426"/>
        <v>1.8280695504089355</v>
      </c>
      <c r="G1585" s="255">
        <f t="shared" si="426"/>
        <v>1.8698370240802764</v>
      </c>
      <c r="H1585" s="255">
        <f t="shared" si="426"/>
        <v>2.0368369899864196</v>
      </c>
      <c r="I1585" s="255">
        <f t="shared" si="426"/>
        <v>1.8578370295639037</v>
      </c>
      <c r="J1585" s="255">
        <f t="shared" si="426"/>
        <v>1.9236044028610229</v>
      </c>
      <c r="K1585" s="255">
        <f t="shared" si="426"/>
        <v>1.9076043704360961</v>
      </c>
      <c r="L1585" s="255">
        <f>L1565+L1569+L1575+L1581</f>
        <v>2.0083718295639037</v>
      </c>
      <c r="M1585" s="255">
        <f>M1565+M1569+M1575+M1581</f>
        <v>1.8213717933242797</v>
      </c>
      <c r="N1585" s="255">
        <f t="shared" si="427"/>
        <v>1.8988370381469726</v>
      </c>
      <c r="O1585" s="255">
        <f t="shared" si="427"/>
        <v>1.9028370462532043</v>
      </c>
      <c r="P1585" s="255">
        <f>P1565+P1569+P1575+P1581</f>
        <v>2.0898370228881835</v>
      </c>
      <c r="Q1585" s="255">
        <f t="shared" si="427"/>
        <v>2.0188370429153442</v>
      </c>
      <c r="R1585" s="255">
        <f t="shared" si="427"/>
        <v>2.0648369871253967</v>
      </c>
      <c r="S1585" s="255">
        <f t="shared" si="427"/>
        <v>1.9616043904632567</v>
      </c>
      <c r="T1585" s="255">
        <f>T1565+T1569+T1575+T1581</f>
        <v>1.9196043351501464</v>
      </c>
      <c r="U1585" s="255">
        <f t="shared" si="427"/>
        <v>1.8616043666213988</v>
      </c>
      <c r="V1585" s="255">
        <f t="shared" si="427"/>
        <v>2.0783717628067016</v>
      </c>
      <c r="W1585" s="255">
        <f t="shared" si="427"/>
        <v>1.6706044414848327</v>
      </c>
      <c r="X1585" s="255">
        <f t="shared" si="427"/>
        <v>2.0356043914169311</v>
      </c>
      <c r="Y1585" s="255">
        <f t="shared" si="427"/>
        <v>1.9913718100135802</v>
      </c>
      <c r="Z1585" s="255">
        <f t="shared" si="427"/>
        <v>1.994836994277954</v>
      </c>
      <c r="AA1585" s="255">
        <f t="shared" si="427"/>
        <v>2.0698369823570251</v>
      </c>
      <c r="AB1585" s="255">
        <f t="shared" si="427"/>
        <v>1.8618369482631683</v>
      </c>
      <c r="AC1585" s="256"/>
    </row>
    <row r="1586" spans="1:31" s="658" customFormat="1" ht="10.5" customHeight="1" thickBot="1">
      <c r="A1586" s="257" t="s">
        <v>518</v>
      </c>
      <c r="B1586" s="258"/>
      <c r="C1586" s="259"/>
      <c r="D1586" s="260"/>
      <c r="E1586" s="260">
        <f t="shared" ref="E1586:AB1586" si="428">SQRT(E1584*E1584+E1585*E1585)</f>
        <v>7.3113555571291737</v>
      </c>
      <c r="F1586" s="260">
        <f t="shared" si="428"/>
        <v>7.3302803641187291</v>
      </c>
      <c r="G1586" s="260">
        <f t="shared" si="428"/>
        <v>7.4645782459281351</v>
      </c>
      <c r="H1586" s="260">
        <f t="shared" si="428"/>
        <v>7.64010467033361</v>
      </c>
      <c r="I1586" s="260">
        <f t="shared" si="428"/>
        <v>7.6622353977580566</v>
      </c>
      <c r="J1586" s="260">
        <f t="shared" si="428"/>
        <v>7.6696556691024158</v>
      </c>
      <c r="K1586" s="260">
        <f t="shared" si="428"/>
        <v>8.0886702371842816</v>
      </c>
      <c r="L1586" s="260">
        <f>SQRT(L1584*L1584+L1585*L1585)</f>
        <v>7.951252437036425</v>
      </c>
      <c r="M1586" s="260">
        <f t="shared" si="428"/>
        <v>7.9060898546451046</v>
      </c>
      <c r="N1586" s="260">
        <f t="shared" si="428"/>
        <v>7.8099414696718883</v>
      </c>
      <c r="O1586" s="260">
        <f t="shared" si="428"/>
        <v>7.6054769583002253</v>
      </c>
      <c r="P1586" s="260">
        <f t="shared" si="428"/>
        <v>7.865311542642071</v>
      </c>
      <c r="Q1586" s="260">
        <f t="shared" si="428"/>
        <v>7.7231245933484702</v>
      </c>
      <c r="R1586" s="260">
        <f t="shared" si="428"/>
        <v>7.7670842552456003</v>
      </c>
      <c r="S1586" s="260">
        <f t="shared" si="428"/>
        <v>7.9483690087458232</v>
      </c>
      <c r="T1586" s="260">
        <f t="shared" si="428"/>
        <v>7.9099717823582294</v>
      </c>
      <c r="U1586" s="260">
        <f t="shared" si="428"/>
        <v>7.8154609977293745</v>
      </c>
      <c r="V1586" s="260">
        <f t="shared" si="428"/>
        <v>7.9045593095090512</v>
      </c>
      <c r="W1586" s="260">
        <f t="shared" si="428"/>
        <v>7.8200415895578512</v>
      </c>
      <c r="X1586" s="260">
        <f t="shared" si="428"/>
        <v>7.7785866328161513</v>
      </c>
      <c r="Y1586" s="260">
        <f t="shared" si="428"/>
        <v>7.7544849872534076</v>
      </c>
      <c r="Z1586" s="260">
        <f t="shared" si="428"/>
        <v>7.4409739931822427</v>
      </c>
      <c r="AA1586" s="260">
        <f t="shared" si="428"/>
        <v>7.6172052017794574</v>
      </c>
      <c r="AB1586" s="260">
        <f t="shared" si="428"/>
        <v>7.6118054248263247</v>
      </c>
      <c r="AC1586" s="261"/>
      <c r="AD1586" s="119">
        <f>MAX(E1586:AB1586)</f>
        <v>8.0886702371842816</v>
      </c>
    </row>
    <row r="1587" spans="1:31" s="13" customFormat="1" ht="10.5" customHeight="1" thickBot="1">
      <c r="A1587" s="23" t="s">
        <v>252</v>
      </c>
      <c r="B1587" s="24"/>
      <c r="C1587" s="25"/>
      <c r="D1587" s="25"/>
      <c r="E1587" s="26">
        <v>1</v>
      </c>
      <c r="F1587" s="26">
        <v>2</v>
      </c>
      <c r="G1587" s="26">
        <v>3</v>
      </c>
      <c r="H1587" s="26">
        <v>4</v>
      </c>
      <c r="I1587" s="26">
        <v>5</v>
      </c>
      <c r="J1587" s="26">
        <v>6</v>
      </c>
      <c r="K1587" s="26">
        <v>7</v>
      </c>
      <c r="L1587" s="26">
        <v>8</v>
      </c>
      <c r="M1587" s="26">
        <v>9</v>
      </c>
      <c r="N1587" s="26">
        <v>10</v>
      </c>
      <c r="O1587" s="26">
        <v>11</v>
      </c>
      <c r="P1587" s="26">
        <v>12</v>
      </c>
      <c r="Q1587" s="26">
        <v>13</v>
      </c>
      <c r="R1587" s="26">
        <v>14</v>
      </c>
      <c r="S1587" s="26">
        <v>15</v>
      </c>
      <c r="T1587" s="26">
        <v>16</v>
      </c>
      <c r="U1587" s="26">
        <v>17</v>
      </c>
      <c r="V1587" s="26">
        <v>18</v>
      </c>
      <c r="W1587" s="26">
        <v>19</v>
      </c>
      <c r="X1587" s="26">
        <v>20</v>
      </c>
      <c r="Y1587" s="26">
        <v>21</v>
      </c>
      <c r="Z1587" s="26">
        <v>22</v>
      </c>
      <c r="AA1587" s="26">
        <v>23</v>
      </c>
      <c r="AB1587" s="26">
        <v>24</v>
      </c>
      <c r="AC1587" s="342"/>
    </row>
    <row r="1588" spans="1:31" s="32" customFormat="1" ht="12.75" customHeight="1">
      <c r="A1588" s="28" t="s">
        <v>203</v>
      </c>
      <c r="B1588" s="419"/>
      <c r="C1588" s="420" t="s">
        <v>13</v>
      </c>
      <c r="D1588" s="421" t="s">
        <v>467</v>
      </c>
      <c r="E1588" s="592"/>
      <c r="F1588" s="592"/>
      <c r="G1588" s="592"/>
      <c r="H1588" s="592"/>
      <c r="I1588" s="592"/>
      <c r="J1588" s="592"/>
      <c r="K1588" s="592"/>
      <c r="L1588" s="592"/>
      <c r="M1588" s="592"/>
      <c r="N1588" s="592"/>
      <c r="O1588" s="592"/>
      <c r="P1588" s="592"/>
      <c r="Q1588" s="592"/>
      <c r="R1588" s="592"/>
      <c r="S1588" s="592"/>
      <c r="T1588" s="592"/>
      <c r="U1588" s="592"/>
      <c r="V1588" s="592"/>
      <c r="W1588" s="592"/>
      <c r="X1588" s="592"/>
      <c r="Y1588" s="592"/>
      <c r="Z1588" s="592"/>
      <c r="AA1588" s="592"/>
      <c r="AB1588" s="592"/>
      <c r="AC1588" s="422"/>
    </row>
    <row r="1589" spans="1:31" s="32" customFormat="1" ht="12.75" customHeight="1" thickBot="1">
      <c r="A1589" s="43" t="s">
        <v>204</v>
      </c>
      <c r="B1589" s="44"/>
      <c r="C1589" s="468" t="s">
        <v>13</v>
      </c>
      <c r="D1589" s="595" t="s">
        <v>467</v>
      </c>
      <c r="E1589" s="596"/>
      <c r="F1589" s="596"/>
      <c r="G1589" s="596"/>
      <c r="H1589" s="596"/>
      <c r="I1589" s="596"/>
      <c r="J1589" s="596"/>
      <c r="K1589" s="596"/>
      <c r="L1589" s="596"/>
      <c r="M1589" s="596"/>
      <c r="N1589" s="596"/>
      <c r="O1589" s="596"/>
      <c r="P1589" s="596"/>
      <c r="Q1589" s="596"/>
      <c r="R1589" s="596"/>
      <c r="S1589" s="596"/>
      <c r="T1589" s="596"/>
      <c r="U1589" s="596"/>
      <c r="V1589" s="596"/>
      <c r="W1589" s="596"/>
      <c r="X1589" s="596"/>
      <c r="Y1589" s="596"/>
      <c r="Z1589" s="596"/>
      <c r="AA1589" s="596"/>
      <c r="AB1589" s="596"/>
      <c r="AC1589" s="427"/>
    </row>
    <row r="1590" spans="1:31" s="658" customFormat="1" ht="10.5" customHeight="1">
      <c r="A1590" s="2091" t="s">
        <v>193</v>
      </c>
      <c r="B1590" s="2273" t="s">
        <v>205</v>
      </c>
      <c r="C1590" s="10" t="s">
        <v>484</v>
      </c>
      <c r="D1590" s="7" t="s">
        <v>467</v>
      </c>
      <c r="E1590" s="743"/>
      <c r="F1590" s="743"/>
      <c r="G1590" s="743"/>
      <c r="H1590" s="414"/>
      <c r="I1590" s="743"/>
      <c r="J1590" s="743"/>
      <c r="K1590" s="743"/>
      <c r="L1590" s="743"/>
      <c r="M1590" s="743"/>
      <c r="N1590" s="414"/>
      <c r="O1590" s="743"/>
      <c r="P1590" s="743"/>
      <c r="Q1590" s="743"/>
      <c r="R1590" s="743"/>
      <c r="S1590" s="743"/>
      <c r="T1590" s="743"/>
      <c r="U1590" s="743"/>
      <c r="V1590" s="414"/>
      <c r="W1590" s="743"/>
      <c r="X1590" s="743"/>
      <c r="Y1590" s="743"/>
      <c r="Z1590" s="743"/>
      <c r="AA1590" s="743"/>
      <c r="AB1590" s="743"/>
      <c r="AC1590" s="120">
        <f>SUM(E1590:AB1590)</f>
        <v>0</v>
      </c>
    </row>
    <row r="1591" spans="1:31" s="658" customFormat="1" ht="10.5" customHeight="1">
      <c r="A1591" s="2092"/>
      <c r="B1591" s="2197"/>
      <c r="C1591" s="11" t="s">
        <v>485</v>
      </c>
      <c r="D1591" s="8" t="s">
        <v>467</v>
      </c>
      <c r="E1591" s="88"/>
      <c r="F1591" s="88"/>
      <c r="G1591" s="88"/>
      <c r="H1591" s="418"/>
      <c r="I1591" s="88"/>
      <c r="J1591" s="88"/>
      <c r="K1591" s="88"/>
      <c r="L1591" s="88"/>
      <c r="M1591" s="88"/>
      <c r="N1591" s="418"/>
      <c r="O1591" s="88"/>
      <c r="P1591" s="88"/>
      <c r="Q1591" s="88"/>
      <c r="R1591" s="88"/>
      <c r="S1591" s="88"/>
      <c r="T1591" s="88"/>
      <c r="U1591" s="88"/>
      <c r="V1591" s="418"/>
      <c r="W1591" s="88"/>
      <c r="X1591" s="88"/>
      <c r="Y1591" s="88"/>
      <c r="Z1591" s="88"/>
      <c r="AA1591" s="88"/>
      <c r="AB1591" s="88"/>
      <c r="AC1591" s="123">
        <f>SUM(E1591:AB1591)</f>
        <v>0</v>
      </c>
    </row>
    <row r="1592" spans="1:31" s="658" customFormat="1" ht="10.5" customHeight="1">
      <c r="A1592" s="2092"/>
      <c r="B1592" s="2197"/>
      <c r="C1592" s="11" t="s">
        <v>8</v>
      </c>
      <c r="D1592" s="8" t="s">
        <v>467</v>
      </c>
      <c r="E1592" s="88"/>
      <c r="F1592" s="88"/>
      <c r="G1592" s="88"/>
      <c r="H1592" s="418"/>
      <c r="I1592" s="88"/>
      <c r="J1592" s="88"/>
      <c r="K1592" s="88"/>
      <c r="L1592" s="88"/>
      <c r="M1592" s="88"/>
      <c r="N1592" s="418"/>
      <c r="O1592" s="88"/>
      <c r="P1592" s="88"/>
      <c r="Q1592" s="88"/>
      <c r="R1592" s="88"/>
      <c r="S1592" s="88"/>
      <c r="T1592" s="88"/>
      <c r="U1592" s="88"/>
      <c r="V1592" s="418"/>
      <c r="W1592" s="88"/>
      <c r="X1592" s="88"/>
      <c r="Y1592" s="88"/>
      <c r="Z1592" s="88"/>
      <c r="AA1592" s="88"/>
      <c r="AB1592" s="88"/>
      <c r="AC1592" s="117"/>
    </row>
    <row r="1593" spans="1:31" s="658" customFormat="1" ht="10.5" customHeight="1" thickBot="1">
      <c r="A1593" s="2092"/>
      <c r="B1593" s="2274"/>
      <c r="C1593" s="11" t="s">
        <v>16</v>
      </c>
      <c r="D1593" s="11"/>
      <c r="E1593" s="109" t="e">
        <f t="shared" ref="E1593:AC1593" si="429">E1591/E1590</f>
        <v>#DIV/0!</v>
      </c>
      <c r="F1593" s="109" t="e">
        <f t="shared" si="429"/>
        <v>#DIV/0!</v>
      </c>
      <c r="G1593" s="109" t="e">
        <f t="shared" si="429"/>
        <v>#DIV/0!</v>
      </c>
      <c r="H1593" s="416" t="e">
        <f t="shared" si="429"/>
        <v>#DIV/0!</v>
      </c>
      <c r="I1593" s="109" t="e">
        <f t="shared" si="429"/>
        <v>#DIV/0!</v>
      </c>
      <c r="J1593" s="109" t="e">
        <f t="shared" si="429"/>
        <v>#DIV/0!</v>
      </c>
      <c r="K1593" s="109" t="e">
        <f t="shared" si="429"/>
        <v>#DIV/0!</v>
      </c>
      <c r="L1593" s="109" t="e">
        <f t="shared" si="429"/>
        <v>#DIV/0!</v>
      </c>
      <c r="M1593" s="109" t="e">
        <f t="shared" si="429"/>
        <v>#DIV/0!</v>
      </c>
      <c r="N1593" s="416" t="e">
        <f t="shared" si="429"/>
        <v>#DIV/0!</v>
      </c>
      <c r="O1593" s="109" t="e">
        <f t="shared" si="429"/>
        <v>#DIV/0!</v>
      </c>
      <c r="P1593" s="109" t="e">
        <f t="shared" si="429"/>
        <v>#DIV/0!</v>
      </c>
      <c r="Q1593" s="109" t="e">
        <f t="shared" si="429"/>
        <v>#DIV/0!</v>
      </c>
      <c r="R1593" s="109" t="e">
        <f t="shared" si="429"/>
        <v>#DIV/0!</v>
      </c>
      <c r="S1593" s="109" t="e">
        <f t="shared" si="429"/>
        <v>#DIV/0!</v>
      </c>
      <c r="T1593" s="109" t="e">
        <f t="shared" si="429"/>
        <v>#DIV/0!</v>
      </c>
      <c r="U1593" s="109" t="e">
        <f t="shared" si="429"/>
        <v>#DIV/0!</v>
      </c>
      <c r="V1593" s="416" t="e">
        <f t="shared" si="429"/>
        <v>#DIV/0!</v>
      </c>
      <c r="W1593" s="109" t="e">
        <f t="shared" si="429"/>
        <v>#DIV/0!</v>
      </c>
      <c r="X1593" s="109" t="e">
        <f t="shared" si="429"/>
        <v>#DIV/0!</v>
      </c>
      <c r="Y1593" s="109" t="e">
        <f t="shared" si="429"/>
        <v>#DIV/0!</v>
      </c>
      <c r="Z1593" s="109" t="e">
        <f t="shared" si="429"/>
        <v>#DIV/0!</v>
      </c>
      <c r="AA1593" s="109" t="e">
        <f t="shared" si="429"/>
        <v>#DIV/0!</v>
      </c>
      <c r="AB1593" s="109" t="e">
        <f t="shared" si="429"/>
        <v>#DIV/0!</v>
      </c>
      <c r="AC1593" s="116" t="e">
        <f t="shared" si="429"/>
        <v>#DIV/0!</v>
      </c>
    </row>
    <row r="1594" spans="1:31" s="658" customFormat="1" ht="10.5" customHeight="1">
      <c r="A1594" s="2097" t="s">
        <v>206</v>
      </c>
      <c r="B1594" s="2112"/>
      <c r="C1594" s="7" t="s">
        <v>484</v>
      </c>
      <c r="D1594" s="7"/>
      <c r="E1594" s="80">
        <f>E1590</f>
        <v>0</v>
      </c>
      <c r="F1594" s="80">
        <f t="shared" ref="F1594:AC1595" si="430">F1590</f>
        <v>0</v>
      </c>
      <c r="G1594" s="80">
        <f t="shared" si="430"/>
        <v>0</v>
      </c>
      <c r="H1594" s="414">
        <f t="shared" si="430"/>
        <v>0</v>
      </c>
      <c r="I1594" s="80">
        <f t="shared" si="430"/>
        <v>0</v>
      </c>
      <c r="J1594" s="80">
        <f t="shared" si="430"/>
        <v>0</v>
      </c>
      <c r="K1594" s="80">
        <f t="shared" si="430"/>
        <v>0</v>
      </c>
      <c r="L1594" s="80">
        <f t="shared" si="430"/>
        <v>0</v>
      </c>
      <c r="M1594" s="80">
        <f t="shared" si="430"/>
        <v>0</v>
      </c>
      <c r="N1594" s="414">
        <f t="shared" si="430"/>
        <v>0</v>
      </c>
      <c r="O1594" s="80">
        <f t="shared" si="430"/>
        <v>0</v>
      </c>
      <c r="P1594" s="80">
        <f t="shared" si="430"/>
        <v>0</v>
      </c>
      <c r="Q1594" s="80">
        <f t="shared" si="430"/>
        <v>0</v>
      </c>
      <c r="R1594" s="80">
        <f t="shared" si="430"/>
        <v>0</v>
      </c>
      <c r="S1594" s="80">
        <f t="shared" si="430"/>
        <v>0</v>
      </c>
      <c r="T1594" s="80">
        <f t="shared" si="430"/>
        <v>0</v>
      </c>
      <c r="U1594" s="80">
        <f t="shared" si="430"/>
        <v>0</v>
      </c>
      <c r="V1594" s="414">
        <f t="shared" si="430"/>
        <v>0</v>
      </c>
      <c r="W1594" s="80">
        <f t="shared" si="430"/>
        <v>0</v>
      </c>
      <c r="X1594" s="80">
        <f t="shared" si="430"/>
        <v>0</v>
      </c>
      <c r="Y1594" s="80">
        <f t="shared" si="430"/>
        <v>0</v>
      </c>
      <c r="Z1594" s="80">
        <f t="shared" si="430"/>
        <v>0</v>
      </c>
      <c r="AA1594" s="80">
        <f t="shared" si="430"/>
        <v>0</v>
      </c>
      <c r="AB1594" s="80">
        <f t="shared" si="430"/>
        <v>0</v>
      </c>
      <c r="AC1594" s="120">
        <f t="shared" si="430"/>
        <v>0</v>
      </c>
    </row>
    <row r="1595" spans="1:31" s="658" customFormat="1" ht="10.5" customHeight="1" thickBot="1">
      <c r="A1595" s="2110"/>
      <c r="B1595" s="2111"/>
      <c r="C1595" s="9" t="s">
        <v>485</v>
      </c>
      <c r="D1595" s="9"/>
      <c r="E1595" s="84">
        <f>E1591</f>
        <v>0</v>
      </c>
      <c r="F1595" s="84">
        <f t="shared" si="430"/>
        <v>0</v>
      </c>
      <c r="G1595" s="84">
        <f t="shared" si="430"/>
        <v>0</v>
      </c>
      <c r="H1595" s="437">
        <f t="shared" si="430"/>
        <v>0</v>
      </c>
      <c r="I1595" s="84">
        <f t="shared" si="430"/>
        <v>0</v>
      </c>
      <c r="J1595" s="84">
        <f t="shared" si="430"/>
        <v>0</v>
      </c>
      <c r="K1595" s="84">
        <f t="shared" si="430"/>
        <v>0</v>
      </c>
      <c r="L1595" s="84">
        <f t="shared" si="430"/>
        <v>0</v>
      </c>
      <c r="M1595" s="84">
        <f t="shared" si="430"/>
        <v>0</v>
      </c>
      <c r="N1595" s="437">
        <f t="shared" si="430"/>
        <v>0</v>
      </c>
      <c r="O1595" s="84">
        <f t="shared" si="430"/>
        <v>0</v>
      </c>
      <c r="P1595" s="84">
        <f t="shared" si="430"/>
        <v>0</v>
      </c>
      <c r="Q1595" s="84">
        <f t="shared" si="430"/>
        <v>0</v>
      </c>
      <c r="R1595" s="84">
        <f t="shared" si="430"/>
        <v>0</v>
      </c>
      <c r="S1595" s="84">
        <f t="shared" si="430"/>
        <v>0</v>
      </c>
      <c r="T1595" s="84">
        <f t="shared" si="430"/>
        <v>0</v>
      </c>
      <c r="U1595" s="84">
        <f t="shared" si="430"/>
        <v>0</v>
      </c>
      <c r="V1595" s="437">
        <f t="shared" si="430"/>
        <v>0</v>
      </c>
      <c r="W1595" s="84">
        <f t="shared" si="430"/>
        <v>0</v>
      </c>
      <c r="X1595" s="84">
        <f t="shared" si="430"/>
        <v>0</v>
      </c>
      <c r="Y1595" s="84">
        <f t="shared" si="430"/>
        <v>0</v>
      </c>
      <c r="Z1595" s="84">
        <f t="shared" si="430"/>
        <v>0</v>
      </c>
      <c r="AA1595" s="84">
        <f t="shared" si="430"/>
        <v>0</v>
      </c>
      <c r="AB1595" s="84">
        <f t="shared" si="430"/>
        <v>0</v>
      </c>
      <c r="AC1595" s="121">
        <f t="shared" si="430"/>
        <v>0</v>
      </c>
    </row>
    <row r="1596" spans="1:31" s="658" customFormat="1" ht="10.5" customHeight="1">
      <c r="A1596" s="2097" t="s">
        <v>207</v>
      </c>
      <c r="B1596" s="2112"/>
      <c r="C1596" s="7" t="s">
        <v>484</v>
      </c>
      <c r="D1596" s="7"/>
      <c r="E1596" s="108">
        <f>E1564+E1568-E1594</f>
        <v>0.12767399999999998</v>
      </c>
      <c r="F1596" s="108">
        <f t="shared" ref="F1596:AC1597" si="431">F1564+F1568-F1594</f>
        <v>0.12767399999999998</v>
      </c>
      <c r="G1596" s="108">
        <f t="shared" si="431"/>
        <v>0.1595925</v>
      </c>
      <c r="H1596" s="415">
        <f t="shared" si="431"/>
        <v>0.1595925</v>
      </c>
      <c r="I1596" s="108">
        <f t="shared" si="431"/>
        <v>0.1595925</v>
      </c>
      <c r="J1596" s="108">
        <f t="shared" si="431"/>
        <v>0.19151099999999996</v>
      </c>
      <c r="K1596" s="108">
        <f t="shared" si="431"/>
        <v>0.19151099999999996</v>
      </c>
      <c r="L1596" s="108">
        <f t="shared" si="431"/>
        <v>0.22342949999999998</v>
      </c>
      <c r="M1596" s="108">
        <f t="shared" si="431"/>
        <v>0.22342949999999998</v>
      </c>
      <c r="N1596" s="415">
        <f t="shared" si="431"/>
        <v>0.1595925</v>
      </c>
      <c r="O1596" s="108">
        <f t="shared" si="431"/>
        <v>0.1595925</v>
      </c>
      <c r="P1596" s="108">
        <f t="shared" si="431"/>
        <v>0.1595925</v>
      </c>
      <c r="Q1596" s="108">
        <f t="shared" si="431"/>
        <v>0.1595925</v>
      </c>
      <c r="R1596" s="108">
        <f t="shared" si="431"/>
        <v>0.1595925</v>
      </c>
      <c r="S1596" s="108">
        <f t="shared" si="431"/>
        <v>0.19151099999999996</v>
      </c>
      <c r="T1596" s="108">
        <f t="shared" si="431"/>
        <v>0.19151099999999996</v>
      </c>
      <c r="U1596" s="108">
        <f t="shared" si="431"/>
        <v>0.19151099999999996</v>
      </c>
      <c r="V1596" s="415">
        <f t="shared" si="431"/>
        <v>0.22342949999999998</v>
      </c>
      <c r="W1596" s="108">
        <f t="shared" si="431"/>
        <v>0.19151099999999996</v>
      </c>
      <c r="X1596" s="108">
        <f t="shared" si="431"/>
        <v>0.19151099999999996</v>
      </c>
      <c r="Y1596" s="108">
        <f t="shared" si="431"/>
        <v>0.22342949999999998</v>
      </c>
      <c r="Z1596" s="108">
        <f t="shared" si="431"/>
        <v>0.1595925</v>
      </c>
      <c r="AA1596" s="108">
        <f t="shared" si="431"/>
        <v>0.1595925</v>
      </c>
      <c r="AB1596" s="108">
        <f t="shared" si="431"/>
        <v>0.1595925</v>
      </c>
      <c r="AC1596" s="120">
        <f t="shared" si="431"/>
        <v>4.2451604999999981</v>
      </c>
    </row>
    <row r="1597" spans="1:31" s="658" customFormat="1" ht="10.5" customHeight="1" thickBot="1">
      <c r="A1597" s="2110"/>
      <c r="B1597" s="2111"/>
      <c r="C1597" s="9" t="s">
        <v>485</v>
      </c>
      <c r="D1597" s="9"/>
      <c r="E1597" s="125">
        <f>E1565+E1569-E1595</f>
        <v>5.1069599999999993E-2</v>
      </c>
      <c r="F1597" s="125">
        <f t="shared" si="431"/>
        <v>5.1069599999999993E-2</v>
      </c>
      <c r="G1597" s="125">
        <f t="shared" si="431"/>
        <v>6.3837000000000005E-2</v>
      </c>
      <c r="H1597" s="438">
        <f t="shared" si="431"/>
        <v>6.3837000000000005E-2</v>
      </c>
      <c r="I1597" s="125">
        <f t="shared" si="431"/>
        <v>6.3837000000000005E-2</v>
      </c>
      <c r="J1597" s="125">
        <f t="shared" si="431"/>
        <v>7.6604399999999989E-2</v>
      </c>
      <c r="K1597" s="125">
        <f t="shared" si="431"/>
        <v>7.6604399999999989E-2</v>
      </c>
      <c r="L1597" s="125">
        <f t="shared" si="431"/>
        <v>8.9371800000000001E-2</v>
      </c>
      <c r="M1597" s="125">
        <f t="shared" si="431"/>
        <v>8.9371800000000001E-2</v>
      </c>
      <c r="N1597" s="438">
        <f t="shared" si="431"/>
        <v>6.3837000000000005E-2</v>
      </c>
      <c r="O1597" s="125">
        <f t="shared" si="431"/>
        <v>6.3837000000000005E-2</v>
      </c>
      <c r="P1597" s="125">
        <f t="shared" si="431"/>
        <v>6.3837000000000005E-2</v>
      </c>
      <c r="Q1597" s="125">
        <f t="shared" si="431"/>
        <v>6.3837000000000005E-2</v>
      </c>
      <c r="R1597" s="125">
        <f t="shared" si="431"/>
        <v>6.3837000000000005E-2</v>
      </c>
      <c r="S1597" s="125">
        <f t="shared" si="431"/>
        <v>7.6604399999999989E-2</v>
      </c>
      <c r="T1597" s="125">
        <f t="shared" si="431"/>
        <v>7.6604399999999989E-2</v>
      </c>
      <c r="U1597" s="125">
        <f t="shared" si="431"/>
        <v>7.6604399999999989E-2</v>
      </c>
      <c r="V1597" s="438">
        <f t="shared" si="431"/>
        <v>8.9371800000000001E-2</v>
      </c>
      <c r="W1597" s="125">
        <f t="shared" si="431"/>
        <v>7.6604399999999989E-2</v>
      </c>
      <c r="X1597" s="125">
        <f t="shared" si="431"/>
        <v>7.6604399999999989E-2</v>
      </c>
      <c r="Y1597" s="125">
        <f t="shared" si="431"/>
        <v>8.9371800000000001E-2</v>
      </c>
      <c r="Z1597" s="125">
        <f t="shared" si="431"/>
        <v>6.3837000000000005E-2</v>
      </c>
      <c r="AA1597" s="125">
        <f t="shared" si="431"/>
        <v>6.3837000000000005E-2</v>
      </c>
      <c r="AB1597" s="125">
        <f t="shared" si="431"/>
        <v>6.3837000000000005E-2</v>
      </c>
      <c r="AC1597" s="121">
        <f t="shared" si="431"/>
        <v>1.6980641999999992</v>
      </c>
    </row>
    <row r="1598" spans="1:31" s="13" customFormat="1" ht="10.5" customHeight="1" thickBot="1">
      <c r="A1598" s="23" t="s">
        <v>143</v>
      </c>
      <c r="B1598" s="24"/>
      <c r="C1598" s="25"/>
      <c r="D1598" s="25"/>
      <c r="E1598" s="145">
        <v>1</v>
      </c>
      <c r="F1598" s="145">
        <v>2</v>
      </c>
      <c r="G1598" s="145">
        <v>3</v>
      </c>
      <c r="H1598" s="145">
        <v>4</v>
      </c>
      <c r="I1598" s="145">
        <v>5</v>
      </c>
      <c r="J1598" s="145">
        <v>6</v>
      </c>
      <c r="K1598" s="145">
        <v>7</v>
      </c>
      <c r="L1598" s="145">
        <v>8</v>
      </c>
      <c r="M1598" s="145">
        <v>9</v>
      </c>
      <c r="N1598" s="145">
        <v>10</v>
      </c>
      <c r="O1598" s="145">
        <v>11</v>
      </c>
      <c r="P1598" s="145">
        <v>12</v>
      </c>
      <c r="Q1598" s="145">
        <v>13</v>
      </c>
      <c r="R1598" s="145">
        <v>14</v>
      </c>
      <c r="S1598" s="145">
        <v>15</v>
      </c>
      <c r="T1598" s="145">
        <v>16</v>
      </c>
      <c r="U1598" s="145">
        <v>17</v>
      </c>
      <c r="V1598" s="145">
        <v>18</v>
      </c>
      <c r="W1598" s="145">
        <v>19</v>
      </c>
      <c r="X1598" s="145">
        <v>20</v>
      </c>
      <c r="Y1598" s="145">
        <v>21</v>
      </c>
      <c r="Z1598" s="145">
        <v>22</v>
      </c>
      <c r="AA1598" s="145">
        <v>23</v>
      </c>
      <c r="AB1598" s="145">
        <v>24</v>
      </c>
      <c r="AC1598" s="342"/>
    </row>
    <row r="1599" spans="1:31" s="32" customFormat="1" ht="12" customHeight="1">
      <c r="A1599" s="764" t="s">
        <v>144</v>
      </c>
      <c r="B1599" s="419"/>
      <c r="C1599" s="421" t="s">
        <v>13</v>
      </c>
      <c r="D1599" s="421" t="s">
        <v>466</v>
      </c>
      <c r="E1599" s="1905">
        <v>10.800000190734863</v>
      </c>
      <c r="F1599" s="1870">
        <v>10.800000190734863</v>
      </c>
      <c r="G1599" s="1870">
        <v>10.800000190734863</v>
      </c>
      <c r="H1599" s="1870">
        <v>10.800000190734863</v>
      </c>
      <c r="I1599" s="1870">
        <v>10.899999618530273</v>
      </c>
      <c r="J1599" s="1870">
        <v>10.699999809265137</v>
      </c>
      <c r="K1599" s="1870">
        <v>10.300000190734863</v>
      </c>
      <c r="L1599" s="1870">
        <v>10.399999618530273</v>
      </c>
      <c r="M1599" s="1870">
        <v>10.399999618530273</v>
      </c>
      <c r="N1599" s="1870">
        <v>10.5</v>
      </c>
      <c r="O1599" s="1870">
        <v>10.5</v>
      </c>
      <c r="P1599" s="1870">
        <v>10.5</v>
      </c>
      <c r="Q1599" s="1870">
        <v>10.699999809265137</v>
      </c>
      <c r="R1599" s="1870">
        <v>10.699999809265137</v>
      </c>
      <c r="S1599" s="1870">
        <v>10.600000381469727</v>
      </c>
      <c r="T1599" s="1870">
        <v>10.399999618530273</v>
      </c>
      <c r="U1599" s="1870">
        <v>10.300000190734863</v>
      </c>
      <c r="V1599" s="1870">
        <v>10.399999618530273</v>
      </c>
      <c r="W1599" s="1870">
        <v>10.5</v>
      </c>
      <c r="X1599" s="1870">
        <v>10.600000381469727</v>
      </c>
      <c r="Y1599" s="1870">
        <v>10.699999809265137</v>
      </c>
      <c r="Z1599" s="1870">
        <v>10.800000190734863</v>
      </c>
      <c r="AA1599" s="1870">
        <v>10.699999809265137</v>
      </c>
      <c r="AB1599" s="1906">
        <v>10.800000190734863</v>
      </c>
      <c r="AC1599" s="765"/>
      <c r="AD1599" s="4">
        <f>MAX(E1599:AB1599)</f>
        <v>10.899999618530273</v>
      </c>
      <c r="AE1599" s="4">
        <f>MIN(E1599:AB1599)</f>
        <v>10.300000190734863</v>
      </c>
    </row>
    <row r="1600" spans="1:31" s="32" customFormat="1" ht="12" customHeight="1" thickBot="1">
      <c r="A1600" s="771" t="s">
        <v>145</v>
      </c>
      <c r="B1600" s="772"/>
      <c r="C1600" s="773" t="s">
        <v>13</v>
      </c>
      <c r="D1600" s="595" t="s">
        <v>466</v>
      </c>
      <c r="E1600" s="1954">
        <v>10.399999618530273</v>
      </c>
      <c r="F1600" s="1919">
        <v>10.5</v>
      </c>
      <c r="G1600" s="1919">
        <v>10.399999618530273</v>
      </c>
      <c r="H1600" s="1919">
        <v>10.5</v>
      </c>
      <c r="I1600" s="1919">
        <v>10.5</v>
      </c>
      <c r="J1600" s="1919">
        <v>10.300000190734863</v>
      </c>
      <c r="K1600" s="1919">
        <v>10.399999618530273</v>
      </c>
      <c r="L1600" s="1919">
        <v>10.399999618530273</v>
      </c>
      <c r="M1600" s="1919">
        <v>10.399999618530273</v>
      </c>
      <c r="N1600" s="1919">
        <v>10.399999618530273</v>
      </c>
      <c r="O1600" s="1919">
        <v>10.5</v>
      </c>
      <c r="P1600" s="1919">
        <v>10.5</v>
      </c>
      <c r="Q1600" s="1919">
        <v>10.699999809265137</v>
      </c>
      <c r="R1600" s="1919">
        <v>10.5</v>
      </c>
      <c r="S1600" s="1919">
        <v>10.399999618530273</v>
      </c>
      <c r="T1600" s="1919">
        <v>10.399999618530273</v>
      </c>
      <c r="U1600" s="1919">
        <v>10.5</v>
      </c>
      <c r="V1600" s="1919">
        <v>10.600000381469727</v>
      </c>
      <c r="W1600" s="1919">
        <v>10.5</v>
      </c>
      <c r="X1600" s="1919">
        <v>10.600000381469727</v>
      </c>
      <c r="Y1600" s="1919">
        <v>10.699999809265137</v>
      </c>
      <c r="Z1600" s="1919">
        <v>10.600000381469727</v>
      </c>
      <c r="AA1600" s="1919">
        <v>10.5</v>
      </c>
      <c r="AB1600" s="1928">
        <v>10.600000381469727</v>
      </c>
      <c r="AC1600" s="774"/>
    </row>
    <row r="1601" spans="1:31" s="4" customFormat="1" ht="11.25">
      <c r="A1601" s="2245" t="s">
        <v>122</v>
      </c>
      <c r="B1601" s="2116" t="s">
        <v>482</v>
      </c>
      <c r="C1601" s="10" t="s">
        <v>484</v>
      </c>
      <c r="D1601" s="1015" t="s">
        <v>480</v>
      </c>
      <c r="E1601" s="225">
        <v>2.6595999999999997</v>
      </c>
      <c r="F1601" s="225">
        <v>2.6654</v>
      </c>
      <c r="G1601" s="225">
        <v>2.6138000000000003</v>
      </c>
      <c r="H1601" s="440">
        <v>2.6173999999999999</v>
      </c>
      <c r="I1601" s="225">
        <v>2.6841999999999997</v>
      </c>
      <c r="J1601" s="225">
        <v>2.6966000000000001</v>
      </c>
      <c r="K1601" s="225">
        <v>2.6788000000000003</v>
      </c>
      <c r="L1601" s="225">
        <v>2.6964000000000001</v>
      </c>
      <c r="M1601" s="225">
        <v>2.6711999999999998</v>
      </c>
      <c r="N1601" s="440">
        <v>2.6696</v>
      </c>
      <c r="O1601" s="225">
        <v>2.6095999999999999</v>
      </c>
      <c r="P1601" s="225">
        <v>2.6532</v>
      </c>
      <c r="Q1601" s="225">
        <v>2.6976</v>
      </c>
      <c r="R1601" s="225">
        <v>2.6604000000000001</v>
      </c>
      <c r="S1601" s="225">
        <v>2.6806000000000001</v>
      </c>
      <c r="T1601" s="225">
        <v>2.6709999999999998</v>
      </c>
      <c r="U1601" s="225">
        <v>2.6538000000000004</v>
      </c>
      <c r="V1601" s="440">
        <v>2.6768000000000001</v>
      </c>
      <c r="W1601" s="225">
        <v>2.669</v>
      </c>
      <c r="X1601" s="225">
        <v>2.6983999999999999</v>
      </c>
      <c r="Y1601" s="225">
        <v>2.6464000000000003</v>
      </c>
      <c r="Z1601" s="225">
        <v>2.6539999999999999</v>
      </c>
      <c r="AA1601" s="225">
        <v>2.7004000000000001</v>
      </c>
      <c r="AB1601" s="225">
        <v>2.7071999999999998</v>
      </c>
      <c r="AC1601" s="120">
        <f>SUM(E1601:AB1601)</f>
        <v>64.031400000000005</v>
      </c>
    </row>
    <row r="1602" spans="1:31" s="4" customFormat="1" ht="11.25">
      <c r="A1602" s="2246"/>
      <c r="B1602" s="2117"/>
      <c r="C1602" s="11" t="s">
        <v>485</v>
      </c>
      <c r="D1602" s="1005" t="s">
        <v>480</v>
      </c>
      <c r="E1602" s="264">
        <v>1.0064</v>
      </c>
      <c r="F1602" s="264">
        <v>0.9917999999999999</v>
      </c>
      <c r="G1602" s="264">
        <v>1.0034000000000001</v>
      </c>
      <c r="H1602" s="443">
        <v>1.006</v>
      </c>
      <c r="I1602" s="264">
        <v>1.0232000000000001</v>
      </c>
      <c r="J1602" s="264">
        <v>1.0286</v>
      </c>
      <c r="K1602" s="264">
        <v>0.98480000000000001</v>
      </c>
      <c r="L1602" s="264">
        <v>0.97039999999999993</v>
      </c>
      <c r="M1602" s="264">
        <v>0.96660000000000001</v>
      </c>
      <c r="N1602" s="443">
        <v>0.95860000000000001</v>
      </c>
      <c r="O1602" s="264">
        <v>0.94520000000000004</v>
      </c>
      <c r="P1602" s="264">
        <v>0.96579999999999999</v>
      </c>
      <c r="Q1602" s="264">
        <v>0.99260000000000004</v>
      </c>
      <c r="R1602" s="264">
        <v>0.99560000000000004</v>
      </c>
      <c r="S1602" s="264">
        <v>0.98839999999999995</v>
      </c>
      <c r="T1602" s="264">
        <v>0.96460000000000001</v>
      </c>
      <c r="U1602" s="264">
        <v>0.94599999999999995</v>
      </c>
      <c r="V1602" s="443">
        <v>0.95699999999999996</v>
      </c>
      <c r="W1602" s="264">
        <v>0.96639999999999993</v>
      </c>
      <c r="X1602" s="264">
        <v>1.0004</v>
      </c>
      <c r="Y1602" s="264">
        <v>0.97439999999999993</v>
      </c>
      <c r="Z1602" s="264">
        <v>1.014</v>
      </c>
      <c r="AA1602" s="264">
        <v>1.0098</v>
      </c>
      <c r="AB1602" s="264">
        <v>1.0274000000000001</v>
      </c>
      <c r="AC1602" s="116">
        <f>SUM(E1602:AB1602)</f>
        <v>23.687399999999997</v>
      </c>
    </row>
    <row r="1603" spans="1:31" s="4" customFormat="1" ht="12">
      <c r="A1603" s="2246"/>
      <c r="B1603" s="2117"/>
      <c r="C1603" s="11" t="s">
        <v>8</v>
      </c>
      <c r="D1603" s="1005" t="s">
        <v>466</v>
      </c>
      <c r="E1603" s="1734">
        <v>149</v>
      </c>
      <c r="F1603" s="1734">
        <v>146</v>
      </c>
      <c r="G1603" s="1734">
        <v>146</v>
      </c>
      <c r="H1603" s="1904">
        <v>148</v>
      </c>
      <c r="I1603" s="1734">
        <v>152</v>
      </c>
      <c r="J1603" s="1734">
        <v>152</v>
      </c>
      <c r="K1603" s="1734">
        <v>159</v>
      </c>
      <c r="L1603" s="1734">
        <v>155</v>
      </c>
      <c r="M1603" s="1734">
        <v>154</v>
      </c>
      <c r="N1603" s="1904">
        <v>154</v>
      </c>
      <c r="O1603" s="1734">
        <v>148</v>
      </c>
      <c r="P1603" s="1734">
        <v>155</v>
      </c>
      <c r="Q1603" s="1734">
        <v>150</v>
      </c>
      <c r="R1603" s="1734">
        <v>152</v>
      </c>
      <c r="S1603" s="1734">
        <v>153</v>
      </c>
      <c r="T1603" s="1734">
        <v>155</v>
      </c>
      <c r="U1603" s="1734">
        <v>154</v>
      </c>
      <c r="V1603" s="1904">
        <v>152</v>
      </c>
      <c r="W1603" s="1734">
        <v>152</v>
      </c>
      <c r="X1603" s="1734">
        <v>151</v>
      </c>
      <c r="Y1603" s="1734">
        <v>148</v>
      </c>
      <c r="Z1603" s="1734">
        <v>149</v>
      </c>
      <c r="AA1603" s="1734">
        <v>154</v>
      </c>
      <c r="AB1603" s="1734">
        <v>153</v>
      </c>
      <c r="AC1603" s="117"/>
    </row>
    <row r="1604" spans="1:31" s="4" customFormat="1" ht="12" thickBot="1">
      <c r="A1604" s="2261"/>
      <c r="B1604" s="2142"/>
      <c r="C1604" s="45" t="s">
        <v>16</v>
      </c>
      <c r="D1604" s="45"/>
      <c r="E1604" s="125">
        <f t="shared" ref="E1604:AC1604" si="432">E1602/E1601</f>
        <v>0.37840276733343364</v>
      </c>
      <c r="F1604" s="125">
        <f t="shared" si="432"/>
        <v>0.37210174833045695</v>
      </c>
      <c r="G1604" s="125">
        <f t="shared" si="432"/>
        <v>0.38388553064503783</v>
      </c>
      <c r="H1604" s="438">
        <f t="shared" si="432"/>
        <v>0.38435088255520744</v>
      </c>
      <c r="I1604" s="125">
        <f t="shared" si="432"/>
        <v>0.38119365173981085</v>
      </c>
      <c r="J1604" s="125">
        <f t="shared" si="432"/>
        <v>0.38144329896907214</v>
      </c>
      <c r="K1604" s="125">
        <f t="shared" si="432"/>
        <v>0.36762729580409137</v>
      </c>
      <c r="L1604" s="125">
        <f t="shared" si="432"/>
        <v>0.35988725708351871</v>
      </c>
      <c r="M1604" s="125">
        <f t="shared" si="432"/>
        <v>0.36185983827493262</v>
      </c>
      <c r="N1604" s="438">
        <f t="shared" si="432"/>
        <v>0.3590800119868145</v>
      </c>
      <c r="O1604" s="125">
        <f t="shared" si="432"/>
        <v>0.36220110361741265</v>
      </c>
      <c r="P1604" s="125">
        <f t="shared" si="432"/>
        <v>0.36401326699834163</v>
      </c>
      <c r="Q1604" s="125">
        <f t="shared" si="432"/>
        <v>0.36795670225385529</v>
      </c>
      <c r="R1604" s="125">
        <f t="shared" si="432"/>
        <v>0.37422943918207791</v>
      </c>
      <c r="S1604" s="125">
        <f t="shared" si="432"/>
        <v>0.36872342012982162</v>
      </c>
      <c r="T1604" s="125">
        <f t="shared" si="432"/>
        <v>0.36113815050542869</v>
      </c>
      <c r="U1604" s="125">
        <f t="shared" si="432"/>
        <v>0.35646996759363925</v>
      </c>
      <c r="V1604" s="438">
        <f t="shared" si="432"/>
        <v>0.35751643753735801</v>
      </c>
      <c r="W1604" s="125">
        <f t="shared" si="432"/>
        <v>0.36208317721993255</v>
      </c>
      <c r="X1604" s="125">
        <f t="shared" si="432"/>
        <v>0.37073821523865996</v>
      </c>
      <c r="Y1604" s="125">
        <f t="shared" si="432"/>
        <v>0.36819830713422003</v>
      </c>
      <c r="Z1604" s="125">
        <f t="shared" si="432"/>
        <v>0.38206480783722685</v>
      </c>
      <c r="AA1604" s="125">
        <f t="shared" si="432"/>
        <v>0.37394460079988151</v>
      </c>
      <c r="AB1604" s="125">
        <f t="shared" si="432"/>
        <v>0.37950650118203316</v>
      </c>
      <c r="AC1604" s="121">
        <f t="shared" si="432"/>
        <v>0.36993412606939713</v>
      </c>
    </row>
    <row r="1605" spans="1:31" s="4" customFormat="1" ht="11.25">
      <c r="A1605" s="2272" t="s">
        <v>100</v>
      </c>
      <c r="B1605" s="2227" t="s">
        <v>3</v>
      </c>
      <c r="C1605" s="63" t="s">
        <v>484</v>
      </c>
      <c r="D1605" s="1010" t="s">
        <v>507</v>
      </c>
      <c r="E1605" s="175">
        <f>1.73*E1607*E1599*0.9/1000</f>
        <v>1.3788792243518828</v>
      </c>
      <c r="F1605" s="175">
        <f t="shared" ref="F1605:AB1605" si="433">1.73*F1607*F1599*0.9/1000</f>
        <v>1.3620636240549089</v>
      </c>
      <c r="G1605" s="175">
        <f t="shared" si="433"/>
        <v>1.4125104249458313</v>
      </c>
      <c r="H1605" s="436">
        <f t="shared" si="433"/>
        <v>1.4293260252428055</v>
      </c>
      <c r="I1605" s="175">
        <f t="shared" si="433"/>
        <v>1.4255891501083375</v>
      </c>
      <c r="J1605" s="175">
        <f t="shared" si="433"/>
        <v>1.4160914747571947</v>
      </c>
      <c r="K1605" s="175">
        <f t="shared" si="433"/>
        <v>1.507487427915573</v>
      </c>
      <c r="L1605" s="175">
        <f t="shared" si="433"/>
        <v>1.5545087429809568</v>
      </c>
      <c r="M1605" s="175">
        <f t="shared" si="433"/>
        <v>1.5221231441688536</v>
      </c>
      <c r="N1605" s="436">
        <f t="shared" si="433"/>
        <v>1.5531075000000001</v>
      </c>
      <c r="O1605" s="175">
        <f t="shared" si="433"/>
        <v>1.471365</v>
      </c>
      <c r="P1605" s="175">
        <f t="shared" si="433"/>
        <v>1.536759</v>
      </c>
      <c r="Q1605" s="175">
        <f t="shared" si="433"/>
        <v>1.5993503714904782</v>
      </c>
      <c r="R1605" s="175">
        <f t="shared" si="433"/>
        <v>1.5993503714904782</v>
      </c>
      <c r="S1605" s="175">
        <f t="shared" si="433"/>
        <v>1.6504200593948364</v>
      </c>
      <c r="T1605" s="175">
        <f t="shared" si="433"/>
        <v>1.6030871411991123</v>
      </c>
      <c r="U1605" s="175">
        <f t="shared" si="433"/>
        <v>1.6197471299943922</v>
      </c>
      <c r="V1605" s="436">
        <f t="shared" si="433"/>
        <v>1.5868943417930603</v>
      </c>
      <c r="W1605" s="175">
        <f t="shared" si="433"/>
        <v>1.5040620000000002</v>
      </c>
      <c r="X1605" s="175">
        <f t="shared" si="433"/>
        <v>1.4358654516735079</v>
      </c>
      <c r="Y1605" s="175">
        <f t="shared" si="433"/>
        <v>1.3994315750541686</v>
      </c>
      <c r="Z1605" s="175">
        <f t="shared" si="433"/>
        <v>1.4629572258367536</v>
      </c>
      <c r="AA1605" s="175">
        <f t="shared" si="433"/>
        <v>1.3494518759450913</v>
      </c>
      <c r="AB1605" s="175">
        <f t="shared" si="433"/>
        <v>1.3956948246488574</v>
      </c>
      <c r="AC1605" s="123">
        <f>SUM(E1605:AB1605)</f>
        <v>35.776123107047077</v>
      </c>
      <c r="AD1605" s="4">
        <f>MAX(E1605:AB1605)</f>
        <v>1.6504200593948364</v>
      </c>
      <c r="AE1605" s="4">
        <f>MIN(E1605:AB1605)</f>
        <v>1.3494518759450913</v>
      </c>
    </row>
    <row r="1606" spans="1:31" s="4" customFormat="1" ht="11.25">
      <c r="A1606" s="2246"/>
      <c r="B1606" s="2117"/>
      <c r="C1606" s="11" t="s">
        <v>485</v>
      </c>
      <c r="D1606" s="1005" t="s">
        <v>507</v>
      </c>
      <c r="E1606" s="114">
        <f>0.4*E1605</f>
        <v>0.55155168974075319</v>
      </c>
      <c r="F1606" s="114">
        <f t="shared" ref="F1606:AB1606" si="434">0.4*F1605</f>
        <v>0.54482544962196355</v>
      </c>
      <c r="G1606" s="114">
        <f t="shared" si="434"/>
        <v>0.56500416997833258</v>
      </c>
      <c r="H1606" s="416">
        <f t="shared" si="434"/>
        <v>0.57173041009712222</v>
      </c>
      <c r="I1606" s="114">
        <f t="shared" si="434"/>
        <v>0.57023566004333504</v>
      </c>
      <c r="J1606" s="114">
        <f t="shared" si="434"/>
        <v>0.56643658990287793</v>
      </c>
      <c r="K1606" s="114">
        <f t="shared" si="434"/>
        <v>0.60299497116622924</v>
      </c>
      <c r="L1606" s="114">
        <f t="shared" si="434"/>
        <v>0.6218034971923827</v>
      </c>
      <c r="M1606" s="114">
        <f t="shared" si="434"/>
        <v>0.6088492576675415</v>
      </c>
      <c r="N1606" s="416">
        <f t="shared" si="434"/>
        <v>0.6212430000000001</v>
      </c>
      <c r="O1606" s="114">
        <f t="shared" si="434"/>
        <v>0.58854600000000001</v>
      </c>
      <c r="P1606" s="114">
        <f t="shared" si="434"/>
        <v>0.61470360000000002</v>
      </c>
      <c r="Q1606" s="114">
        <f t="shared" si="434"/>
        <v>0.63974014859619133</v>
      </c>
      <c r="R1606" s="114">
        <f t="shared" si="434"/>
        <v>0.63974014859619133</v>
      </c>
      <c r="S1606" s="114">
        <f t="shared" si="434"/>
        <v>0.6601680237579346</v>
      </c>
      <c r="T1606" s="114">
        <f t="shared" si="434"/>
        <v>0.64123485647964495</v>
      </c>
      <c r="U1606" s="114">
        <f t="shared" si="434"/>
        <v>0.64789885199775687</v>
      </c>
      <c r="V1606" s="416">
        <f t="shared" si="434"/>
        <v>0.63475773671722413</v>
      </c>
      <c r="W1606" s="114">
        <f t="shared" si="434"/>
        <v>0.60162480000000018</v>
      </c>
      <c r="X1606" s="114">
        <f t="shared" si="434"/>
        <v>0.57434618066940313</v>
      </c>
      <c r="Y1606" s="114">
        <f t="shared" si="434"/>
        <v>0.55977263002166744</v>
      </c>
      <c r="Z1606" s="114">
        <f t="shared" si="434"/>
        <v>0.5851828903347015</v>
      </c>
      <c r="AA1606" s="114">
        <f t="shared" si="434"/>
        <v>0.53978075037803652</v>
      </c>
      <c r="AB1606" s="114">
        <f t="shared" si="434"/>
        <v>0.55827792985954294</v>
      </c>
      <c r="AC1606" s="123">
        <f>SUM(E1606:AB1606)</f>
        <v>14.310449242818834</v>
      </c>
    </row>
    <row r="1607" spans="1:31" s="4" customFormat="1" ht="12">
      <c r="A1607" s="2246"/>
      <c r="B1607" s="2117"/>
      <c r="C1607" s="11" t="s">
        <v>8</v>
      </c>
      <c r="D1607" s="1013" t="s">
        <v>466</v>
      </c>
      <c r="E1607" s="1313">
        <v>82</v>
      </c>
      <c r="F1607" s="1312">
        <v>81</v>
      </c>
      <c r="G1607" s="1312">
        <v>84</v>
      </c>
      <c r="H1607" s="1904">
        <v>85</v>
      </c>
      <c r="I1607" s="1312">
        <v>84</v>
      </c>
      <c r="J1607" s="1312">
        <v>85</v>
      </c>
      <c r="K1607" s="1312">
        <v>94</v>
      </c>
      <c r="L1607" s="1312">
        <v>96</v>
      </c>
      <c r="M1607" s="1312">
        <v>94</v>
      </c>
      <c r="N1607" s="1904">
        <v>95</v>
      </c>
      <c r="O1607" s="1312">
        <v>90</v>
      </c>
      <c r="P1607" s="1312">
        <v>94</v>
      </c>
      <c r="Q1607" s="1312">
        <v>96</v>
      </c>
      <c r="R1607" s="1312">
        <v>96</v>
      </c>
      <c r="S1607" s="1312">
        <v>100</v>
      </c>
      <c r="T1607" s="1312">
        <v>99</v>
      </c>
      <c r="U1607" s="1312">
        <v>101</v>
      </c>
      <c r="V1607" s="1904">
        <v>98</v>
      </c>
      <c r="W1607" s="1312">
        <v>92</v>
      </c>
      <c r="X1607" s="1312">
        <v>87</v>
      </c>
      <c r="Y1607" s="1312">
        <v>84</v>
      </c>
      <c r="Z1607" s="1312">
        <v>87</v>
      </c>
      <c r="AA1607" s="1312">
        <v>81</v>
      </c>
      <c r="AB1607" s="1314">
        <v>83</v>
      </c>
      <c r="AC1607" s="117"/>
      <c r="AD1607" s="273">
        <f>MAX(E1607:AB1607)</f>
        <v>101</v>
      </c>
    </row>
    <row r="1608" spans="1:31" s="4" customFormat="1" ht="12" thickBot="1">
      <c r="A1608" s="2247"/>
      <c r="B1608" s="2118"/>
      <c r="C1608" s="46" t="s">
        <v>16</v>
      </c>
      <c r="D1608" s="46"/>
      <c r="E1608" s="109">
        <f t="shared" ref="E1608:AC1608" si="435">E1606/E1605</f>
        <v>0.4</v>
      </c>
      <c r="F1608" s="109">
        <f t="shared" si="435"/>
        <v>0.4</v>
      </c>
      <c r="G1608" s="109">
        <f t="shared" si="435"/>
        <v>0.4</v>
      </c>
      <c r="H1608" s="438">
        <f t="shared" si="435"/>
        <v>0.4</v>
      </c>
      <c r="I1608" s="109">
        <f t="shared" si="435"/>
        <v>0.4</v>
      </c>
      <c r="J1608" s="109">
        <f t="shared" si="435"/>
        <v>0.4</v>
      </c>
      <c r="K1608" s="109">
        <f t="shared" si="435"/>
        <v>0.4</v>
      </c>
      <c r="L1608" s="109">
        <f t="shared" si="435"/>
        <v>0.4</v>
      </c>
      <c r="M1608" s="109">
        <f t="shared" si="435"/>
        <v>0.4</v>
      </c>
      <c r="N1608" s="438">
        <f t="shared" si="435"/>
        <v>0.4</v>
      </c>
      <c r="O1608" s="109">
        <f t="shared" si="435"/>
        <v>0.4</v>
      </c>
      <c r="P1608" s="109">
        <f t="shared" si="435"/>
        <v>0.4</v>
      </c>
      <c r="Q1608" s="109">
        <f t="shared" si="435"/>
        <v>0.4</v>
      </c>
      <c r="R1608" s="109">
        <f t="shared" si="435"/>
        <v>0.4</v>
      </c>
      <c r="S1608" s="109">
        <f t="shared" si="435"/>
        <v>0.4</v>
      </c>
      <c r="T1608" s="109">
        <f t="shared" si="435"/>
        <v>0.4</v>
      </c>
      <c r="U1608" s="109">
        <f t="shared" si="435"/>
        <v>0.4</v>
      </c>
      <c r="V1608" s="438">
        <f t="shared" si="435"/>
        <v>0.4</v>
      </c>
      <c r="W1608" s="109">
        <f t="shared" si="435"/>
        <v>0.40000000000000008</v>
      </c>
      <c r="X1608" s="109">
        <f t="shared" si="435"/>
        <v>0.39999999999999997</v>
      </c>
      <c r="Y1608" s="109">
        <f t="shared" si="435"/>
        <v>0.4</v>
      </c>
      <c r="Z1608" s="109">
        <f t="shared" si="435"/>
        <v>0.4</v>
      </c>
      <c r="AA1608" s="109">
        <f t="shared" si="435"/>
        <v>0.4</v>
      </c>
      <c r="AB1608" s="109">
        <f t="shared" si="435"/>
        <v>0.39999999999999997</v>
      </c>
      <c r="AC1608" s="116">
        <f t="shared" si="435"/>
        <v>0.40000000000000008</v>
      </c>
    </row>
    <row r="1609" spans="1:31" s="4" customFormat="1" ht="11.25">
      <c r="A1609" s="2245" t="s">
        <v>108</v>
      </c>
      <c r="B1609" s="2116" t="s">
        <v>82</v>
      </c>
      <c r="C1609" s="10" t="s">
        <v>484</v>
      </c>
      <c r="D1609" s="1015" t="s">
        <v>507</v>
      </c>
      <c r="E1609" s="743">
        <v>0</v>
      </c>
      <c r="F1609" s="743">
        <v>0</v>
      </c>
      <c r="G1609" s="743">
        <v>0</v>
      </c>
      <c r="H1609" s="414">
        <v>0</v>
      </c>
      <c r="I1609" s="743">
        <v>0</v>
      </c>
      <c r="J1609" s="743">
        <v>0</v>
      </c>
      <c r="K1609" s="743">
        <v>0</v>
      </c>
      <c r="L1609" s="743">
        <v>0</v>
      </c>
      <c r="M1609" s="743">
        <v>0</v>
      </c>
      <c r="N1609" s="414">
        <v>0</v>
      </c>
      <c r="O1609" s="743">
        <v>0</v>
      </c>
      <c r="P1609" s="743">
        <v>0</v>
      </c>
      <c r="Q1609" s="743">
        <v>0</v>
      </c>
      <c r="R1609" s="743">
        <v>0</v>
      </c>
      <c r="S1609" s="743">
        <v>0</v>
      </c>
      <c r="T1609" s="743">
        <v>0</v>
      </c>
      <c r="U1609" s="743">
        <v>0</v>
      </c>
      <c r="V1609" s="414">
        <v>0</v>
      </c>
      <c r="W1609" s="743">
        <v>0</v>
      </c>
      <c r="X1609" s="743">
        <v>0</v>
      </c>
      <c r="Y1609" s="743">
        <v>0</v>
      </c>
      <c r="Z1609" s="743">
        <v>0</v>
      </c>
      <c r="AA1609" s="743">
        <v>0</v>
      </c>
      <c r="AB1609" s="743">
        <v>0</v>
      </c>
      <c r="AC1609" s="120">
        <f>SUM(E1609:AB1609)</f>
        <v>0</v>
      </c>
    </row>
    <row r="1610" spans="1:31" s="4" customFormat="1" ht="11.25">
      <c r="A1610" s="2246"/>
      <c r="B1610" s="2117"/>
      <c r="C1610" s="11" t="s">
        <v>485</v>
      </c>
      <c r="D1610" s="1005" t="s">
        <v>507</v>
      </c>
      <c r="E1610" s="88">
        <v>0</v>
      </c>
      <c r="F1610" s="88">
        <v>0</v>
      </c>
      <c r="G1610" s="88">
        <v>0</v>
      </c>
      <c r="H1610" s="418">
        <v>0</v>
      </c>
      <c r="I1610" s="88">
        <v>0</v>
      </c>
      <c r="J1610" s="88">
        <v>0</v>
      </c>
      <c r="K1610" s="88">
        <v>0</v>
      </c>
      <c r="L1610" s="88">
        <v>0</v>
      </c>
      <c r="M1610" s="88">
        <v>0</v>
      </c>
      <c r="N1610" s="418">
        <v>0</v>
      </c>
      <c r="O1610" s="88">
        <v>0</v>
      </c>
      <c r="P1610" s="88">
        <v>0</v>
      </c>
      <c r="Q1610" s="88">
        <v>0</v>
      </c>
      <c r="R1610" s="88">
        <v>0</v>
      </c>
      <c r="S1610" s="88">
        <v>0</v>
      </c>
      <c r="T1610" s="88">
        <v>0</v>
      </c>
      <c r="U1610" s="88">
        <v>0</v>
      </c>
      <c r="V1610" s="418">
        <v>0</v>
      </c>
      <c r="W1610" s="88">
        <v>0</v>
      </c>
      <c r="X1610" s="88">
        <v>0</v>
      </c>
      <c r="Y1610" s="88">
        <v>0</v>
      </c>
      <c r="Z1610" s="88">
        <v>0</v>
      </c>
      <c r="AA1610" s="88">
        <v>0</v>
      </c>
      <c r="AB1610" s="88">
        <v>0</v>
      </c>
      <c r="AC1610" s="123">
        <f>SUM(E1610:AB1610)</f>
        <v>0</v>
      </c>
    </row>
    <row r="1611" spans="1:31" s="4" customFormat="1" ht="12">
      <c r="A1611" s="2246"/>
      <c r="B1611" s="2117"/>
      <c r="C1611" s="11" t="s">
        <v>8</v>
      </c>
      <c r="D1611" s="1013" t="s">
        <v>466</v>
      </c>
      <c r="E1611" s="649">
        <v>0</v>
      </c>
      <c r="F1611" s="648">
        <v>0</v>
      </c>
      <c r="G1611" s="648">
        <v>0</v>
      </c>
      <c r="H1611" s="917">
        <v>0</v>
      </c>
      <c r="I1611" s="648">
        <v>0</v>
      </c>
      <c r="J1611" s="648">
        <v>0</v>
      </c>
      <c r="K1611" s="648">
        <v>0</v>
      </c>
      <c r="L1611" s="648">
        <v>0</v>
      </c>
      <c r="M1611" s="648">
        <v>0</v>
      </c>
      <c r="N1611" s="917">
        <v>0</v>
      </c>
      <c r="O1611" s="648">
        <v>0</v>
      </c>
      <c r="P1611" s="648">
        <v>0</v>
      </c>
      <c r="Q1611" s="648">
        <v>0</v>
      </c>
      <c r="R1611" s="648">
        <v>0</v>
      </c>
      <c r="S1611" s="648">
        <v>0</v>
      </c>
      <c r="T1611" s="648">
        <v>0</v>
      </c>
      <c r="U1611" s="648">
        <v>0</v>
      </c>
      <c r="V1611" s="917">
        <v>0</v>
      </c>
      <c r="W1611" s="648">
        <v>0</v>
      </c>
      <c r="X1611" s="648">
        <v>0</v>
      </c>
      <c r="Y1611" s="648">
        <v>0</v>
      </c>
      <c r="Z1611" s="648">
        <v>0</v>
      </c>
      <c r="AA1611" s="648">
        <v>0</v>
      </c>
      <c r="AB1611" s="650">
        <v>0</v>
      </c>
      <c r="AC1611" s="117"/>
      <c r="AD1611" s="4" t="s">
        <v>790</v>
      </c>
    </row>
    <row r="1612" spans="1:31" s="4" customFormat="1" ht="12" thickBot="1">
      <c r="A1612" s="2247"/>
      <c r="B1612" s="2118"/>
      <c r="C1612" s="46" t="s">
        <v>16</v>
      </c>
      <c r="D1612" s="46"/>
      <c r="E1612" s="285" t="e">
        <f t="shared" ref="E1612:AC1612" si="436">E1610/E1609</f>
        <v>#DIV/0!</v>
      </c>
      <c r="F1612" s="285" t="e">
        <f t="shared" si="436"/>
        <v>#DIV/0!</v>
      </c>
      <c r="G1612" s="285" t="e">
        <f t="shared" si="436"/>
        <v>#DIV/0!</v>
      </c>
      <c r="H1612" s="462" t="e">
        <f t="shared" si="436"/>
        <v>#DIV/0!</v>
      </c>
      <c r="I1612" s="285" t="e">
        <f t="shared" si="436"/>
        <v>#DIV/0!</v>
      </c>
      <c r="J1612" s="285" t="e">
        <f t="shared" si="436"/>
        <v>#DIV/0!</v>
      </c>
      <c r="K1612" s="285" t="e">
        <f t="shared" si="436"/>
        <v>#DIV/0!</v>
      </c>
      <c r="L1612" s="285" t="e">
        <f t="shared" si="436"/>
        <v>#DIV/0!</v>
      </c>
      <c r="M1612" s="285" t="e">
        <f t="shared" si="436"/>
        <v>#DIV/0!</v>
      </c>
      <c r="N1612" s="462" t="e">
        <f t="shared" si="436"/>
        <v>#DIV/0!</v>
      </c>
      <c r="O1612" s="285" t="e">
        <f t="shared" si="436"/>
        <v>#DIV/0!</v>
      </c>
      <c r="P1612" s="285" t="e">
        <f t="shared" si="436"/>
        <v>#DIV/0!</v>
      </c>
      <c r="Q1612" s="285" t="e">
        <f t="shared" si="436"/>
        <v>#DIV/0!</v>
      </c>
      <c r="R1612" s="285" t="e">
        <f t="shared" si="436"/>
        <v>#DIV/0!</v>
      </c>
      <c r="S1612" s="285" t="e">
        <f t="shared" si="436"/>
        <v>#DIV/0!</v>
      </c>
      <c r="T1612" s="285" t="e">
        <f t="shared" si="436"/>
        <v>#DIV/0!</v>
      </c>
      <c r="U1612" s="285" t="e">
        <f t="shared" si="436"/>
        <v>#DIV/0!</v>
      </c>
      <c r="V1612" s="462" t="e">
        <f t="shared" si="436"/>
        <v>#DIV/0!</v>
      </c>
      <c r="W1612" s="285" t="e">
        <f t="shared" si="436"/>
        <v>#DIV/0!</v>
      </c>
      <c r="X1612" s="285" t="e">
        <f t="shared" si="436"/>
        <v>#DIV/0!</v>
      </c>
      <c r="Y1612" s="285" t="e">
        <f t="shared" si="436"/>
        <v>#DIV/0!</v>
      </c>
      <c r="Z1612" s="285" t="e">
        <f t="shared" si="436"/>
        <v>#DIV/0!</v>
      </c>
      <c r="AA1612" s="285" t="e">
        <f t="shared" si="436"/>
        <v>#DIV/0!</v>
      </c>
      <c r="AB1612" s="285" t="e">
        <f t="shared" si="436"/>
        <v>#DIV/0!</v>
      </c>
      <c r="AC1612" s="179" t="e">
        <f t="shared" si="436"/>
        <v>#DIV/0!</v>
      </c>
    </row>
    <row r="1613" spans="1:31" s="4" customFormat="1" ht="11.25">
      <c r="A1613" s="2245" t="s">
        <v>123</v>
      </c>
      <c r="B1613" s="2116" t="s">
        <v>58</v>
      </c>
      <c r="C1613" s="10" t="s">
        <v>484</v>
      </c>
      <c r="D1613" s="1015" t="s">
        <v>507</v>
      </c>
      <c r="E1613" s="113">
        <v>0.23000000000001819</v>
      </c>
      <c r="F1613" s="113">
        <v>0.23000000000001819</v>
      </c>
      <c r="G1613" s="113">
        <v>0.25999999999999091</v>
      </c>
      <c r="H1613" s="415">
        <v>0.25999999999999091</v>
      </c>
      <c r="I1613" s="113">
        <v>0.25999999999999091</v>
      </c>
      <c r="J1613" s="113">
        <v>0.24000000000000909</v>
      </c>
      <c r="K1613" s="113">
        <v>0.24000000000000909</v>
      </c>
      <c r="L1613" s="113">
        <v>0.23000000000001819</v>
      </c>
      <c r="M1613" s="113">
        <v>0.28999999999996362</v>
      </c>
      <c r="N1613" s="415">
        <v>0.31999999999993634</v>
      </c>
      <c r="O1613" s="113">
        <v>0.33999999999991815</v>
      </c>
      <c r="P1613" s="113">
        <v>0.26999999999998181</v>
      </c>
      <c r="Q1613" s="113">
        <v>0.3000000000001819</v>
      </c>
      <c r="R1613" s="113">
        <v>0.30999999999994543</v>
      </c>
      <c r="S1613" s="113">
        <v>0.25999999999999091</v>
      </c>
      <c r="T1613" s="113">
        <v>0.20000000000004547</v>
      </c>
      <c r="U1613" s="113">
        <v>0.25</v>
      </c>
      <c r="V1613" s="415">
        <v>0.22000000000002728</v>
      </c>
      <c r="W1613" s="113">
        <v>0.25</v>
      </c>
      <c r="X1613" s="113">
        <v>0.20999999999980901</v>
      </c>
      <c r="Y1613" s="113">
        <v>0.23000000000001819</v>
      </c>
      <c r="Z1613" s="113">
        <v>0.24000000000000909</v>
      </c>
      <c r="AA1613" s="113">
        <v>0.25</v>
      </c>
      <c r="AB1613" s="113">
        <v>0.27999999999997272</v>
      </c>
      <c r="AC1613" s="120">
        <f>SUM(E1613:AB1613)</f>
        <v>6.1699999999998454</v>
      </c>
      <c r="AD1613" s="4">
        <f>MAX(E1613:AB1613)</f>
        <v>0.33999999999991815</v>
      </c>
      <c r="AE1613" s="4">
        <f>MIN(E1613:AB1613)</f>
        <v>0.20000000000004547</v>
      </c>
    </row>
    <row r="1614" spans="1:31" s="4" customFormat="1" ht="11.25">
      <c r="A1614" s="2246"/>
      <c r="B1614" s="2117"/>
      <c r="C1614" s="11" t="s">
        <v>485</v>
      </c>
      <c r="D1614" s="1005" t="s">
        <v>507</v>
      </c>
      <c r="E1614" s="114">
        <v>1.0000000000005116E-2</v>
      </c>
      <c r="F1614" s="114">
        <v>0</v>
      </c>
      <c r="G1614" s="114">
        <v>9.9999999999909051E-3</v>
      </c>
      <c r="H1614" s="416">
        <v>1.0000000000005116E-2</v>
      </c>
      <c r="I1614" s="114">
        <v>0</v>
      </c>
      <c r="J1614" s="114">
        <v>0</v>
      </c>
      <c r="K1614" s="114">
        <v>9.9999999999909051E-3</v>
      </c>
      <c r="L1614" s="114">
        <v>0</v>
      </c>
      <c r="M1614" s="114">
        <v>1.0000000000005116E-2</v>
      </c>
      <c r="N1614" s="416">
        <v>1.9999999999996021E-2</v>
      </c>
      <c r="O1614" s="114">
        <v>1.0000000000005116E-2</v>
      </c>
      <c r="P1614" s="114">
        <v>1.0000000000005116E-2</v>
      </c>
      <c r="Q1614" s="114">
        <v>1.9999999999996021E-2</v>
      </c>
      <c r="R1614" s="114">
        <v>1.0000000000005116E-2</v>
      </c>
      <c r="S1614" s="114">
        <v>0</v>
      </c>
      <c r="T1614" s="114">
        <v>9.9999999999909051E-3</v>
      </c>
      <c r="U1614" s="114">
        <v>0</v>
      </c>
      <c r="V1614" s="416">
        <v>1.0000000000005116E-2</v>
      </c>
      <c r="W1614" s="114">
        <v>9.9999999999909051E-3</v>
      </c>
      <c r="X1614" s="114">
        <v>1.0000000000005116E-2</v>
      </c>
      <c r="Y1614" s="114">
        <v>1.0000000000005116E-2</v>
      </c>
      <c r="Z1614" s="114">
        <v>9.9999999999909051E-3</v>
      </c>
      <c r="AA1614" s="114">
        <v>1.0000000000005116E-2</v>
      </c>
      <c r="AB1614" s="114">
        <v>1.0000000000005116E-2</v>
      </c>
      <c r="AC1614" s="116">
        <f>SUM(E1614:AB1614)</f>
        <v>0.20000000000000284</v>
      </c>
      <c r="AD1614" s="658" t="s">
        <v>465</v>
      </c>
    </row>
    <row r="1615" spans="1:31" s="4" customFormat="1" ht="12">
      <c r="A1615" s="2246"/>
      <c r="B1615" s="2117"/>
      <c r="C1615" s="11" t="s">
        <v>8</v>
      </c>
      <c r="D1615" s="1005" t="s">
        <v>466</v>
      </c>
      <c r="E1615" s="1317">
        <v>13</v>
      </c>
      <c r="F1615" s="1316">
        <v>16</v>
      </c>
      <c r="G1615" s="1316">
        <v>16</v>
      </c>
      <c r="H1615" s="1904">
        <v>13</v>
      </c>
      <c r="I1615" s="1316">
        <v>14</v>
      </c>
      <c r="J1615" s="1316">
        <v>13</v>
      </c>
      <c r="K1615" s="1316">
        <v>16</v>
      </c>
      <c r="L1615" s="1316">
        <v>17</v>
      </c>
      <c r="M1615" s="1316">
        <v>18</v>
      </c>
      <c r="N1615" s="1904">
        <v>16</v>
      </c>
      <c r="O1615" s="1316">
        <v>16</v>
      </c>
      <c r="P1615" s="1316">
        <v>19</v>
      </c>
      <c r="Q1615" s="1316">
        <v>16</v>
      </c>
      <c r="R1615" s="1316">
        <v>13</v>
      </c>
      <c r="S1615" s="1316">
        <v>9</v>
      </c>
      <c r="T1615" s="1316">
        <v>14</v>
      </c>
      <c r="U1615" s="1316">
        <v>15</v>
      </c>
      <c r="V1615" s="1904">
        <v>15</v>
      </c>
      <c r="W1615" s="1316">
        <v>14</v>
      </c>
      <c r="X1615" s="1316">
        <v>17</v>
      </c>
      <c r="Y1615" s="1316">
        <v>12</v>
      </c>
      <c r="Z1615" s="1316">
        <v>15</v>
      </c>
      <c r="AA1615" s="1316">
        <v>12</v>
      </c>
      <c r="AB1615" s="1318">
        <v>15</v>
      </c>
      <c r="AC1615" s="117"/>
    </row>
    <row r="1616" spans="1:31" s="4" customFormat="1" ht="12" thickBot="1">
      <c r="A1616" s="2261"/>
      <c r="B1616" s="2142"/>
      <c r="C1616" s="45" t="s">
        <v>16</v>
      </c>
      <c r="D1616" s="45"/>
      <c r="E1616" s="125">
        <f t="shared" ref="E1616:AC1616" si="437">E1614/E1613</f>
        <v>4.3478260869584021E-2</v>
      </c>
      <c r="F1616" s="125">
        <f t="shared" si="437"/>
        <v>0</v>
      </c>
      <c r="G1616" s="125">
        <f t="shared" si="437"/>
        <v>3.8461538461504824E-2</v>
      </c>
      <c r="H1616" s="438">
        <f t="shared" si="437"/>
        <v>3.8461538461559482E-2</v>
      </c>
      <c r="I1616" s="125">
        <f t="shared" si="437"/>
        <v>0</v>
      </c>
      <c r="J1616" s="125">
        <f t="shared" si="437"/>
        <v>0</v>
      </c>
      <c r="K1616" s="125">
        <f t="shared" si="437"/>
        <v>4.1666666666627189E-2</v>
      </c>
      <c r="L1616" s="125">
        <f t="shared" si="437"/>
        <v>0</v>
      </c>
      <c r="M1616" s="125">
        <f t="shared" si="437"/>
        <v>3.4482758620711623E-2</v>
      </c>
      <c r="N1616" s="438">
        <f t="shared" si="437"/>
        <v>6.25E-2</v>
      </c>
      <c r="O1616" s="125">
        <f t="shared" si="437"/>
        <v>2.9411764705904481E-2</v>
      </c>
      <c r="P1616" s="125">
        <f t="shared" si="437"/>
        <v>3.7037037037058483E-2</v>
      </c>
      <c r="Q1616" s="125">
        <f t="shared" si="437"/>
        <v>6.6666666666612986E-2</v>
      </c>
      <c r="R1616" s="125">
        <f t="shared" si="437"/>
        <v>3.2258064516151215E-2</v>
      </c>
      <c r="S1616" s="125">
        <f t="shared" si="437"/>
        <v>0</v>
      </c>
      <c r="T1616" s="125">
        <f t="shared" si="437"/>
        <v>4.9999999999943159E-2</v>
      </c>
      <c r="U1616" s="125">
        <f t="shared" si="437"/>
        <v>0</v>
      </c>
      <c r="V1616" s="438">
        <f t="shared" si="437"/>
        <v>4.5454545454563074E-2</v>
      </c>
      <c r="W1616" s="125">
        <f t="shared" si="437"/>
        <v>3.999999999996362E-2</v>
      </c>
      <c r="X1616" s="125">
        <f t="shared" si="437"/>
        <v>4.7619047619115291E-2</v>
      </c>
      <c r="Y1616" s="125">
        <f t="shared" si="437"/>
        <v>4.3478260869584021E-2</v>
      </c>
      <c r="Z1616" s="125">
        <f t="shared" si="437"/>
        <v>4.1666666666627189E-2</v>
      </c>
      <c r="AA1616" s="125">
        <f t="shared" si="437"/>
        <v>4.0000000000020464E-2</v>
      </c>
      <c r="AB1616" s="125">
        <f t="shared" si="437"/>
        <v>3.5714285714307466E-2</v>
      </c>
      <c r="AC1616" s="121">
        <f t="shared" si="437"/>
        <v>3.2414910858996414E-2</v>
      </c>
    </row>
    <row r="1617" spans="1:31" s="4" customFormat="1" ht="11.25">
      <c r="A1617" s="2272" t="s">
        <v>94</v>
      </c>
      <c r="B1617" s="2227" t="s">
        <v>872</v>
      </c>
      <c r="C1617" s="63" t="s">
        <v>484</v>
      </c>
      <c r="D1617" s="1010" t="s">
        <v>507</v>
      </c>
      <c r="E1617" s="175">
        <v>2.5680000000006658</v>
      </c>
      <c r="F1617" s="175">
        <v>2.5199999999990723</v>
      </c>
      <c r="G1617" s="175">
        <v>2.8320000000012442</v>
      </c>
      <c r="H1617" s="415">
        <v>2.7719999999999345</v>
      </c>
      <c r="I1617" s="175">
        <v>2.6999999999989086</v>
      </c>
      <c r="J1617" s="175">
        <v>2.9580000000009932</v>
      </c>
      <c r="K1617" s="175">
        <v>2.8260000000000218</v>
      </c>
      <c r="L1617" s="175">
        <v>2.6759999999994761</v>
      </c>
      <c r="M1617" s="175">
        <v>3.0839999999993779</v>
      </c>
      <c r="N1617" s="415">
        <v>2.9640000000008513</v>
      </c>
      <c r="O1617" s="175">
        <v>3.0540000000000873</v>
      </c>
      <c r="P1617" s="175">
        <v>2.3580000000001746</v>
      </c>
      <c r="Q1617" s="175">
        <v>2.8379999999997381</v>
      </c>
      <c r="R1617" s="175">
        <v>2.9220000000004802</v>
      </c>
      <c r="S1617" s="175">
        <v>3.0959999999990941</v>
      </c>
      <c r="T1617" s="175">
        <v>2.5380000000000109</v>
      </c>
      <c r="U1617" s="175">
        <v>3.0900000000006003</v>
      </c>
      <c r="V1617" s="415">
        <v>2.6159999999995307</v>
      </c>
      <c r="W1617" s="175">
        <v>2.8499999999994543</v>
      </c>
      <c r="X1617" s="175">
        <v>2.4239999999999782</v>
      </c>
      <c r="Y1617" s="175">
        <v>2.6160000000008949</v>
      </c>
      <c r="Z1617" s="175">
        <v>2.7660000000000764</v>
      </c>
      <c r="AA1617" s="175">
        <v>2.706000000000131</v>
      </c>
      <c r="AB1617" s="175">
        <v>3.1499999999991815</v>
      </c>
      <c r="AC1617" s="123">
        <f>SUM(E1617:AB1617)</f>
        <v>66.923999999999978</v>
      </c>
      <c r="AD1617" s="4">
        <f>MAX(E1617:AB1617)</f>
        <v>3.1499999999991815</v>
      </c>
      <c r="AE1617" s="4">
        <f>MIN(E1617:AB1617)</f>
        <v>2.3580000000001746</v>
      </c>
    </row>
    <row r="1618" spans="1:31" s="4" customFormat="1" ht="11.25">
      <c r="A1618" s="2246"/>
      <c r="B1618" s="2117"/>
      <c r="C1618" s="11" t="s">
        <v>485</v>
      </c>
      <c r="D1618" s="1005" t="s">
        <v>507</v>
      </c>
      <c r="E1618" s="114">
        <v>0.4679999999998472</v>
      </c>
      <c r="F1618" s="114">
        <v>0.45600000000013097</v>
      </c>
      <c r="G1618" s="114">
        <v>0.51599999999871216</v>
      </c>
      <c r="H1618" s="416">
        <v>0.49800000000050204</v>
      </c>
      <c r="I1618" s="114">
        <v>0.51000000000021828</v>
      </c>
      <c r="J1618" s="114">
        <v>0.5040000000017244</v>
      </c>
      <c r="K1618" s="114">
        <v>0.53399999999965075</v>
      </c>
      <c r="L1618" s="114">
        <v>0.52199999999993452</v>
      </c>
      <c r="M1618" s="114">
        <v>0.64199999999982538</v>
      </c>
      <c r="N1618" s="416">
        <v>0.63000000000010914</v>
      </c>
      <c r="O1618" s="114">
        <v>0.65399999999954161</v>
      </c>
      <c r="P1618" s="114">
        <v>0.51000000000021828</v>
      </c>
      <c r="Q1618" s="114">
        <v>0.62399999999888678</v>
      </c>
      <c r="R1618" s="114">
        <v>0.63000000000010914</v>
      </c>
      <c r="S1618" s="114">
        <v>0.67800000000170257</v>
      </c>
      <c r="T1618" s="114">
        <v>0.5819999999985157</v>
      </c>
      <c r="U1618" s="114">
        <v>0.70799999999962893</v>
      </c>
      <c r="V1618" s="416">
        <v>0.59400000000096043</v>
      </c>
      <c r="W1618" s="114">
        <v>0.63000000000010914</v>
      </c>
      <c r="X1618" s="114">
        <v>0.52799999999842839</v>
      </c>
      <c r="Y1618" s="114">
        <v>0.57600000000002183</v>
      </c>
      <c r="Z1618" s="114">
        <v>0.58800000000246655</v>
      </c>
      <c r="AA1618" s="114">
        <v>1.0559999999995853</v>
      </c>
      <c r="AB1618" s="114">
        <v>0.14999999999781721</v>
      </c>
      <c r="AC1618" s="123">
        <f>SUM(E1618:AB1618)</f>
        <v>13.787999999998647</v>
      </c>
    </row>
    <row r="1619" spans="1:31" s="4" customFormat="1" ht="12">
      <c r="A1619" s="2246"/>
      <c r="B1619" s="2117"/>
      <c r="C1619" s="11" t="s">
        <v>8</v>
      </c>
      <c r="D1619" s="1013" t="s">
        <v>466</v>
      </c>
      <c r="E1619" s="1320">
        <v>147</v>
      </c>
      <c r="F1619" s="1319">
        <v>150</v>
      </c>
      <c r="G1619" s="1319">
        <v>157</v>
      </c>
      <c r="H1619" s="1904">
        <v>152</v>
      </c>
      <c r="I1619" s="1319">
        <v>155</v>
      </c>
      <c r="J1619" s="1319">
        <v>161</v>
      </c>
      <c r="K1619" s="1319">
        <v>174</v>
      </c>
      <c r="L1619" s="1319">
        <v>164</v>
      </c>
      <c r="M1619" s="1319">
        <v>162</v>
      </c>
      <c r="N1619" s="1904">
        <v>161</v>
      </c>
      <c r="O1619" s="1319">
        <v>161</v>
      </c>
      <c r="P1619" s="1319">
        <v>158</v>
      </c>
      <c r="Q1619" s="1319">
        <v>150</v>
      </c>
      <c r="R1619" s="1319">
        <v>159</v>
      </c>
      <c r="S1619" s="1319">
        <v>164</v>
      </c>
      <c r="T1619" s="1319">
        <v>164</v>
      </c>
      <c r="U1619" s="1319">
        <v>161</v>
      </c>
      <c r="V1619" s="1904">
        <v>157</v>
      </c>
      <c r="W1619" s="1319">
        <v>158</v>
      </c>
      <c r="X1619" s="1319">
        <v>157</v>
      </c>
      <c r="Y1619" s="1319">
        <v>155</v>
      </c>
      <c r="Z1619" s="1319">
        <v>148</v>
      </c>
      <c r="AA1619" s="1319">
        <v>159</v>
      </c>
      <c r="AB1619" s="1321">
        <v>152</v>
      </c>
      <c r="AC1619" s="117"/>
      <c r="AD1619" s="273">
        <f>MAX(E1619:AB1619)</f>
        <v>174</v>
      </c>
    </row>
    <row r="1620" spans="1:31" s="4" customFormat="1" ht="12" thickBot="1">
      <c r="A1620" s="2247"/>
      <c r="B1620" s="2118"/>
      <c r="C1620" s="46" t="s">
        <v>16</v>
      </c>
      <c r="D1620" s="46"/>
      <c r="E1620" s="109">
        <f t="shared" ref="E1620:AC1620" si="438">E1618/E1617</f>
        <v>0.18224299065409885</v>
      </c>
      <c r="F1620" s="109">
        <f t="shared" si="438"/>
        <v>0.18095238095249955</v>
      </c>
      <c r="G1620" s="109">
        <f t="shared" si="438"/>
        <v>0.18220338982997367</v>
      </c>
      <c r="H1620" s="438">
        <f t="shared" si="438"/>
        <v>0.179653679653865</v>
      </c>
      <c r="I1620" s="109">
        <f t="shared" si="438"/>
        <v>0.18888888888904609</v>
      </c>
      <c r="J1620" s="109">
        <f t="shared" si="438"/>
        <v>0.1703853955380511</v>
      </c>
      <c r="K1620" s="109">
        <f t="shared" si="438"/>
        <v>0.18895966029711486</v>
      </c>
      <c r="L1620" s="109">
        <f t="shared" si="438"/>
        <v>0.19506726457400475</v>
      </c>
      <c r="M1620" s="109">
        <f t="shared" si="438"/>
        <v>0.20817120622566632</v>
      </c>
      <c r="N1620" s="438">
        <f t="shared" si="438"/>
        <v>0.21255060728742517</v>
      </c>
      <c r="O1620" s="109">
        <f t="shared" si="438"/>
        <v>0.21414538310396952</v>
      </c>
      <c r="P1620" s="109">
        <f t="shared" si="438"/>
        <v>0.21628498727743023</v>
      </c>
      <c r="Q1620" s="109">
        <f t="shared" si="438"/>
        <v>0.21987315010533628</v>
      </c>
      <c r="R1620" s="109">
        <f t="shared" si="438"/>
        <v>0.2156057494866549</v>
      </c>
      <c r="S1620" s="109">
        <f t="shared" si="438"/>
        <v>0.21899224806262951</v>
      </c>
      <c r="T1620" s="109">
        <f t="shared" si="438"/>
        <v>0.22931442080319669</v>
      </c>
      <c r="U1620" s="109">
        <f t="shared" si="438"/>
        <v>0.22912621359206842</v>
      </c>
      <c r="V1620" s="438">
        <f t="shared" si="438"/>
        <v>0.22706422018389411</v>
      </c>
      <c r="W1620" s="109">
        <f t="shared" si="438"/>
        <v>0.22105263157902799</v>
      </c>
      <c r="X1620" s="109">
        <f t="shared" si="438"/>
        <v>0.21782178217757142</v>
      </c>
      <c r="Y1620" s="109">
        <f t="shared" si="438"/>
        <v>0.22018348623846512</v>
      </c>
      <c r="Z1620" s="109">
        <f t="shared" si="438"/>
        <v>0.21258134490327199</v>
      </c>
      <c r="AA1620" s="109">
        <f t="shared" si="438"/>
        <v>0.39024390243885226</v>
      </c>
      <c r="AB1620" s="109">
        <f t="shared" si="438"/>
        <v>4.7619047618367043E-2</v>
      </c>
      <c r="AC1620" s="116">
        <f t="shared" si="438"/>
        <v>0.20602474448626279</v>
      </c>
    </row>
    <row r="1621" spans="1:31" s="4" customFormat="1" ht="11.25">
      <c r="A1621" s="2245" t="s">
        <v>101</v>
      </c>
      <c r="B1621" s="2116" t="s">
        <v>4</v>
      </c>
      <c r="C1621" s="10" t="s">
        <v>484</v>
      </c>
      <c r="D1621" s="1015" t="s">
        <v>507</v>
      </c>
      <c r="E1621" s="743">
        <v>0.11999999999989086</v>
      </c>
      <c r="F1621" s="743">
        <v>0.11999999999989086</v>
      </c>
      <c r="G1621" s="743">
        <v>0.14000000000032742</v>
      </c>
      <c r="H1621" s="436">
        <v>0.13999999999987267</v>
      </c>
      <c r="I1621" s="743">
        <v>0.13999999999987267</v>
      </c>
      <c r="J1621" s="743">
        <v>0.11999999999989086</v>
      </c>
      <c r="K1621" s="743">
        <v>0.12000000000034561</v>
      </c>
      <c r="L1621" s="743">
        <v>0.11999999999989086</v>
      </c>
      <c r="M1621" s="743">
        <v>0.15999999999985448</v>
      </c>
      <c r="N1621" s="436">
        <v>0.14000000000032742</v>
      </c>
      <c r="O1621" s="743">
        <v>0.13999999999987267</v>
      </c>
      <c r="P1621" s="743">
        <v>0.11999999999989086</v>
      </c>
      <c r="Q1621" s="743">
        <v>0.13999999999987267</v>
      </c>
      <c r="R1621" s="743">
        <v>0.14000000000032742</v>
      </c>
      <c r="S1621" s="743">
        <v>0.15999999999985448</v>
      </c>
      <c r="T1621" s="743">
        <v>0.11999999999989086</v>
      </c>
      <c r="U1621" s="743">
        <v>0.16000000000030923</v>
      </c>
      <c r="V1621" s="436">
        <v>0.13999999999987267</v>
      </c>
      <c r="W1621" s="743">
        <v>0.13999999999987267</v>
      </c>
      <c r="X1621" s="743">
        <v>0.13999999999987267</v>
      </c>
      <c r="Y1621" s="743">
        <v>0.12000000000034561</v>
      </c>
      <c r="Z1621" s="743">
        <v>0.13999999999987267</v>
      </c>
      <c r="AA1621" s="743">
        <v>0.13999999999987267</v>
      </c>
      <c r="AB1621" s="743">
        <v>0.15999999999985448</v>
      </c>
      <c r="AC1621" s="120">
        <f>SUM(E1621:AB1621)</f>
        <v>3.2799999999997453</v>
      </c>
    </row>
    <row r="1622" spans="1:31" s="4" customFormat="1" ht="11.25">
      <c r="A1622" s="2246"/>
      <c r="B1622" s="2117"/>
      <c r="C1622" s="11" t="s">
        <v>485</v>
      </c>
      <c r="D1622" s="1005" t="s">
        <v>507</v>
      </c>
      <c r="E1622" s="88">
        <v>3.999999999996362E-2</v>
      </c>
      <c r="F1622" s="88">
        <v>4.0000000000077307E-2</v>
      </c>
      <c r="G1622" s="88">
        <v>3.999999999996362E-2</v>
      </c>
      <c r="H1622" s="416">
        <v>5.999999999994543E-2</v>
      </c>
      <c r="I1622" s="88">
        <v>4.0000000000077307E-2</v>
      </c>
      <c r="J1622" s="88">
        <v>3.999999999996362E-2</v>
      </c>
      <c r="K1622" s="88">
        <v>3.999999999996362E-2</v>
      </c>
      <c r="L1622" s="88">
        <v>1.999999999998181E-2</v>
      </c>
      <c r="M1622" s="88">
        <v>6.0000000000059117E-2</v>
      </c>
      <c r="N1622" s="416">
        <v>3.999999999996362E-2</v>
      </c>
      <c r="O1622" s="88">
        <v>4.0000000000077307E-2</v>
      </c>
      <c r="P1622" s="88">
        <v>3.999999999996362E-2</v>
      </c>
      <c r="Q1622" s="88">
        <v>3.999999999996362E-2</v>
      </c>
      <c r="R1622" s="88">
        <v>4.0000000000077307E-2</v>
      </c>
      <c r="S1622" s="88">
        <v>5.999999999994543E-2</v>
      </c>
      <c r="T1622" s="88">
        <v>3.999999999996362E-2</v>
      </c>
      <c r="U1622" s="88">
        <v>4.0000000000077307E-2</v>
      </c>
      <c r="V1622" s="416">
        <v>3.999999999996362E-2</v>
      </c>
      <c r="W1622" s="88">
        <v>5.999999999994543E-2</v>
      </c>
      <c r="X1622" s="88">
        <v>4.0000000000077307E-2</v>
      </c>
      <c r="Y1622" s="88">
        <v>3.999999999996362E-2</v>
      </c>
      <c r="Z1622" s="88">
        <v>6.0000000000059117E-2</v>
      </c>
      <c r="AA1622" s="88">
        <v>3.999999999996362E-2</v>
      </c>
      <c r="AB1622" s="88">
        <v>5.999999999994543E-2</v>
      </c>
      <c r="AC1622" s="123">
        <f>SUM(E1622:AB1622)</f>
        <v>1.0599999999999454</v>
      </c>
    </row>
    <row r="1623" spans="1:31" s="4" customFormat="1" ht="12">
      <c r="A1623" s="2246"/>
      <c r="B1623" s="2117"/>
      <c r="C1623" s="11" t="s">
        <v>8</v>
      </c>
      <c r="D1623" s="1013" t="s">
        <v>466</v>
      </c>
      <c r="E1623" s="1323">
        <v>7</v>
      </c>
      <c r="F1623" s="1322">
        <v>7</v>
      </c>
      <c r="G1623" s="1322">
        <v>8</v>
      </c>
      <c r="H1623" s="1904">
        <v>8</v>
      </c>
      <c r="I1623" s="1322">
        <v>8</v>
      </c>
      <c r="J1623" s="1322">
        <v>7</v>
      </c>
      <c r="K1623" s="1322">
        <v>8</v>
      </c>
      <c r="L1623" s="1322">
        <v>8</v>
      </c>
      <c r="M1623" s="1322">
        <v>8</v>
      </c>
      <c r="N1623" s="1904">
        <v>8</v>
      </c>
      <c r="O1623" s="1322">
        <v>9</v>
      </c>
      <c r="P1623" s="1322">
        <v>8</v>
      </c>
      <c r="Q1623" s="1322">
        <v>8</v>
      </c>
      <c r="R1623" s="1322">
        <v>8</v>
      </c>
      <c r="S1623" s="1322">
        <v>8</v>
      </c>
      <c r="T1623" s="1322">
        <v>8</v>
      </c>
      <c r="U1623" s="1322">
        <v>8</v>
      </c>
      <c r="V1623" s="1904">
        <v>9</v>
      </c>
      <c r="W1623" s="1322">
        <v>8</v>
      </c>
      <c r="X1623" s="1322">
        <v>8</v>
      </c>
      <c r="Y1623" s="1322">
        <v>9</v>
      </c>
      <c r="Z1623" s="1322">
        <v>8</v>
      </c>
      <c r="AA1623" s="1322">
        <v>8</v>
      </c>
      <c r="AB1623" s="1324">
        <v>8</v>
      </c>
      <c r="AC1623" s="117"/>
    </row>
    <row r="1624" spans="1:31" s="4" customFormat="1" ht="12" thickBot="1">
      <c r="A1624" s="2247"/>
      <c r="B1624" s="2118"/>
      <c r="C1624" s="46" t="s">
        <v>16</v>
      </c>
      <c r="D1624" s="46"/>
      <c r="E1624" s="109">
        <f t="shared" ref="E1624:AC1624" si="439">E1622/E1621</f>
        <v>0.33333333333333331</v>
      </c>
      <c r="F1624" s="109">
        <f t="shared" si="439"/>
        <v>0.33333333333428072</v>
      </c>
      <c r="G1624" s="109">
        <f t="shared" si="439"/>
        <v>0.28571428571335766</v>
      </c>
      <c r="H1624" s="462">
        <f t="shared" si="439"/>
        <v>0.42857142857142855</v>
      </c>
      <c r="I1624" s="109">
        <f t="shared" si="439"/>
        <v>0.28571428571509777</v>
      </c>
      <c r="J1624" s="109">
        <f t="shared" si="439"/>
        <v>0.33333333333333331</v>
      </c>
      <c r="K1624" s="109">
        <f t="shared" si="439"/>
        <v>0.33333333333207016</v>
      </c>
      <c r="L1624" s="109">
        <f t="shared" si="439"/>
        <v>0.16666666666666666</v>
      </c>
      <c r="M1624" s="109">
        <f t="shared" si="439"/>
        <v>0.37500000000071054</v>
      </c>
      <c r="N1624" s="462">
        <f t="shared" si="439"/>
        <v>0.28571428571335766</v>
      </c>
      <c r="O1624" s="109">
        <f t="shared" si="439"/>
        <v>0.28571428571509777</v>
      </c>
      <c r="P1624" s="109">
        <f t="shared" si="439"/>
        <v>0.33333333333333331</v>
      </c>
      <c r="Q1624" s="109">
        <f t="shared" si="439"/>
        <v>0.2857142857142857</v>
      </c>
      <c r="R1624" s="109">
        <f t="shared" si="439"/>
        <v>0.28571428571416968</v>
      </c>
      <c r="S1624" s="109">
        <f t="shared" si="439"/>
        <v>0.375</v>
      </c>
      <c r="T1624" s="109">
        <f t="shared" si="439"/>
        <v>0.33333333333333331</v>
      </c>
      <c r="U1624" s="109">
        <f t="shared" si="439"/>
        <v>0.25</v>
      </c>
      <c r="V1624" s="462">
        <f t="shared" si="439"/>
        <v>0.2857142857142857</v>
      </c>
      <c r="W1624" s="109">
        <f t="shared" si="439"/>
        <v>0.42857142857142855</v>
      </c>
      <c r="X1624" s="109">
        <f t="shared" si="439"/>
        <v>0.28571428571509777</v>
      </c>
      <c r="Y1624" s="109">
        <f t="shared" si="439"/>
        <v>0.33333333333207016</v>
      </c>
      <c r="Z1624" s="109">
        <f t="shared" si="439"/>
        <v>0.42857142857224062</v>
      </c>
      <c r="AA1624" s="109">
        <f t="shared" si="439"/>
        <v>0.2857142857142857</v>
      </c>
      <c r="AB1624" s="109">
        <f t="shared" si="439"/>
        <v>0.375</v>
      </c>
      <c r="AC1624" s="116">
        <f t="shared" si="439"/>
        <v>0.32317073170732552</v>
      </c>
    </row>
    <row r="1625" spans="1:31" s="4" customFormat="1" ht="11.25">
      <c r="A1625" s="52"/>
      <c r="B1625" s="49" t="s">
        <v>289</v>
      </c>
      <c r="C1625" s="10" t="s">
        <v>484</v>
      </c>
      <c r="D1625" s="1015" t="s">
        <v>507</v>
      </c>
      <c r="E1625" s="743">
        <v>1.4999999999999999E-2</v>
      </c>
      <c r="F1625" s="743">
        <v>1.5199999999999818E-2</v>
      </c>
      <c r="G1625" s="743">
        <v>1.6399999999998728E-2</v>
      </c>
      <c r="H1625" s="606">
        <v>1.5999999999999091E-2</v>
      </c>
      <c r="I1625" s="743">
        <v>2.2400000000002366E-2</v>
      </c>
      <c r="J1625" s="743">
        <v>9.4000000000005451E-3</v>
      </c>
      <c r="K1625" s="743">
        <v>1.4200000000000728E-2</v>
      </c>
      <c r="L1625" s="743">
        <v>1.3399999999996907E-2</v>
      </c>
      <c r="M1625" s="743">
        <v>1.600000000000364E-2</v>
      </c>
      <c r="N1625" s="606">
        <v>1.6799999999998365E-2</v>
      </c>
      <c r="O1625" s="743">
        <v>1.7599999999997635E-2</v>
      </c>
      <c r="P1625" s="743">
        <v>1.3600000000001274E-2</v>
      </c>
      <c r="Q1625" s="743">
        <v>1.6799999999998365E-2</v>
      </c>
      <c r="R1625" s="743">
        <v>1.7600000000002183E-2</v>
      </c>
      <c r="S1625" s="743">
        <v>1.800000000000182E-2</v>
      </c>
      <c r="T1625" s="743">
        <v>1.4399999999995999E-2</v>
      </c>
      <c r="U1625" s="743">
        <v>1.680000000000291E-2</v>
      </c>
      <c r="V1625" s="606">
        <v>1.4800000000000183E-2</v>
      </c>
      <c r="W1625" s="743">
        <v>1.6399999999998728E-2</v>
      </c>
      <c r="X1625" s="743">
        <v>1.4400000000000546E-2</v>
      </c>
      <c r="Y1625" s="743">
        <v>1.5599999999999455E-2</v>
      </c>
      <c r="Z1625" s="743">
        <v>1.6799999999998365E-2</v>
      </c>
      <c r="AA1625" s="743">
        <v>1.680000000000291E-2</v>
      </c>
      <c r="AB1625" s="743">
        <v>1.9600000000000364E-2</v>
      </c>
      <c r="AC1625" s="120">
        <f>SUM(E1625:AB1625)</f>
        <v>0.38400000000000095</v>
      </c>
      <c r="AD1625" s="355">
        <f>MAX(E1625:AB1625)</f>
        <v>2.2400000000002366E-2</v>
      </c>
    </row>
    <row r="1626" spans="1:31" s="4" customFormat="1" ht="12" thickBot="1">
      <c r="A1626" s="53"/>
      <c r="B1626" s="51" t="s">
        <v>19</v>
      </c>
      <c r="C1626" s="45" t="s">
        <v>484</v>
      </c>
      <c r="D1626" s="1009" t="s">
        <v>507</v>
      </c>
      <c r="E1626" s="97"/>
      <c r="F1626" s="280" t="s">
        <v>688</v>
      </c>
      <c r="G1626" s="280" t="s">
        <v>281</v>
      </c>
      <c r="H1626" s="437">
        <f>H1605+H1609+H1613+H1617+H1621</f>
        <v>4.6013260252426038</v>
      </c>
      <c r="I1626" s="97"/>
      <c r="J1626" s="97"/>
      <c r="K1626" s="97"/>
      <c r="L1626" s="97"/>
      <c r="M1626" s="97"/>
      <c r="N1626" s="437">
        <f>N1605+N1609+N1613+N1617+N1621</f>
        <v>4.9771075000011153</v>
      </c>
      <c r="O1626" s="97"/>
      <c r="P1626" s="97"/>
      <c r="Q1626" s="97"/>
      <c r="R1626" s="97"/>
      <c r="S1626" s="97"/>
      <c r="T1626" s="97"/>
      <c r="U1626" s="97"/>
      <c r="V1626" s="437">
        <f>V1605+V1609+V1613+V1617+V1621</f>
        <v>4.5628943417924912</v>
      </c>
      <c r="W1626" s="97"/>
      <c r="X1626" s="97"/>
      <c r="Y1626" s="280">
        <f>Y1605+Y1609+Y1613+Y1617+Y1621</f>
        <v>4.3654315750554273</v>
      </c>
      <c r="Z1626" s="97"/>
      <c r="AA1626" s="97"/>
      <c r="AB1626" s="97"/>
      <c r="AC1626" s="121">
        <f>SUM(E1626:AB1626)</f>
        <v>18.506759442091639</v>
      </c>
    </row>
    <row r="1627" spans="1:31" s="658" customFormat="1" ht="10.5" customHeight="1">
      <c r="A1627" s="2155" t="s">
        <v>154</v>
      </c>
      <c r="B1627" s="2156"/>
      <c r="C1627" s="63" t="s">
        <v>484</v>
      </c>
      <c r="D1627" s="63"/>
      <c r="E1627" s="111">
        <f>E1601+E1605+E1609+E1613+E1617+E1621</f>
        <v>6.9564792243524574</v>
      </c>
      <c r="F1627" s="111">
        <f t="shared" ref="F1627:AC1628" si="440">F1601+F1605+F1609+F1613+F1617+F1621</f>
        <v>6.8974636240538905</v>
      </c>
      <c r="G1627" s="111">
        <f t="shared" si="440"/>
        <v>7.2583104249473944</v>
      </c>
      <c r="H1627" s="436">
        <f t="shared" si="440"/>
        <v>7.2187260252426038</v>
      </c>
      <c r="I1627" s="111">
        <f t="shared" si="440"/>
        <v>7.2097891501071096</v>
      </c>
      <c r="J1627" s="111">
        <f t="shared" si="440"/>
        <v>7.4306914747580883</v>
      </c>
      <c r="K1627" s="111">
        <f t="shared" si="440"/>
        <v>7.3722874279159498</v>
      </c>
      <c r="L1627" s="111">
        <f t="shared" si="440"/>
        <v>7.2769087429803418</v>
      </c>
      <c r="M1627" s="111">
        <f t="shared" si="440"/>
        <v>7.7273231441680492</v>
      </c>
      <c r="N1627" s="436">
        <f t="shared" si="440"/>
        <v>7.6467075000011153</v>
      </c>
      <c r="O1627" s="111">
        <f t="shared" si="440"/>
        <v>7.6149649999998781</v>
      </c>
      <c r="P1627" s="111">
        <f t="shared" si="440"/>
        <v>6.9379590000000473</v>
      </c>
      <c r="Q1627" s="111">
        <f t="shared" si="440"/>
        <v>7.5749503714902708</v>
      </c>
      <c r="R1627" s="111">
        <f t="shared" si="440"/>
        <v>7.6317503714912309</v>
      </c>
      <c r="S1627" s="111">
        <f t="shared" si="440"/>
        <v>7.8470200593937758</v>
      </c>
      <c r="T1627" s="111">
        <f t="shared" si="440"/>
        <v>7.1320871411990598</v>
      </c>
      <c r="U1627" s="111">
        <f t="shared" si="440"/>
        <v>7.7735471299953023</v>
      </c>
      <c r="V1627" s="436">
        <f t="shared" si="440"/>
        <v>7.2396943417924913</v>
      </c>
      <c r="W1627" s="111">
        <f t="shared" si="440"/>
        <v>7.4130619999993268</v>
      </c>
      <c r="X1627" s="111">
        <f t="shared" si="440"/>
        <v>6.9082654516731674</v>
      </c>
      <c r="Y1627" s="111">
        <f t="shared" si="440"/>
        <v>7.0118315750554281</v>
      </c>
      <c r="Z1627" s="111">
        <f t="shared" si="440"/>
        <v>7.2629572258367112</v>
      </c>
      <c r="AA1627" s="111">
        <f t="shared" si="440"/>
        <v>7.1458518759450946</v>
      </c>
      <c r="AB1627" s="86">
        <f t="shared" si="440"/>
        <v>7.6928948246478654</v>
      </c>
      <c r="AC1627" s="123">
        <f t="shared" si="440"/>
        <v>176.18152310704664</v>
      </c>
    </row>
    <row r="1628" spans="1:31" s="658" customFormat="1" ht="10.5" customHeight="1" thickBot="1">
      <c r="A1628" s="2157"/>
      <c r="B1628" s="2158"/>
      <c r="C1628" s="45" t="s">
        <v>485</v>
      </c>
      <c r="D1628" s="45"/>
      <c r="E1628" s="125">
        <f>E1602+E1606+E1610+E1614+E1618+E1622</f>
        <v>2.075951689740569</v>
      </c>
      <c r="F1628" s="125">
        <f t="shared" si="440"/>
        <v>2.0326254496221718</v>
      </c>
      <c r="G1628" s="125">
        <f t="shared" si="440"/>
        <v>2.1344041699769996</v>
      </c>
      <c r="H1628" s="438">
        <f t="shared" si="440"/>
        <v>2.1457304100975749</v>
      </c>
      <c r="I1628" s="125">
        <f t="shared" si="440"/>
        <v>2.1434356600436306</v>
      </c>
      <c r="J1628" s="125">
        <f t="shared" si="440"/>
        <v>2.139036589904566</v>
      </c>
      <c r="K1628" s="125">
        <f t="shared" si="440"/>
        <v>2.1717949711658346</v>
      </c>
      <c r="L1628" s="125">
        <f t="shared" si="440"/>
        <v>2.1342034971922992</v>
      </c>
      <c r="M1628" s="125">
        <f t="shared" si="440"/>
        <v>2.287449257667431</v>
      </c>
      <c r="N1628" s="438">
        <f t="shared" si="440"/>
        <v>2.2698430000000691</v>
      </c>
      <c r="O1628" s="125">
        <f t="shared" si="440"/>
        <v>2.2377459999996239</v>
      </c>
      <c r="P1628" s="125">
        <f t="shared" si="440"/>
        <v>2.1405036000001871</v>
      </c>
      <c r="Q1628" s="125">
        <f t="shared" si="440"/>
        <v>2.3163401485950379</v>
      </c>
      <c r="R1628" s="125">
        <f t="shared" si="440"/>
        <v>2.3153401485963832</v>
      </c>
      <c r="S1628" s="125">
        <f t="shared" si="440"/>
        <v>2.3865680237595823</v>
      </c>
      <c r="T1628" s="125">
        <f t="shared" si="440"/>
        <v>2.2378348564781154</v>
      </c>
      <c r="U1628" s="125">
        <f t="shared" si="440"/>
        <v>2.3418988519974633</v>
      </c>
      <c r="V1628" s="438">
        <f t="shared" si="440"/>
        <v>2.2357577367181531</v>
      </c>
      <c r="W1628" s="125">
        <f t="shared" si="440"/>
        <v>2.2680248000000454</v>
      </c>
      <c r="X1628" s="125">
        <f t="shared" si="440"/>
        <v>2.152746180667914</v>
      </c>
      <c r="Y1628" s="125">
        <f t="shared" si="440"/>
        <v>2.1601726300216582</v>
      </c>
      <c r="Z1628" s="125">
        <f t="shared" si="440"/>
        <v>2.257182890337218</v>
      </c>
      <c r="AA1628" s="125">
        <f t="shared" si="440"/>
        <v>2.6555807503775908</v>
      </c>
      <c r="AB1628" s="84">
        <f t="shared" si="440"/>
        <v>1.8056779298573109</v>
      </c>
      <c r="AC1628" s="121">
        <f t="shared" si="440"/>
        <v>53.045849242817425</v>
      </c>
    </row>
    <row r="1629" spans="1:31" s="658" customFormat="1" ht="10.5" customHeight="1">
      <c r="A1629" s="2108" t="s">
        <v>155</v>
      </c>
      <c r="B1629" s="2109"/>
      <c r="C1629" s="12" t="s">
        <v>484</v>
      </c>
      <c r="D1629" s="12"/>
      <c r="E1629" s="550">
        <f>E1572+E1578-E1627</f>
        <v>-0.24847922435009995</v>
      </c>
      <c r="F1629" s="550">
        <f t="shared" ref="F1629:AC1630" si="441">F1572+F1578-F1627</f>
        <v>-3.3463624052493479E-2</v>
      </c>
      <c r="G1629" s="550">
        <f t="shared" si="441"/>
        <v>0.33768957504487851</v>
      </c>
      <c r="H1629" s="549">
        <f t="shared" si="441"/>
        <v>0.22127397476154353</v>
      </c>
      <c r="I1629" s="550">
        <f t="shared" si="441"/>
        <v>-0.51378915011265391</v>
      </c>
      <c r="J1629" s="550">
        <f t="shared" si="441"/>
        <v>0.54930852524147511</v>
      </c>
      <c r="K1629" s="550">
        <f t="shared" si="441"/>
        <v>-0.16028742791459649</v>
      </c>
      <c r="L1629" s="550">
        <f t="shared" si="441"/>
        <v>-0.35290874297217822</v>
      </c>
      <c r="M1629" s="550">
        <f t="shared" si="441"/>
        <v>0.21667685582418006</v>
      </c>
      <c r="N1629" s="549">
        <f t="shared" si="441"/>
        <v>0.34529250000089284</v>
      </c>
      <c r="O1629" s="550">
        <f t="shared" si="441"/>
        <v>0.67703500000322148</v>
      </c>
      <c r="P1629" s="550">
        <f t="shared" si="441"/>
        <v>-0.61395900000498038</v>
      </c>
      <c r="Q1629" s="550">
        <f t="shared" si="441"/>
        <v>3.3049628509903783E-2</v>
      </c>
      <c r="R1629" s="550">
        <f t="shared" si="441"/>
        <v>0.46824962851095187</v>
      </c>
      <c r="S1629" s="550">
        <f t="shared" si="441"/>
        <v>0.51697994061307817</v>
      </c>
      <c r="T1629" s="550">
        <f t="shared" si="441"/>
        <v>-0.29208714120800927</v>
      </c>
      <c r="U1629" s="550">
        <f t="shared" si="441"/>
        <v>0.3984528700106349</v>
      </c>
      <c r="V1629" s="549">
        <f t="shared" si="441"/>
        <v>-0.14769434179921426</v>
      </c>
      <c r="W1629" s="550">
        <f t="shared" si="441"/>
        <v>0.11093800000010567</v>
      </c>
      <c r="X1629" s="550">
        <f t="shared" si="441"/>
        <v>-0.5002654516719014</v>
      </c>
      <c r="Y1629" s="550">
        <f t="shared" si="441"/>
        <v>-0.45983157505756722</v>
      </c>
      <c r="Z1629" s="550">
        <f t="shared" si="441"/>
        <v>0.24904277417119047</v>
      </c>
      <c r="AA1629" s="550">
        <f t="shared" si="441"/>
        <v>0.1621481240539886</v>
      </c>
      <c r="AB1629" s="550">
        <f t="shared" si="441"/>
        <v>0.61110517535222186</v>
      </c>
      <c r="AC1629" s="551">
        <f t="shared" si="441"/>
        <v>1.5744768929545785</v>
      </c>
    </row>
    <row r="1630" spans="1:31" s="658" customFormat="1" ht="10.5" customHeight="1" thickBot="1">
      <c r="A1630" s="2110"/>
      <c r="B1630" s="2111"/>
      <c r="C1630" s="9" t="s">
        <v>485</v>
      </c>
      <c r="D1630" s="234"/>
      <c r="E1630" s="550">
        <f>E1573+E1579-E1628</f>
        <v>-0.38395168973419525</v>
      </c>
      <c r="F1630" s="550">
        <f t="shared" si="441"/>
        <v>-0.30462544963029181</v>
      </c>
      <c r="G1630" s="550">
        <f t="shared" si="441"/>
        <v>-0.19040416997385634</v>
      </c>
      <c r="H1630" s="549">
        <f t="shared" si="441"/>
        <v>-0.2617304100930129</v>
      </c>
      <c r="I1630" s="550">
        <f t="shared" si="441"/>
        <v>-0.33143566004827996</v>
      </c>
      <c r="J1630" s="550">
        <f t="shared" si="441"/>
        <v>-0.23103658989784304</v>
      </c>
      <c r="K1630" s="550">
        <f t="shared" si="441"/>
        <v>-0.39579497117508966</v>
      </c>
      <c r="L1630" s="550">
        <f t="shared" si="441"/>
        <v>-0.44220349718865393</v>
      </c>
      <c r="M1630" s="550">
        <f t="shared" si="441"/>
        <v>-0.27144925766326189</v>
      </c>
      <c r="N1630" s="549">
        <f t="shared" si="441"/>
        <v>-0.22984300000465296</v>
      </c>
      <c r="O1630" s="550">
        <f t="shared" si="441"/>
        <v>-0.10174600000102085</v>
      </c>
      <c r="P1630" s="550">
        <f t="shared" si="441"/>
        <v>-0.50850359999239458</v>
      </c>
      <c r="Q1630" s="550">
        <f t="shared" si="441"/>
        <v>-0.31234014860149895</v>
      </c>
      <c r="R1630" s="550">
        <f t="shared" si="441"/>
        <v>-0.16734014858987845</v>
      </c>
      <c r="S1630" s="550">
        <f t="shared" si="441"/>
        <v>-0.16656802376296564</v>
      </c>
      <c r="T1630" s="550">
        <f t="shared" si="441"/>
        <v>-0.41383485648032003</v>
      </c>
      <c r="U1630" s="550">
        <f t="shared" si="441"/>
        <v>-0.19389885199095858</v>
      </c>
      <c r="V1630" s="549">
        <f t="shared" si="441"/>
        <v>-0.3757577367293945</v>
      </c>
      <c r="W1630" s="550">
        <f t="shared" si="441"/>
        <v>-0.28802479999229647</v>
      </c>
      <c r="X1630" s="550">
        <f t="shared" si="441"/>
        <v>-0.44874618067273797</v>
      </c>
      <c r="Y1630" s="550">
        <f t="shared" si="441"/>
        <v>-0.42017263001914795</v>
      </c>
      <c r="Z1630" s="550">
        <f t="shared" si="441"/>
        <v>-0.24118289033850582</v>
      </c>
      <c r="AA1630" s="550">
        <f t="shared" si="441"/>
        <v>-0.71158075037717605</v>
      </c>
      <c r="AB1630" s="550">
        <f t="shared" si="441"/>
        <v>0.3903220701398733</v>
      </c>
      <c r="AC1630" s="552">
        <f t="shared" si="441"/>
        <v>-7.0018492428175563</v>
      </c>
    </row>
    <row r="1631" spans="1:31" s="32" customFormat="1" ht="10.5" customHeight="1">
      <c r="A1631" s="2167" t="s">
        <v>9</v>
      </c>
      <c r="B1631" s="2168"/>
      <c r="C1631" s="14" t="s">
        <v>484</v>
      </c>
      <c r="D1631" s="14"/>
      <c r="E1631" s="20"/>
      <c r="F1631" s="20"/>
      <c r="G1631" s="20"/>
      <c r="H1631" s="20"/>
      <c r="I1631" s="20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20"/>
      <c r="U1631" s="20"/>
      <c r="V1631" s="20"/>
      <c r="W1631" s="20"/>
      <c r="X1631" s="20"/>
      <c r="Y1631" s="20"/>
      <c r="Z1631" s="20"/>
      <c r="AA1631" s="20"/>
      <c r="AB1631" s="20"/>
      <c r="AC1631" s="343"/>
    </row>
    <row r="1632" spans="1:31" s="32" customFormat="1" ht="10.5" customHeight="1" thickBot="1">
      <c r="A1632" s="2169"/>
      <c r="B1632" s="2170"/>
      <c r="C1632" s="15" t="s">
        <v>485</v>
      </c>
      <c r="D1632" s="15"/>
      <c r="E1632" s="93"/>
      <c r="F1632" s="93"/>
      <c r="G1632" s="93"/>
      <c r="H1632" s="93"/>
      <c r="I1632" s="93"/>
      <c r="J1632" s="93"/>
      <c r="K1632" s="93"/>
      <c r="L1632" s="93"/>
      <c r="M1632" s="93"/>
      <c r="N1632" s="93"/>
      <c r="O1632" s="93"/>
      <c r="P1632" s="93"/>
      <c r="Q1632" s="93"/>
      <c r="R1632" s="93"/>
      <c r="S1632" s="93"/>
      <c r="T1632" s="93"/>
      <c r="U1632" s="93"/>
      <c r="V1632" s="93"/>
      <c r="W1632" s="93"/>
      <c r="X1632" s="93"/>
      <c r="Y1632" s="93"/>
      <c r="Z1632" s="93"/>
      <c r="AA1632" s="93"/>
      <c r="AB1632" s="93"/>
      <c r="AC1632" s="344"/>
    </row>
    <row r="1633" spans="1:29" s="72" customFormat="1" ht="30" customHeight="1" thickBot="1">
      <c r="A1633" s="282"/>
      <c r="B1633" s="71"/>
      <c r="C1633" s="320" t="s">
        <v>281</v>
      </c>
      <c r="E1633" s="101"/>
      <c r="F1633" s="101"/>
      <c r="G1633" s="101"/>
      <c r="H1633" s="448">
        <f>H1605+H1609+H1613+H1617+H1621</f>
        <v>4.6013260252426038</v>
      </c>
      <c r="I1633" s="101"/>
      <c r="J1633" s="101"/>
      <c r="K1633" s="101"/>
      <c r="L1633" s="101"/>
      <c r="M1633" s="101"/>
      <c r="N1633" s="448">
        <f>N1605+N1609+N1613+N1617+N1621</f>
        <v>4.9771075000011153</v>
      </c>
      <c r="O1633" s="101"/>
      <c r="P1633" s="101"/>
      <c r="Q1633" s="101"/>
      <c r="R1633" s="101"/>
      <c r="S1633" s="101"/>
      <c r="T1633" s="101"/>
      <c r="U1633" s="101"/>
      <c r="V1633" s="448">
        <f>V1605+V1609+V1613+V1617+V1621</f>
        <v>4.5628943417924912</v>
      </c>
      <c r="W1633" s="101"/>
      <c r="X1633" s="101"/>
      <c r="Y1633" s="448">
        <f>Y1605+Y1609+Y1613+Y1617+Y1621</f>
        <v>4.3654315750554273</v>
      </c>
      <c r="Z1633" s="101"/>
      <c r="AA1633" s="101"/>
      <c r="AB1633" s="101"/>
      <c r="AC1633" s="823"/>
    </row>
    <row r="1634" spans="1:29" s="658" customFormat="1" ht="28.5" customHeight="1">
      <c r="A1634" s="761" t="s">
        <v>17</v>
      </c>
      <c r="B1634" s="79" t="s">
        <v>5</v>
      </c>
      <c r="C1634" s="6" t="s">
        <v>14</v>
      </c>
      <c r="D1634" s="6" t="s">
        <v>499</v>
      </c>
      <c r="E1634" s="2119" t="s">
        <v>15</v>
      </c>
      <c r="F1634" s="2119"/>
      <c r="G1634" s="2119"/>
      <c r="H1634" s="2119"/>
      <c r="I1634" s="2119"/>
      <c r="J1634" s="2119"/>
      <c r="K1634" s="2119"/>
      <c r="L1634" s="2119"/>
      <c r="M1634" s="2119"/>
      <c r="N1634" s="2119"/>
      <c r="O1634" s="2119"/>
      <c r="P1634" s="2119"/>
      <c r="Q1634" s="2119"/>
      <c r="R1634" s="2119"/>
      <c r="S1634" s="2119"/>
      <c r="T1634" s="2119"/>
      <c r="U1634" s="2119"/>
      <c r="V1634" s="2119"/>
      <c r="W1634" s="2119"/>
      <c r="X1634" s="2119"/>
      <c r="Y1634" s="2119"/>
      <c r="Z1634" s="2119"/>
      <c r="AA1634" s="2119"/>
      <c r="AB1634" s="2119"/>
      <c r="AC1634" s="2253" t="s">
        <v>10</v>
      </c>
    </row>
    <row r="1635" spans="1:29" s="13" customFormat="1" ht="12.75" customHeight="1" thickBot="1">
      <c r="A1635" s="2121" t="s">
        <v>208</v>
      </c>
      <c r="B1635" s="2122"/>
      <c r="C1635" s="17"/>
      <c r="D1635" s="17"/>
      <c r="E1635" s="18">
        <v>1</v>
      </c>
      <c r="F1635" s="18">
        <v>2</v>
      </c>
      <c r="G1635" s="18">
        <v>3</v>
      </c>
      <c r="H1635" s="18">
        <v>4</v>
      </c>
      <c r="I1635" s="18">
        <v>5</v>
      </c>
      <c r="J1635" s="18">
        <v>6</v>
      </c>
      <c r="K1635" s="18">
        <v>7</v>
      </c>
      <c r="L1635" s="18">
        <v>8</v>
      </c>
      <c r="M1635" s="18">
        <v>9</v>
      </c>
      <c r="N1635" s="18">
        <v>10</v>
      </c>
      <c r="O1635" s="18">
        <v>11</v>
      </c>
      <c r="P1635" s="18">
        <v>12</v>
      </c>
      <c r="Q1635" s="18">
        <v>13</v>
      </c>
      <c r="R1635" s="18">
        <v>14</v>
      </c>
      <c r="S1635" s="18">
        <v>15</v>
      </c>
      <c r="T1635" s="18">
        <v>16</v>
      </c>
      <c r="U1635" s="18">
        <v>17</v>
      </c>
      <c r="V1635" s="18">
        <v>18</v>
      </c>
      <c r="W1635" s="18">
        <v>19</v>
      </c>
      <c r="X1635" s="18">
        <v>20</v>
      </c>
      <c r="Y1635" s="18">
        <v>21</v>
      </c>
      <c r="Z1635" s="18">
        <v>22</v>
      </c>
      <c r="AA1635" s="18">
        <v>23</v>
      </c>
      <c r="AB1635" s="18">
        <v>24</v>
      </c>
      <c r="AC1635" s="2254"/>
    </row>
    <row r="1636" spans="1:29" s="13" customFormat="1" ht="12.75" customHeight="1" thickBot="1">
      <c r="A1636" s="19" t="s">
        <v>6</v>
      </c>
      <c r="B1636" s="20"/>
      <c r="C1636" s="21"/>
      <c r="D1636" s="1015"/>
      <c r="E1636" s="20">
        <v>8</v>
      </c>
      <c r="F1636" s="20">
        <v>8</v>
      </c>
      <c r="G1636" s="20">
        <v>8</v>
      </c>
      <c r="H1636" s="20">
        <v>8</v>
      </c>
      <c r="I1636" s="20">
        <v>8</v>
      </c>
      <c r="J1636" s="20">
        <v>8</v>
      </c>
      <c r="K1636" s="20">
        <v>8</v>
      </c>
      <c r="L1636" s="20">
        <v>8</v>
      </c>
      <c r="M1636" s="20">
        <v>8</v>
      </c>
      <c r="N1636" s="20">
        <v>8</v>
      </c>
      <c r="O1636" s="20">
        <v>8</v>
      </c>
      <c r="P1636" s="20">
        <v>8</v>
      </c>
      <c r="Q1636" s="20">
        <v>8</v>
      </c>
      <c r="R1636" s="20">
        <v>8</v>
      </c>
      <c r="S1636" s="20">
        <v>8</v>
      </c>
      <c r="T1636" s="20">
        <v>8</v>
      </c>
      <c r="U1636" s="20">
        <v>8</v>
      </c>
      <c r="V1636" s="20">
        <v>8</v>
      </c>
      <c r="W1636" s="20">
        <v>8</v>
      </c>
      <c r="X1636" s="20">
        <v>8</v>
      </c>
      <c r="Y1636" s="20">
        <v>8</v>
      </c>
      <c r="Z1636" s="20">
        <v>8</v>
      </c>
      <c r="AA1636" s="20">
        <v>8</v>
      </c>
      <c r="AB1636" s="20">
        <v>8</v>
      </c>
      <c r="AC1636" s="340"/>
    </row>
    <row r="1637" spans="1:29" s="13" customFormat="1" ht="12.75" customHeight="1" thickBot="1">
      <c r="A1637" s="36" t="s">
        <v>7</v>
      </c>
      <c r="B1637" s="37"/>
      <c r="C1637" s="38"/>
      <c r="D1637" s="1006"/>
      <c r="E1637" s="20">
        <v>8</v>
      </c>
      <c r="F1637" s="20">
        <v>8</v>
      </c>
      <c r="G1637" s="20">
        <v>8</v>
      </c>
      <c r="H1637" s="20">
        <v>8</v>
      </c>
      <c r="I1637" s="20">
        <v>8</v>
      </c>
      <c r="J1637" s="20">
        <v>8</v>
      </c>
      <c r="K1637" s="20">
        <v>8</v>
      </c>
      <c r="L1637" s="20">
        <v>8</v>
      </c>
      <c r="M1637" s="20">
        <v>8</v>
      </c>
      <c r="N1637" s="20">
        <v>8</v>
      </c>
      <c r="O1637" s="20">
        <v>8</v>
      </c>
      <c r="P1637" s="20">
        <v>8</v>
      </c>
      <c r="Q1637" s="20">
        <v>8</v>
      </c>
      <c r="R1637" s="20">
        <v>8</v>
      </c>
      <c r="S1637" s="20">
        <v>8</v>
      </c>
      <c r="T1637" s="20">
        <v>8</v>
      </c>
      <c r="U1637" s="20">
        <v>8</v>
      </c>
      <c r="V1637" s="20">
        <v>8</v>
      </c>
      <c r="W1637" s="20">
        <v>8</v>
      </c>
      <c r="X1637" s="20">
        <v>8</v>
      </c>
      <c r="Y1637" s="20">
        <v>8</v>
      </c>
      <c r="Z1637" s="20">
        <v>8</v>
      </c>
      <c r="AA1637" s="20">
        <v>8</v>
      </c>
      <c r="AB1637" s="20">
        <v>8</v>
      </c>
      <c r="AC1637" s="341"/>
    </row>
    <row r="1638" spans="1:29" s="658" customFormat="1" ht="12" customHeight="1">
      <c r="A1638" s="2163" t="s">
        <v>11</v>
      </c>
      <c r="B1638" s="2240" t="s">
        <v>131</v>
      </c>
      <c r="C1638" s="10" t="s">
        <v>484</v>
      </c>
      <c r="D1638" s="10" t="s">
        <v>470</v>
      </c>
      <c r="E1638" s="80"/>
      <c r="F1638" s="80"/>
      <c r="G1638" s="80"/>
      <c r="H1638" s="414"/>
      <c r="I1638" s="80"/>
      <c r="J1638" s="80"/>
      <c r="K1638" s="80"/>
      <c r="L1638" s="80"/>
      <c r="M1638" s="80"/>
      <c r="N1638" s="414"/>
      <c r="O1638" s="80"/>
      <c r="P1638" s="80"/>
      <c r="Q1638" s="80"/>
      <c r="R1638" s="80"/>
      <c r="S1638" s="80"/>
      <c r="T1638" s="80"/>
      <c r="U1638" s="80"/>
      <c r="V1638" s="414"/>
      <c r="W1638" s="80"/>
      <c r="X1638" s="80"/>
      <c r="Y1638" s="80"/>
      <c r="Z1638" s="80"/>
      <c r="AA1638" s="80"/>
      <c r="AB1638" s="80"/>
      <c r="AC1638" s="120">
        <f>SUM(E1638:AB1638)</f>
        <v>0</v>
      </c>
    </row>
    <row r="1639" spans="1:29" s="658" customFormat="1" ht="10.5" customHeight="1">
      <c r="A1639" s="2164"/>
      <c r="B1639" s="2237"/>
      <c r="C1639" s="11" t="s">
        <v>485</v>
      </c>
      <c r="D1639" s="11" t="s">
        <v>470</v>
      </c>
      <c r="E1639" s="82"/>
      <c r="F1639" s="82"/>
      <c r="G1639" s="82"/>
      <c r="H1639" s="418"/>
      <c r="I1639" s="82"/>
      <c r="J1639" s="82"/>
      <c r="K1639" s="82"/>
      <c r="L1639" s="82"/>
      <c r="M1639" s="82"/>
      <c r="N1639" s="418"/>
      <c r="O1639" s="82"/>
      <c r="P1639" s="82"/>
      <c r="Q1639" s="82"/>
      <c r="R1639" s="82"/>
      <c r="S1639" s="82"/>
      <c r="T1639" s="82"/>
      <c r="U1639" s="82"/>
      <c r="V1639" s="418"/>
      <c r="W1639" s="82"/>
      <c r="X1639" s="82"/>
      <c r="Y1639" s="82"/>
      <c r="Z1639" s="82"/>
      <c r="AA1639" s="82"/>
      <c r="AB1639" s="82"/>
      <c r="AC1639" s="116">
        <f>SUM(E1639:AB1639)</f>
        <v>0</v>
      </c>
    </row>
    <row r="1640" spans="1:29" s="658" customFormat="1" ht="10.5" customHeight="1">
      <c r="A1640" s="2164"/>
      <c r="B1640" s="2237"/>
      <c r="C1640" s="11" t="s">
        <v>8</v>
      </c>
      <c r="D1640" s="11" t="s">
        <v>470</v>
      </c>
      <c r="E1640" s="82"/>
      <c r="F1640" s="82"/>
      <c r="G1640" s="82"/>
      <c r="H1640" s="418"/>
      <c r="I1640" s="82"/>
      <c r="J1640" s="82"/>
      <c r="K1640" s="82"/>
      <c r="L1640" s="82"/>
      <c r="M1640" s="82"/>
      <c r="N1640" s="418"/>
      <c r="O1640" s="82"/>
      <c r="P1640" s="82"/>
      <c r="Q1640" s="82"/>
      <c r="R1640" s="82"/>
      <c r="S1640" s="82"/>
      <c r="T1640" s="82"/>
      <c r="U1640" s="82"/>
      <c r="V1640" s="418"/>
      <c r="W1640" s="82"/>
      <c r="X1640" s="82"/>
      <c r="Y1640" s="82"/>
      <c r="Z1640" s="82"/>
      <c r="AA1640" s="82"/>
      <c r="AB1640" s="82"/>
      <c r="AC1640" s="116"/>
    </row>
    <row r="1641" spans="1:29" s="658" customFormat="1" ht="10.5" customHeight="1" thickBot="1">
      <c r="A1641" s="2164"/>
      <c r="B1641" s="2237"/>
      <c r="C1641" s="11" t="s">
        <v>16</v>
      </c>
      <c r="D1641" s="11"/>
      <c r="E1641" s="114" t="e">
        <f t="shared" ref="E1641:AC1641" si="442">E1639/E1638</f>
        <v>#DIV/0!</v>
      </c>
      <c r="F1641" s="114" t="e">
        <f t="shared" si="442"/>
        <v>#DIV/0!</v>
      </c>
      <c r="G1641" s="114" t="e">
        <f t="shared" si="442"/>
        <v>#DIV/0!</v>
      </c>
      <c r="H1641" s="416" t="e">
        <f t="shared" si="442"/>
        <v>#DIV/0!</v>
      </c>
      <c r="I1641" s="114" t="e">
        <f t="shared" si="442"/>
        <v>#DIV/0!</v>
      </c>
      <c r="J1641" s="114" t="e">
        <f t="shared" si="442"/>
        <v>#DIV/0!</v>
      </c>
      <c r="K1641" s="114" t="e">
        <f t="shared" si="442"/>
        <v>#DIV/0!</v>
      </c>
      <c r="L1641" s="114" t="e">
        <f t="shared" si="442"/>
        <v>#DIV/0!</v>
      </c>
      <c r="M1641" s="114" t="e">
        <f t="shared" si="442"/>
        <v>#DIV/0!</v>
      </c>
      <c r="N1641" s="416" t="e">
        <f t="shared" si="442"/>
        <v>#DIV/0!</v>
      </c>
      <c r="O1641" s="114" t="e">
        <f t="shared" si="442"/>
        <v>#DIV/0!</v>
      </c>
      <c r="P1641" s="114" t="e">
        <f t="shared" si="442"/>
        <v>#DIV/0!</v>
      </c>
      <c r="Q1641" s="114" t="e">
        <f t="shared" si="442"/>
        <v>#DIV/0!</v>
      </c>
      <c r="R1641" s="114" t="e">
        <f t="shared" si="442"/>
        <v>#DIV/0!</v>
      </c>
      <c r="S1641" s="114" t="e">
        <f t="shared" si="442"/>
        <v>#DIV/0!</v>
      </c>
      <c r="T1641" s="114" t="e">
        <f t="shared" si="442"/>
        <v>#DIV/0!</v>
      </c>
      <c r="U1641" s="114" t="e">
        <f t="shared" si="442"/>
        <v>#DIV/0!</v>
      </c>
      <c r="V1641" s="416" t="e">
        <f t="shared" si="442"/>
        <v>#DIV/0!</v>
      </c>
      <c r="W1641" s="114" t="e">
        <f t="shared" si="442"/>
        <v>#DIV/0!</v>
      </c>
      <c r="X1641" s="114" t="e">
        <f t="shared" si="442"/>
        <v>#DIV/0!</v>
      </c>
      <c r="Y1641" s="114" t="e">
        <f t="shared" si="442"/>
        <v>#DIV/0!</v>
      </c>
      <c r="Z1641" s="114" t="e">
        <f t="shared" si="442"/>
        <v>#DIV/0!</v>
      </c>
      <c r="AA1641" s="114" t="e">
        <f t="shared" si="442"/>
        <v>#DIV/0!</v>
      </c>
      <c r="AB1641" s="114" t="e">
        <f t="shared" si="442"/>
        <v>#DIV/0!</v>
      </c>
      <c r="AC1641" s="117" t="e">
        <f t="shared" si="442"/>
        <v>#DIV/0!</v>
      </c>
    </row>
    <row r="1642" spans="1:29" s="658" customFormat="1" ht="10.5" customHeight="1" thickBot="1">
      <c r="A1642" s="2236"/>
      <c r="B1642" s="2238"/>
      <c r="C1642" s="429" t="s">
        <v>13</v>
      </c>
      <c r="D1642" s="430" t="s">
        <v>470</v>
      </c>
      <c r="E1642" s="431"/>
      <c r="F1642" s="431"/>
      <c r="G1642" s="431"/>
      <c r="H1642" s="431"/>
      <c r="I1642" s="431"/>
      <c r="J1642" s="431"/>
      <c r="K1642" s="431"/>
      <c r="L1642" s="431"/>
      <c r="M1642" s="431"/>
      <c r="N1642" s="431"/>
      <c r="O1642" s="431"/>
      <c r="P1642" s="431"/>
      <c r="Q1642" s="431"/>
      <c r="R1642" s="431"/>
      <c r="S1642" s="431"/>
      <c r="T1642" s="431"/>
      <c r="U1642" s="431"/>
      <c r="V1642" s="431"/>
      <c r="W1642" s="431"/>
      <c r="X1642" s="431"/>
      <c r="Y1642" s="431"/>
      <c r="Z1642" s="431"/>
      <c r="AA1642" s="431"/>
      <c r="AB1642" s="431"/>
      <c r="AC1642" s="432"/>
    </row>
    <row r="1643" spans="1:29" s="658" customFormat="1" ht="10.5" customHeight="1">
      <c r="A1643" s="2163" t="s">
        <v>12</v>
      </c>
      <c r="B1643" s="2165" t="s">
        <v>130</v>
      </c>
      <c r="C1643" s="12" t="s">
        <v>484</v>
      </c>
      <c r="D1643" s="12" t="s">
        <v>470</v>
      </c>
      <c r="E1643" s="86"/>
      <c r="F1643" s="86"/>
      <c r="G1643" s="86"/>
      <c r="H1643" s="442"/>
      <c r="I1643" s="86"/>
      <c r="J1643" s="86"/>
      <c r="K1643" s="86"/>
      <c r="L1643" s="86"/>
      <c r="M1643" s="86"/>
      <c r="N1643" s="442"/>
      <c r="O1643" s="86"/>
      <c r="P1643" s="86"/>
      <c r="Q1643" s="86"/>
      <c r="R1643" s="86"/>
      <c r="S1643" s="86"/>
      <c r="T1643" s="86"/>
      <c r="U1643" s="86"/>
      <c r="V1643" s="442"/>
      <c r="W1643" s="86"/>
      <c r="X1643" s="86"/>
      <c r="Y1643" s="86"/>
      <c r="Z1643" s="86"/>
      <c r="AA1643" s="86"/>
      <c r="AB1643" s="86"/>
      <c r="AC1643" s="116">
        <f>SUM(E1643:AB1643)</f>
        <v>0</v>
      </c>
    </row>
    <row r="1644" spans="1:29" s="658" customFormat="1" ht="10.5" customHeight="1">
      <c r="A1644" s="2164"/>
      <c r="B1644" s="2166"/>
      <c r="C1644" s="8" t="s">
        <v>485</v>
      </c>
      <c r="D1644" s="8" t="s">
        <v>470</v>
      </c>
      <c r="E1644" s="82"/>
      <c r="F1644" s="82"/>
      <c r="G1644" s="82"/>
      <c r="H1644" s="418"/>
      <c r="I1644" s="82"/>
      <c r="J1644" s="82"/>
      <c r="K1644" s="82"/>
      <c r="L1644" s="82"/>
      <c r="M1644" s="82"/>
      <c r="N1644" s="418"/>
      <c r="O1644" s="82"/>
      <c r="P1644" s="82"/>
      <c r="Q1644" s="82"/>
      <c r="R1644" s="82"/>
      <c r="S1644" s="82"/>
      <c r="T1644" s="82"/>
      <c r="U1644" s="82"/>
      <c r="V1644" s="418"/>
      <c r="W1644" s="82"/>
      <c r="X1644" s="82"/>
      <c r="Y1644" s="82"/>
      <c r="Z1644" s="82"/>
      <c r="AA1644" s="82"/>
      <c r="AB1644" s="82"/>
      <c r="AC1644" s="123">
        <f>SUM(E1644:AB1644)</f>
        <v>0</v>
      </c>
    </row>
    <row r="1645" spans="1:29" s="658" customFormat="1" ht="10.5" customHeight="1">
      <c r="A1645" s="2164"/>
      <c r="B1645" s="2166"/>
      <c r="C1645" s="11" t="s">
        <v>8</v>
      </c>
      <c r="D1645" s="8" t="s">
        <v>470</v>
      </c>
      <c r="E1645" s="82"/>
      <c r="F1645" s="82"/>
      <c r="G1645" s="82"/>
      <c r="H1645" s="418"/>
      <c r="I1645" s="82"/>
      <c r="J1645" s="82"/>
      <c r="K1645" s="82"/>
      <c r="L1645" s="82"/>
      <c r="M1645" s="82"/>
      <c r="N1645" s="418"/>
      <c r="O1645" s="82"/>
      <c r="P1645" s="82"/>
      <c r="Q1645" s="82"/>
      <c r="R1645" s="82"/>
      <c r="S1645" s="82"/>
      <c r="T1645" s="82"/>
      <c r="U1645" s="82"/>
      <c r="V1645" s="418"/>
      <c r="W1645" s="82"/>
      <c r="X1645" s="82"/>
      <c r="Y1645" s="82"/>
      <c r="Z1645" s="82"/>
      <c r="AA1645" s="82"/>
      <c r="AB1645" s="82"/>
      <c r="AC1645" s="123"/>
    </row>
    <row r="1646" spans="1:29" s="658" customFormat="1" ht="10.5" customHeight="1" thickBot="1">
      <c r="A1646" s="2164"/>
      <c r="B1646" s="2166"/>
      <c r="C1646" s="8" t="s">
        <v>16</v>
      </c>
      <c r="D1646" s="8"/>
      <c r="E1646" s="114" t="e">
        <f t="shared" ref="E1646:AC1646" si="443">E1644/E1643</f>
        <v>#DIV/0!</v>
      </c>
      <c r="F1646" s="114" t="e">
        <f t="shared" si="443"/>
        <v>#DIV/0!</v>
      </c>
      <c r="G1646" s="114" t="e">
        <f t="shared" si="443"/>
        <v>#DIV/0!</v>
      </c>
      <c r="H1646" s="416" t="e">
        <f t="shared" si="443"/>
        <v>#DIV/0!</v>
      </c>
      <c r="I1646" s="114" t="e">
        <f t="shared" si="443"/>
        <v>#DIV/0!</v>
      </c>
      <c r="J1646" s="114" t="e">
        <f t="shared" si="443"/>
        <v>#DIV/0!</v>
      </c>
      <c r="K1646" s="114" t="e">
        <f t="shared" si="443"/>
        <v>#DIV/0!</v>
      </c>
      <c r="L1646" s="114" t="e">
        <f t="shared" si="443"/>
        <v>#DIV/0!</v>
      </c>
      <c r="M1646" s="114" t="e">
        <f t="shared" si="443"/>
        <v>#DIV/0!</v>
      </c>
      <c r="N1646" s="416" t="e">
        <f t="shared" si="443"/>
        <v>#DIV/0!</v>
      </c>
      <c r="O1646" s="114" t="e">
        <f t="shared" si="443"/>
        <v>#DIV/0!</v>
      </c>
      <c r="P1646" s="114" t="e">
        <f t="shared" si="443"/>
        <v>#DIV/0!</v>
      </c>
      <c r="Q1646" s="114" t="e">
        <f t="shared" si="443"/>
        <v>#DIV/0!</v>
      </c>
      <c r="R1646" s="114" t="e">
        <f t="shared" si="443"/>
        <v>#DIV/0!</v>
      </c>
      <c r="S1646" s="114" t="e">
        <f t="shared" si="443"/>
        <v>#DIV/0!</v>
      </c>
      <c r="T1646" s="114" t="e">
        <f t="shared" si="443"/>
        <v>#DIV/0!</v>
      </c>
      <c r="U1646" s="114" t="e">
        <f t="shared" si="443"/>
        <v>#DIV/0!</v>
      </c>
      <c r="V1646" s="416" t="e">
        <f t="shared" si="443"/>
        <v>#DIV/0!</v>
      </c>
      <c r="W1646" s="114" t="e">
        <f t="shared" si="443"/>
        <v>#DIV/0!</v>
      </c>
      <c r="X1646" s="114" t="e">
        <f t="shared" si="443"/>
        <v>#DIV/0!</v>
      </c>
      <c r="Y1646" s="114" t="e">
        <f t="shared" si="443"/>
        <v>#DIV/0!</v>
      </c>
      <c r="Z1646" s="114" t="e">
        <f t="shared" si="443"/>
        <v>#DIV/0!</v>
      </c>
      <c r="AA1646" s="114" t="e">
        <f t="shared" si="443"/>
        <v>#DIV/0!</v>
      </c>
      <c r="AB1646" s="114" t="e">
        <f t="shared" si="443"/>
        <v>#DIV/0!</v>
      </c>
      <c r="AC1646" s="117" t="e">
        <f t="shared" si="443"/>
        <v>#DIV/0!</v>
      </c>
    </row>
    <row r="1647" spans="1:29" s="658" customFormat="1" ht="10.5" customHeight="1" thickBot="1">
      <c r="A1647" s="2239"/>
      <c r="B1647" s="2244"/>
      <c r="C1647" s="453" t="s">
        <v>13</v>
      </c>
      <c r="D1647" s="538" t="s">
        <v>470</v>
      </c>
      <c r="E1647" s="553"/>
      <c r="F1647" s="553"/>
      <c r="G1647" s="553"/>
      <c r="H1647" s="553"/>
      <c r="I1647" s="553"/>
      <c r="J1647" s="553"/>
      <c r="K1647" s="553"/>
      <c r="L1647" s="553"/>
      <c r="M1647" s="553"/>
      <c r="N1647" s="553"/>
      <c r="O1647" s="553"/>
      <c r="P1647" s="553"/>
      <c r="Q1647" s="553"/>
      <c r="R1647" s="553"/>
      <c r="S1647" s="553"/>
      <c r="T1647" s="553"/>
      <c r="U1647" s="553"/>
      <c r="V1647" s="553"/>
      <c r="W1647" s="553"/>
      <c r="X1647" s="553"/>
      <c r="Y1647" s="553"/>
      <c r="Z1647" s="553"/>
      <c r="AA1647" s="553"/>
      <c r="AB1647" s="553"/>
      <c r="AC1647" s="539"/>
    </row>
    <row r="1648" spans="1:29" s="658" customFormat="1" ht="10.5" customHeight="1">
      <c r="A1648" s="2091" t="s">
        <v>108</v>
      </c>
      <c r="B1648" s="2094" t="s">
        <v>237</v>
      </c>
      <c r="C1648" s="10" t="s">
        <v>484</v>
      </c>
      <c r="D1648" s="1015" t="s">
        <v>507</v>
      </c>
      <c r="E1648" s="889">
        <v>1.0343462514038089</v>
      </c>
      <c r="F1648" s="889">
        <v>1.0373356647949219</v>
      </c>
      <c r="G1648" s="889">
        <v>1.0211272950325012</v>
      </c>
      <c r="H1648" s="857">
        <v>0.94098852688980095</v>
      </c>
      <c r="I1648" s="889">
        <v>1.0240699988393782</v>
      </c>
      <c r="J1648" s="889">
        <v>1.1345858833694458</v>
      </c>
      <c r="K1648" s="889">
        <v>1.4615559427642821</v>
      </c>
      <c r="L1648" s="889">
        <v>1.6694620855293274</v>
      </c>
      <c r="M1648" s="889">
        <v>1.6953862032394409</v>
      </c>
      <c r="N1648" s="857">
        <v>1.9127745</v>
      </c>
      <c r="O1648" s="889">
        <v>1.8310320000000002</v>
      </c>
      <c r="P1648" s="889">
        <v>1.9182395213556291</v>
      </c>
      <c r="Q1648" s="889">
        <v>1.9107503299140931</v>
      </c>
      <c r="R1648" s="889">
        <v>1.7794953588008882</v>
      </c>
      <c r="S1648" s="889">
        <v>1.9982538736495974</v>
      </c>
      <c r="T1648" s="889">
        <v>1.9562148498916627</v>
      </c>
      <c r="U1648" s="889">
        <v>2.0989138116903305</v>
      </c>
      <c r="V1648" s="857">
        <v>2.119232754049301</v>
      </c>
      <c r="W1648" s="889">
        <v>2.0782369352588654</v>
      </c>
      <c r="X1648" s="889">
        <v>1.9070759010257721</v>
      </c>
      <c r="Y1648" s="889">
        <v>1.8872707774572373</v>
      </c>
      <c r="Z1648" s="889">
        <v>1.5515193771057127</v>
      </c>
      <c r="AA1648" s="889">
        <v>1.3510400300216674</v>
      </c>
      <c r="AB1648" s="889">
        <v>1.1636395328292848</v>
      </c>
      <c r="AC1648" s="843">
        <f>SUM(E1648:AB1648)</f>
        <v>38.48254740491295</v>
      </c>
    </row>
    <row r="1649" spans="1:29" s="658" customFormat="1" ht="10.5" customHeight="1">
      <c r="A1649" s="2092"/>
      <c r="B1649" s="2095"/>
      <c r="C1649" s="11" t="s">
        <v>485</v>
      </c>
      <c r="D1649" s="1005" t="s">
        <v>507</v>
      </c>
      <c r="E1649" s="879">
        <v>0.41373850056152356</v>
      </c>
      <c r="F1649" s="879">
        <v>0.41493426591796878</v>
      </c>
      <c r="G1649" s="879">
        <v>0.40845091801300049</v>
      </c>
      <c r="H1649" s="861">
        <v>0.37639541075592042</v>
      </c>
      <c r="I1649" s="879">
        <v>0.4096279995357513</v>
      </c>
      <c r="J1649" s="879">
        <v>0.45383435334777833</v>
      </c>
      <c r="K1649" s="879">
        <v>0.58462237710571285</v>
      </c>
      <c r="L1649" s="879">
        <v>0.66778483421173096</v>
      </c>
      <c r="M1649" s="879">
        <v>0.67815448129577638</v>
      </c>
      <c r="N1649" s="861">
        <v>0.76510980000000006</v>
      </c>
      <c r="O1649" s="879">
        <v>0.73241280000000009</v>
      </c>
      <c r="P1649" s="879">
        <v>0.76729580854225166</v>
      </c>
      <c r="Q1649" s="879">
        <v>0.76430013196563729</v>
      </c>
      <c r="R1649" s="879">
        <v>0.71179814352035531</v>
      </c>
      <c r="S1649" s="879">
        <v>0.799301549459839</v>
      </c>
      <c r="T1649" s="879">
        <v>0.78248593995666516</v>
      </c>
      <c r="U1649" s="879">
        <v>0.83956552467613221</v>
      </c>
      <c r="V1649" s="861">
        <v>0.84769310161972045</v>
      </c>
      <c r="W1649" s="879">
        <v>0.83129477410354624</v>
      </c>
      <c r="X1649" s="879">
        <v>0.76283036041030883</v>
      </c>
      <c r="Y1649" s="879">
        <v>0.7549083109828949</v>
      </c>
      <c r="Z1649" s="879">
        <v>0.62060775084228514</v>
      </c>
      <c r="AA1649" s="879">
        <v>0.54041601200866696</v>
      </c>
      <c r="AB1649" s="879">
        <v>0.46545581313171391</v>
      </c>
      <c r="AC1649" s="844">
        <f>SUM(E1649:AB1649)</f>
        <v>15.393018961965179</v>
      </c>
    </row>
    <row r="1650" spans="1:29" s="658" customFormat="1" ht="10.5" customHeight="1">
      <c r="A1650" s="2092"/>
      <c r="B1650" s="2095"/>
      <c r="C1650" s="11" t="s">
        <v>8</v>
      </c>
      <c r="D1650" s="1005" t="s">
        <v>466</v>
      </c>
      <c r="E1650" s="1183">
        <v>64</v>
      </c>
      <c r="F1650" s="1184">
        <v>64</v>
      </c>
      <c r="G1650" s="1184">
        <v>63</v>
      </c>
      <c r="H1650" s="1904">
        <v>58</v>
      </c>
      <c r="I1650" s="1184">
        <v>63</v>
      </c>
      <c r="J1650" s="1184">
        <v>70</v>
      </c>
      <c r="K1650" s="1184">
        <v>90</v>
      </c>
      <c r="L1650" s="1184">
        <v>103</v>
      </c>
      <c r="M1650" s="1184">
        <v>104</v>
      </c>
      <c r="N1650" s="1904">
        <v>117</v>
      </c>
      <c r="O1650" s="1184">
        <v>112</v>
      </c>
      <c r="P1650" s="1184">
        <v>117</v>
      </c>
      <c r="Q1650" s="1184">
        <v>118</v>
      </c>
      <c r="R1650" s="1184">
        <v>110</v>
      </c>
      <c r="S1650" s="1184">
        <v>124</v>
      </c>
      <c r="T1650" s="1184">
        <v>120</v>
      </c>
      <c r="U1650" s="1184">
        <v>129</v>
      </c>
      <c r="V1650" s="1904">
        <v>130</v>
      </c>
      <c r="W1650" s="1184">
        <v>127</v>
      </c>
      <c r="X1650" s="1184">
        <v>118</v>
      </c>
      <c r="Y1650" s="1184">
        <v>117</v>
      </c>
      <c r="Z1650" s="1184">
        <v>96</v>
      </c>
      <c r="AA1650" s="1184">
        <v>84</v>
      </c>
      <c r="AB1650" s="1185">
        <v>72</v>
      </c>
      <c r="AC1650" s="844"/>
    </row>
    <row r="1651" spans="1:29" s="658" customFormat="1" ht="10.5" customHeight="1" thickBot="1">
      <c r="A1651" s="2135"/>
      <c r="B1651" s="2136"/>
      <c r="C1651" s="45" t="s">
        <v>16</v>
      </c>
      <c r="D1651" s="1009"/>
      <c r="E1651" s="885">
        <f t="shared" ref="E1651:AC1651" si="444">E1649/E1648</f>
        <v>0.4</v>
      </c>
      <c r="F1651" s="885">
        <f t="shared" si="444"/>
        <v>0.4</v>
      </c>
      <c r="G1651" s="885">
        <f t="shared" si="444"/>
        <v>0.4</v>
      </c>
      <c r="H1651" s="867">
        <f t="shared" si="444"/>
        <v>0.4</v>
      </c>
      <c r="I1651" s="885">
        <f t="shared" si="444"/>
        <v>0.4</v>
      </c>
      <c r="J1651" s="885">
        <f t="shared" si="444"/>
        <v>0.4</v>
      </c>
      <c r="K1651" s="885">
        <f t="shared" si="444"/>
        <v>0.4</v>
      </c>
      <c r="L1651" s="885">
        <f t="shared" si="444"/>
        <v>0.4</v>
      </c>
      <c r="M1651" s="885">
        <f t="shared" si="444"/>
        <v>0.4</v>
      </c>
      <c r="N1651" s="867">
        <f t="shared" si="444"/>
        <v>0.4</v>
      </c>
      <c r="O1651" s="885">
        <f t="shared" si="444"/>
        <v>0.4</v>
      </c>
      <c r="P1651" s="885">
        <f t="shared" si="444"/>
        <v>0.4</v>
      </c>
      <c r="Q1651" s="885">
        <f t="shared" si="444"/>
        <v>0.4</v>
      </c>
      <c r="R1651" s="885">
        <f t="shared" si="444"/>
        <v>0.4</v>
      </c>
      <c r="S1651" s="885">
        <f t="shared" si="444"/>
        <v>0.4</v>
      </c>
      <c r="T1651" s="885">
        <f t="shared" si="444"/>
        <v>0.4</v>
      </c>
      <c r="U1651" s="885">
        <f t="shared" si="444"/>
        <v>0.4</v>
      </c>
      <c r="V1651" s="867">
        <f t="shared" si="444"/>
        <v>0.4</v>
      </c>
      <c r="W1651" s="885">
        <f t="shared" si="444"/>
        <v>0.4</v>
      </c>
      <c r="X1651" s="885">
        <f t="shared" si="444"/>
        <v>0.4</v>
      </c>
      <c r="Y1651" s="885">
        <f t="shared" si="444"/>
        <v>0.4</v>
      </c>
      <c r="Z1651" s="885">
        <f t="shared" si="444"/>
        <v>0.4</v>
      </c>
      <c r="AA1651" s="885">
        <f t="shared" si="444"/>
        <v>0.4</v>
      </c>
      <c r="AB1651" s="885">
        <f t="shared" si="444"/>
        <v>0.4</v>
      </c>
      <c r="AC1651" s="886">
        <f t="shared" si="444"/>
        <v>0.39999999999999997</v>
      </c>
    </row>
    <row r="1652" spans="1:29" s="658" customFormat="1" ht="10.5" customHeight="1">
      <c r="A1652" s="2164" t="s">
        <v>118</v>
      </c>
      <c r="B1652" s="2166" t="s">
        <v>238</v>
      </c>
      <c r="C1652" s="12" t="s">
        <v>484</v>
      </c>
      <c r="D1652" s="1282" t="s">
        <v>507</v>
      </c>
      <c r="E1652" s="889">
        <v>1.1430559968681335</v>
      </c>
      <c r="F1652" s="889">
        <v>1.0646142847194671</v>
      </c>
      <c r="G1652" s="889">
        <v>1.0494958384180071</v>
      </c>
      <c r="H1652" s="857">
        <v>1.0181845912256242</v>
      </c>
      <c r="I1652" s="889">
        <v>1.0838744458150864</v>
      </c>
      <c r="J1652" s="889">
        <v>1.1786645569925309</v>
      </c>
      <c r="K1652" s="889">
        <v>1.3737411151456833</v>
      </c>
      <c r="L1652" s="889">
        <v>1.4840077908210756</v>
      </c>
      <c r="M1652" s="889">
        <v>1.6061700717601777</v>
      </c>
      <c r="N1652" s="857">
        <v>1.6107943205995561</v>
      </c>
      <c r="O1652" s="889">
        <v>1.5294410720844269</v>
      </c>
      <c r="P1652" s="889">
        <v>1.4848796951408387</v>
      </c>
      <c r="Q1652" s="889">
        <v>1.4356162324247359</v>
      </c>
      <c r="R1652" s="889">
        <v>1.4503455534553527</v>
      </c>
      <c r="S1652" s="889">
        <v>1.428687688147545</v>
      </c>
      <c r="T1652" s="889">
        <v>1.6061700717601777</v>
      </c>
      <c r="U1652" s="889">
        <v>1.4749616483802797</v>
      </c>
      <c r="V1652" s="857">
        <v>1.5265139846649169</v>
      </c>
      <c r="W1652" s="889">
        <v>1.5797633457612992</v>
      </c>
      <c r="X1652" s="889">
        <v>1.5118781288337706</v>
      </c>
      <c r="Y1652" s="889">
        <v>1.3658003596115114</v>
      </c>
      <c r="Z1652" s="889">
        <v>1.3523479399566649</v>
      </c>
      <c r="AA1652" s="889">
        <v>1.2004469688177111</v>
      </c>
      <c r="AB1652" s="889">
        <v>1.1269566166305542</v>
      </c>
      <c r="AC1652" s="878">
        <f>SUM(E1652:AB1652)</f>
        <v>32.686412318035131</v>
      </c>
    </row>
    <row r="1653" spans="1:29" s="658" customFormat="1" ht="10.5" customHeight="1">
      <c r="A1653" s="2164"/>
      <c r="B1653" s="2166"/>
      <c r="C1653" s="8" t="s">
        <v>485</v>
      </c>
      <c r="D1653" s="1013" t="s">
        <v>507</v>
      </c>
      <c r="E1653" s="879">
        <v>0.45722239874725346</v>
      </c>
      <c r="F1653" s="879">
        <v>0.42584571388778686</v>
      </c>
      <c r="G1653" s="879">
        <v>0.41979833536720285</v>
      </c>
      <c r="H1653" s="861">
        <v>0.40727383649024973</v>
      </c>
      <c r="I1653" s="879">
        <v>0.43354977832603458</v>
      </c>
      <c r="J1653" s="879">
        <v>0.47146582279701238</v>
      </c>
      <c r="K1653" s="879">
        <v>0.5494964460582733</v>
      </c>
      <c r="L1653" s="879">
        <v>0.59360311632843021</v>
      </c>
      <c r="M1653" s="879">
        <v>0.64246802870407116</v>
      </c>
      <c r="N1653" s="861">
        <v>0.64431772823982247</v>
      </c>
      <c r="O1653" s="879">
        <v>0.61177642883377081</v>
      </c>
      <c r="P1653" s="879">
        <v>0.59395187805633554</v>
      </c>
      <c r="Q1653" s="879">
        <v>0.57424649296989438</v>
      </c>
      <c r="R1653" s="879">
        <v>0.58013822138214111</v>
      </c>
      <c r="S1653" s="879">
        <v>0.57147507525901797</v>
      </c>
      <c r="T1653" s="879">
        <v>0.64246802870407116</v>
      </c>
      <c r="U1653" s="879">
        <v>0.58998465935211186</v>
      </c>
      <c r="V1653" s="861">
        <v>0.6106055938659668</v>
      </c>
      <c r="W1653" s="879">
        <v>0.63190533830451967</v>
      </c>
      <c r="X1653" s="879">
        <v>0.60475125153350828</v>
      </c>
      <c r="Y1653" s="879">
        <v>0.54632014384460459</v>
      </c>
      <c r="Z1653" s="879">
        <v>0.54093917598266594</v>
      </c>
      <c r="AA1653" s="879">
        <v>0.48017878752708443</v>
      </c>
      <c r="AB1653" s="879">
        <v>0.45078264665222173</v>
      </c>
      <c r="AC1653" s="878">
        <f>SUM(E1653:AB1653)</f>
        <v>13.074564927214055</v>
      </c>
    </row>
    <row r="1654" spans="1:29" s="658" customFormat="1" ht="10.5" customHeight="1">
      <c r="A1654" s="2164"/>
      <c r="B1654" s="2166"/>
      <c r="C1654" s="11" t="s">
        <v>8</v>
      </c>
      <c r="D1654" s="1013" t="s">
        <v>466</v>
      </c>
      <c r="E1654" s="1189">
        <v>71</v>
      </c>
      <c r="F1654" s="1190">
        <v>66</v>
      </c>
      <c r="G1654" s="1190">
        <v>65</v>
      </c>
      <c r="H1654" s="1904">
        <v>63</v>
      </c>
      <c r="I1654" s="1190">
        <v>67</v>
      </c>
      <c r="J1654" s="1190">
        <v>73</v>
      </c>
      <c r="K1654" s="1190">
        <v>85</v>
      </c>
      <c r="L1654" s="1190">
        <v>92</v>
      </c>
      <c r="M1654" s="1190">
        <v>99</v>
      </c>
      <c r="N1654" s="1904">
        <v>99</v>
      </c>
      <c r="O1654" s="1190">
        <v>94</v>
      </c>
      <c r="P1654" s="1190">
        <v>91</v>
      </c>
      <c r="Q1654" s="1190">
        <v>89</v>
      </c>
      <c r="R1654" s="1190">
        <v>90</v>
      </c>
      <c r="S1654" s="1190">
        <v>89</v>
      </c>
      <c r="T1654" s="1190">
        <v>99</v>
      </c>
      <c r="U1654" s="1190">
        <v>91</v>
      </c>
      <c r="V1654" s="1904">
        <v>94</v>
      </c>
      <c r="W1654" s="1190">
        <v>97</v>
      </c>
      <c r="X1654" s="1190">
        <v>94</v>
      </c>
      <c r="Y1654" s="1190">
        <v>85</v>
      </c>
      <c r="Z1654" s="1190">
        <v>84</v>
      </c>
      <c r="AA1654" s="1190">
        <v>75</v>
      </c>
      <c r="AB1654" s="1191">
        <v>70</v>
      </c>
      <c r="AC1654" s="878"/>
    </row>
    <row r="1655" spans="1:29" s="658" customFormat="1" ht="10.5" customHeight="1" thickBot="1">
      <c r="A1655" s="2164"/>
      <c r="B1655" s="2166"/>
      <c r="C1655" s="8" t="s">
        <v>16</v>
      </c>
      <c r="D1655" s="1013"/>
      <c r="E1655" s="864">
        <f t="shared" ref="E1655:AC1655" si="445">E1653/E1652</f>
        <v>0.4</v>
      </c>
      <c r="F1655" s="864">
        <f t="shared" si="445"/>
        <v>0.4</v>
      </c>
      <c r="G1655" s="864">
        <f t="shared" si="445"/>
        <v>0.4</v>
      </c>
      <c r="H1655" s="861">
        <f t="shared" si="445"/>
        <v>0.4</v>
      </c>
      <c r="I1655" s="864">
        <f t="shared" si="445"/>
        <v>0.4</v>
      </c>
      <c r="J1655" s="864">
        <f t="shared" si="445"/>
        <v>0.4</v>
      </c>
      <c r="K1655" s="864">
        <f t="shared" si="445"/>
        <v>0.39999999999999997</v>
      </c>
      <c r="L1655" s="864">
        <f t="shared" si="445"/>
        <v>0.39999999999999997</v>
      </c>
      <c r="M1655" s="864">
        <f t="shared" si="445"/>
        <v>0.40000000000000008</v>
      </c>
      <c r="N1655" s="861">
        <f t="shared" si="445"/>
        <v>0.4</v>
      </c>
      <c r="O1655" s="864">
        <f t="shared" si="445"/>
        <v>0.4</v>
      </c>
      <c r="P1655" s="864">
        <f t="shared" si="445"/>
        <v>0.4</v>
      </c>
      <c r="Q1655" s="864">
        <f t="shared" si="445"/>
        <v>0.4</v>
      </c>
      <c r="R1655" s="864">
        <f t="shared" si="445"/>
        <v>0.4</v>
      </c>
      <c r="S1655" s="864">
        <f t="shared" si="445"/>
        <v>0.39999999999999997</v>
      </c>
      <c r="T1655" s="864">
        <f t="shared" si="445"/>
        <v>0.40000000000000008</v>
      </c>
      <c r="U1655" s="864">
        <f t="shared" si="445"/>
        <v>0.4</v>
      </c>
      <c r="V1655" s="861">
        <f t="shared" si="445"/>
        <v>0.4</v>
      </c>
      <c r="W1655" s="864">
        <f t="shared" si="445"/>
        <v>0.4</v>
      </c>
      <c r="X1655" s="864">
        <f t="shared" si="445"/>
        <v>0.4</v>
      </c>
      <c r="Y1655" s="864">
        <f t="shared" si="445"/>
        <v>0.4</v>
      </c>
      <c r="Z1655" s="864">
        <f t="shared" si="445"/>
        <v>0.39999999999999997</v>
      </c>
      <c r="AA1655" s="864">
        <f t="shared" si="445"/>
        <v>0.4</v>
      </c>
      <c r="AB1655" s="864">
        <f t="shared" si="445"/>
        <v>0.4</v>
      </c>
      <c r="AC1655" s="862">
        <f t="shared" si="445"/>
        <v>0.40000000000000008</v>
      </c>
    </row>
    <row r="1656" spans="1:29" s="658" customFormat="1" ht="10.5" customHeight="1">
      <c r="A1656" s="2163" t="s">
        <v>101</v>
      </c>
      <c r="B1656" s="2165" t="s">
        <v>239</v>
      </c>
      <c r="C1656" s="7" t="s">
        <v>484</v>
      </c>
      <c r="D1656" s="1776" t="s">
        <v>507</v>
      </c>
      <c r="E1656" s="889">
        <v>0.30529655097198488</v>
      </c>
      <c r="F1656" s="889">
        <v>0.25833743714904783</v>
      </c>
      <c r="G1656" s="889">
        <v>0.25858656285095222</v>
      </c>
      <c r="H1656" s="857">
        <v>0.30647986984348297</v>
      </c>
      <c r="I1656" s="889">
        <v>0.22648122748374938</v>
      </c>
      <c r="J1656" s="889">
        <v>0.2903493503780365</v>
      </c>
      <c r="K1656" s="889">
        <v>0.3558990717601776</v>
      </c>
      <c r="L1656" s="889">
        <v>0.38787984427642819</v>
      </c>
      <c r="M1656" s="889">
        <v>0.48625109287261958</v>
      </c>
      <c r="N1656" s="857">
        <v>0.45645013164138792</v>
      </c>
      <c r="O1656" s="889">
        <v>0.47230038172245031</v>
      </c>
      <c r="P1656" s="889">
        <v>0.40832324109077456</v>
      </c>
      <c r="Q1656" s="889">
        <v>0.40365224554538731</v>
      </c>
      <c r="R1656" s="889">
        <v>0.48298140712738036</v>
      </c>
      <c r="S1656" s="889">
        <v>0.43342210764026645</v>
      </c>
      <c r="T1656" s="889">
        <v>0.47094580377960205</v>
      </c>
      <c r="U1656" s="889">
        <v>0.4376259835853577</v>
      </c>
      <c r="V1656" s="857">
        <v>0.4551422217063904</v>
      </c>
      <c r="W1656" s="889">
        <v>0.42384655080986022</v>
      </c>
      <c r="X1656" s="889">
        <v>0.32167619762420657</v>
      </c>
      <c r="Y1656" s="889">
        <v>0.38563774859619138</v>
      </c>
      <c r="Z1656" s="889">
        <v>0.33808698498916623</v>
      </c>
      <c r="AA1656" s="889">
        <v>0.28810727251625062</v>
      </c>
      <c r="AB1656" s="889">
        <v>0.32167619762420657</v>
      </c>
      <c r="AC1656" s="843">
        <f>SUM(E1656:AB1656)</f>
        <v>8.9754354835853611</v>
      </c>
    </row>
    <row r="1657" spans="1:29" s="658" customFormat="1" ht="10.5" customHeight="1">
      <c r="A1657" s="2164"/>
      <c r="B1657" s="2166"/>
      <c r="C1657" s="8" t="s">
        <v>485</v>
      </c>
      <c r="D1657" s="1013" t="s">
        <v>507</v>
      </c>
      <c r="E1657" s="879">
        <v>0.12211862038879395</v>
      </c>
      <c r="F1657" s="879">
        <v>0.10333497485961914</v>
      </c>
      <c r="G1657" s="879">
        <v>0.10343462514038089</v>
      </c>
      <c r="H1657" s="861">
        <v>0.1225919479373932</v>
      </c>
      <c r="I1657" s="879">
        <v>9.0592490993499752E-2</v>
      </c>
      <c r="J1657" s="879">
        <v>0.1161397401512146</v>
      </c>
      <c r="K1657" s="879">
        <v>0.14235962870407104</v>
      </c>
      <c r="L1657" s="879">
        <v>0.15515193771057129</v>
      </c>
      <c r="M1657" s="879">
        <v>0.19450043714904786</v>
      </c>
      <c r="N1657" s="861">
        <v>0.18258005265655519</v>
      </c>
      <c r="O1657" s="879">
        <v>0.18892015268898013</v>
      </c>
      <c r="P1657" s="879">
        <v>0.16332929643630983</v>
      </c>
      <c r="Q1657" s="879">
        <v>0.16146089821815493</v>
      </c>
      <c r="R1657" s="879">
        <v>0.19319256285095215</v>
      </c>
      <c r="S1657" s="879">
        <v>0.17336884305610659</v>
      </c>
      <c r="T1657" s="879">
        <v>0.18837832151184083</v>
      </c>
      <c r="U1657" s="879">
        <v>0.17505039343414308</v>
      </c>
      <c r="V1657" s="861">
        <v>0.18205688868255618</v>
      </c>
      <c r="W1657" s="879">
        <v>0.16953862032394409</v>
      </c>
      <c r="X1657" s="879">
        <v>0.12867047904968262</v>
      </c>
      <c r="Y1657" s="879">
        <v>0.15425509943847657</v>
      </c>
      <c r="Z1657" s="879">
        <v>0.13523479399566649</v>
      </c>
      <c r="AA1657" s="879">
        <v>0.11524290900650025</v>
      </c>
      <c r="AB1657" s="879">
        <v>0.12867047904968262</v>
      </c>
      <c r="AC1657" s="844">
        <f>SUM(E1657:AB1657)</f>
        <v>3.5901741934341436</v>
      </c>
    </row>
    <row r="1658" spans="1:29" s="658" customFormat="1" ht="10.5" customHeight="1">
      <c r="A1658" s="2164"/>
      <c r="B1658" s="2166"/>
      <c r="C1658" s="11" t="s">
        <v>8</v>
      </c>
      <c r="D1658" s="1013" t="s">
        <v>466</v>
      </c>
      <c r="E1658" s="1186">
        <v>19</v>
      </c>
      <c r="F1658" s="1187">
        <v>16</v>
      </c>
      <c r="G1658" s="1187">
        <v>16</v>
      </c>
      <c r="H1658" s="1904">
        <v>19</v>
      </c>
      <c r="I1658" s="1187">
        <v>14</v>
      </c>
      <c r="J1658" s="1187">
        <v>18</v>
      </c>
      <c r="K1658" s="1187">
        <v>22</v>
      </c>
      <c r="L1658" s="1187">
        <v>24</v>
      </c>
      <c r="M1658" s="1187">
        <v>30</v>
      </c>
      <c r="N1658" s="1904">
        <v>28</v>
      </c>
      <c r="O1658" s="1187">
        <v>29</v>
      </c>
      <c r="P1658" s="1187">
        <v>25</v>
      </c>
      <c r="Q1658" s="1187">
        <v>25</v>
      </c>
      <c r="R1658" s="1187">
        <v>30</v>
      </c>
      <c r="S1658" s="1187">
        <v>27</v>
      </c>
      <c r="T1658" s="1187">
        <v>29</v>
      </c>
      <c r="U1658" s="1187">
        <v>27</v>
      </c>
      <c r="V1658" s="1904">
        <v>28</v>
      </c>
      <c r="W1658" s="1187">
        <v>26</v>
      </c>
      <c r="X1658" s="1187">
        <v>20</v>
      </c>
      <c r="Y1658" s="1187">
        <v>24</v>
      </c>
      <c r="Z1658" s="1187">
        <v>21</v>
      </c>
      <c r="AA1658" s="1187">
        <v>18</v>
      </c>
      <c r="AB1658" s="1188">
        <v>20</v>
      </c>
      <c r="AC1658" s="878"/>
    </row>
    <row r="1659" spans="1:29" s="658" customFormat="1" ht="10.5" customHeight="1" thickBot="1">
      <c r="A1659" s="2164"/>
      <c r="B1659" s="2166"/>
      <c r="C1659" s="8" t="s">
        <v>16</v>
      </c>
      <c r="D1659" s="1013"/>
      <c r="E1659" s="864">
        <f t="shared" ref="E1659:AC1659" si="446">E1657/E1656</f>
        <v>0.4</v>
      </c>
      <c r="F1659" s="864">
        <f t="shared" si="446"/>
        <v>0.4</v>
      </c>
      <c r="G1659" s="864">
        <f t="shared" si="446"/>
        <v>0.4</v>
      </c>
      <c r="H1659" s="867">
        <f t="shared" si="446"/>
        <v>0.4</v>
      </c>
      <c r="I1659" s="864">
        <f t="shared" si="446"/>
        <v>0.4</v>
      </c>
      <c r="J1659" s="864">
        <f t="shared" si="446"/>
        <v>0.4</v>
      </c>
      <c r="K1659" s="864">
        <f t="shared" si="446"/>
        <v>0.4</v>
      </c>
      <c r="L1659" s="864">
        <f t="shared" si="446"/>
        <v>0.4</v>
      </c>
      <c r="M1659" s="864">
        <f t="shared" si="446"/>
        <v>0.4</v>
      </c>
      <c r="N1659" s="867">
        <f t="shared" si="446"/>
        <v>0.4</v>
      </c>
      <c r="O1659" s="864">
        <f t="shared" si="446"/>
        <v>0.4</v>
      </c>
      <c r="P1659" s="864">
        <f t="shared" si="446"/>
        <v>0.4</v>
      </c>
      <c r="Q1659" s="864">
        <f t="shared" si="446"/>
        <v>0.4</v>
      </c>
      <c r="R1659" s="864">
        <f t="shared" si="446"/>
        <v>0.4</v>
      </c>
      <c r="S1659" s="864">
        <f t="shared" si="446"/>
        <v>0.4</v>
      </c>
      <c r="T1659" s="864">
        <f t="shared" si="446"/>
        <v>0.4</v>
      </c>
      <c r="U1659" s="864">
        <f t="shared" si="446"/>
        <v>0.4</v>
      </c>
      <c r="V1659" s="867">
        <f t="shared" si="446"/>
        <v>0.4</v>
      </c>
      <c r="W1659" s="864">
        <f t="shared" si="446"/>
        <v>0.4</v>
      </c>
      <c r="X1659" s="864">
        <f t="shared" si="446"/>
        <v>0.39999999999999997</v>
      </c>
      <c r="Y1659" s="864">
        <f t="shared" si="446"/>
        <v>0.4</v>
      </c>
      <c r="Z1659" s="864">
        <f t="shared" si="446"/>
        <v>0.39999999999999997</v>
      </c>
      <c r="AA1659" s="864">
        <f t="shared" si="446"/>
        <v>0.4</v>
      </c>
      <c r="AB1659" s="864">
        <f t="shared" si="446"/>
        <v>0.39999999999999997</v>
      </c>
      <c r="AC1659" s="862">
        <f t="shared" si="446"/>
        <v>0.39999999999999991</v>
      </c>
    </row>
    <row r="1660" spans="1:29" s="658" customFormat="1" ht="10.5" customHeight="1">
      <c r="A1660" s="2163" t="s">
        <v>120</v>
      </c>
      <c r="B1660" s="2165" t="s">
        <v>240</v>
      </c>
      <c r="C1660" s="7" t="s">
        <v>484</v>
      </c>
      <c r="D1660" s="1776" t="s">
        <v>507</v>
      </c>
      <c r="E1660" s="889">
        <v>2.3022113739738463</v>
      </c>
      <c r="F1660" s="889">
        <v>2.0746713295898438</v>
      </c>
      <c r="G1660" s="889">
        <v>2.1070880691146852</v>
      </c>
      <c r="H1660" s="857">
        <v>2.0888711233806605</v>
      </c>
      <c r="I1660" s="889">
        <v>1.9450043714904783</v>
      </c>
      <c r="J1660" s="889">
        <v>2.3272790656585696</v>
      </c>
      <c r="K1660" s="889">
        <v>2.8040479688987734</v>
      </c>
      <c r="L1660" s="889">
        <v>3.0002766205730436</v>
      </c>
      <c r="M1660" s="889">
        <v>3.4037576501083375</v>
      </c>
      <c r="N1660" s="857">
        <v>3.4493777370414738</v>
      </c>
      <c r="O1660" s="889">
        <v>3.4592801688995358</v>
      </c>
      <c r="P1660" s="889">
        <v>3.4625810844497682</v>
      </c>
      <c r="Q1660" s="889">
        <v>3.3745327727594376</v>
      </c>
      <c r="R1660" s="889">
        <v>3.6349410331535341</v>
      </c>
      <c r="S1660" s="889">
        <v>3.6760615796155931</v>
      </c>
      <c r="T1660" s="889">
        <v>3.7639541075592038</v>
      </c>
      <c r="U1660" s="889">
        <v>3.8251752639312744</v>
      </c>
      <c r="V1660" s="857">
        <v>3.7259787819929131</v>
      </c>
      <c r="W1660" s="889">
        <v>3.6679028435468677</v>
      </c>
      <c r="X1660" s="889">
        <v>3.5866896035099036</v>
      </c>
      <c r="Y1660" s="889">
        <v>3.3550081665487292</v>
      </c>
      <c r="Z1660" s="889">
        <v>3.1975796654434201</v>
      </c>
      <c r="AA1660" s="889">
        <v>2.6486906578016276</v>
      </c>
      <c r="AB1660" s="889">
        <v>2.3505095146865846</v>
      </c>
      <c r="AC1660" s="843">
        <f>SUM(E1660:AB1660)</f>
        <v>73.231470553728087</v>
      </c>
    </row>
    <row r="1661" spans="1:29" s="658" customFormat="1" ht="10.5" customHeight="1">
      <c r="A1661" s="2164"/>
      <c r="B1661" s="2166"/>
      <c r="C1661" s="8" t="s">
        <v>485</v>
      </c>
      <c r="D1661" s="1013" t="s">
        <v>507</v>
      </c>
      <c r="E1661" s="879">
        <v>0.92088454958953858</v>
      </c>
      <c r="F1661" s="879">
        <v>0.82986853183593756</v>
      </c>
      <c r="G1661" s="879">
        <v>0.84283522764587415</v>
      </c>
      <c r="H1661" s="861">
        <v>0.83554844935226424</v>
      </c>
      <c r="I1661" s="879">
        <v>0.77800174859619142</v>
      </c>
      <c r="J1661" s="879">
        <v>0.93091162626342783</v>
      </c>
      <c r="K1661" s="879">
        <v>1.1216191875595094</v>
      </c>
      <c r="L1661" s="879">
        <v>1.2001106482292174</v>
      </c>
      <c r="M1661" s="879">
        <v>1.3615030600433351</v>
      </c>
      <c r="N1661" s="861">
        <v>1.3797510948165896</v>
      </c>
      <c r="O1661" s="879">
        <v>1.3837120675598145</v>
      </c>
      <c r="P1661" s="879">
        <v>1.3850324337799074</v>
      </c>
      <c r="Q1661" s="879">
        <v>1.3498131091037751</v>
      </c>
      <c r="R1661" s="879">
        <v>1.4539764132614137</v>
      </c>
      <c r="S1661" s="879">
        <v>1.4704246318462373</v>
      </c>
      <c r="T1661" s="879">
        <v>1.5055816430236817</v>
      </c>
      <c r="U1661" s="879">
        <v>1.5300701055725099</v>
      </c>
      <c r="V1661" s="861">
        <v>1.4903915127971654</v>
      </c>
      <c r="W1661" s="879">
        <v>1.4671611374187472</v>
      </c>
      <c r="X1661" s="879">
        <v>1.4346758414039615</v>
      </c>
      <c r="Y1661" s="879">
        <v>1.3420032666194919</v>
      </c>
      <c r="Z1661" s="879">
        <v>1.2790318661773681</v>
      </c>
      <c r="AA1661" s="879">
        <v>1.0594762631206511</v>
      </c>
      <c r="AB1661" s="879">
        <v>0.94020380587463392</v>
      </c>
      <c r="AC1661" s="878">
        <f>SUM(E1661:AB1661)</f>
        <v>29.292588221491247</v>
      </c>
    </row>
    <row r="1662" spans="1:29" s="658" customFormat="1" ht="10.5" customHeight="1">
      <c r="A1662" s="2164"/>
      <c r="B1662" s="2166"/>
      <c r="C1662" s="11" t="s">
        <v>8</v>
      </c>
      <c r="D1662" s="1013" t="s">
        <v>466</v>
      </c>
      <c r="E1662" s="1192">
        <v>143</v>
      </c>
      <c r="F1662" s="1193">
        <v>128</v>
      </c>
      <c r="G1662" s="1193">
        <v>130</v>
      </c>
      <c r="H1662" s="1904">
        <v>129</v>
      </c>
      <c r="I1662" s="1193">
        <v>120</v>
      </c>
      <c r="J1662" s="1193">
        <v>144</v>
      </c>
      <c r="K1662" s="1193">
        <v>173</v>
      </c>
      <c r="L1662" s="1193">
        <v>186</v>
      </c>
      <c r="M1662" s="1193">
        <v>210</v>
      </c>
      <c r="N1662" s="1904">
        <v>212</v>
      </c>
      <c r="O1662" s="1193">
        <v>212</v>
      </c>
      <c r="P1662" s="1193">
        <v>212</v>
      </c>
      <c r="Q1662" s="1193">
        <v>209</v>
      </c>
      <c r="R1662" s="1193">
        <v>226</v>
      </c>
      <c r="S1662" s="1193">
        <v>229</v>
      </c>
      <c r="T1662" s="1193">
        <v>232</v>
      </c>
      <c r="U1662" s="1193">
        <v>236</v>
      </c>
      <c r="V1662" s="1904">
        <v>229</v>
      </c>
      <c r="W1662" s="1193">
        <v>225</v>
      </c>
      <c r="X1662" s="1193">
        <v>223</v>
      </c>
      <c r="Y1662" s="1193">
        <v>209</v>
      </c>
      <c r="Z1662" s="1193">
        <v>199</v>
      </c>
      <c r="AA1662" s="1193">
        <v>165</v>
      </c>
      <c r="AB1662" s="1194">
        <v>146</v>
      </c>
      <c r="AC1662" s="862"/>
    </row>
    <row r="1663" spans="1:29" s="658" customFormat="1" ht="10.5" customHeight="1" thickBot="1">
      <c r="A1663" s="2164"/>
      <c r="B1663" s="2166"/>
      <c r="C1663" s="8" t="s">
        <v>16</v>
      </c>
      <c r="D1663" s="8"/>
      <c r="E1663" s="864">
        <f t="shared" ref="E1663:AC1663" si="447">E1661/E1660</f>
        <v>0.4</v>
      </c>
      <c r="F1663" s="864">
        <f t="shared" si="447"/>
        <v>0.4</v>
      </c>
      <c r="G1663" s="864">
        <f t="shared" si="447"/>
        <v>0.4</v>
      </c>
      <c r="H1663" s="861">
        <f t="shared" si="447"/>
        <v>0.4</v>
      </c>
      <c r="I1663" s="864">
        <f t="shared" si="447"/>
        <v>0.4</v>
      </c>
      <c r="J1663" s="864">
        <f t="shared" si="447"/>
        <v>0.4</v>
      </c>
      <c r="K1663" s="864">
        <f t="shared" si="447"/>
        <v>0.4</v>
      </c>
      <c r="L1663" s="864">
        <f t="shared" si="447"/>
        <v>0.4</v>
      </c>
      <c r="M1663" s="864">
        <f t="shared" si="447"/>
        <v>0.4</v>
      </c>
      <c r="N1663" s="861">
        <f t="shared" si="447"/>
        <v>0.4</v>
      </c>
      <c r="O1663" s="864">
        <f t="shared" si="447"/>
        <v>0.4</v>
      </c>
      <c r="P1663" s="864">
        <f t="shared" si="447"/>
        <v>0.4</v>
      </c>
      <c r="Q1663" s="864">
        <f t="shared" si="447"/>
        <v>0.4</v>
      </c>
      <c r="R1663" s="864">
        <f t="shared" si="447"/>
        <v>0.4</v>
      </c>
      <c r="S1663" s="864">
        <f t="shared" si="447"/>
        <v>0.4</v>
      </c>
      <c r="T1663" s="864">
        <f t="shared" si="447"/>
        <v>0.4</v>
      </c>
      <c r="U1663" s="864">
        <f t="shared" si="447"/>
        <v>0.4</v>
      </c>
      <c r="V1663" s="861">
        <f t="shared" si="447"/>
        <v>0.4</v>
      </c>
      <c r="W1663" s="864">
        <f t="shared" si="447"/>
        <v>0.4</v>
      </c>
      <c r="X1663" s="864">
        <f t="shared" si="447"/>
        <v>0.4</v>
      </c>
      <c r="Y1663" s="864">
        <f t="shared" si="447"/>
        <v>0.40000000000000008</v>
      </c>
      <c r="Z1663" s="864">
        <f t="shared" si="447"/>
        <v>0.4</v>
      </c>
      <c r="AA1663" s="864">
        <f t="shared" si="447"/>
        <v>0.4</v>
      </c>
      <c r="AB1663" s="864">
        <f t="shared" si="447"/>
        <v>0.4</v>
      </c>
      <c r="AC1663" s="862">
        <f t="shared" si="447"/>
        <v>0.40000000000000019</v>
      </c>
    </row>
    <row r="1664" spans="1:29" s="658" customFormat="1" ht="10.5" customHeight="1">
      <c r="A1664" s="247" t="s">
        <v>516</v>
      </c>
      <c r="B1664" s="248"/>
      <c r="C1664" s="249"/>
      <c r="D1664" s="249"/>
      <c r="E1664" s="250">
        <f>E1648+E1652+E1656+E1660</f>
        <v>4.7849101732177735</v>
      </c>
      <c r="F1664" s="250">
        <f t="shared" ref="F1664:AB1665" si="448">F1648+F1652+F1656+F1660</f>
        <v>4.4349587162532806</v>
      </c>
      <c r="G1664" s="250">
        <f t="shared" si="448"/>
        <v>4.4362977654161462</v>
      </c>
      <c r="H1664" s="250">
        <f>H1648+H1652+H1656+H1660</f>
        <v>4.3545241113395683</v>
      </c>
      <c r="I1664" s="250">
        <f t="shared" si="448"/>
        <v>4.2794300436286923</v>
      </c>
      <c r="J1664" s="250">
        <f t="shared" si="448"/>
        <v>4.9308788563985821</v>
      </c>
      <c r="K1664" s="250">
        <f t="shared" si="448"/>
        <v>5.9952440985689162</v>
      </c>
      <c r="L1664" s="250">
        <f t="shared" si="448"/>
        <v>6.5416263411998745</v>
      </c>
      <c r="M1664" s="250">
        <f>M1648+M1652+M1656+M1660</f>
        <v>7.1915650179805759</v>
      </c>
      <c r="N1664" s="250">
        <f t="shared" si="448"/>
        <v>7.4293966892824184</v>
      </c>
      <c r="O1664" s="250">
        <f t="shared" si="448"/>
        <v>7.2920536227064137</v>
      </c>
      <c r="P1664" s="250">
        <f t="shared" si="448"/>
        <v>7.2740235420370105</v>
      </c>
      <c r="Q1664" s="250">
        <f>Q1648+Q1652+Q1656+Q1660</f>
        <v>7.1245515806436543</v>
      </c>
      <c r="R1664" s="250">
        <f t="shared" si="448"/>
        <v>7.3477633525371555</v>
      </c>
      <c r="S1664" s="250">
        <f>S1648+S1652+S1656+S1660</f>
        <v>7.5364252490530017</v>
      </c>
      <c r="T1664" s="250">
        <f t="shared" si="448"/>
        <v>7.7972848329906466</v>
      </c>
      <c r="U1664" s="250">
        <f t="shared" si="448"/>
        <v>7.8366767075872428</v>
      </c>
      <c r="V1664" s="250">
        <f t="shared" si="448"/>
        <v>7.8268677424135209</v>
      </c>
      <c r="W1664" s="250">
        <f t="shared" si="448"/>
        <v>7.7497496753768926</v>
      </c>
      <c r="X1664" s="250">
        <f t="shared" si="448"/>
        <v>7.3273198309936527</v>
      </c>
      <c r="Y1664" s="250">
        <f>Y1648+Y1652+Y1656+Y1660</f>
        <v>6.9937170522136691</v>
      </c>
      <c r="Z1664" s="250">
        <f t="shared" si="448"/>
        <v>6.4395339674949641</v>
      </c>
      <c r="AA1664" s="250">
        <f t="shared" si="448"/>
        <v>5.4882849291572562</v>
      </c>
      <c r="AB1664" s="250">
        <f t="shared" si="448"/>
        <v>4.9627818617706296</v>
      </c>
      <c r="AC1664" s="251"/>
    </row>
    <row r="1665" spans="1:30" s="658" customFormat="1" ht="10.5" customHeight="1">
      <c r="A1665" s="252" t="s">
        <v>517</v>
      </c>
      <c r="B1665" s="253"/>
      <c r="C1665" s="254"/>
      <c r="D1665" s="254"/>
      <c r="E1665" s="255">
        <f>E1649+E1653+E1657+E1661</f>
        <v>1.9139640692871094</v>
      </c>
      <c r="F1665" s="255">
        <f t="shared" si="448"/>
        <v>1.7739834865013124</v>
      </c>
      <c r="G1665" s="255">
        <f t="shared" si="448"/>
        <v>1.7745191061664585</v>
      </c>
      <c r="H1665" s="255">
        <f>H1649+H1653+H1657+H1661</f>
        <v>1.7418096445358275</v>
      </c>
      <c r="I1665" s="255">
        <f t="shared" si="448"/>
        <v>1.711772017451477</v>
      </c>
      <c r="J1665" s="255">
        <f t="shared" si="448"/>
        <v>1.9723515425594331</v>
      </c>
      <c r="K1665" s="255">
        <f t="shared" si="448"/>
        <v>2.3980976394275668</v>
      </c>
      <c r="L1665" s="255">
        <f t="shared" si="448"/>
        <v>2.6166505364799502</v>
      </c>
      <c r="M1665" s="255">
        <f t="shared" si="448"/>
        <v>2.8766260071922303</v>
      </c>
      <c r="N1665" s="255">
        <f t="shared" si="448"/>
        <v>2.9717586757129677</v>
      </c>
      <c r="O1665" s="255">
        <f t="shared" si="448"/>
        <v>2.9168214490825655</v>
      </c>
      <c r="P1665" s="255">
        <f t="shared" si="448"/>
        <v>2.9096094168148046</v>
      </c>
      <c r="Q1665" s="255">
        <f t="shared" si="448"/>
        <v>2.8498206322574617</v>
      </c>
      <c r="R1665" s="255">
        <f t="shared" si="448"/>
        <v>2.9391053410148622</v>
      </c>
      <c r="S1665" s="255">
        <f t="shared" si="448"/>
        <v>3.014570099621201</v>
      </c>
      <c r="T1665" s="255">
        <f t="shared" si="448"/>
        <v>3.118913933196259</v>
      </c>
      <c r="U1665" s="255">
        <f t="shared" si="448"/>
        <v>3.1346706830348969</v>
      </c>
      <c r="V1665" s="255">
        <f t="shared" si="448"/>
        <v>3.130747096965409</v>
      </c>
      <c r="W1665" s="255">
        <f t="shared" si="448"/>
        <v>3.0998998701507574</v>
      </c>
      <c r="X1665" s="255">
        <f t="shared" si="448"/>
        <v>2.9309279323974611</v>
      </c>
      <c r="Y1665" s="255">
        <f t="shared" si="448"/>
        <v>2.7974868208854682</v>
      </c>
      <c r="Z1665" s="255">
        <f t="shared" si="448"/>
        <v>2.5758135869979855</v>
      </c>
      <c r="AA1665" s="255">
        <f t="shared" si="448"/>
        <v>2.1953139716629027</v>
      </c>
      <c r="AB1665" s="255">
        <f t="shared" si="448"/>
        <v>1.9851127447082524</v>
      </c>
      <c r="AC1665" s="256"/>
    </row>
    <row r="1666" spans="1:30" s="658" customFormat="1" ht="10.5" customHeight="1" thickBot="1">
      <c r="A1666" s="257" t="s">
        <v>518</v>
      </c>
      <c r="B1666" s="258"/>
      <c r="C1666" s="259"/>
      <c r="D1666" s="259"/>
      <c r="E1666" s="260">
        <f t="shared" ref="E1666:AB1666" si="449">SQRT(E1664*E1664+E1665*E1665)</f>
        <v>5.1535059740224431</v>
      </c>
      <c r="F1666" s="260">
        <f t="shared" si="449"/>
        <v>4.7765967199723169</v>
      </c>
      <c r="G1666" s="260">
        <f t="shared" si="449"/>
        <v>4.7780389200576945</v>
      </c>
      <c r="H1666" s="260">
        <f>SQRT(H1664*H1664+H1665*H1665)</f>
        <v>4.6899659992408989</v>
      </c>
      <c r="I1666" s="260">
        <f t="shared" si="449"/>
        <v>4.609087213108662</v>
      </c>
      <c r="J1666" s="260">
        <f t="shared" si="449"/>
        <v>5.3107190571442553</v>
      </c>
      <c r="K1666" s="260">
        <f t="shared" si="449"/>
        <v>6.4570755059588301</v>
      </c>
      <c r="L1666" s="260">
        <f t="shared" si="449"/>
        <v>7.0455471908107228</v>
      </c>
      <c r="M1666" s="260">
        <f t="shared" si="449"/>
        <v>7.7455525686097229</v>
      </c>
      <c r="N1666" s="260">
        <f t="shared" si="449"/>
        <v>8.0017051178730547</v>
      </c>
      <c r="O1666" s="260">
        <f t="shared" si="449"/>
        <v>7.8537821081472492</v>
      </c>
      <c r="P1666" s="260">
        <f t="shared" si="449"/>
        <v>7.8343631169691159</v>
      </c>
      <c r="Q1666" s="260">
        <f t="shared" si="449"/>
        <v>7.6733768877393418</v>
      </c>
      <c r="R1666" s="260">
        <f t="shared" si="449"/>
        <v>7.913783323447146</v>
      </c>
      <c r="S1666" s="260">
        <f t="shared" si="449"/>
        <v>8.1169784045600224</v>
      </c>
      <c r="T1666" s="260">
        <f t="shared" si="449"/>
        <v>8.397932774764973</v>
      </c>
      <c r="U1666" s="260">
        <f t="shared" si="449"/>
        <v>8.4403591221179042</v>
      </c>
      <c r="V1666" s="260">
        <f t="shared" si="449"/>
        <v>8.429794543308315</v>
      </c>
      <c r="W1666" s="260">
        <f t="shared" si="449"/>
        <v>8.3467358431883376</v>
      </c>
      <c r="X1666" s="260">
        <f t="shared" si="449"/>
        <v>7.8917649768971518</v>
      </c>
      <c r="Y1666" s="260">
        <f t="shared" si="449"/>
        <v>7.5324637881275027</v>
      </c>
      <c r="Z1666" s="260">
        <f t="shared" si="449"/>
        <v>6.9355903392202212</v>
      </c>
      <c r="AA1666" s="260">
        <f t="shared" si="449"/>
        <v>5.9110637704048683</v>
      </c>
      <c r="AB1666" s="260">
        <f t="shared" si="449"/>
        <v>5.3450796454985294</v>
      </c>
      <c r="AC1666" s="261"/>
      <c r="AD1666" s="119">
        <f>MAX(E1666:AB1666)</f>
        <v>8.4403591221179042</v>
      </c>
    </row>
    <row r="1667" spans="1:30" s="13" customFormat="1" ht="10.5" customHeight="1" thickBot="1">
      <c r="A1667" s="23" t="s">
        <v>143</v>
      </c>
      <c r="B1667" s="24"/>
      <c r="C1667" s="25"/>
      <c r="D1667" s="25"/>
      <c r="E1667" s="26">
        <v>1</v>
      </c>
      <c r="F1667" s="26">
        <v>2</v>
      </c>
      <c r="G1667" s="26">
        <v>3</v>
      </c>
      <c r="H1667" s="26">
        <v>3</v>
      </c>
      <c r="I1667" s="26">
        <v>5</v>
      </c>
      <c r="J1667" s="26">
        <v>6</v>
      </c>
      <c r="K1667" s="26">
        <v>7</v>
      </c>
      <c r="L1667" s="26">
        <v>8</v>
      </c>
      <c r="M1667" s="26">
        <v>9</v>
      </c>
      <c r="N1667" s="26">
        <v>10</v>
      </c>
      <c r="O1667" s="26">
        <v>11</v>
      </c>
      <c r="P1667" s="26">
        <v>12</v>
      </c>
      <c r="Q1667" s="26">
        <v>13</v>
      </c>
      <c r="R1667" s="26">
        <v>14</v>
      </c>
      <c r="S1667" s="26">
        <v>15</v>
      </c>
      <c r="T1667" s="26">
        <v>16</v>
      </c>
      <c r="U1667" s="26">
        <v>17</v>
      </c>
      <c r="V1667" s="26">
        <v>18</v>
      </c>
      <c r="W1667" s="26">
        <v>19</v>
      </c>
      <c r="X1667" s="26">
        <v>20</v>
      </c>
      <c r="Y1667" s="26">
        <v>21</v>
      </c>
      <c r="Z1667" s="26">
        <v>22</v>
      </c>
      <c r="AA1667" s="26">
        <v>23</v>
      </c>
      <c r="AB1667" s="26">
        <v>24</v>
      </c>
      <c r="AC1667" s="342"/>
    </row>
    <row r="1668" spans="1:30" s="32" customFormat="1" ht="12" customHeight="1">
      <c r="A1668" s="764" t="s">
        <v>144</v>
      </c>
      <c r="B1668" s="419"/>
      <c r="C1668" s="421" t="s">
        <v>13</v>
      </c>
      <c r="D1668" s="421" t="s">
        <v>466</v>
      </c>
      <c r="E1668" s="1982">
        <v>10.380000114440918</v>
      </c>
      <c r="F1668" s="1910">
        <v>10.409999847412109</v>
      </c>
      <c r="G1668" s="1910">
        <v>10.409999847412109</v>
      </c>
      <c r="H1668" s="1910">
        <v>10.420000076293945</v>
      </c>
      <c r="I1668" s="1910">
        <v>10.439999580383301</v>
      </c>
      <c r="J1668" s="1910">
        <v>10.409999847412109</v>
      </c>
      <c r="K1668" s="1910">
        <v>10.430000305175781</v>
      </c>
      <c r="L1668" s="1910">
        <v>10.409999847412109</v>
      </c>
      <c r="M1668" s="1910">
        <v>10.470000267028809</v>
      </c>
      <c r="N1668" s="1910">
        <v>10.5</v>
      </c>
      <c r="O1668" s="1910">
        <v>10.5</v>
      </c>
      <c r="P1668" s="1910">
        <v>10.529999732971191</v>
      </c>
      <c r="Q1668" s="1910">
        <v>10.399999618530273</v>
      </c>
      <c r="R1668" s="1910">
        <v>10.390000343322754</v>
      </c>
      <c r="S1668" s="1910">
        <v>10.350000381469727</v>
      </c>
      <c r="T1668" s="1910">
        <v>10.470000267028809</v>
      </c>
      <c r="U1668" s="1910">
        <v>10.449999809265137</v>
      </c>
      <c r="V1668" s="1910">
        <v>10.470000267028809</v>
      </c>
      <c r="W1668" s="1910">
        <v>10.510000228881836</v>
      </c>
      <c r="X1668" s="1910">
        <v>10.380000114440918</v>
      </c>
      <c r="Y1668" s="1910">
        <v>10.359999656677246</v>
      </c>
      <c r="Z1668" s="1910">
        <v>10.380000114440918</v>
      </c>
      <c r="AA1668" s="1910">
        <v>10.329999923706055</v>
      </c>
      <c r="AB1668" s="1983">
        <v>10.380000114440918</v>
      </c>
      <c r="AC1668" s="765"/>
    </row>
    <row r="1669" spans="1:30" s="32" customFormat="1" ht="12" customHeight="1" thickBot="1">
      <c r="A1669" s="771" t="s">
        <v>145</v>
      </c>
      <c r="B1669" s="772"/>
      <c r="C1669" s="773" t="s">
        <v>13</v>
      </c>
      <c r="D1669" s="595" t="s">
        <v>466</v>
      </c>
      <c r="E1669" s="1905">
        <v>10.319999694824219</v>
      </c>
      <c r="F1669" s="1870">
        <v>10.369999885559082</v>
      </c>
      <c r="G1669" s="1870">
        <v>10.380000114440918</v>
      </c>
      <c r="H1669" s="1870">
        <v>10.359999656677246</v>
      </c>
      <c r="I1669" s="1870">
        <v>10.390000343322754</v>
      </c>
      <c r="J1669" s="1870">
        <v>10.359999656677246</v>
      </c>
      <c r="K1669" s="1870">
        <v>10.390000343322754</v>
      </c>
      <c r="L1669" s="1870">
        <v>10.380000114440918</v>
      </c>
      <c r="M1669" s="1870">
        <v>10.409999847412109</v>
      </c>
      <c r="N1669" s="1870">
        <v>10.470000267028809</v>
      </c>
      <c r="O1669" s="1870">
        <v>10.460000038146973</v>
      </c>
      <c r="P1669" s="1870">
        <v>10.489999771118164</v>
      </c>
      <c r="Q1669" s="1870">
        <v>10.369999885559082</v>
      </c>
      <c r="R1669" s="1870">
        <v>10.340000152587891</v>
      </c>
      <c r="S1669" s="1870">
        <v>10.310000419616699</v>
      </c>
      <c r="T1669" s="1870">
        <v>10.430000305175781</v>
      </c>
      <c r="U1669" s="1870">
        <v>10.409999847412109</v>
      </c>
      <c r="V1669" s="1870">
        <v>10.439999580383301</v>
      </c>
      <c r="W1669" s="1870">
        <v>10.470000267028809</v>
      </c>
      <c r="X1669" s="1870">
        <v>10.329999923706055</v>
      </c>
      <c r="Y1669" s="1870">
        <v>10.319999694824219</v>
      </c>
      <c r="Z1669" s="1870">
        <v>10.340000152587891</v>
      </c>
      <c r="AA1669" s="1870">
        <v>10.279999732971191</v>
      </c>
      <c r="AB1669" s="1906">
        <v>10.329999923706055</v>
      </c>
      <c r="AC1669" s="573"/>
    </row>
    <row r="1670" spans="1:30" s="32" customFormat="1" ht="12" customHeight="1">
      <c r="A1670" s="764" t="s">
        <v>211</v>
      </c>
      <c r="B1670" s="419"/>
      <c r="C1670" s="421" t="s">
        <v>13</v>
      </c>
      <c r="D1670" s="421" t="s">
        <v>466</v>
      </c>
      <c r="E1670" s="1905">
        <v>10.340000152587891</v>
      </c>
      <c r="F1670" s="1870">
        <v>10.359999656677246</v>
      </c>
      <c r="G1670" s="1870">
        <v>10.369999885559082</v>
      </c>
      <c r="H1670" s="1870">
        <v>10.380000114440918</v>
      </c>
      <c r="I1670" s="1870">
        <v>10.390000343322754</v>
      </c>
      <c r="J1670" s="1870">
        <v>10.369999885559082</v>
      </c>
      <c r="K1670" s="1870">
        <v>10.380000114440918</v>
      </c>
      <c r="L1670" s="1870">
        <v>10.359999656677246</v>
      </c>
      <c r="M1670" s="1870">
        <v>10.420000076293945</v>
      </c>
      <c r="N1670" s="1870">
        <v>10.449999809265137</v>
      </c>
      <c r="O1670" s="1870">
        <v>10.449999809265137</v>
      </c>
      <c r="P1670" s="1870">
        <v>10.479999542236328</v>
      </c>
      <c r="Q1670" s="1870">
        <v>10.359999656677246</v>
      </c>
      <c r="R1670" s="1870">
        <v>10.350000381469727</v>
      </c>
      <c r="S1670" s="1870">
        <v>10.310000419616699</v>
      </c>
      <c r="T1670" s="1870">
        <v>10.420000076293945</v>
      </c>
      <c r="U1670" s="1870">
        <v>10.409999847412109</v>
      </c>
      <c r="V1670" s="1870">
        <v>10.430000305175781</v>
      </c>
      <c r="W1670" s="1870">
        <v>10.460000038146973</v>
      </c>
      <c r="X1670" s="1870">
        <v>10.329999923706055</v>
      </c>
      <c r="Y1670" s="1870">
        <v>10.319999694824219</v>
      </c>
      <c r="Z1670" s="1870">
        <v>10.340000152587891</v>
      </c>
      <c r="AA1670" s="1870">
        <v>10.279999732971191</v>
      </c>
      <c r="AB1670" s="1906">
        <v>10.340000152587891</v>
      </c>
      <c r="AC1670" s="765"/>
    </row>
    <row r="1671" spans="1:30" s="32" customFormat="1" ht="12" customHeight="1" thickBot="1">
      <c r="A1671" s="771" t="s">
        <v>212</v>
      </c>
      <c r="B1671" s="772"/>
      <c r="C1671" s="773" t="s">
        <v>13</v>
      </c>
      <c r="D1671" s="595" t="s">
        <v>466</v>
      </c>
      <c r="E1671" s="1905">
        <v>10.340000152587891</v>
      </c>
      <c r="F1671" s="1870">
        <v>10.409999847412109</v>
      </c>
      <c r="G1671" s="1870">
        <v>10.409999847412109</v>
      </c>
      <c r="H1671" s="1870">
        <v>10.399999618530273</v>
      </c>
      <c r="I1671" s="1870">
        <v>10.409999847412109</v>
      </c>
      <c r="J1671" s="1870">
        <v>10.380000114440918</v>
      </c>
      <c r="K1671" s="1870">
        <v>10.409999847412109</v>
      </c>
      <c r="L1671" s="1870">
        <v>10.359999656677246</v>
      </c>
      <c r="M1671" s="1870">
        <v>10.409999847412109</v>
      </c>
      <c r="N1671" s="1870">
        <v>10.449999809265137</v>
      </c>
      <c r="O1671" s="1870">
        <v>10.479999542236328</v>
      </c>
      <c r="P1671" s="1870">
        <v>10.489999771118164</v>
      </c>
      <c r="Q1671" s="1870">
        <v>10.369999885559082</v>
      </c>
      <c r="R1671" s="1870">
        <v>10.329999923706055</v>
      </c>
      <c r="S1671" s="1870">
        <v>10.310000419616699</v>
      </c>
      <c r="T1671" s="1870">
        <v>10.420000076293945</v>
      </c>
      <c r="U1671" s="1870">
        <v>10.409999847412109</v>
      </c>
      <c r="V1671" s="1870">
        <v>10.449999809265137</v>
      </c>
      <c r="W1671" s="1870">
        <v>10.470000267028809</v>
      </c>
      <c r="X1671" s="1870">
        <v>10.329999923706055</v>
      </c>
      <c r="Y1671" s="1870">
        <v>10.310000419616699</v>
      </c>
      <c r="Z1671" s="1870">
        <v>10.319999694824219</v>
      </c>
      <c r="AA1671" s="1870">
        <v>10.310000419616699</v>
      </c>
      <c r="AB1671" s="1906">
        <v>10.340000152587891</v>
      </c>
      <c r="AC1671" s="573"/>
    </row>
    <row r="1672" spans="1:30" s="4" customFormat="1" ht="11.25">
      <c r="A1672" s="2113" t="s">
        <v>125</v>
      </c>
      <c r="B1672" s="2116" t="s">
        <v>621</v>
      </c>
      <c r="C1672" s="10" t="s">
        <v>484</v>
      </c>
      <c r="D1672" s="1015" t="s">
        <v>507</v>
      </c>
      <c r="E1672" s="113">
        <v>1.0020229310474398</v>
      </c>
      <c r="F1672" s="113">
        <v>0.90766870669555666</v>
      </c>
      <c r="G1672" s="113">
        <v>0.89146033693313609</v>
      </c>
      <c r="H1672" s="415">
        <v>0.84364488617706301</v>
      </c>
      <c r="I1672" s="113">
        <v>0.86151920537281035</v>
      </c>
      <c r="J1672" s="113">
        <v>1.0535440345573426</v>
      </c>
      <c r="K1672" s="113">
        <v>1.3803583903884888</v>
      </c>
      <c r="L1672" s="113">
        <v>1.4749616483802797</v>
      </c>
      <c r="M1672" s="113">
        <v>1.5323682990818024</v>
      </c>
      <c r="N1672" s="415">
        <v>1.7002439999999999</v>
      </c>
      <c r="O1672" s="113">
        <v>1.6838954999999998</v>
      </c>
      <c r="P1672" s="113">
        <v>1.7214970063447952</v>
      </c>
      <c r="Q1672" s="113">
        <v>1.7164367370414735</v>
      </c>
      <c r="R1672" s="113">
        <v>1.6339002839899062</v>
      </c>
      <c r="S1672" s="113">
        <v>1.8048744665222167</v>
      </c>
      <c r="T1672" s="113">
        <v>1.8258005265655517</v>
      </c>
      <c r="U1672" s="113">
        <v>1.9036660152540208</v>
      </c>
      <c r="V1672" s="415">
        <v>1.9562148498916627</v>
      </c>
      <c r="W1672" s="113">
        <v>1.881868090982437</v>
      </c>
      <c r="X1672" s="113">
        <v>1.810105939956665</v>
      </c>
      <c r="Y1672" s="113">
        <v>1.7743571411991119</v>
      </c>
      <c r="Z1672" s="113">
        <v>1.5030343965711592</v>
      </c>
      <c r="AA1672" s="113">
        <v>1.2867047904968263</v>
      </c>
      <c r="AB1672" s="113">
        <v>1.0828312319383622</v>
      </c>
      <c r="AC1672" s="120">
        <f>SUM(E1672:AB1672)</f>
        <v>35.232979415388108</v>
      </c>
    </row>
    <row r="1673" spans="1:30" s="4" customFormat="1" ht="11.25">
      <c r="A1673" s="2242"/>
      <c r="B1673" s="2117"/>
      <c r="C1673" s="11" t="s">
        <v>485</v>
      </c>
      <c r="D1673" s="1005" t="s">
        <v>507</v>
      </c>
      <c r="E1673" s="114">
        <v>0.40080917241897596</v>
      </c>
      <c r="F1673" s="114">
        <v>0.3630674826782227</v>
      </c>
      <c r="G1673" s="114">
        <v>0.35658413477325446</v>
      </c>
      <c r="H1673" s="416">
        <v>0.33745795447082522</v>
      </c>
      <c r="I1673" s="114">
        <v>0.34460768214912418</v>
      </c>
      <c r="J1673" s="114">
        <v>0.42141761382293708</v>
      </c>
      <c r="K1673" s="114">
        <v>0.55214335615539556</v>
      </c>
      <c r="L1673" s="114">
        <v>0.58998465935211186</v>
      </c>
      <c r="M1673" s="114">
        <v>0.61294731963272098</v>
      </c>
      <c r="N1673" s="416">
        <v>0.68009759999999997</v>
      </c>
      <c r="O1673" s="114">
        <v>0.6735582</v>
      </c>
      <c r="P1673" s="114">
        <v>0.68859880253791816</v>
      </c>
      <c r="Q1673" s="114">
        <v>0.68657469481658939</v>
      </c>
      <c r="R1673" s="114">
        <v>0.65356011359596256</v>
      </c>
      <c r="S1673" s="114">
        <v>0.72194978660888676</v>
      </c>
      <c r="T1673" s="114">
        <v>0.73032021062622077</v>
      </c>
      <c r="U1673" s="114">
        <v>0.76146640610160832</v>
      </c>
      <c r="V1673" s="416">
        <v>0.78248593995666516</v>
      </c>
      <c r="W1673" s="114">
        <v>0.75274723639297481</v>
      </c>
      <c r="X1673" s="114">
        <v>0.72404237598266608</v>
      </c>
      <c r="Y1673" s="114">
        <v>0.70974285647964486</v>
      </c>
      <c r="Z1673" s="114">
        <v>0.60121375862846371</v>
      </c>
      <c r="AA1673" s="114">
        <v>0.51468191619873049</v>
      </c>
      <c r="AB1673" s="114">
        <v>0.43313249277534488</v>
      </c>
      <c r="AC1673" s="123">
        <f>SUM(E1673:AB1673)</f>
        <v>14.093191766155245</v>
      </c>
      <c r="AD1673" s="658"/>
    </row>
    <row r="1674" spans="1:30" s="4" customFormat="1" ht="12">
      <c r="A1674" s="2242"/>
      <c r="B1674" s="2117"/>
      <c r="C1674" s="11" t="s">
        <v>8</v>
      </c>
      <c r="D1674" s="1013" t="s">
        <v>466</v>
      </c>
      <c r="E1674" s="1195">
        <v>62</v>
      </c>
      <c r="F1674" s="1196">
        <v>56</v>
      </c>
      <c r="G1674" s="1196">
        <v>55</v>
      </c>
      <c r="H1674" s="1904">
        <v>52</v>
      </c>
      <c r="I1674" s="1196">
        <v>53</v>
      </c>
      <c r="J1674" s="1196">
        <v>65</v>
      </c>
      <c r="K1674" s="1196">
        <v>85</v>
      </c>
      <c r="L1674" s="1196">
        <v>91</v>
      </c>
      <c r="M1674" s="1196">
        <v>94</v>
      </c>
      <c r="N1674" s="1904">
        <v>104</v>
      </c>
      <c r="O1674" s="1196">
        <v>103</v>
      </c>
      <c r="P1674" s="1196">
        <v>105</v>
      </c>
      <c r="Q1674" s="1196">
        <v>106</v>
      </c>
      <c r="R1674" s="1196">
        <v>101</v>
      </c>
      <c r="S1674" s="1196">
        <v>112</v>
      </c>
      <c r="T1674" s="1196">
        <v>112</v>
      </c>
      <c r="U1674" s="1196">
        <v>117</v>
      </c>
      <c r="V1674" s="1904">
        <v>120</v>
      </c>
      <c r="W1674" s="1196">
        <v>115</v>
      </c>
      <c r="X1674" s="1196">
        <v>112</v>
      </c>
      <c r="Y1674" s="1196">
        <v>110</v>
      </c>
      <c r="Z1674" s="1196">
        <v>93</v>
      </c>
      <c r="AA1674" s="1196">
        <v>80</v>
      </c>
      <c r="AB1674" s="1197">
        <v>67</v>
      </c>
      <c r="AC1674" s="117"/>
      <c r="AD1674" s="119">
        <f>MAX(E1674:AB1674)</f>
        <v>120</v>
      </c>
    </row>
    <row r="1675" spans="1:30" s="4" customFormat="1" ht="12" thickBot="1">
      <c r="A1675" s="2243"/>
      <c r="B1675" s="2118"/>
      <c r="C1675" s="46" t="s">
        <v>16</v>
      </c>
      <c r="D1675" s="46"/>
      <c r="E1675" s="114">
        <f t="shared" ref="E1675:AC1675" si="450">E1673/E1672</f>
        <v>0.4</v>
      </c>
      <c r="F1675" s="114">
        <f t="shared" si="450"/>
        <v>0.4</v>
      </c>
      <c r="G1675" s="114">
        <f t="shared" si="450"/>
        <v>0.4</v>
      </c>
      <c r="H1675" s="438">
        <f t="shared" si="450"/>
        <v>0.4</v>
      </c>
      <c r="I1675" s="114">
        <f t="shared" si="450"/>
        <v>0.40000000000000008</v>
      </c>
      <c r="J1675" s="114">
        <f t="shared" si="450"/>
        <v>0.4</v>
      </c>
      <c r="K1675" s="114">
        <f t="shared" si="450"/>
        <v>0.4</v>
      </c>
      <c r="L1675" s="114">
        <f t="shared" si="450"/>
        <v>0.4</v>
      </c>
      <c r="M1675" s="114">
        <f t="shared" si="450"/>
        <v>0.4</v>
      </c>
      <c r="N1675" s="438">
        <f t="shared" si="450"/>
        <v>0.4</v>
      </c>
      <c r="O1675" s="114">
        <f t="shared" si="450"/>
        <v>0.40000000000000008</v>
      </c>
      <c r="P1675" s="114">
        <f t="shared" si="450"/>
        <v>0.40000000000000008</v>
      </c>
      <c r="Q1675" s="114">
        <f t="shared" si="450"/>
        <v>0.4</v>
      </c>
      <c r="R1675" s="114">
        <f t="shared" si="450"/>
        <v>0.40000000000000008</v>
      </c>
      <c r="S1675" s="114">
        <f t="shared" si="450"/>
        <v>0.4</v>
      </c>
      <c r="T1675" s="114">
        <f t="shared" si="450"/>
        <v>0.4</v>
      </c>
      <c r="U1675" s="114">
        <f t="shared" si="450"/>
        <v>0.4</v>
      </c>
      <c r="V1675" s="438">
        <f t="shared" si="450"/>
        <v>0.4</v>
      </c>
      <c r="W1675" s="114">
        <f t="shared" si="450"/>
        <v>0.4</v>
      </c>
      <c r="X1675" s="114">
        <f t="shared" si="450"/>
        <v>0.4</v>
      </c>
      <c r="Y1675" s="114">
        <f t="shared" si="450"/>
        <v>0.40000000000000008</v>
      </c>
      <c r="Z1675" s="114">
        <f t="shared" si="450"/>
        <v>0.4</v>
      </c>
      <c r="AA1675" s="114">
        <f t="shared" si="450"/>
        <v>0.39999999999999997</v>
      </c>
      <c r="AB1675" s="114">
        <f t="shared" si="450"/>
        <v>0.4</v>
      </c>
      <c r="AC1675" s="117">
        <f t="shared" si="450"/>
        <v>0.40000000000000008</v>
      </c>
    </row>
    <row r="1676" spans="1:30" s="4" customFormat="1" ht="11.25">
      <c r="A1676" s="2113" t="s">
        <v>109</v>
      </c>
      <c r="B1676" s="2116" t="s">
        <v>241</v>
      </c>
      <c r="C1676" s="10" t="s">
        <v>484</v>
      </c>
      <c r="D1676" s="1015" t="s">
        <v>507</v>
      </c>
      <c r="E1676" s="113">
        <v>1.0786584759178162</v>
      </c>
      <c r="F1676" s="113">
        <v>1.0162227263231278</v>
      </c>
      <c r="G1676" s="113">
        <v>1.0010575689525605</v>
      </c>
      <c r="H1676" s="415">
        <v>0.95353795051288603</v>
      </c>
      <c r="I1676" s="113">
        <v>1.0838744458150864</v>
      </c>
      <c r="J1676" s="113">
        <v>1.1786645569925309</v>
      </c>
      <c r="K1676" s="113">
        <v>1.3252561346111298</v>
      </c>
      <c r="L1676" s="113">
        <v>1.4194857129592897</v>
      </c>
      <c r="M1676" s="113">
        <v>1.5250503711662293</v>
      </c>
      <c r="N1676" s="415">
        <v>1.4968997726783753</v>
      </c>
      <c r="O1676" s="113">
        <v>1.4318171738662722</v>
      </c>
      <c r="P1676" s="113">
        <v>1.4032928987045288</v>
      </c>
      <c r="Q1676" s="113">
        <v>1.3549636350975036</v>
      </c>
      <c r="R1676" s="113">
        <v>1.3536558498916624</v>
      </c>
      <c r="S1676" s="113">
        <v>1.3805296761875152</v>
      </c>
      <c r="T1676" s="113">
        <v>1.4601546106910706</v>
      </c>
      <c r="U1676" s="113">
        <v>1.3615030600433349</v>
      </c>
      <c r="V1676" s="415">
        <v>1.4128374113388062</v>
      </c>
      <c r="W1676" s="113">
        <v>1.4820460254049304</v>
      </c>
      <c r="X1676" s="113">
        <v>1.367123839902878</v>
      </c>
      <c r="Y1676" s="113">
        <v>1.285459161987305</v>
      </c>
      <c r="Z1676" s="113">
        <v>1.2557516585311892</v>
      </c>
      <c r="AA1676" s="113">
        <v>1.1524290900650025</v>
      </c>
      <c r="AB1676" s="113">
        <v>1.1269566166305542</v>
      </c>
      <c r="AC1676" s="120">
        <f>SUM(E1676:AB1676)</f>
        <v>30.907228424271583</v>
      </c>
    </row>
    <row r="1677" spans="1:30" s="4" customFormat="1" ht="11.25">
      <c r="A1677" s="2242"/>
      <c r="B1677" s="2117"/>
      <c r="C1677" s="11" t="s">
        <v>485</v>
      </c>
      <c r="D1677" s="1005" t="s">
        <v>507</v>
      </c>
      <c r="E1677" s="114">
        <v>0.4314633903671265</v>
      </c>
      <c r="F1677" s="114">
        <v>0.40648909052925114</v>
      </c>
      <c r="G1677" s="114">
        <v>0.40042302758102422</v>
      </c>
      <c r="H1677" s="416">
        <v>0.38141518020515441</v>
      </c>
      <c r="I1677" s="114">
        <v>0.43354977832603458</v>
      </c>
      <c r="J1677" s="114">
        <v>0.47146582279701238</v>
      </c>
      <c r="K1677" s="114">
        <v>0.53010245384445198</v>
      </c>
      <c r="L1677" s="114">
        <v>0.56779428518371589</v>
      </c>
      <c r="M1677" s="114">
        <v>0.61002014846649177</v>
      </c>
      <c r="N1677" s="416">
        <v>0.59875990907135013</v>
      </c>
      <c r="O1677" s="114">
        <v>0.57272686954650887</v>
      </c>
      <c r="P1677" s="114">
        <v>0.56131715948181149</v>
      </c>
      <c r="Q1677" s="114">
        <v>0.54198545403900145</v>
      </c>
      <c r="R1677" s="114">
        <v>0.54146233995666504</v>
      </c>
      <c r="S1677" s="114">
        <v>0.55221187047500608</v>
      </c>
      <c r="T1677" s="114">
        <v>0.58406184427642827</v>
      </c>
      <c r="U1677" s="114">
        <v>0.54460122401733402</v>
      </c>
      <c r="V1677" s="416">
        <v>0.56513496453552248</v>
      </c>
      <c r="W1677" s="114">
        <v>0.59281841016197212</v>
      </c>
      <c r="X1677" s="114">
        <v>0.54684953596115127</v>
      </c>
      <c r="Y1677" s="114">
        <v>0.51418366479492206</v>
      </c>
      <c r="Z1677" s="114">
        <v>0.5023006634124757</v>
      </c>
      <c r="AA1677" s="114">
        <v>0.460971636026001</v>
      </c>
      <c r="AB1677" s="114">
        <v>0.45078264665222173</v>
      </c>
      <c r="AC1677" s="123">
        <f>SUM(E1677:AB1677)</f>
        <v>12.362891369708633</v>
      </c>
      <c r="AD1677" s="658"/>
    </row>
    <row r="1678" spans="1:30" s="4" customFormat="1" ht="12">
      <c r="A1678" s="2242"/>
      <c r="B1678" s="2117"/>
      <c r="C1678" s="11" t="s">
        <v>8</v>
      </c>
      <c r="D1678" s="1013" t="s">
        <v>466</v>
      </c>
      <c r="E1678" s="1198">
        <v>67</v>
      </c>
      <c r="F1678" s="1199">
        <v>63</v>
      </c>
      <c r="G1678" s="1199">
        <v>62</v>
      </c>
      <c r="H1678" s="1904">
        <v>59</v>
      </c>
      <c r="I1678" s="1199">
        <v>67</v>
      </c>
      <c r="J1678" s="1199">
        <v>73</v>
      </c>
      <c r="K1678" s="1199">
        <v>82</v>
      </c>
      <c r="L1678" s="1199">
        <v>88</v>
      </c>
      <c r="M1678" s="1199">
        <v>94</v>
      </c>
      <c r="N1678" s="1904">
        <v>92</v>
      </c>
      <c r="O1678" s="1199">
        <v>88</v>
      </c>
      <c r="P1678" s="1199">
        <v>86</v>
      </c>
      <c r="Q1678" s="1199">
        <v>84</v>
      </c>
      <c r="R1678" s="1199">
        <v>84</v>
      </c>
      <c r="S1678" s="1199">
        <v>86</v>
      </c>
      <c r="T1678" s="1199">
        <v>90</v>
      </c>
      <c r="U1678" s="1199">
        <v>84</v>
      </c>
      <c r="V1678" s="1904">
        <v>87</v>
      </c>
      <c r="W1678" s="1199">
        <v>91</v>
      </c>
      <c r="X1678" s="1199">
        <v>85</v>
      </c>
      <c r="Y1678" s="1199">
        <v>80</v>
      </c>
      <c r="Z1678" s="1199">
        <v>78</v>
      </c>
      <c r="AA1678" s="1199">
        <v>72</v>
      </c>
      <c r="AB1678" s="1200">
        <v>70</v>
      </c>
      <c r="AC1678" s="117"/>
      <c r="AD1678" s="102"/>
    </row>
    <row r="1679" spans="1:30" s="4" customFormat="1" ht="12" thickBot="1">
      <c r="A1679" s="2243"/>
      <c r="B1679" s="2118"/>
      <c r="C1679" s="46" t="s">
        <v>16</v>
      </c>
      <c r="D1679" s="46"/>
      <c r="E1679" s="486">
        <f t="shared" ref="E1679:AC1679" si="451">E1677/E1676</f>
        <v>0.4</v>
      </c>
      <c r="F1679" s="486">
        <f t="shared" si="451"/>
        <v>0.4</v>
      </c>
      <c r="G1679" s="486">
        <f t="shared" si="451"/>
        <v>0.4</v>
      </c>
      <c r="H1679" s="462">
        <f t="shared" si="451"/>
        <v>0.4</v>
      </c>
      <c r="I1679" s="486">
        <f t="shared" si="451"/>
        <v>0.4</v>
      </c>
      <c r="J1679" s="486">
        <f t="shared" si="451"/>
        <v>0.4</v>
      </c>
      <c r="K1679" s="486">
        <f t="shared" si="451"/>
        <v>0.40000000000000008</v>
      </c>
      <c r="L1679" s="486">
        <f t="shared" si="451"/>
        <v>0.4</v>
      </c>
      <c r="M1679" s="486">
        <f t="shared" si="451"/>
        <v>0.4</v>
      </c>
      <c r="N1679" s="462">
        <f t="shared" si="451"/>
        <v>0.4</v>
      </c>
      <c r="O1679" s="486">
        <f t="shared" si="451"/>
        <v>0.4</v>
      </c>
      <c r="P1679" s="486">
        <f t="shared" si="451"/>
        <v>0.39999999999999997</v>
      </c>
      <c r="Q1679" s="486">
        <f t="shared" si="451"/>
        <v>0.4</v>
      </c>
      <c r="R1679" s="486">
        <f t="shared" si="451"/>
        <v>0.4</v>
      </c>
      <c r="S1679" s="486">
        <f t="shared" si="451"/>
        <v>0.4</v>
      </c>
      <c r="T1679" s="486">
        <f t="shared" si="451"/>
        <v>0.4</v>
      </c>
      <c r="U1679" s="486">
        <f t="shared" si="451"/>
        <v>0.4</v>
      </c>
      <c r="V1679" s="462">
        <f t="shared" si="451"/>
        <v>0.39999999999999997</v>
      </c>
      <c r="W1679" s="486">
        <f t="shared" si="451"/>
        <v>0.39999999999999997</v>
      </c>
      <c r="X1679" s="486">
        <f t="shared" si="451"/>
        <v>0.4</v>
      </c>
      <c r="Y1679" s="486">
        <f t="shared" si="451"/>
        <v>0.4</v>
      </c>
      <c r="Z1679" s="486">
        <f t="shared" si="451"/>
        <v>0.4</v>
      </c>
      <c r="AA1679" s="486">
        <f t="shared" si="451"/>
        <v>0.4</v>
      </c>
      <c r="AB1679" s="486">
        <f t="shared" si="451"/>
        <v>0.4</v>
      </c>
      <c r="AC1679" s="310">
        <f t="shared" si="451"/>
        <v>0.39999999999999997</v>
      </c>
    </row>
    <row r="1680" spans="1:30" s="4" customFormat="1" ht="11.25">
      <c r="A1680" s="2113" t="s">
        <v>124</v>
      </c>
      <c r="B1680" s="2116" t="s">
        <v>776</v>
      </c>
      <c r="C1680" s="10" t="s">
        <v>484</v>
      </c>
      <c r="D1680" s="1015" t="s">
        <v>507</v>
      </c>
      <c r="E1680" s="743">
        <v>0</v>
      </c>
      <c r="F1680" s="743">
        <v>0</v>
      </c>
      <c r="G1680" s="743">
        <v>0</v>
      </c>
      <c r="H1680" s="414">
        <v>0</v>
      </c>
      <c r="I1680" s="743">
        <v>0</v>
      </c>
      <c r="J1680" s="743">
        <v>0</v>
      </c>
      <c r="K1680" s="743">
        <v>0</v>
      </c>
      <c r="L1680" s="743">
        <v>0</v>
      </c>
      <c r="M1680" s="743">
        <v>0</v>
      </c>
      <c r="N1680" s="414">
        <v>0</v>
      </c>
      <c r="O1680" s="743">
        <v>0</v>
      </c>
      <c r="P1680" s="743">
        <v>0</v>
      </c>
      <c r="Q1680" s="743">
        <v>0</v>
      </c>
      <c r="R1680" s="743">
        <v>0</v>
      </c>
      <c r="S1680" s="743">
        <v>0</v>
      </c>
      <c r="T1680" s="743">
        <v>0</v>
      </c>
      <c r="U1680" s="743">
        <v>0</v>
      </c>
      <c r="V1680" s="414">
        <v>0</v>
      </c>
      <c r="W1680" s="743">
        <v>0</v>
      </c>
      <c r="X1680" s="743">
        <v>0</v>
      </c>
      <c r="Y1680" s="743">
        <v>0</v>
      </c>
      <c r="Z1680" s="743">
        <v>0</v>
      </c>
      <c r="AA1680" s="743">
        <v>0</v>
      </c>
      <c r="AB1680" s="743">
        <v>0</v>
      </c>
      <c r="AC1680" s="120">
        <f>SUM(E1680:AB1680)</f>
        <v>0</v>
      </c>
      <c r="AD1680" s="658" t="s">
        <v>471</v>
      </c>
    </row>
    <row r="1681" spans="1:30" s="4" customFormat="1" ht="11.25">
      <c r="A1681" s="2242"/>
      <c r="B1681" s="2117"/>
      <c r="C1681" s="11" t="s">
        <v>485</v>
      </c>
      <c r="D1681" s="1005" t="s">
        <v>507</v>
      </c>
      <c r="E1681" s="88">
        <v>0</v>
      </c>
      <c r="F1681" s="88">
        <v>0</v>
      </c>
      <c r="G1681" s="88">
        <v>0</v>
      </c>
      <c r="H1681" s="418">
        <v>0</v>
      </c>
      <c r="I1681" s="88">
        <v>0</v>
      </c>
      <c r="J1681" s="88">
        <v>0</v>
      </c>
      <c r="K1681" s="88">
        <v>0</v>
      </c>
      <c r="L1681" s="88">
        <v>0</v>
      </c>
      <c r="M1681" s="88">
        <v>0</v>
      </c>
      <c r="N1681" s="418">
        <v>0</v>
      </c>
      <c r="O1681" s="88">
        <v>0</v>
      </c>
      <c r="P1681" s="88">
        <v>0</v>
      </c>
      <c r="Q1681" s="88">
        <v>0</v>
      </c>
      <c r="R1681" s="88">
        <v>0</v>
      </c>
      <c r="S1681" s="88">
        <v>0</v>
      </c>
      <c r="T1681" s="88">
        <v>0</v>
      </c>
      <c r="U1681" s="88">
        <v>0</v>
      </c>
      <c r="V1681" s="418">
        <v>0</v>
      </c>
      <c r="W1681" s="88">
        <v>0</v>
      </c>
      <c r="X1681" s="88">
        <v>0</v>
      </c>
      <c r="Y1681" s="88">
        <v>0</v>
      </c>
      <c r="Z1681" s="88">
        <v>0</v>
      </c>
      <c r="AA1681" s="88">
        <v>0</v>
      </c>
      <c r="AB1681" s="88">
        <v>0</v>
      </c>
      <c r="AC1681" s="116">
        <f>SUM(E1681:AB1681)</f>
        <v>0</v>
      </c>
      <c r="AD1681" s="658" t="s">
        <v>471</v>
      </c>
    </row>
    <row r="1682" spans="1:30" s="4" customFormat="1" ht="12">
      <c r="A1682" s="2242"/>
      <c r="B1682" s="2117"/>
      <c r="C1682" s="11" t="s">
        <v>8</v>
      </c>
      <c r="D1682" s="1005" t="s">
        <v>466</v>
      </c>
      <c r="E1682" s="720">
        <v>0</v>
      </c>
      <c r="F1682" s="720">
        <v>0</v>
      </c>
      <c r="G1682" s="720">
        <v>0</v>
      </c>
      <c r="H1682" s="775">
        <v>0</v>
      </c>
      <c r="I1682" s="720">
        <v>0</v>
      </c>
      <c r="J1682" s="720">
        <v>0</v>
      </c>
      <c r="K1682" s="720">
        <v>0</v>
      </c>
      <c r="L1682" s="720">
        <v>0</v>
      </c>
      <c r="M1682" s="720">
        <v>0</v>
      </c>
      <c r="N1682" s="775">
        <v>0</v>
      </c>
      <c r="O1682" s="720">
        <v>0</v>
      </c>
      <c r="P1682" s="720">
        <v>0</v>
      </c>
      <c r="Q1682" s="720">
        <v>0</v>
      </c>
      <c r="R1682" s="720">
        <v>0</v>
      </c>
      <c r="S1682" s="720">
        <v>0</v>
      </c>
      <c r="T1682" s="720">
        <v>0</v>
      </c>
      <c r="U1682" s="720">
        <v>0</v>
      </c>
      <c r="V1682" s="775">
        <v>0</v>
      </c>
      <c r="W1682" s="720">
        <v>0</v>
      </c>
      <c r="X1682" s="720">
        <v>0</v>
      </c>
      <c r="Y1682" s="720">
        <v>0</v>
      </c>
      <c r="Z1682" s="720">
        <v>0</v>
      </c>
      <c r="AA1682" s="720">
        <v>0</v>
      </c>
      <c r="AB1682" s="720">
        <v>0</v>
      </c>
      <c r="AC1682" s="117"/>
      <c r="AD1682" s="102"/>
    </row>
    <row r="1683" spans="1:30" s="4" customFormat="1" ht="12" thickBot="1">
      <c r="A1683" s="2243"/>
      <c r="B1683" s="2118"/>
      <c r="C1683" s="46" t="s">
        <v>16</v>
      </c>
      <c r="D1683" s="1006"/>
      <c r="E1683" s="486" t="e">
        <f t="shared" ref="E1683:AC1683" si="452">E1681/E1680</f>
        <v>#DIV/0!</v>
      </c>
      <c r="F1683" s="486" t="e">
        <f t="shared" si="452"/>
        <v>#DIV/0!</v>
      </c>
      <c r="G1683" s="486" t="e">
        <f t="shared" si="452"/>
        <v>#DIV/0!</v>
      </c>
      <c r="H1683" s="462" t="e">
        <f t="shared" si="452"/>
        <v>#DIV/0!</v>
      </c>
      <c r="I1683" s="486" t="e">
        <f t="shared" si="452"/>
        <v>#DIV/0!</v>
      </c>
      <c r="J1683" s="486" t="e">
        <f t="shared" si="452"/>
        <v>#DIV/0!</v>
      </c>
      <c r="K1683" s="486" t="e">
        <f t="shared" si="452"/>
        <v>#DIV/0!</v>
      </c>
      <c r="L1683" s="486" t="e">
        <f t="shared" si="452"/>
        <v>#DIV/0!</v>
      </c>
      <c r="M1683" s="486" t="e">
        <f t="shared" si="452"/>
        <v>#DIV/0!</v>
      </c>
      <c r="N1683" s="462" t="e">
        <f t="shared" si="452"/>
        <v>#DIV/0!</v>
      </c>
      <c r="O1683" s="486" t="e">
        <f t="shared" si="452"/>
        <v>#DIV/0!</v>
      </c>
      <c r="P1683" s="486" t="e">
        <f t="shared" si="452"/>
        <v>#DIV/0!</v>
      </c>
      <c r="Q1683" s="486" t="e">
        <f t="shared" si="452"/>
        <v>#DIV/0!</v>
      </c>
      <c r="R1683" s="486" t="e">
        <f t="shared" si="452"/>
        <v>#DIV/0!</v>
      </c>
      <c r="S1683" s="486" t="e">
        <f t="shared" si="452"/>
        <v>#DIV/0!</v>
      </c>
      <c r="T1683" s="486" t="e">
        <f t="shared" si="452"/>
        <v>#DIV/0!</v>
      </c>
      <c r="U1683" s="486" t="e">
        <f t="shared" si="452"/>
        <v>#DIV/0!</v>
      </c>
      <c r="V1683" s="462" t="e">
        <f t="shared" si="452"/>
        <v>#DIV/0!</v>
      </c>
      <c r="W1683" s="486" t="e">
        <f t="shared" si="452"/>
        <v>#DIV/0!</v>
      </c>
      <c r="X1683" s="486" t="e">
        <f t="shared" si="452"/>
        <v>#DIV/0!</v>
      </c>
      <c r="Y1683" s="486" t="e">
        <f t="shared" si="452"/>
        <v>#DIV/0!</v>
      </c>
      <c r="Z1683" s="486" t="e">
        <f t="shared" si="452"/>
        <v>#DIV/0!</v>
      </c>
      <c r="AA1683" s="486" t="e">
        <f t="shared" si="452"/>
        <v>#DIV/0!</v>
      </c>
      <c r="AB1683" s="486" t="e">
        <f t="shared" si="452"/>
        <v>#DIV/0!</v>
      </c>
      <c r="AC1683" s="122" t="e">
        <f t="shared" si="452"/>
        <v>#DIV/0!</v>
      </c>
    </row>
    <row r="1684" spans="1:30" s="4" customFormat="1" ht="11.25">
      <c r="A1684" s="2113" t="s">
        <v>122</v>
      </c>
      <c r="B1684" s="2116" t="s">
        <v>210</v>
      </c>
      <c r="C1684" s="10" t="s">
        <v>484</v>
      </c>
      <c r="D1684" s="1015" t="s">
        <v>480</v>
      </c>
      <c r="E1684" s="225">
        <v>7.5799999999999992E-2</v>
      </c>
      <c r="F1684" s="225">
        <v>7.5200000000000003E-2</v>
      </c>
      <c r="G1684" s="225">
        <v>7.6200000000000004E-2</v>
      </c>
      <c r="H1684" s="440">
        <v>7.6200000000000004E-2</v>
      </c>
      <c r="I1684" s="225">
        <v>7.6200000000000004E-2</v>
      </c>
      <c r="J1684" s="225">
        <v>7.640000000000001E-2</v>
      </c>
      <c r="K1684" s="225">
        <v>7.7200000000000005E-2</v>
      </c>
      <c r="L1684" s="225">
        <v>0.1042</v>
      </c>
      <c r="M1684" s="225">
        <v>0.1138</v>
      </c>
      <c r="N1684" s="440">
        <v>0.11</v>
      </c>
      <c r="O1684" s="225">
        <v>0.1096</v>
      </c>
      <c r="P1684" s="225">
        <v>9.8000000000000004E-2</v>
      </c>
      <c r="Q1684" s="225">
        <v>9.5600000000000004E-2</v>
      </c>
      <c r="R1684" s="225">
        <v>9.3799999999999994E-2</v>
      </c>
      <c r="S1684" s="225">
        <v>8.14E-2</v>
      </c>
      <c r="T1684" s="225">
        <v>8.3799999999999999E-2</v>
      </c>
      <c r="U1684" s="225">
        <v>8.3400000000000002E-2</v>
      </c>
      <c r="V1684" s="440">
        <v>7.740000000000001E-2</v>
      </c>
      <c r="W1684" s="225">
        <v>7.6600000000000015E-2</v>
      </c>
      <c r="X1684" s="225">
        <v>7.4999999999999997E-2</v>
      </c>
      <c r="Y1684" s="225">
        <v>7.3600000000000013E-2</v>
      </c>
      <c r="Z1684" s="225">
        <v>5.1200000000000002E-2</v>
      </c>
      <c r="AA1684" s="225">
        <v>4.9200000000000001E-2</v>
      </c>
      <c r="AB1684" s="996">
        <v>4.9000000000000002E-2</v>
      </c>
      <c r="AC1684" s="575">
        <f>SUM(E1684:AB1684)</f>
        <v>1.9587999999999997</v>
      </c>
    </row>
    <row r="1685" spans="1:30" s="4" customFormat="1" ht="11.25">
      <c r="A1685" s="2242"/>
      <c r="B1685" s="2117"/>
      <c r="C1685" s="11" t="s">
        <v>485</v>
      </c>
      <c r="D1685" s="1005" t="s">
        <v>480</v>
      </c>
      <c r="E1685" s="264">
        <v>0</v>
      </c>
      <c r="F1685" s="264">
        <v>0</v>
      </c>
      <c r="G1685" s="264">
        <v>0</v>
      </c>
      <c r="H1685" s="443">
        <v>0</v>
      </c>
      <c r="I1685" s="264">
        <v>6.1999999999999998E-3</v>
      </c>
      <c r="J1685" s="264">
        <v>1.52E-2</v>
      </c>
      <c r="K1685" s="264">
        <v>1.54E-2</v>
      </c>
      <c r="L1685" s="264">
        <v>1.6199999999999999E-2</v>
      </c>
      <c r="M1685" s="264">
        <v>1.6E-2</v>
      </c>
      <c r="N1685" s="443">
        <v>1.5599999999999999E-2</v>
      </c>
      <c r="O1685" s="264">
        <v>1.44E-2</v>
      </c>
      <c r="P1685" s="264">
        <v>1.4999999999999999E-2</v>
      </c>
      <c r="Q1685" s="264">
        <v>1.5599999999999999E-2</v>
      </c>
      <c r="R1685" s="264">
        <v>1.52E-2</v>
      </c>
      <c r="S1685" s="264">
        <v>1.06E-2</v>
      </c>
      <c r="T1685" s="264">
        <v>6.1999999999999998E-3</v>
      </c>
      <c r="U1685" s="264">
        <v>1.04E-2</v>
      </c>
      <c r="V1685" s="443">
        <v>1.4999999999999999E-2</v>
      </c>
      <c r="W1685" s="264">
        <v>1.4999999999999999E-2</v>
      </c>
      <c r="X1685" s="264">
        <v>1.4800000000000001E-2</v>
      </c>
      <c r="Y1685" s="264">
        <v>1.4999999999999999E-2</v>
      </c>
      <c r="Z1685" s="264">
        <v>1.4999999999999999E-2</v>
      </c>
      <c r="AA1685" s="264">
        <v>1.4800000000000001E-2</v>
      </c>
      <c r="AB1685" s="1808">
        <v>1.46E-2</v>
      </c>
      <c r="AC1685" s="530">
        <f>SUM(E1685:AB1685)</f>
        <v>0.2762</v>
      </c>
    </row>
    <row r="1686" spans="1:30" s="4" customFormat="1" ht="12">
      <c r="A1686" s="2242"/>
      <c r="B1686" s="2117"/>
      <c r="C1686" s="11" t="s">
        <v>8</v>
      </c>
      <c r="D1686" s="1005" t="s">
        <v>466</v>
      </c>
      <c r="E1686" s="1734">
        <v>4</v>
      </c>
      <c r="F1686" s="1734">
        <v>4</v>
      </c>
      <c r="G1686" s="1734">
        <v>4</v>
      </c>
      <c r="H1686" s="1904">
        <v>3</v>
      </c>
      <c r="I1686" s="1734">
        <v>4</v>
      </c>
      <c r="J1686" s="1734">
        <v>3</v>
      </c>
      <c r="K1686" s="1734">
        <v>4</v>
      </c>
      <c r="L1686" s="1734">
        <v>6</v>
      </c>
      <c r="M1686" s="1734">
        <v>5</v>
      </c>
      <c r="N1686" s="1904">
        <v>5</v>
      </c>
      <c r="O1686" s="1734">
        <v>5</v>
      </c>
      <c r="P1686" s="1734">
        <v>4</v>
      </c>
      <c r="Q1686" s="1734">
        <v>5</v>
      </c>
      <c r="R1686" s="1734">
        <v>4</v>
      </c>
      <c r="S1686" s="1734">
        <v>4</v>
      </c>
      <c r="T1686" s="1734">
        <v>5</v>
      </c>
      <c r="U1686" s="1734">
        <v>3</v>
      </c>
      <c r="V1686" s="1904">
        <v>4</v>
      </c>
      <c r="W1686" s="1734">
        <v>3</v>
      </c>
      <c r="X1686" s="1734">
        <v>4</v>
      </c>
      <c r="Y1686" s="1734">
        <v>4</v>
      </c>
      <c r="Z1686" s="1734">
        <v>2</v>
      </c>
      <c r="AA1686" s="1734">
        <v>2</v>
      </c>
      <c r="AB1686" s="1735">
        <v>2</v>
      </c>
      <c r="AC1686" s="529"/>
    </row>
    <row r="1687" spans="1:30" s="4" customFormat="1" ht="12" thickBot="1">
      <c r="A1687" s="2243"/>
      <c r="B1687" s="2118"/>
      <c r="C1687" s="46" t="s">
        <v>16</v>
      </c>
      <c r="D1687" s="1006"/>
      <c r="E1687" s="486">
        <f>E1685/E1684</f>
        <v>0</v>
      </c>
      <c r="F1687" s="486">
        <f>F1685/F1684</f>
        <v>0</v>
      </c>
      <c r="G1687" s="486">
        <f t="shared" ref="G1687:AC1687" si="453">G1685/G1684</f>
        <v>0</v>
      </c>
      <c r="H1687" s="462">
        <f t="shared" si="453"/>
        <v>0</v>
      </c>
      <c r="I1687" s="486">
        <f t="shared" si="453"/>
        <v>8.1364829396325458E-2</v>
      </c>
      <c r="J1687" s="486">
        <f t="shared" si="453"/>
        <v>0.19895287958115182</v>
      </c>
      <c r="K1687" s="486">
        <f t="shared" si="453"/>
        <v>0.19948186528497408</v>
      </c>
      <c r="L1687" s="486">
        <f t="shared" si="453"/>
        <v>0.15547024952015354</v>
      </c>
      <c r="M1687" s="486">
        <f t="shared" si="453"/>
        <v>0.14059753954305801</v>
      </c>
      <c r="N1687" s="462">
        <f t="shared" si="453"/>
        <v>0.14181818181818182</v>
      </c>
      <c r="O1687" s="486">
        <f t="shared" si="453"/>
        <v>0.13138686131386862</v>
      </c>
      <c r="P1687" s="486">
        <f t="shared" si="453"/>
        <v>0.15306122448979589</v>
      </c>
      <c r="Q1687" s="486">
        <f t="shared" si="453"/>
        <v>0.16317991631799161</v>
      </c>
      <c r="R1687" s="486">
        <f t="shared" si="453"/>
        <v>0.16204690831556504</v>
      </c>
      <c r="S1687" s="486">
        <f t="shared" si="453"/>
        <v>0.13022113022113022</v>
      </c>
      <c r="T1687" s="486">
        <f t="shared" si="453"/>
        <v>7.3985680190930783E-2</v>
      </c>
      <c r="U1687" s="486">
        <f t="shared" si="453"/>
        <v>0.12470023980815347</v>
      </c>
      <c r="V1687" s="462">
        <f t="shared" si="453"/>
        <v>0.19379844961240306</v>
      </c>
      <c r="W1687" s="486">
        <f t="shared" si="453"/>
        <v>0.19582245430809395</v>
      </c>
      <c r="X1687" s="486">
        <f t="shared" si="453"/>
        <v>0.19733333333333336</v>
      </c>
      <c r="Y1687" s="486">
        <f t="shared" si="453"/>
        <v>0.20380434782608692</v>
      </c>
      <c r="Z1687" s="486">
        <f t="shared" si="453"/>
        <v>0.29296875</v>
      </c>
      <c r="AA1687" s="486">
        <f t="shared" si="453"/>
        <v>0.30081300813008133</v>
      </c>
      <c r="AB1687" s="310">
        <f t="shared" si="453"/>
        <v>0.29795918367346935</v>
      </c>
      <c r="AC1687" s="587">
        <f t="shared" si="453"/>
        <v>0.14100469675311417</v>
      </c>
    </row>
    <row r="1688" spans="1:30" s="4" customFormat="1" ht="11.25">
      <c r="A1688" s="2113" t="s">
        <v>123</v>
      </c>
      <c r="B1688" s="2116" t="s">
        <v>210</v>
      </c>
      <c r="C1688" s="10" t="s">
        <v>484</v>
      </c>
      <c r="D1688" s="1015" t="s">
        <v>480</v>
      </c>
      <c r="E1688" s="225">
        <v>0.126</v>
      </c>
      <c r="F1688" s="225">
        <v>0.12440000000000001</v>
      </c>
      <c r="G1688" s="225">
        <v>0.13539999999999999</v>
      </c>
      <c r="H1688" s="440">
        <v>0.13519999999999999</v>
      </c>
      <c r="I1688" s="225">
        <v>0.1368</v>
      </c>
      <c r="J1688" s="225">
        <v>0.13920000000000002</v>
      </c>
      <c r="K1688" s="225">
        <v>0.14980000000000002</v>
      </c>
      <c r="L1688" s="225">
        <v>0.16800000000000001</v>
      </c>
      <c r="M1688" s="225">
        <v>0.21740000000000001</v>
      </c>
      <c r="N1688" s="440">
        <v>0.24059999999999998</v>
      </c>
      <c r="O1688" s="225">
        <v>0.25240000000000001</v>
      </c>
      <c r="P1688" s="225">
        <v>0.26200000000000001</v>
      </c>
      <c r="Q1688" s="225">
        <v>0.2394</v>
      </c>
      <c r="R1688" s="225">
        <v>0.2626</v>
      </c>
      <c r="S1688" s="225">
        <v>0.2346</v>
      </c>
      <c r="T1688" s="225">
        <v>0.25040000000000001</v>
      </c>
      <c r="U1688" s="225">
        <v>0.23220000000000002</v>
      </c>
      <c r="V1688" s="440">
        <v>0.219</v>
      </c>
      <c r="W1688" s="225">
        <v>0.20620000000000002</v>
      </c>
      <c r="X1688" s="225">
        <v>0.18980000000000002</v>
      </c>
      <c r="Y1688" s="225">
        <v>0.1754</v>
      </c>
      <c r="Z1688" s="225">
        <v>0.16880000000000001</v>
      </c>
      <c r="AA1688" s="225">
        <v>0.16300000000000001</v>
      </c>
      <c r="AB1688" s="996">
        <v>0.15659999999999999</v>
      </c>
      <c r="AC1688" s="575">
        <f>SUM(E1688:AB1688)</f>
        <v>4.5852000000000004</v>
      </c>
    </row>
    <row r="1689" spans="1:30" s="4" customFormat="1" ht="11.25">
      <c r="A1689" s="2242"/>
      <c r="B1689" s="2117"/>
      <c r="C1689" s="11" t="s">
        <v>485</v>
      </c>
      <c r="D1689" s="1005" t="s">
        <v>480</v>
      </c>
      <c r="E1689" s="264">
        <v>0</v>
      </c>
      <c r="F1689" s="264">
        <v>0</v>
      </c>
      <c r="G1689" s="264">
        <v>0</v>
      </c>
      <c r="H1689" s="443">
        <v>0</v>
      </c>
      <c r="I1689" s="264">
        <v>0</v>
      </c>
      <c r="J1689" s="264">
        <v>0</v>
      </c>
      <c r="K1689" s="264">
        <v>8.0000000000000004E-4</v>
      </c>
      <c r="L1689" s="264">
        <v>3.8E-3</v>
      </c>
      <c r="M1689" s="264">
        <v>9.4000000000000004E-3</v>
      </c>
      <c r="N1689" s="443">
        <v>1.52E-2</v>
      </c>
      <c r="O1689" s="264">
        <v>1.5800000000000002E-2</v>
      </c>
      <c r="P1689" s="264">
        <v>1.7000000000000001E-2</v>
      </c>
      <c r="Q1689" s="264">
        <v>1.6800000000000002E-2</v>
      </c>
      <c r="R1689" s="264">
        <v>1.6800000000000002E-2</v>
      </c>
      <c r="S1689" s="264">
        <v>1.6199999999999999E-2</v>
      </c>
      <c r="T1689" s="264">
        <v>1.6199999999999999E-2</v>
      </c>
      <c r="U1689" s="264">
        <v>1.5599999999999999E-2</v>
      </c>
      <c r="V1689" s="443">
        <v>1.54E-2</v>
      </c>
      <c r="W1689" s="264">
        <v>1.04E-2</v>
      </c>
      <c r="X1689" s="264">
        <v>7.0000000000000001E-3</v>
      </c>
      <c r="Y1689" s="264">
        <v>3.2000000000000002E-3</v>
      </c>
      <c r="Z1689" s="264">
        <v>2.0000000000000001E-4</v>
      </c>
      <c r="AA1689" s="264">
        <v>2.0000000000000001E-4</v>
      </c>
      <c r="AB1689" s="1808">
        <v>0</v>
      </c>
      <c r="AC1689" s="530">
        <f>SUM(E1689:AB1689)</f>
        <v>0.18000000000000002</v>
      </c>
    </row>
    <row r="1690" spans="1:30" s="4" customFormat="1" ht="12">
      <c r="A1690" s="2242"/>
      <c r="B1690" s="2117"/>
      <c r="C1690" s="11" t="s">
        <v>8</v>
      </c>
      <c r="D1690" s="1005" t="s">
        <v>466</v>
      </c>
      <c r="E1690" s="1734">
        <v>7</v>
      </c>
      <c r="F1690" s="1734">
        <v>6</v>
      </c>
      <c r="G1690" s="1734">
        <v>8</v>
      </c>
      <c r="H1690" s="1904">
        <v>8</v>
      </c>
      <c r="I1690" s="1734">
        <v>7</v>
      </c>
      <c r="J1690" s="1734">
        <v>8</v>
      </c>
      <c r="K1690" s="1734">
        <v>10</v>
      </c>
      <c r="L1690" s="1734">
        <v>9</v>
      </c>
      <c r="M1690" s="1734">
        <v>16</v>
      </c>
      <c r="N1690" s="1904">
        <v>13</v>
      </c>
      <c r="O1690" s="1734">
        <v>15</v>
      </c>
      <c r="P1690" s="1734">
        <v>15</v>
      </c>
      <c r="Q1690" s="1734">
        <v>14</v>
      </c>
      <c r="R1690" s="1734">
        <v>16</v>
      </c>
      <c r="S1690" s="1734">
        <v>15</v>
      </c>
      <c r="T1690" s="1734">
        <v>14</v>
      </c>
      <c r="U1690" s="1734">
        <v>14</v>
      </c>
      <c r="V1690" s="1904">
        <v>11</v>
      </c>
      <c r="W1690" s="1734">
        <v>11</v>
      </c>
      <c r="X1690" s="1734">
        <v>9</v>
      </c>
      <c r="Y1690" s="1734">
        <v>9</v>
      </c>
      <c r="Z1690" s="1734">
        <v>9</v>
      </c>
      <c r="AA1690" s="1734">
        <v>9</v>
      </c>
      <c r="AB1690" s="1735">
        <v>8</v>
      </c>
      <c r="AC1690" s="529"/>
    </row>
    <row r="1691" spans="1:30" s="4" customFormat="1" ht="12" thickBot="1">
      <c r="A1691" s="2259"/>
      <c r="B1691" s="2142"/>
      <c r="C1691" s="45" t="s">
        <v>16</v>
      </c>
      <c r="D1691" s="1009"/>
      <c r="E1691" s="170">
        <f t="shared" ref="E1691:AC1691" si="454">E1689/E1688</f>
        <v>0</v>
      </c>
      <c r="F1691" s="170">
        <f t="shared" si="454"/>
        <v>0</v>
      </c>
      <c r="G1691" s="170">
        <f t="shared" si="454"/>
        <v>0</v>
      </c>
      <c r="H1691" s="438">
        <f t="shared" si="454"/>
        <v>0</v>
      </c>
      <c r="I1691" s="170">
        <f t="shared" si="454"/>
        <v>0</v>
      </c>
      <c r="J1691" s="170">
        <f t="shared" si="454"/>
        <v>0</v>
      </c>
      <c r="K1691" s="170">
        <f t="shared" si="454"/>
        <v>5.3404539385847796E-3</v>
      </c>
      <c r="L1691" s="170">
        <f t="shared" si="454"/>
        <v>2.2619047619047618E-2</v>
      </c>
      <c r="M1691" s="170">
        <f t="shared" si="454"/>
        <v>4.3238270469181231E-2</v>
      </c>
      <c r="N1691" s="438">
        <f t="shared" si="454"/>
        <v>6.31753948462178E-2</v>
      </c>
      <c r="O1691" s="170">
        <f t="shared" si="454"/>
        <v>6.2599049128367668E-2</v>
      </c>
      <c r="P1691" s="170">
        <f t="shared" si="454"/>
        <v>6.4885496183206104E-2</v>
      </c>
      <c r="Q1691" s="170">
        <f t="shared" si="454"/>
        <v>7.0175438596491238E-2</v>
      </c>
      <c r="R1691" s="170">
        <f t="shared" si="454"/>
        <v>6.397562833206398E-2</v>
      </c>
      <c r="S1691" s="170">
        <f t="shared" si="454"/>
        <v>6.9053708439897693E-2</v>
      </c>
      <c r="T1691" s="170">
        <f t="shared" si="454"/>
        <v>6.4696485623003189E-2</v>
      </c>
      <c r="U1691" s="170">
        <f t="shared" si="454"/>
        <v>6.7183462532299731E-2</v>
      </c>
      <c r="V1691" s="438">
        <f t="shared" si="454"/>
        <v>7.0319634703196354E-2</v>
      </c>
      <c r="W1691" s="170">
        <f t="shared" si="454"/>
        <v>5.0436469447138692E-2</v>
      </c>
      <c r="X1691" s="170">
        <f t="shared" si="454"/>
        <v>3.688092729188619E-2</v>
      </c>
      <c r="Y1691" s="170">
        <f t="shared" si="454"/>
        <v>1.8244013683010263E-2</v>
      </c>
      <c r="Z1691" s="170">
        <f t="shared" si="454"/>
        <v>1.1848341232227489E-3</v>
      </c>
      <c r="AA1691" s="170">
        <f t="shared" si="454"/>
        <v>1.2269938650306749E-3</v>
      </c>
      <c r="AB1691" s="122">
        <f t="shared" si="454"/>
        <v>0</v>
      </c>
      <c r="AC1691" s="587">
        <f t="shared" si="454"/>
        <v>3.9256739073540957E-2</v>
      </c>
    </row>
    <row r="1692" spans="1:30" s="4" customFormat="1" ht="11.25">
      <c r="A1692" s="2155" t="s">
        <v>99</v>
      </c>
      <c r="B1692" s="2227" t="s">
        <v>242</v>
      </c>
      <c r="C1692" s="63" t="s">
        <v>484</v>
      </c>
      <c r="D1692" s="1010" t="s">
        <v>507</v>
      </c>
      <c r="E1692" s="175">
        <v>0.41858388617706294</v>
      </c>
      <c r="F1692" s="175">
        <v>0.3565841347732544</v>
      </c>
      <c r="G1692" s="175">
        <v>0.34037576501083372</v>
      </c>
      <c r="H1692" s="436">
        <v>0.34004878752708434</v>
      </c>
      <c r="I1692" s="175">
        <v>0.34037576501083372</v>
      </c>
      <c r="J1692" s="175">
        <v>0.38787984427642819</v>
      </c>
      <c r="K1692" s="175">
        <v>0.38900087429809571</v>
      </c>
      <c r="L1692" s="175">
        <v>0.35487142823982243</v>
      </c>
      <c r="M1692" s="175">
        <v>0.37279250453567503</v>
      </c>
      <c r="N1692" s="436">
        <v>0.37422494316959382</v>
      </c>
      <c r="O1692" s="175">
        <v>0.39161662289428711</v>
      </c>
      <c r="P1692" s="175">
        <v>0.39199031144714352</v>
      </c>
      <c r="Q1692" s="175">
        <v>0.38750615572357172</v>
      </c>
      <c r="R1692" s="175">
        <v>0.43426286679267889</v>
      </c>
      <c r="S1692" s="175">
        <v>0.40131676633357999</v>
      </c>
      <c r="T1692" s="175">
        <v>0.42182244308853151</v>
      </c>
      <c r="U1692" s="175">
        <v>0.4376259835853577</v>
      </c>
      <c r="V1692" s="436">
        <v>0.47184884138774874</v>
      </c>
      <c r="W1692" s="175">
        <v>0.45645013164138792</v>
      </c>
      <c r="X1692" s="175">
        <v>0.45034667667388911</v>
      </c>
      <c r="Y1692" s="175">
        <v>0.43342210764026645</v>
      </c>
      <c r="Z1692" s="175">
        <v>0.44991070669555666</v>
      </c>
      <c r="AA1692" s="175">
        <v>0.41736943698692319</v>
      </c>
      <c r="AB1692" s="175">
        <v>0.38638512570190431</v>
      </c>
      <c r="AC1692" s="120">
        <f>SUM(E1692:AB1692)</f>
        <v>9.6066121096115111</v>
      </c>
    </row>
    <row r="1693" spans="1:30" s="4" customFormat="1" ht="11.25">
      <c r="A1693" s="2242"/>
      <c r="B1693" s="2117"/>
      <c r="C1693" s="11" t="s">
        <v>485</v>
      </c>
      <c r="D1693" s="1005" t="s">
        <v>507</v>
      </c>
      <c r="E1693" s="114">
        <v>0.1674335544708252</v>
      </c>
      <c r="F1693" s="114">
        <v>0.14263365390930177</v>
      </c>
      <c r="G1693" s="114">
        <v>0.1361503060043335</v>
      </c>
      <c r="H1693" s="416">
        <v>0.13601951501083373</v>
      </c>
      <c r="I1693" s="114">
        <v>0.1361503060043335</v>
      </c>
      <c r="J1693" s="114">
        <v>0.15515193771057129</v>
      </c>
      <c r="K1693" s="114">
        <v>0.15560034971923831</v>
      </c>
      <c r="L1693" s="114">
        <v>0.14194857129592897</v>
      </c>
      <c r="M1693" s="114">
        <v>0.14911700181427001</v>
      </c>
      <c r="N1693" s="416">
        <v>0.14968997726783753</v>
      </c>
      <c r="O1693" s="114">
        <v>0.15664664915771487</v>
      </c>
      <c r="P1693" s="114">
        <v>0.15679612457885742</v>
      </c>
      <c r="Q1693" s="114">
        <v>0.15500246228942871</v>
      </c>
      <c r="R1693" s="114">
        <v>0.17370514671707157</v>
      </c>
      <c r="S1693" s="114">
        <v>0.16052670653343201</v>
      </c>
      <c r="T1693" s="114">
        <v>0.16872897723541261</v>
      </c>
      <c r="U1693" s="114">
        <v>0.17505039343414308</v>
      </c>
      <c r="V1693" s="416">
        <v>0.18873953655509951</v>
      </c>
      <c r="W1693" s="114">
        <v>0.18258005265655519</v>
      </c>
      <c r="X1693" s="114">
        <v>0.18013867066955566</v>
      </c>
      <c r="Y1693" s="114">
        <v>0.17336884305610659</v>
      </c>
      <c r="Z1693" s="114">
        <v>0.17996428267822268</v>
      </c>
      <c r="AA1693" s="114">
        <v>0.1669477747947693</v>
      </c>
      <c r="AB1693" s="114">
        <v>0.15455405028076175</v>
      </c>
      <c r="AC1693" s="116">
        <f>SUM(E1693:AB1693)</f>
        <v>3.8426448438446048</v>
      </c>
      <c r="AD1693" s="658"/>
    </row>
    <row r="1694" spans="1:30" s="4" customFormat="1" ht="12">
      <c r="A1694" s="2242"/>
      <c r="B1694" s="2117"/>
      <c r="C1694" s="11" t="s">
        <v>8</v>
      </c>
      <c r="D1694" s="1005" t="s">
        <v>466</v>
      </c>
      <c r="E1694" s="1201">
        <v>26</v>
      </c>
      <c r="F1694" s="1202">
        <v>22</v>
      </c>
      <c r="G1694" s="1202">
        <v>21</v>
      </c>
      <c r="H1694" s="1904">
        <v>21</v>
      </c>
      <c r="I1694" s="1202">
        <v>21</v>
      </c>
      <c r="J1694" s="1202">
        <v>24</v>
      </c>
      <c r="K1694" s="1202">
        <v>24</v>
      </c>
      <c r="L1694" s="1202">
        <v>22</v>
      </c>
      <c r="M1694" s="1202">
        <v>23</v>
      </c>
      <c r="N1694" s="1904">
        <v>23</v>
      </c>
      <c r="O1694" s="1202">
        <v>24</v>
      </c>
      <c r="P1694" s="1202">
        <v>24</v>
      </c>
      <c r="Q1694" s="1202">
        <v>24</v>
      </c>
      <c r="R1694" s="1202">
        <v>27</v>
      </c>
      <c r="S1694" s="1202">
        <v>25</v>
      </c>
      <c r="T1694" s="1202">
        <v>26</v>
      </c>
      <c r="U1694" s="1202">
        <v>27</v>
      </c>
      <c r="V1694" s="1904">
        <v>29</v>
      </c>
      <c r="W1694" s="1202">
        <v>28</v>
      </c>
      <c r="X1694" s="1202">
        <v>28</v>
      </c>
      <c r="Y1694" s="1202">
        <v>27</v>
      </c>
      <c r="Z1694" s="1202">
        <v>28</v>
      </c>
      <c r="AA1694" s="1202">
        <v>26</v>
      </c>
      <c r="AB1694" s="1203">
        <v>24</v>
      </c>
      <c r="AC1694" s="117"/>
    </row>
    <row r="1695" spans="1:30" s="4" customFormat="1" ht="12" thickBot="1">
      <c r="A1695" s="2259"/>
      <c r="B1695" s="2142"/>
      <c r="C1695" s="45" t="s">
        <v>16</v>
      </c>
      <c r="D1695" s="1009"/>
      <c r="E1695" s="170">
        <f t="shared" ref="E1695:AC1695" si="455">E1693/E1692</f>
        <v>0.40000000000000008</v>
      </c>
      <c r="F1695" s="170">
        <f t="shared" si="455"/>
        <v>0.4</v>
      </c>
      <c r="G1695" s="170">
        <f t="shared" si="455"/>
        <v>0.4</v>
      </c>
      <c r="H1695" s="438">
        <f t="shared" si="455"/>
        <v>0.39999999999999997</v>
      </c>
      <c r="I1695" s="170">
        <f t="shared" si="455"/>
        <v>0.4</v>
      </c>
      <c r="J1695" s="170">
        <f t="shared" si="455"/>
        <v>0.4</v>
      </c>
      <c r="K1695" s="170">
        <f t="shared" si="455"/>
        <v>0.40000000000000008</v>
      </c>
      <c r="L1695" s="170">
        <f t="shared" si="455"/>
        <v>0.4</v>
      </c>
      <c r="M1695" s="170">
        <f t="shared" si="455"/>
        <v>0.4</v>
      </c>
      <c r="N1695" s="438">
        <f t="shared" si="455"/>
        <v>0.4</v>
      </c>
      <c r="O1695" s="170">
        <f t="shared" si="455"/>
        <v>0.40000000000000008</v>
      </c>
      <c r="P1695" s="170">
        <f t="shared" si="455"/>
        <v>0.4</v>
      </c>
      <c r="Q1695" s="170">
        <f t="shared" si="455"/>
        <v>0.40000000000000008</v>
      </c>
      <c r="R1695" s="170">
        <f t="shared" si="455"/>
        <v>0.4</v>
      </c>
      <c r="S1695" s="170">
        <f t="shared" si="455"/>
        <v>0.4</v>
      </c>
      <c r="T1695" s="170">
        <f t="shared" si="455"/>
        <v>0.4</v>
      </c>
      <c r="U1695" s="170">
        <f t="shared" si="455"/>
        <v>0.4</v>
      </c>
      <c r="V1695" s="438">
        <f t="shared" si="455"/>
        <v>0.4</v>
      </c>
      <c r="W1695" s="170">
        <f t="shared" si="455"/>
        <v>0.4</v>
      </c>
      <c r="X1695" s="170">
        <f t="shared" si="455"/>
        <v>0.4</v>
      </c>
      <c r="Y1695" s="170">
        <f t="shared" si="455"/>
        <v>0.4</v>
      </c>
      <c r="Z1695" s="170">
        <f t="shared" si="455"/>
        <v>0.4</v>
      </c>
      <c r="AA1695" s="170">
        <f t="shared" si="455"/>
        <v>0.40000000000000008</v>
      </c>
      <c r="AB1695" s="170">
        <f t="shared" si="455"/>
        <v>0.40000000000000008</v>
      </c>
      <c r="AC1695" s="122">
        <f t="shared" si="455"/>
        <v>0.4</v>
      </c>
    </row>
    <row r="1696" spans="1:30" s="4" customFormat="1" ht="11.25">
      <c r="A1696" s="2113" t="s">
        <v>110</v>
      </c>
      <c r="B1696" s="2116" t="s">
        <v>31</v>
      </c>
      <c r="C1696" s="10" t="s">
        <v>484</v>
      </c>
      <c r="D1696" s="10"/>
      <c r="E1696" s="743"/>
      <c r="F1696" s="743"/>
      <c r="G1696" s="743"/>
      <c r="H1696" s="414"/>
      <c r="I1696" s="743"/>
      <c r="J1696" s="743"/>
      <c r="K1696" s="743"/>
      <c r="L1696" s="743"/>
      <c r="M1696" s="743"/>
      <c r="N1696" s="414"/>
      <c r="O1696" s="743"/>
      <c r="P1696" s="743"/>
      <c r="Q1696" s="743"/>
      <c r="R1696" s="743"/>
      <c r="S1696" s="743"/>
      <c r="T1696" s="743"/>
      <c r="U1696" s="743"/>
      <c r="V1696" s="414"/>
      <c r="W1696" s="743"/>
      <c r="X1696" s="743"/>
      <c r="Y1696" s="743"/>
      <c r="Z1696" s="743"/>
      <c r="AA1696" s="743"/>
      <c r="AB1696" s="743"/>
      <c r="AC1696" s="120">
        <f>SUM(E1696:AB1696)</f>
        <v>0</v>
      </c>
    </row>
    <row r="1697" spans="1:30" s="4" customFormat="1" ht="11.25">
      <c r="A1697" s="2242"/>
      <c r="B1697" s="2117"/>
      <c r="C1697" s="11" t="s">
        <v>485</v>
      </c>
      <c r="D1697" s="11"/>
      <c r="E1697" s="88"/>
      <c r="F1697" s="88"/>
      <c r="G1697" s="88"/>
      <c r="H1697" s="418"/>
      <c r="I1697" s="88"/>
      <c r="J1697" s="88"/>
      <c r="K1697" s="88"/>
      <c r="L1697" s="88"/>
      <c r="M1697" s="88"/>
      <c r="N1697" s="418"/>
      <c r="O1697" s="88"/>
      <c r="P1697" s="88"/>
      <c r="Q1697" s="88"/>
      <c r="R1697" s="88"/>
      <c r="S1697" s="88"/>
      <c r="T1697" s="88"/>
      <c r="U1697" s="88"/>
      <c r="V1697" s="418"/>
      <c r="W1697" s="88"/>
      <c r="X1697" s="88"/>
      <c r="Y1697" s="88"/>
      <c r="Z1697" s="88"/>
      <c r="AA1697" s="88"/>
      <c r="AB1697" s="88"/>
      <c r="AC1697" s="123">
        <f>SUM(E1697:AB1697)</f>
        <v>0</v>
      </c>
    </row>
    <row r="1698" spans="1:30" s="4" customFormat="1" ht="11.25">
      <c r="A1698" s="2242"/>
      <c r="B1698" s="2117"/>
      <c r="C1698" s="11" t="s">
        <v>8</v>
      </c>
      <c r="D1698" s="11"/>
      <c r="E1698" s="88"/>
      <c r="F1698" s="88"/>
      <c r="G1698" s="88"/>
      <c r="H1698" s="418"/>
      <c r="I1698" s="88"/>
      <c r="J1698" s="88"/>
      <c r="K1698" s="88"/>
      <c r="L1698" s="88"/>
      <c r="M1698" s="88"/>
      <c r="N1698" s="418"/>
      <c r="O1698" s="88"/>
      <c r="P1698" s="88"/>
      <c r="Q1698" s="88"/>
      <c r="R1698" s="88"/>
      <c r="S1698" s="88"/>
      <c r="T1698" s="88"/>
      <c r="U1698" s="88"/>
      <c r="V1698" s="418"/>
      <c r="W1698" s="88"/>
      <c r="X1698" s="88"/>
      <c r="Y1698" s="88"/>
      <c r="Z1698" s="88"/>
      <c r="AA1698" s="88"/>
      <c r="AB1698" s="88"/>
      <c r="AC1698" s="117"/>
    </row>
    <row r="1699" spans="1:30" s="4" customFormat="1" ht="12" thickBot="1">
      <c r="A1699" s="2243"/>
      <c r="B1699" s="2118"/>
      <c r="C1699" s="46" t="s">
        <v>16</v>
      </c>
      <c r="D1699" s="46"/>
      <c r="E1699" s="96"/>
      <c r="F1699" s="96"/>
      <c r="G1699" s="96"/>
      <c r="H1699" s="462"/>
      <c r="I1699" s="96"/>
      <c r="J1699" s="96"/>
      <c r="K1699" s="96"/>
      <c r="L1699" s="96"/>
      <c r="M1699" s="96"/>
      <c r="N1699" s="462"/>
      <c r="O1699" s="96"/>
      <c r="P1699" s="96"/>
      <c r="Q1699" s="96"/>
      <c r="R1699" s="96"/>
      <c r="S1699" s="96"/>
      <c r="T1699" s="96"/>
      <c r="U1699" s="96"/>
      <c r="V1699" s="462"/>
      <c r="W1699" s="96"/>
      <c r="X1699" s="96"/>
      <c r="Y1699" s="96"/>
      <c r="Z1699" s="96"/>
      <c r="AA1699" s="96"/>
      <c r="AB1699" s="96"/>
      <c r="AC1699" s="310"/>
    </row>
    <row r="1700" spans="1:30" s="4" customFormat="1" ht="11.25">
      <c r="A1700" s="2113" t="s">
        <v>952</v>
      </c>
      <c r="B1700" s="2116" t="s">
        <v>951</v>
      </c>
      <c r="C1700" s="10" t="s">
        <v>484</v>
      </c>
      <c r="D1700" s="1015" t="s">
        <v>480</v>
      </c>
      <c r="E1700" s="225">
        <v>1.8E-3</v>
      </c>
      <c r="F1700" s="225">
        <v>2E-3</v>
      </c>
      <c r="G1700" s="225">
        <v>2E-3</v>
      </c>
      <c r="H1700" s="440">
        <v>1.8E-3</v>
      </c>
      <c r="I1700" s="225">
        <v>2E-3</v>
      </c>
      <c r="J1700" s="225">
        <v>2E-3</v>
      </c>
      <c r="K1700" s="225">
        <v>2E-3</v>
      </c>
      <c r="L1700" s="225">
        <v>2E-3</v>
      </c>
      <c r="M1700" s="225">
        <v>2E-3</v>
      </c>
      <c r="N1700" s="440">
        <v>2E-3</v>
      </c>
      <c r="O1700" s="225">
        <v>2E-3</v>
      </c>
      <c r="P1700" s="225">
        <v>2E-3</v>
      </c>
      <c r="Q1700" s="225">
        <v>2E-3</v>
      </c>
      <c r="R1700" s="225">
        <v>1.8E-3</v>
      </c>
      <c r="S1700" s="225">
        <v>2E-3</v>
      </c>
      <c r="T1700" s="225">
        <v>2E-3</v>
      </c>
      <c r="U1700" s="225">
        <v>2E-3</v>
      </c>
      <c r="V1700" s="440">
        <v>2E-3</v>
      </c>
      <c r="W1700" s="225">
        <v>2E-3</v>
      </c>
      <c r="X1700" s="225">
        <v>2E-3</v>
      </c>
      <c r="Y1700" s="225">
        <v>1.8E-3</v>
      </c>
      <c r="Z1700" s="225">
        <v>2E-3</v>
      </c>
      <c r="AA1700" s="225">
        <v>1.8E-3</v>
      </c>
      <c r="AB1700" s="996">
        <v>2E-3</v>
      </c>
      <c r="AC1700" s="575">
        <f>SUM(E1700:AB1700)</f>
        <v>4.7000000000000021E-2</v>
      </c>
    </row>
    <row r="1701" spans="1:30" s="4" customFormat="1" ht="11.25">
      <c r="A1701" s="2242"/>
      <c r="B1701" s="2117"/>
      <c r="C1701" s="11" t="s">
        <v>485</v>
      </c>
      <c r="D1701" s="1005" t="s">
        <v>480</v>
      </c>
      <c r="E1701" s="264">
        <v>3.0000000000000001E-3</v>
      </c>
      <c r="F1701" s="264">
        <v>2.8000000000000004E-3</v>
      </c>
      <c r="G1701" s="264">
        <v>3.0000000000000001E-3</v>
      </c>
      <c r="H1701" s="443">
        <v>3.0000000000000001E-3</v>
      </c>
      <c r="I1701" s="264">
        <v>3.2000000000000002E-3</v>
      </c>
      <c r="J1701" s="264">
        <v>3.0000000000000001E-3</v>
      </c>
      <c r="K1701" s="264">
        <v>3.0000000000000001E-3</v>
      </c>
      <c r="L1701" s="264">
        <v>3.0000000000000001E-3</v>
      </c>
      <c r="M1701" s="264">
        <v>3.3999999999999998E-3</v>
      </c>
      <c r="N1701" s="443">
        <v>3.5999999999999999E-3</v>
      </c>
      <c r="O1701" s="264">
        <v>3.3999999999999998E-3</v>
      </c>
      <c r="P1701" s="264">
        <v>3.5999999999999999E-3</v>
      </c>
      <c r="Q1701" s="264">
        <v>3.2000000000000002E-3</v>
      </c>
      <c r="R1701" s="264">
        <v>3.0000000000000001E-3</v>
      </c>
      <c r="S1701" s="264">
        <v>2.8000000000000004E-3</v>
      </c>
      <c r="T1701" s="264">
        <v>2.8000000000000004E-3</v>
      </c>
      <c r="U1701" s="264">
        <v>3.2000000000000002E-3</v>
      </c>
      <c r="V1701" s="443">
        <v>3.2000000000000002E-3</v>
      </c>
      <c r="W1701" s="264">
        <v>3.3999999999999998E-3</v>
      </c>
      <c r="X1701" s="264">
        <v>3.2000000000000002E-3</v>
      </c>
      <c r="Y1701" s="264">
        <v>2.8000000000000004E-3</v>
      </c>
      <c r="Z1701" s="264">
        <v>2.8000000000000004E-3</v>
      </c>
      <c r="AA1701" s="264">
        <v>2.8000000000000004E-3</v>
      </c>
      <c r="AB1701" s="1808">
        <v>2.5999999999999999E-3</v>
      </c>
      <c r="AC1701" s="544">
        <f>SUM(E1701:AB1701)</f>
        <v>7.3799999999999991E-2</v>
      </c>
    </row>
    <row r="1702" spans="1:30" s="4" customFormat="1" ht="12">
      <c r="A1702" s="2242"/>
      <c r="B1702" s="2117"/>
      <c r="C1702" s="11" t="s">
        <v>8</v>
      </c>
      <c r="D1702" s="1005" t="s">
        <v>466</v>
      </c>
      <c r="E1702" s="946">
        <v>0</v>
      </c>
      <c r="F1702" s="946">
        <v>0</v>
      </c>
      <c r="G1702" s="946">
        <v>0</v>
      </c>
      <c r="H1702" s="1931">
        <v>0</v>
      </c>
      <c r="I1702" s="946">
        <v>0</v>
      </c>
      <c r="J1702" s="946">
        <v>0</v>
      </c>
      <c r="K1702" s="946">
        <v>0</v>
      </c>
      <c r="L1702" s="946">
        <v>0</v>
      </c>
      <c r="M1702" s="946">
        <v>0</v>
      </c>
      <c r="N1702" s="1931">
        <v>0</v>
      </c>
      <c r="O1702" s="946">
        <v>0</v>
      </c>
      <c r="P1702" s="946">
        <v>0</v>
      </c>
      <c r="Q1702" s="946">
        <v>0</v>
      </c>
      <c r="R1702" s="946">
        <v>0</v>
      </c>
      <c r="S1702" s="946">
        <v>0</v>
      </c>
      <c r="T1702" s="946">
        <v>0</v>
      </c>
      <c r="U1702" s="946">
        <v>0</v>
      </c>
      <c r="V1702" s="1931">
        <v>0</v>
      </c>
      <c r="W1702" s="946">
        <v>0</v>
      </c>
      <c r="X1702" s="946">
        <v>0</v>
      </c>
      <c r="Y1702" s="946">
        <v>0</v>
      </c>
      <c r="Z1702" s="946">
        <v>0</v>
      </c>
      <c r="AA1702" s="946">
        <v>0</v>
      </c>
      <c r="AB1702" s="947">
        <v>0</v>
      </c>
      <c r="AC1702" s="529"/>
    </row>
    <row r="1703" spans="1:30" s="4" customFormat="1" ht="12" thickBot="1">
      <c r="A1703" s="2259"/>
      <c r="B1703" s="2142"/>
      <c r="C1703" s="45" t="s">
        <v>16</v>
      </c>
      <c r="D1703" s="45"/>
      <c r="E1703" s="97"/>
      <c r="F1703" s="97"/>
      <c r="G1703" s="97"/>
      <c r="H1703" s="438"/>
      <c r="I1703" s="97"/>
      <c r="J1703" s="97"/>
      <c r="K1703" s="97"/>
      <c r="L1703" s="97"/>
      <c r="M1703" s="97"/>
      <c r="N1703" s="438"/>
      <c r="O1703" s="97"/>
      <c r="P1703" s="97"/>
      <c r="Q1703" s="97"/>
      <c r="R1703" s="97"/>
      <c r="S1703" s="97"/>
      <c r="T1703" s="97"/>
      <c r="U1703" s="97"/>
      <c r="V1703" s="438"/>
      <c r="W1703" s="97"/>
      <c r="X1703" s="97"/>
      <c r="Y1703" s="97"/>
      <c r="Z1703" s="97"/>
      <c r="AA1703" s="97"/>
      <c r="AB1703" s="1920"/>
      <c r="AC1703" s="585"/>
    </row>
    <row r="1704" spans="1:30" s="4" customFormat="1" ht="11.25">
      <c r="A1704" s="2155" t="s">
        <v>126</v>
      </c>
      <c r="B1704" s="2227" t="s">
        <v>777</v>
      </c>
      <c r="C1704" s="63" t="s">
        <v>484</v>
      </c>
      <c r="D1704" s="1010" t="s">
        <v>507</v>
      </c>
      <c r="E1704" s="124">
        <v>0</v>
      </c>
      <c r="F1704" s="124">
        <v>0</v>
      </c>
      <c r="G1704" s="124">
        <v>0</v>
      </c>
      <c r="H1704" s="442">
        <v>0</v>
      </c>
      <c r="I1704" s="124">
        <v>0</v>
      </c>
      <c r="J1704" s="124">
        <v>0</v>
      </c>
      <c r="K1704" s="124">
        <v>0</v>
      </c>
      <c r="L1704" s="124">
        <v>0</v>
      </c>
      <c r="M1704" s="124">
        <v>0</v>
      </c>
      <c r="N1704" s="442">
        <v>0</v>
      </c>
      <c r="O1704" s="124">
        <v>0</v>
      </c>
      <c r="P1704" s="124">
        <v>0</v>
      </c>
      <c r="Q1704" s="124">
        <v>0</v>
      </c>
      <c r="R1704" s="124">
        <v>0</v>
      </c>
      <c r="S1704" s="124">
        <v>0</v>
      </c>
      <c r="T1704" s="124">
        <v>0</v>
      </c>
      <c r="U1704" s="124">
        <v>0</v>
      </c>
      <c r="V1704" s="442">
        <v>0</v>
      </c>
      <c r="W1704" s="124">
        <v>0</v>
      </c>
      <c r="X1704" s="124">
        <v>0</v>
      </c>
      <c r="Y1704" s="124">
        <v>0</v>
      </c>
      <c r="Z1704" s="124">
        <v>0</v>
      </c>
      <c r="AA1704" s="124">
        <v>0</v>
      </c>
      <c r="AB1704" s="124">
        <v>0</v>
      </c>
      <c r="AC1704" s="120">
        <f>SUM(E1704:AB1704)</f>
        <v>0</v>
      </c>
      <c r="AD1704" s="658" t="s">
        <v>471</v>
      </c>
    </row>
    <row r="1705" spans="1:30" s="4" customFormat="1" ht="11.25">
      <c r="A1705" s="2242"/>
      <c r="B1705" s="2117"/>
      <c r="C1705" s="11" t="s">
        <v>485</v>
      </c>
      <c r="D1705" s="1005" t="s">
        <v>507</v>
      </c>
      <c r="E1705" s="88">
        <v>0</v>
      </c>
      <c r="F1705" s="88">
        <v>0</v>
      </c>
      <c r="G1705" s="88">
        <v>0</v>
      </c>
      <c r="H1705" s="418">
        <v>0</v>
      </c>
      <c r="I1705" s="88">
        <v>0</v>
      </c>
      <c r="J1705" s="88">
        <v>0</v>
      </c>
      <c r="K1705" s="88">
        <v>0</v>
      </c>
      <c r="L1705" s="88">
        <v>0</v>
      </c>
      <c r="M1705" s="88">
        <v>0</v>
      </c>
      <c r="N1705" s="418">
        <v>0</v>
      </c>
      <c r="O1705" s="88">
        <v>0</v>
      </c>
      <c r="P1705" s="88">
        <v>0</v>
      </c>
      <c r="Q1705" s="88">
        <v>0</v>
      </c>
      <c r="R1705" s="88">
        <v>0</v>
      </c>
      <c r="S1705" s="88">
        <v>0</v>
      </c>
      <c r="T1705" s="88">
        <v>0</v>
      </c>
      <c r="U1705" s="88">
        <v>0</v>
      </c>
      <c r="V1705" s="418">
        <v>0</v>
      </c>
      <c r="W1705" s="88">
        <v>0</v>
      </c>
      <c r="X1705" s="88">
        <v>0</v>
      </c>
      <c r="Y1705" s="88">
        <v>0</v>
      </c>
      <c r="Z1705" s="88">
        <v>0</v>
      </c>
      <c r="AA1705" s="88">
        <v>0</v>
      </c>
      <c r="AB1705" s="88">
        <v>0</v>
      </c>
      <c r="AC1705" s="123">
        <f>SUM(E1705:AB1705)</f>
        <v>0</v>
      </c>
      <c r="AD1705" s="658" t="s">
        <v>471</v>
      </c>
    </row>
    <row r="1706" spans="1:30" s="4" customFormat="1" ht="12">
      <c r="A1706" s="2242"/>
      <c r="B1706" s="2117"/>
      <c r="C1706" s="11" t="s">
        <v>8</v>
      </c>
      <c r="D1706" s="1013" t="s">
        <v>466</v>
      </c>
      <c r="E1706" s="702">
        <v>0</v>
      </c>
      <c r="F1706" s="720">
        <v>0</v>
      </c>
      <c r="G1706" s="720">
        <v>0</v>
      </c>
      <c r="H1706" s="775">
        <v>0</v>
      </c>
      <c r="I1706" s="720">
        <v>0</v>
      </c>
      <c r="J1706" s="720">
        <v>0</v>
      </c>
      <c r="K1706" s="720">
        <v>0</v>
      </c>
      <c r="L1706" s="720">
        <v>0</v>
      </c>
      <c r="M1706" s="720">
        <v>0</v>
      </c>
      <c r="N1706" s="775">
        <v>0</v>
      </c>
      <c r="O1706" s="720">
        <v>0</v>
      </c>
      <c r="P1706" s="720">
        <v>0</v>
      </c>
      <c r="Q1706" s="720">
        <v>0</v>
      </c>
      <c r="R1706" s="720">
        <v>1</v>
      </c>
      <c r="S1706" s="720">
        <v>1</v>
      </c>
      <c r="T1706" s="720">
        <v>0</v>
      </c>
      <c r="U1706" s="720">
        <v>1</v>
      </c>
      <c r="V1706" s="775">
        <v>1</v>
      </c>
      <c r="W1706" s="720">
        <v>1</v>
      </c>
      <c r="X1706" s="720">
        <v>0</v>
      </c>
      <c r="Y1706" s="720">
        <v>0</v>
      </c>
      <c r="Z1706" s="720">
        <v>0</v>
      </c>
      <c r="AA1706" s="720">
        <v>0</v>
      </c>
      <c r="AB1706" s="721">
        <v>0</v>
      </c>
      <c r="AC1706" s="117"/>
    </row>
    <row r="1707" spans="1:30" s="4" customFormat="1" ht="12" thickBot="1">
      <c r="A1707" s="2243"/>
      <c r="B1707" s="2118"/>
      <c r="C1707" s="46" t="s">
        <v>16</v>
      </c>
      <c r="D1707" s="46"/>
      <c r="E1707" s="486" t="e">
        <f t="shared" ref="E1707:AC1707" si="456">E1705/E1704</f>
        <v>#DIV/0!</v>
      </c>
      <c r="F1707" s="486" t="e">
        <f t="shared" si="456"/>
        <v>#DIV/0!</v>
      </c>
      <c r="G1707" s="486" t="e">
        <f t="shared" si="456"/>
        <v>#DIV/0!</v>
      </c>
      <c r="H1707" s="462" t="e">
        <f t="shared" si="456"/>
        <v>#DIV/0!</v>
      </c>
      <c r="I1707" s="486" t="e">
        <f t="shared" si="456"/>
        <v>#DIV/0!</v>
      </c>
      <c r="J1707" s="486" t="e">
        <f t="shared" si="456"/>
        <v>#DIV/0!</v>
      </c>
      <c r="K1707" s="486" t="e">
        <f t="shared" si="456"/>
        <v>#DIV/0!</v>
      </c>
      <c r="L1707" s="486" t="e">
        <f t="shared" si="456"/>
        <v>#DIV/0!</v>
      </c>
      <c r="M1707" s="486" t="e">
        <f t="shared" si="456"/>
        <v>#DIV/0!</v>
      </c>
      <c r="N1707" s="462" t="e">
        <f t="shared" si="456"/>
        <v>#DIV/0!</v>
      </c>
      <c r="O1707" s="486" t="e">
        <f t="shared" si="456"/>
        <v>#DIV/0!</v>
      </c>
      <c r="P1707" s="486" t="e">
        <f t="shared" si="456"/>
        <v>#DIV/0!</v>
      </c>
      <c r="Q1707" s="486" t="e">
        <f t="shared" si="456"/>
        <v>#DIV/0!</v>
      </c>
      <c r="R1707" s="486" t="e">
        <f t="shared" si="456"/>
        <v>#DIV/0!</v>
      </c>
      <c r="S1707" s="486" t="e">
        <f t="shared" si="456"/>
        <v>#DIV/0!</v>
      </c>
      <c r="T1707" s="486" t="e">
        <f t="shared" si="456"/>
        <v>#DIV/0!</v>
      </c>
      <c r="U1707" s="486" t="e">
        <f t="shared" si="456"/>
        <v>#DIV/0!</v>
      </c>
      <c r="V1707" s="462" t="e">
        <f t="shared" si="456"/>
        <v>#DIV/0!</v>
      </c>
      <c r="W1707" s="486" t="e">
        <f t="shared" si="456"/>
        <v>#DIV/0!</v>
      </c>
      <c r="X1707" s="486" t="e">
        <f t="shared" si="456"/>
        <v>#DIV/0!</v>
      </c>
      <c r="Y1707" s="486" t="e">
        <f t="shared" si="456"/>
        <v>#DIV/0!</v>
      </c>
      <c r="Z1707" s="486" t="e">
        <f t="shared" si="456"/>
        <v>#DIV/0!</v>
      </c>
      <c r="AA1707" s="486" t="e">
        <f t="shared" si="456"/>
        <v>#DIV/0!</v>
      </c>
      <c r="AB1707" s="486" t="e">
        <f t="shared" si="456"/>
        <v>#DIV/0!</v>
      </c>
      <c r="AC1707" s="310" t="e">
        <f t="shared" si="456"/>
        <v>#DIV/0!</v>
      </c>
    </row>
    <row r="1708" spans="1:30" s="4" customFormat="1" ht="11.25">
      <c r="A1708" s="2113" t="s">
        <v>127</v>
      </c>
      <c r="B1708" s="2116" t="s">
        <v>622</v>
      </c>
      <c r="C1708" s="10" t="s">
        <v>484</v>
      </c>
      <c r="D1708" s="1015" t="s">
        <v>507</v>
      </c>
      <c r="E1708" s="113">
        <v>0.11247767667388917</v>
      </c>
      <c r="F1708" s="113">
        <v>0.11302262875270842</v>
      </c>
      <c r="G1708" s="113">
        <v>0.11313162124729156</v>
      </c>
      <c r="H1708" s="415">
        <v>0.1129136362581253</v>
      </c>
      <c r="I1708" s="113">
        <v>0.11324061374187469</v>
      </c>
      <c r="J1708" s="113">
        <v>0.12904415572357178</v>
      </c>
      <c r="K1708" s="113">
        <v>0.12941784427642822</v>
      </c>
      <c r="L1708" s="113">
        <v>0.1454549416036606</v>
      </c>
      <c r="M1708" s="113">
        <v>0.14587532786178586</v>
      </c>
      <c r="N1708" s="415">
        <v>0.14671611374187468</v>
      </c>
      <c r="O1708" s="113">
        <v>0.14657598053455353</v>
      </c>
      <c r="P1708" s="113">
        <v>0.11433050750541686</v>
      </c>
      <c r="Q1708" s="113">
        <v>0.11302262875270842</v>
      </c>
      <c r="R1708" s="113">
        <v>0.11269566166305542</v>
      </c>
      <c r="S1708" s="113">
        <v>0.16052670653343201</v>
      </c>
      <c r="T1708" s="113">
        <v>0.12991608380126954</v>
      </c>
      <c r="U1708" s="113">
        <v>0.12966695809936524</v>
      </c>
      <c r="V1708" s="415">
        <v>0.14629571411991119</v>
      </c>
      <c r="W1708" s="113">
        <v>0.11411253291034698</v>
      </c>
      <c r="X1708" s="113">
        <v>0.12867047904968262</v>
      </c>
      <c r="Y1708" s="113">
        <v>0.11247767667388917</v>
      </c>
      <c r="Z1708" s="113">
        <v>9.6596281425476077E-2</v>
      </c>
      <c r="AA1708" s="113">
        <v>0.11204171708965301</v>
      </c>
      <c r="AB1708" s="333">
        <v>0.11258666916847228</v>
      </c>
      <c r="AC1708" s="575">
        <f>SUM(E1708:AB1708)</f>
        <v>2.9908101572084429</v>
      </c>
    </row>
    <row r="1709" spans="1:30" s="4" customFormat="1" ht="11.25">
      <c r="A1709" s="2242"/>
      <c r="B1709" s="2117"/>
      <c r="C1709" s="11" t="s">
        <v>485</v>
      </c>
      <c r="D1709" s="1005" t="s">
        <v>507</v>
      </c>
      <c r="E1709" s="114">
        <v>4.4991070669555669E-2</v>
      </c>
      <c r="F1709" s="114">
        <v>4.5209051501083369E-2</v>
      </c>
      <c r="G1709" s="114">
        <v>4.525264849891663E-2</v>
      </c>
      <c r="H1709" s="416">
        <v>4.5165454503250123E-2</v>
      </c>
      <c r="I1709" s="114">
        <v>4.5296245496749876E-2</v>
      </c>
      <c r="J1709" s="114">
        <v>5.1617662289428712E-2</v>
      </c>
      <c r="K1709" s="114">
        <v>5.1767137710571287E-2</v>
      </c>
      <c r="L1709" s="114">
        <v>5.8181976641464239E-2</v>
      </c>
      <c r="M1709" s="114">
        <v>5.8350131144714351E-2</v>
      </c>
      <c r="N1709" s="416">
        <v>5.8686445496749874E-2</v>
      </c>
      <c r="O1709" s="114">
        <v>5.8630392213821415E-2</v>
      </c>
      <c r="P1709" s="114">
        <v>4.5732203002166745E-2</v>
      </c>
      <c r="Q1709" s="114">
        <v>4.5209051501083369E-2</v>
      </c>
      <c r="R1709" s="114">
        <v>4.5078264665222169E-2</v>
      </c>
      <c r="S1709" s="114">
        <v>6.4210682613372802E-2</v>
      </c>
      <c r="T1709" s="114">
        <v>5.1966433520507817E-2</v>
      </c>
      <c r="U1709" s="114">
        <v>5.1866783239746098E-2</v>
      </c>
      <c r="V1709" s="416">
        <v>5.8518285647964477E-2</v>
      </c>
      <c r="W1709" s="114">
        <v>4.5645013164138798E-2</v>
      </c>
      <c r="X1709" s="114">
        <v>5.1468191619873052E-2</v>
      </c>
      <c r="Y1709" s="114">
        <v>4.4991070669555669E-2</v>
      </c>
      <c r="Z1709" s="114">
        <v>3.8638512570190436E-2</v>
      </c>
      <c r="AA1709" s="114">
        <v>4.4816686835861208E-2</v>
      </c>
      <c r="AB1709" s="117">
        <v>4.5034667667388915E-2</v>
      </c>
      <c r="AC1709" s="530">
        <f>SUM(E1709:AB1709)</f>
        <v>1.1963240628833773</v>
      </c>
      <c r="AD1709" s="658"/>
    </row>
    <row r="1710" spans="1:30" s="4" customFormat="1" ht="12">
      <c r="A1710" s="2242"/>
      <c r="B1710" s="2117"/>
      <c r="C1710" s="11" t="s">
        <v>8</v>
      </c>
      <c r="D1710" s="1005" t="s">
        <v>466</v>
      </c>
      <c r="E1710" s="1734">
        <v>7</v>
      </c>
      <c r="F1710" s="1734">
        <v>7</v>
      </c>
      <c r="G1710" s="1734">
        <v>7</v>
      </c>
      <c r="H1710" s="1904">
        <v>7</v>
      </c>
      <c r="I1710" s="1734">
        <v>7</v>
      </c>
      <c r="J1710" s="1734">
        <v>8</v>
      </c>
      <c r="K1710" s="1734">
        <v>8</v>
      </c>
      <c r="L1710" s="1734">
        <v>9</v>
      </c>
      <c r="M1710" s="1734">
        <v>9</v>
      </c>
      <c r="N1710" s="1904">
        <v>9</v>
      </c>
      <c r="O1710" s="1734">
        <v>9</v>
      </c>
      <c r="P1710" s="1734">
        <v>7</v>
      </c>
      <c r="Q1710" s="1734">
        <v>7</v>
      </c>
      <c r="R1710" s="1734">
        <v>7</v>
      </c>
      <c r="S1710" s="1734">
        <v>10</v>
      </c>
      <c r="T1710" s="1734">
        <v>8</v>
      </c>
      <c r="U1710" s="1734">
        <v>8</v>
      </c>
      <c r="V1710" s="1904">
        <v>9</v>
      </c>
      <c r="W1710" s="1734">
        <v>7</v>
      </c>
      <c r="X1710" s="1734">
        <v>8</v>
      </c>
      <c r="Y1710" s="1734">
        <v>7</v>
      </c>
      <c r="Z1710" s="1734">
        <v>6</v>
      </c>
      <c r="AA1710" s="1734">
        <v>7</v>
      </c>
      <c r="AB1710" s="1735">
        <v>7</v>
      </c>
      <c r="AC1710" s="529"/>
    </row>
    <row r="1711" spans="1:30" s="4" customFormat="1" ht="12" thickBot="1">
      <c r="A1711" s="2243"/>
      <c r="B1711" s="2118"/>
      <c r="C1711" s="46" t="s">
        <v>16</v>
      </c>
      <c r="D1711" s="46"/>
      <c r="E1711" s="486">
        <f t="shared" ref="E1711:AC1711" si="457">E1709/E1708</f>
        <v>0.4</v>
      </c>
      <c r="F1711" s="486">
        <f t="shared" si="457"/>
        <v>0.4</v>
      </c>
      <c r="G1711" s="486">
        <f t="shared" si="457"/>
        <v>0.4</v>
      </c>
      <c r="H1711" s="462">
        <f t="shared" si="457"/>
        <v>0.4</v>
      </c>
      <c r="I1711" s="486">
        <f t="shared" si="457"/>
        <v>0.4</v>
      </c>
      <c r="J1711" s="486">
        <f t="shared" si="457"/>
        <v>0.4</v>
      </c>
      <c r="K1711" s="486">
        <f t="shared" si="457"/>
        <v>0.4</v>
      </c>
      <c r="L1711" s="486">
        <f t="shared" si="457"/>
        <v>0.4</v>
      </c>
      <c r="M1711" s="486">
        <f t="shared" si="457"/>
        <v>0.4</v>
      </c>
      <c r="N1711" s="462">
        <f t="shared" si="457"/>
        <v>0.4</v>
      </c>
      <c r="O1711" s="486">
        <f t="shared" si="457"/>
        <v>0.4</v>
      </c>
      <c r="P1711" s="486">
        <f t="shared" si="457"/>
        <v>0.4</v>
      </c>
      <c r="Q1711" s="486">
        <f t="shared" si="457"/>
        <v>0.4</v>
      </c>
      <c r="R1711" s="486">
        <f t="shared" si="457"/>
        <v>0.4</v>
      </c>
      <c r="S1711" s="486">
        <f t="shared" si="457"/>
        <v>0.39999999999999997</v>
      </c>
      <c r="T1711" s="486">
        <f t="shared" si="457"/>
        <v>0.4</v>
      </c>
      <c r="U1711" s="486">
        <f t="shared" si="457"/>
        <v>0.4</v>
      </c>
      <c r="V1711" s="462">
        <f t="shared" si="457"/>
        <v>0.4</v>
      </c>
      <c r="W1711" s="486">
        <f t="shared" si="457"/>
        <v>0.4</v>
      </c>
      <c r="X1711" s="486">
        <f t="shared" si="457"/>
        <v>0.4</v>
      </c>
      <c r="Y1711" s="486">
        <f t="shared" si="457"/>
        <v>0.4</v>
      </c>
      <c r="Z1711" s="486">
        <f t="shared" si="457"/>
        <v>0.40000000000000008</v>
      </c>
      <c r="AA1711" s="486">
        <f t="shared" si="457"/>
        <v>0.4</v>
      </c>
      <c r="AB1711" s="310">
        <f t="shared" si="457"/>
        <v>0.4</v>
      </c>
      <c r="AC1711" s="585">
        <f t="shared" si="457"/>
        <v>0.40000000000000008</v>
      </c>
    </row>
    <row r="1712" spans="1:30" s="4" customFormat="1" ht="11.25">
      <c r="A1712" s="2113" t="s">
        <v>113</v>
      </c>
      <c r="B1712" s="2116" t="s">
        <v>894</v>
      </c>
      <c r="C1712" s="10" t="s">
        <v>484</v>
      </c>
      <c r="D1712" s="1015" t="s">
        <v>480</v>
      </c>
      <c r="E1712" s="225">
        <v>7.0800000000000002E-2</v>
      </c>
      <c r="F1712" s="225">
        <v>7.0400000000000004E-2</v>
      </c>
      <c r="G1712" s="225">
        <v>7.0800000000000002E-2</v>
      </c>
      <c r="H1712" s="440">
        <v>7.0800000000000002E-2</v>
      </c>
      <c r="I1712" s="225">
        <v>7.0800000000000002E-2</v>
      </c>
      <c r="J1712" s="225">
        <v>7.0800000000000002E-2</v>
      </c>
      <c r="K1712" s="225">
        <v>7.7600000000000002E-2</v>
      </c>
      <c r="L1712" s="225">
        <v>9.2799999999999994E-2</v>
      </c>
      <c r="M1712" s="225">
        <v>0.1012</v>
      </c>
      <c r="N1712" s="440">
        <v>0.1024</v>
      </c>
      <c r="O1712" s="225">
        <v>0.10360000000000001</v>
      </c>
      <c r="P1712" s="225">
        <v>0.10360000000000001</v>
      </c>
      <c r="Q1712" s="225">
        <v>0.10360000000000001</v>
      </c>
      <c r="R1712" s="225">
        <v>0.10199999999999999</v>
      </c>
      <c r="S1712" s="225">
        <v>0.108</v>
      </c>
      <c r="T1712" s="225">
        <v>0.12040000000000001</v>
      </c>
      <c r="U1712" s="225">
        <v>0.12240000000000001</v>
      </c>
      <c r="V1712" s="440">
        <v>0.1212</v>
      </c>
      <c r="W1712" s="225">
        <v>0.11560000000000001</v>
      </c>
      <c r="X1712" s="225">
        <v>0.1152</v>
      </c>
      <c r="Y1712" s="225">
        <v>0.10640000000000001</v>
      </c>
      <c r="Z1712" s="225">
        <v>9.5200000000000007E-2</v>
      </c>
      <c r="AA1712" s="225">
        <v>8.7999999999999995E-2</v>
      </c>
      <c r="AB1712" s="225">
        <v>6.8000000000000005E-2</v>
      </c>
      <c r="AC1712" s="120">
        <f>SUM(E1712:AB1712)</f>
        <v>2.2716000000000003</v>
      </c>
      <c r="AD1712" s="658"/>
    </row>
    <row r="1713" spans="1:30" s="4" customFormat="1" ht="11.25">
      <c r="A1713" s="2242"/>
      <c r="B1713" s="2117"/>
      <c r="C1713" s="11" t="s">
        <v>485</v>
      </c>
      <c r="D1713" s="1005" t="s">
        <v>480</v>
      </c>
      <c r="E1713" s="264">
        <v>3.8399999999999997E-2</v>
      </c>
      <c r="F1713" s="264">
        <v>3.7999999999999999E-2</v>
      </c>
      <c r="G1713" s="264">
        <v>3.8399999999999997E-2</v>
      </c>
      <c r="H1713" s="443">
        <v>3.8800000000000001E-2</v>
      </c>
      <c r="I1713" s="264">
        <v>3.8399999999999997E-2</v>
      </c>
      <c r="J1713" s="264">
        <v>3.8800000000000001E-2</v>
      </c>
      <c r="K1713" s="264">
        <v>3.9600000000000003E-2</v>
      </c>
      <c r="L1713" s="264">
        <v>4.7600000000000003E-2</v>
      </c>
      <c r="M1713" s="264">
        <v>5.0800000000000005E-2</v>
      </c>
      <c r="N1713" s="443">
        <v>5.04E-2</v>
      </c>
      <c r="O1713" s="264">
        <v>5.1200000000000002E-2</v>
      </c>
      <c r="P1713" s="264">
        <v>5.2399999999999995E-2</v>
      </c>
      <c r="Q1713" s="264">
        <v>5.1200000000000002E-2</v>
      </c>
      <c r="R1713" s="264">
        <v>4.9599999999999998E-2</v>
      </c>
      <c r="S1713" s="264">
        <v>5.0800000000000005E-2</v>
      </c>
      <c r="T1713" s="264">
        <v>5.4399999999999997E-2</v>
      </c>
      <c r="U1713" s="264">
        <v>5.6000000000000001E-2</v>
      </c>
      <c r="V1713" s="443">
        <v>5.6000000000000001E-2</v>
      </c>
      <c r="W1713" s="264">
        <v>5.4800000000000001E-2</v>
      </c>
      <c r="X1713" s="264">
        <v>5.8000000000000003E-2</v>
      </c>
      <c r="Y1713" s="264">
        <v>5.1999999999999998E-2</v>
      </c>
      <c r="Z1713" s="264">
        <v>4.7200000000000006E-2</v>
      </c>
      <c r="AA1713" s="264">
        <v>4.4400000000000002E-2</v>
      </c>
      <c r="AB1713" s="264">
        <v>3.56E-2</v>
      </c>
      <c r="AC1713" s="116">
        <f>SUM(E1713:AB1713)</f>
        <v>1.1328</v>
      </c>
      <c r="AD1713" s="658"/>
    </row>
    <row r="1714" spans="1:30" s="4" customFormat="1" ht="12">
      <c r="A1714" s="2242"/>
      <c r="B1714" s="2117"/>
      <c r="C1714" s="11" t="s">
        <v>8</v>
      </c>
      <c r="D1714" s="1005" t="s">
        <v>466</v>
      </c>
      <c r="E1714" s="1207">
        <v>3</v>
      </c>
      <c r="F1714" s="1207">
        <v>3</v>
      </c>
      <c r="G1714" s="1207">
        <v>3</v>
      </c>
      <c r="H1714" s="1904">
        <v>3</v>
      </c>
      <c r="I1714" s="1207">
        <v>3</v>
      </c>
      <c r="J1714" s="1207">
        <v>3</v>
      </c>
      <c r="K1714" s="1207">
        <v>3</v>
      </c>
      <c r="L1714" s="1207">
        <v>4</v>
      </c>
      <c r="M1714" s="1207">
        <v>4</v>
      </c>
      <c r="N1714" s="1904">
        <v>4</v>
      </c>
      <c r="O1714" s="1207">
        <v>4</v>
      </c>
      <c r="P1714" s="1207">
        <v>4</v>
      </c>
      <c r="Q1714" s="1207">
        <v>4</v>
      </c>
      <c r="R1714" s="1207">
        <v>4</v>
      </c>
      <c r="S1714" s="1207">
        <v>5</v>
      </c>
      <c r="T1714" s="1207">
        <v>5</v>
      </c>
      <c r="U1714" s="1207">
        <v>5</v>
      </c>
      <c r="V1714" s="1904">
        <v>5</v>
      </c>
      <c r="W1714" s="1207">
        <v>4</v>
      </c>
      <c r="X1714" s="1207">
        <v>5</v>
      </c>
      <c r="Y1714" s="1207">
        <v>4</v>
      </c>
      <c r="Z1714" s="1207">
        <v>4</v>
      </c>
      <c r="AA1714" s="1207">
        <v>3</v>
      </c>
      <c r="AB1714" s="1207">
        <v>3</v>
      </c>
      <c r="AC1714" s="117"/>
    </row>
    <row r="1715" spans="1:30" s="4" customFormat="1" ht="12" thickBot="1">
      <c r="A1715" s="2259"/>
      <c r="B1715" s="2142"/>
      <c r="C1715" s="45" t="s">
        <v>16</v>
      </c>
      <c r="D1715" s="1009"/>
      <c r="E1715" s="97"/>
      <c r="F1715" s="97"/>
      <c r="G1715" s="97"/>
      <c r="H1715" s="438"/>
      <c r="I1715" s="97"/>
      <c r="J1715" s="97"/>
      <c r="K1715" s="97"/>
      <c r="L1715" s="97"/>
      <c r="M1715" s="97"/>
      <c r="N1715" s="438"/>
      <c r="O1715" s="97"/>
      <c r="P1715" s="97"/>
      <c r="Q1715" s="97"/>
      <c r="R1715" s="97"/>
      <c r="S1715" s="97"/>
      <c r="T1715" s="97"/>
      <c r="U1715" s="97"/>
      <c r="V1715" s="438"/>
      <c r="W1715" s="97"/>
      <c r="X1715" s="97"/>
      <c r="Y1715" s="97"/>
      <c r="Z1715" s="97"/>
      <c r="AA1715" s="97"/>
      <c r="AB1715" s="97"/>
      <c r="AC1715" s="122"/>
    </row>
    <row r="1716" spans="1:30" s="4" customFormat="1" ht="11.25">
      <c r="A1716" s="2155" t="s">
        <v>116</v>
      </c>
      <c r="B1716" s="2227" t="s">
        <v>876</v>
      </c>
      <c r="C1716" s="63" t="s">
        <v>484</v>
      </c>
      <c r="D1716" s="1010" t="s">
        <v>507</v>
      </c>
      <c r="E1716" s="124">
        <v>0</v>
      </c>
      <c r="F1716" s="124">
        <v>0</v>
      </c>
      <c r="G1716" s="124">
        <v>0</v>
      </c>
      <c r="H1716" s="442">
        <v>0</v>
      </c>
      <c r="I1716" s="124">
        <v>0</v>
      </c>
      <c r="J1716" s="124">
        <v>0</v>
      </c>
      <c r="K1716" s="124">
        <v>4.0000000000190994E-2</v>
      </c>
      <c r="L1716" s="124">
        <v>0</v>
      </c>
      <c r="M1716" s="124">
        <v>0</v>
      </c>
      <c r="N1716" s="442">
        <v>3.999999999996362E-2</v>
      </c>
      <c r="O1716" s="124">
        <v>0</v>
      </c>
      <c r="P1716" s="124">
        <v>3.999999999996362E-2</v>
      </c>
      <c r="Q1716" s="124">
        <v>0</v>
      </c>
      <c r="R1716" s="124">
        <v>0</v>
      </c>
      <c r="S1716" s="124">
        <v>3.999999999996362E-2</v>
      </c>
      <c r="T1716" s="124">
        <v>0</v>
      </c>
      <c r="U1716" s="124">
        <v>0</v>
      </c>
      <c r="V1716" s="442">
        <v>3.999999999996362E-2</v>
      </c>
      <c r="W1716" s="124">
        <v>0</v>
      </c>
      <c r="X1716" s="124">
        <v>0</v>
      </c>
      <c r="Y1716" s="124">
        <v>3.999999999996362E-2</v>
      </c>
      <c r="Z1716" s="124">
        <v>0</v>
      </c>
      <c r="AA1716" s="124">
        <v>0</v>
      </c>
      <c r="AB1716" s="124">
        <v>0</v>
      </c>
      <c r="AC1716" s="123">
        <f>SUM(E1716:AB1716)</f>
        <v>0.24000000000000909</v>
      </c>
      <c r="AD1716" s="658"/>
    </row>
    <row r="1717" spans="1:30" s="4" customFormat="1" ht="11.25">
      <c r="A1717" s="2242"/>
      <c r="B1717" s="2117"/>
      <c r="C1717" s="11" t="s">
        <v>485</v>
      </c>
      <c r="D1717" s="1005" t="s">
        <v>507</v>
      </c>
      <c r="E1717" s="88">
        <v>0</v>
      </c>
      <c r="F1717" s="88">
        <v>0</v>
      </c>
      <c r="G1717" s="88">
        <v>0</v>
      </c>
      <c r="H1717" s="418">
        <v>0</v>
      </c>
      <c r="I1717" s="88">
        <v>0</v>
      </c>
      <c r="J1717" s="88">
        <v>0</v>
      </c>
      <c r="K1717" s="88">
        <v>0</v>
      </c>
      <c r="L1717" s="88">
        <v>0</v>
      </c>
      <c r="M1717" s="88">
        <v>0</v>
      </c>
      <c r="N1717" s="418">
        <v>0</v>
      </c>
      <c r="O1717" s="88">
        <v>0</v>
      </c>
      <c r="P1717" s="88">
        <v>0</v>
      </c>
      <c r="Q1717" s="88">
        <v>0</v>
      </c>
      <c r="R1717" s="88">
        <v>0</v>
      </c>
      <c r="S1717" s="88">
        <v>0</v>
      </c>
      <c r="T1717" s="88">
        <v>0</v>
      </c>
      <c r="U1717" s="88">
        <v>0</v>
      </c>
      <c r="V1717" s="418">
        <v>0</v>
      </c>
      <c r="W1717" s="88">
        <v>0</v>
      </c>
      <c r="X1717" s="88">
        <v>0</v>
      </c>
      <c r="Y1717" s="88">
        <v>0</v>
      </c>
      <c r="Z1717" s="88">
        <v>0</v>
      </c>
      <c r="AA1717" s="88">
        <v>0</v>
      </c>
      <c r="AB1717" s="88">
        <v>0</v>
      </c>
      <c r="AC1717" s="123">
        <f>SUM(E1717:AB1717)</f>
        <v>0</v>
      </c>
      <c r="AD1717" s="658" t="s">
        <v>471</v>
      </c>
    </row>
    <row r="1718" spans="1:30" s="4" customFormat="1" ht="11.25">
      <c r="A1718" s="2242"/>
      <c r="B1718" s="2117"/>
      <c r="C1718" s="11" t="s">
        <v>8</v>
      </c>
      <c r="D1718" s="1005" t="s">
        <v>466</v>
      </c>
      <c r="E1718" s="112">
        <v>0</v>
      </c>
      <c r="F1718" s="112">
        <v>0</v>
      </c>
      <c r="G1718" s="112">
        <v>0</v>
      </c>
      <c r="H1718" s="417">
        <v>0</v>
      </c>
      <c r="I1718" s="112">
        <v>0</v>
      </c>
      <c r="J1718" s="112">
        <v>0</v>
      </c>
      <c r="K1718" s="112">
        <v>0</v>
      </c>
      <c r="L1718" s="112">
        <v>0</v>
      </c>
      <c r="M1718" s="112">
        <v>0</v>
      </c>
      <c r="N1718" s="417">
        <v>0</v>
      </c>
      <c r="O1718" s="112">
        <v>0</v>
      </c>
      <c r="P1718" s="112">
        <v>0</v>
      </c>
      <c r="Q1718" s="112">
        <v>0</v>
      </c>
      <c r="R1718" s="112">
        <v>0</v>
      </c>
      <c r="S1718" s="112">
        <v>0</v>
      </c>
      <c r="T1718" s="112">
        <v>0</v>
      </c>
      <c r="U1718" s="112">
        <v>0</v>
      </c>
      <c r="V1718" s="417">
        <v>0</v>
      </c>
      <c r="W1718" s="112">
        <v>0</v>
      </c>
      <c r="X1718" s="112">
        <v>0</v>
      </c>
      <c r="Y1718" s="112">
        <v>0</v>
      </c>
      <c r="Z1718" s="112">
        <v>0</v>
      </c>
      <c r="AA1718" s="112">
        <v>0</v>
      </c>
      <c r="AB1718" s="112">
        <v>0</v>
      </c>
      <c r="AC1718" s="117"/>
    </row>
    <row r="1719" spans="1:30" s="4" customFormat="1" ht="12" thickBot="1">
      <c r="A1719" s="2243"/>
      <c r="B1719" s="2118"/>
      <c r="C1719" s="46" t="s">
        <v>16</v>
      </c>
      <c r="D1719" s="46"/>
      <c r="E1719" s="486" t="e">
        <f t="shared" ref="E1719:AC1719" si="458">E1717/E1716</f>
        <v>#DIV/0!</v>
      </c>
      <c r="F1719" s="486" t="e">
        <f t="shared" si="458"/>
        <v>#DIV/0!</v>
      </c>
      <c r="G1719" s="486" t="e">
        <f t="shared" si="458"/>
        <v>#DIV/0!</v>
      </c>
      <c r="H1719" s="462" t="e">
        <f t="shared" si="458"/>
        <v>#DIV/0!</v>
      </c>
      <c r="I1719" s="486" t="e">
        <f t="shared" si="458"/>
        <v>#DIV/0!</v>
      </c>
      <c r="J1719" s="486" t="e">
        <f t="shared" si="458"/>
        <v>#DIV/0!</v>
      </c>
      <c r="K1719" s="486">
        <f t="shared" si="458"/>
        <v>0</v>
      </c>
      <c r="L1719" s="486" t="e">
        <f t="shared" si="458"/>
        <v>#DIV/0!</v>
      </c>
      <c r="M1719" s="486" t="e">
        <f t="shared" si="458"/>
        <v>#DIV/0!</v>
      </c>
      <c r="N1719" s="462">
        <f t="shared" si="458"/>
        <v>0</v>
      </c>
      <c r="O1719" s="486" t="e">
        <f t="shared" si="458"/>
        <v>#DIV/0!</v>
      </c>
      <c r="P1719" s="486">
        <f t="shared" si="458"/>
        <v>0</v>
      </c>
      <c r="Q1719" s="486" t="e">
        <f t="shared" si="458"/>
        <v>#DIV/0!</v>
      </c>
      <c r="R1719" s="486" t="e">
        <f t="shared" si="458"/>
        <v>#DIV/0!</v>
      </c>
      <c r="S1719" s="486">
        <f t="shared" si="458"/>
        <v>0</v>
      </c>
      <c r="T1719" s="486" t="e">
        <f t="shared" si="458"/>
        <v>#DIV/0!</v>
      </c>
      <c r="U1719" s="486" t="e">
        <f t="shared" si="458"/>
        <v>#DIV/0!</v>
      </c>
      <c r="V1719" s="462">
        <f t="shared" si="458"/>
        <v>0</v>
      </c>
      <c r="W1719" s="486" t="e">
        <f t="shared" si="458"/>
        <v>#DIV/0!</v>
      </c>
      <c r="X1719" s="486" t="e">
        <f t="shared" si="458"/>
        <v>#DIV/0!</v>
      </c>
      <c r="Y1719" s="486">
        <f t="shared" si="458"/>
        <v>0</v>
      </c>
      <c r="Z1719" s="486" t="e">
        <f t="shared" si="458"/>
        <v>#DIV/0!</v>
      </c>
      <c r="AA1719" s="486" t="e">
        <f t="shared" si="458"/>
        <v>#DIV/0!</v>
      </c>
      <c r="AB1719" s="486" t="e">
        <f t="shared" si="458"/>
        <v>#DIV/0!</v>
      </c>
      <c r="AC1719" s="310">
        <f t="shared" si="458"/>
        <v>0</v>
      </c>
    </row>
    <row r="1720" spans="1:30" s="4" customFormat="1" ht="11.25">
      <c r="A1720" s="2113" t="s">
        <v>948</v>
      </c>
      <c r="B1720" s="2116" t="s">
        <v>621</v>
      </c>
      <c r="C1720" s="10" t="s">
        <v>484</v>
      </c>
      <c r="D1720" s="1015" t="s">
        <v>480</v>
      </c>
      <c r="E1720" s="225">
        <f>1.73*E1722*E1668*0.9/1000</f>
        <v>4.8484980534553523E-2</v>
      </c>
      <c r="F1720" s="225">
        <f t="shared" ref="F1720:AB1720" si="459">1.73*F1722*F1668*0.9/1000</f>
        <v>4.8625109287261964E-2</v>
      </c>
      <c r="G1720" s="225">
        <f t="shared" si="459"/>
        <v>4.8625109287261964E-2</v>
      </c>
      <c r="H1720" s="440">
        <f t="shared" si="459"/>
        <v>4.8671820356369008E-2</v>
      </c>
      <c r="I1720" s="225">
        <f t="shared" si="459"/>
        <v>4.8765238039970397E-2</v>
      </c>
      <c r="J1720" s="225">
        <f t="shared" si="459"/>
        <v>4.8625109287261964E-2</v>
      </c>
      <c r="K1720" s="225">
        <f t="shared" si="459"/>
        <v>4.8718531425476073E-2</v>
      </c>
      <c r="L1720" s="225">
        <f t="shared" si="459"/>
        <v>9.7250218574523928E-2</v>
      </c>
      <c r="M1720" s="225">
        <f t="shared" si="459"/>
        <v>0.11411253291034698</v>
      </c>
      <c r="N1720" s="440">
        <f t="shared" si="459"/>
        <v>0.11443950000000001</v>
      </c>
      <c r="O1720" s="225">
        <f t="shared" si="459"/>
        <v>0.11443950000000001</v>
      </c>
      <c r="P1720" s="225">
        <f t="shared" si="459"/>
        <v>9.8371257505416865E-2</v>
      </c>
      <c r="Q1720" s="225">
        <f t="shared" si="459"/>
        <v>9.7156796436309797E-2</v>
      </c>
      <c r="R1720" s="225">
        <f t="shared" si="459"/>
        <v>9.7063383207321163E-2</v>
      </c>
      <c r="S1720" s="225">
        <f t="shared" si="459"/>
        <v>0.11280465415763855</v>
      </c>
      <c r="T1720" s="225">
        <f t="shared" si="459"/>
        <v>0.11411253291034698</v>
      </c>
      <c r="U1720" s="225">
        <f t="shared" si="459"/>
        <v>0.11389454792118071</v>
      </c>
      <c r="V1720" s="440">
        <f t="shared" si="459"/>
        <v>9.7810742494583131E-2</v>
      </c>
      <c r="W1720" s="225">
        <f t="shared" si="459"/>
        <v>6.5456281425476076E-2</v>
      </c>
      <c r="X1720" s="225">
        <f t="shared" si="459"/>
        <v>4.8484980534553523E-2</v>
      </c>
      <c r="Y1720" s="225">
        <f t="shared" si="459"/>
        <v>4.8391558396339414E-2</v>
      </c>
      <c r="Z1720" s="225">
        <f t="shared" si="459"/>
        <v>4.8484980534553523E-2</v>
      </c>
      <c r="AA1720" s="225">
        <f t="shared" si="459"/>
        <v>4.825142964363098E-2</v>
      </c>
      <c r="AB1720" s="225">
        <f t="shared" si="459"/>
        <v>4.8484980534553523E-2</v>
      </c>
      <c r="AC1720" s="120">
        <f>SUM(E1720:AB1720)</f>
        <v>1.8195257754049301</v>
      </c>
    </row>
    <row r="1721" spans="1:30" s="4" customFormat="1" ht="11.25">
      <c r="A1721" s="2242"/>
      <c r="B1721" s="2117"/>
      <c r="C1721" s="11" t="s">
        <v>485</v>
      </c>
      <c r="D1721" s="1005" t="s">
        <v>480</v>
      </c>
      <c r="E1721" s="264">
        <f>0.4*E1720</f>
        <v>1.9393992213821411E-2</v>
      </c>
      <c r="F1721" s="264">
        <f t="shared" ref="F1721:AB1721" si="460">0.4*F1720</f>
        <v>1.9450043714904788E-2</v>
      </c>
      <c r="G1721" s="264">
        <f t="shared" si="460"/>
        <v>1.9450043714904788E-2</v>
      </c>
      <c r="H1721" s="443">
        <f t="shared" si="460"/>
        <v>1.9468728142547603E-2</v>
      </c>
      <c r="I1721" s="264">
        <f t="shared" si="460"/>
        <v>1.9506095215988159E-2</v>
      </c>
      <c r="J1721" s="264">
        <f t="shared" si="460"/>
        <v>1.9450043714904788E-2</v>
      </c>
      <c r="K1721" s="264">
        <f t="shared" si="460"/>
        <v>1.9487412570190432E-2</v>
      </c>
      <c r="L1721" s="264">
        <f t="shared" si="460"/>
        <v>3.8900087429809577E-2</v>
      </c>
      <c r="M1721" s="264">
        <f t="shared" si="460"/>
        <v>4.5645013164138798E-2</v>
      </c>
      <c r="N1721" s="443">
        <f t="shared" si="460"/>
        <v>4.5775800000000005E-2</v>
      </c>
      <c r="O1721" s="264">
        <f t="shared" si="460"/>
        <v>4.5775800000000005E-2</v>
      </c>
      <c r="P1721" s="264">
        <f t="shared" si="460"/>
        <v>3.9348503002166746E-2</v>
      </c>
      <c r="Q1721" s="264">
        <f t="shared" si="460"/>
        <v>3.8862718574523919E-2</v>
      </c>
      <c r="R1721" s="264">
        <f t="shared" si="460"/>
        <v>3.8825353282928465E-2</v>
      </c>
      <c r="S1721" s="264">
        <f t="shared" si="460"/>
        <v>4.5121861663055422E-2</v>
      </c>
      <c r="T1721" s="264">
        <f t="shared" si="460"/>
        <v>4.5645013164138798E-2</v>
      </c>
      <c r="U1721" s="264">
        <f t="shared" si="460"/>
        <v>4.5557819168472291E-2</v>
      </c>
      <c r="V1721" s="443">
        <f t="shared" si="460"/>
        <v>3.9124296997833256E-2</v>
      </c>
      <c r="W1721" s="264">
        <f t="shared" si="460"/>
        <v>2.6182512570190431E-2</v>
      </c>
      <c r="X1721" s="264">
        <f t="shared" si="460"/>
        <v>1.9393992213821411E-2</v>
      </c>
      <c r="Y1721" s="264">
        <f t="shared" si="460"/>
        <v>1.9356623358535767E-2</v>
      </c>
      <c r="Z1721" s="264">
        <f t="shared" si="460"/>
        <v>1.9393992213821411E-2</v>
      </c>
      <c r="AA1721" s="264">
        <f t="shared" si="460"/>
        <v>1.9300571857452393E-2</v>
      </c>
      <c r="AB1721" s="264">
        <f t="shared" si="460"/>
        <v>1.9393992213821411E-2</v>
      </c>
      <c r="AC1721" s="116">
        <f>SUM(E1721:AB1721)</f>
        <v>0.72781031016197206</v>
      </c>
      <c r="AD1721" s="658"/>
    </row>
    <row r="1722" spans="1:30" s="4" customFormat="1" ht="12">
      <c r="A1722" s="2242"/>
      <c r="B1722" s="2117"/>
      <c r="C1722" s="11" t="s">
        <v>8</v>
      </c>
      <c r="D1722" s="1005" t="s">
        <v>466</v>
      </c>
      <c r="E1722" s="1207">
        <v>3</v>
      </c>
      <c r="F1722" s="1207">
        <v>3</v>
      </c>
      <c r="G1722" s="1207">
        <v>3</v>
      </c>
      <c r="H1722" s="1904">
        <v>3</v>
      </c>
      <c r="I1722" s="1207">
        <v>3</v>
      </c>
      <c r="J1722" s="1207">
        <v>3</v>
      </c>
      <c r="K1722" s="1207">
        <v>3</v>
      </c>
      <c r="L1722" s="1207">
        <v>6</v>
      </c>
      <c r="M1722" s="1207">
        <v>7</v>
      </c>
      <c r="N1722" s="1904">
        <v>7</v>
      </c>
      <c r="O1722" s="1207">
        <v>7</v>
      </c>
      <c r="P1722" s="1207">
        <v>6</v>
      </c>
      <c r="Q1722" s="1207">
        <v>6</v>
      </c>
      <c r="R1722" s="1207">
        <v>6</v>
      </c>
      <c r="S1722" s="1207">
        <v>7</v>
      </c>
      <c r="T1722" s="1207">
        <v>7</v>
      </c>
      <c r="U1722" s="1207">
        <v>7</v>
      </c>
      <c r="V1722" s="1904">
        <v>6</v>
      </c>
      <c r="W1722" s="1207">
        <v>4</v>
      </c>
      <c r="X1722" s="1207">
        <v>3</v>
      </c>
      <c r="Y1722" s="1207">
        <v>3</v>
      </c>
      <c r="Z1722" s="1207">
        <v>3</v>
      </c>
      <c r="AA1722" s="1207">
        <v>3</v>
      </c>
      <c r="AB1722" s="1207">
        <v>3</v>
      </c>
      <c r="AC1722" s="117"/>
    </row>
    <row r="1723" spans="1:30" s="4" customFormat="1" ht="12" thickBot="1">
      <c r="A1723" s="2243"/>
      <c r="B1723" s="2118"/>
      <c r="C1723" s="46" t="s">
        <v>16</v>
      </c>
      <c r="D1723" s="46"/>
      <c r="E1723" s="96"/>
      <c r="F1723" s="96"/>
      <c r="G1723" s="96"/>
      <c r="H1723" s="439"/>
      <c r="I1723" s="96"/>
      <c r="J1723" s="96"/>
      <c r="K1723" s="96"/>
      <c r="L1723" s="96"/>
      <c r="M1723" s="96"/>
      <c r="N1723" s="439"/>
      <c r="O1723" s="96"/>
      <c r="P1723" s="96"/>
      <c r="Q1723" s="96"/>
      <c r="R1723" s="96"/>
      <c r="S1723" s="96"/>
      <c r="T1723" s="96"/>
      <c r="U1723" s="96"/>
      <c r="V1723" s="439"/>
      <c r="W1723" s="96"/>
      <c r="X1723" s="96"/>
      <c r="Y1723" s="96"/>
      <c r="Z1723" s="96"/>
      <c r="AA1723" s="96"/>
      <c r="AB1723" s="96"/>
      <c r="AC1723" s="310"/>
    </row>
    <row r="1724" spans="1:30" s="4" customFormat="1" ht="11.25">
      <c r="A1724" s="2113" t="s">
        <v>949</v>
      </c>
      <c r="B1724" s="2116" t="s">
        <v>621</v>
      </c>
      <c r="C1724" s="10" t="s">
        <v>484</v>
      </c>
      <c r="D1724" s="1015" t="s">
        <v>480</v>
      </c>
      <c r="E1724" s="225">
        <v>9.4200000000000006E-2</v>
      </c>
      <c r="F1724" s="225">
        <v>9.240000000000001E-2</v>
      </c>
      <c r="G1724" s="225">
        <v>9.1799999999999993E-2</v>
      </c>
      <c r="H1724" s="440">
        <v>9.1799999999999993E-2</v>
      </c>
      <c r="I1724" s="225">
        <v>9.2999999999999999E-2</v>
      </c>
      <c r="J1724" s="225">
        <v>9.4200000000000006E-2</v>
      </c>
      <c r="K1724" s="225">
        <v>9.4200000000000006E-2</v>
      </c>
      <c r="L1724" s="225">
        <v>9.2999999999999999E-2</v>
      </c>
      <c r="M1724" s="225">
        <v>9.6600000000000005E-2</v>
      </c>
      <c r="N1724" s="440">
        <v>9.9000000000000005E-2</v>
      </c>
      <c r="O1724" s="225">
        <v>9.6600000000000005E-2</v>
      </c>
      <c r="P1724" s="225">
        <v>9.1799999999999993E-2</v>
      </c>
      <c r="Q1724" s="225">
        <v>9.2999999999999999E-2</v>
      </c>
      <c r="R1724" s="225">
        <v>8.9400000000000007E-2</v>
      </c>
      <c r="S1724" s="225">
        <v>9.1799999999999993E-2</v>
      </c>
      <c r="T1724" s="225">
        <v>9.4200000000000006E-2</v>
      </c>
      <c r="U1724" s="225">
        <v>9.4799999999999995E-2</v>
      </c>
      <c r="V1724" s="440">
        <v>9.6600000000000005E-2</v>
      </c>
      <c r="W1724" s="225">
        <v>9.5400000000000013E-2</v>
      </c>
      <c r="X1724" s="225">
        <v>9.3600000000000003E-2</v>
      </c>
      <c r="Y1724" s="225">
        <v>9.2999999999999999E-2</v>
      </c>
      <c r="Z1724" s="225">
        <v>9.7799999999999998E-2</v>
      </c>
      <c r="AA1724" s="225">
        <v>9.240000000000001E-2</v>
      </c>
      <c r="AB1724" s="225">
        <v>9.240000000000001E-2</v>
      </c>
      <c r="AC1724" s="120">
        <f>SUM(E1724:AB1724)</f>
        <v>2.2530000000000001</v>
      </c>
    </row>
    <row r="1725" spans="1:30" s="4" customFormat="1" ht="11.25">
      <c r="A1725" s="2242"/>
      <c r="B1725" s="2117"/>
      <c r="C1725" s="11" t="s">
        <v>485</v>
      </c>
      <c r="D1725" s="1005" t="s">
        <v>480</v>
      </c>
      <c r="E1725" s="264">
        <v>0</v>
      </c>
      <c r="F1725" s="264">
        <v>0</v>
      </c>
      <c r="G1725" s="264">
        <v>0</v>
      </c>
      <c r="H1725" s="443">
        <v>5.9999999999999995E-4</v>
      </c>
      <c r="I1725" s="264">
        <v>0</v>
      </c>
      <c r="J1725" s="264">
        <v>0</v>
      </c>
      <c r="K1725" s="264">
        <v>0</v>
      </c>
      <c r="L1725" s="264">
        <v>0</v>
      </c>
      <c r="M1725" s="264">
        <v>0</v>
      </c>
      <c r="N1725" s="443">
        <v>0</v>
      </c>
      <c r="O1725" s="264">
        <v>0</v>
      </c>
      <c r="P1725" s="264">
        <v>0</v>
      </c>
      <c r="Q1725" s="264">
        <v>0</v>
      </c>
      <c r="R1725" s="264">
        <v>5.9999999999999995E-4</v>
      </c>
      <c r="S1725" s="264">
        <v>0</v>
      </c>
      <c r="T1725" s="264">
        <v>0</v>
      </c>
      <c r="U1725" s="264">
        <v>0</v>
      </c>
      <c r="V1725" s="443">
        <v>0</v>
      </c>
      <c r="W1725" s="264">
        <v>0</v>
      </c>
      <c r="X1725" s="264">
        <v>0</v>
      </c>
      <c r="Y1725" s="264">
        <v>0</v>
      </c>
      <c r="Z1725" s="264">
        <v>5.9999999999999995E-4</v>
      </c>
      <c r="AA1725" s="264">
        <v>0</v>
      </c>
      <c r="AB1725" s="264">
        <v>0</v>
      </c>
      <c r="AC1725" s="116">
        <f>SUM(E1725:AB1725)</f>
        <v>1.8E-3</v>
      </c>
      <c r="AD1725" s="658" t="s">
        <v>471</v>
      </c>
    </row>
    <row r="1726" spans="1:30" s="4" customFormat="1" ht="12">
      <c r="A1726" s="2242"/>
      <c r="B1726" s="2117"/>
      <c r="C1726" s="11" t="s">
        <v>8</v>
      </c>
      <c r="D1726" s="1005" t="s">
        <v>466</v>
      </c>
      <c r="E1726" s="1207">
        <v>5</v>
      </c>
      <c r="F1726" s="1207">
        <v>5</v>
      </c>
      <c r="G1726" s="1207">
        <v>5</v>
      </c>
      <c r="H1726" s="1904">
        <v>6</v>
      </c>
      <c r="I1726" s="1207">
        <v>5</v>
      </c>
      <c r="J1726" s="1207">
        <v>5</v>
      </c>
      <c r="K1726" s="1207">
        <v>5</v>
      </c>
      <c r="L1726" s="1207">
        <v>5</v>
      </c>
      <c r="M1726" s="1207">
        <v>6</v>
      </c>
      <c r="N1726" s="1904">
        <v>6</v>
      </c>
      <c r="O1726" s="1207">
        <v>5</v>
      </c>
      <c r="P1726" s="1207">
        <v>5</v>
      </c>
      <c r="Q1726" s="1207">
        <v>5</v>
      </c>
      <c r="R1726" s="1207">
        <v>5</v>
      </c>
      <c r="S1726" s="1207">
        <v>5</v>
      </c>
      <c r="T1726" s="1207">
        <v>5</v>
      </c>
      <c r="U1726" s="1207">
        <v>5</v>
      </c>
      <c r="V1726" s="1904">
        <v>5</v>
      </c>
      <c r="W1726" s="1207">
        <v>5</v>
      </c>
      <c r="X1726" s="1207">
        <v>5</v>
      </c>
      <c r="Y1726" s="1207">
        <v>5</v>
      </c>
      <c r="Z1726" s="1207">
        <v>5</v>
      </c>
      <c r="AA1726" s="1207">
        <v>5</v>
      </c>
      <c r="AB1726" s="1207">
        <v>5</v>
      </c>
      <c r="AC1726" s="117"/>
    </row>
    <row r="1727" spans="1:30" s="4" customFormat="1" ht="12" thickBot="1">
      <c r="A1727" s="2243"/>
      <c r="B1727" s="2118"/>
      <c r="C1727" s="46" t="s">
        <v>16</v>
      </c>
      <c r="D1727" s="46"/>
      <c r="E1727" s="96"/>
      <c r="F1727" s="96"/>
      <c r="G1727" s="96"/>
      <c r="H1727" s="439"/>
      <c r="I1727" s="96"/>
      <c r="J1727" s="96"/>
      <c r="K1727" s="96"/>
      <c r="L1727" s="96"/>
      <c r="M1727" s="96"/>
      <c r="N1727" s="439"/>
      <c r="O1727" s="96"/>
      <c r="P1727" s="96"/>
      <c r="Q1727" s="96"/>
      <c r="R1727" s="96"/>
      <c r="S1727" s="96"/>
      <c r="T1727" s="96"/>
      <c r="U1727" s="96"/>
      <c r="V1727" s="439"/>
      <c r="W1727" s="96"/>
      <c r="X1727" s="96"/>
      <c r="Y1727" s="96"/>
      <c r="Z1727" s="96"/>
      <c r="AA1727" s="96"/>
      <c r="AB1727" s="96"/>
      <c r="AC1727" s="310"/>
    </row>
    <row r="1728" spans="1:30" s="4" customFormat="1" ht="11.25">
      <c r="A1728" s="2113" t="s">
        <v>105</v>
      </c>
      <c r="B1728" s="2116" t="s">
        <v>894</v>
      </c>
      <c r="C1728" s="10" t="s">
        <v>484</v>
      </c>
      <c r="D1728" s="1015" t="s">
        <v>480</v>
      </c>
      <c r="E1728" s="225">
        <v>0.1736</v>
      </c>
      <c r="F1728" s="225">
        <v>0.16</v>
      </c>
      <c r="G1728" s="225">
        <v>0.1376</v>
      </c>
      <c r="H1728" s="440">
        <v>0.13800000000000001</v>
      </c>
      <c r="I1728" s="225">
        <v>0.1376</v>
      </c>
      <c r="J1728" s="225">
        <v>0.13920000000000002</v>
      </c>
      <c r="K1728" s="225">
        <v>0.13880000000000001</v>
      </c>
      <c r="L1728" s="225">
        <v>0.12160000000000001</v>
      </c>
      <c r="M1728" s="225">
        <v>0.16720000000000002</v>
      </c>
      <c r="N1728" s="440">
        <v>0.184</v>
      </c>
      <c r="O1728" s="225">
        <v>0.16600000000000001</v>
      </c>
      <c r="P1728" s="225">
        <v>0.15440000000000001</v>
      </c>
      <c r="Q1728" s="225">
        <v>0.17760000000000001</v>
      </c>
      <c r="R1728" s="225">
        <v>0.16320000000000001</v>
      </c>
      <c r="S1728" s="225">
        <v>0.1656</v>
      </c>
      <c r="T1728" s="225">
        <v>0.1656</v>
      </c>
      <c r="U1728" s="225">
        <v>0.17080000000000001</v>
      </c>
      <c r="V1728" s="440">
        <v>0.1676</v>
      </c>
      <c r="W1728" s="225">
        <v>0.1676</v>
      </c>
      <c r="X1728" s="225">
        <v>0.18680000000000002</v>
      </c>
      <c r="Y1728" s="225">
        <v>0.18080000000000002</v>
      </c>
      <c r="Z1728" s="225">
        <v>0.16440000000000002</v>
      </c>
      <c r="AA1728" s="225">
        <v>0.14599999999999999</v>
      </c>
      <c r="AB1728" s="225">
        <v>0.13319999999999999</v>
      </c>
      <c r="AC1728" s="120">
        <f>SUM(E1728:AB1728)</f>
        <v>3.8071999999999999</v>
      </c>
      <c r="AD1728" s="119"/>
    </row>
    <row r="1729" spans="1:30" s="4" customFormat="1" ht="11.25">
      <c r="A1729" s="2242"/>
      <c r="B1729" s="2117"/>
      <c r="C1729" s="11" t="s">
        <v>485</v>
      </c>
      <c r="D1729" s="1005" t="s">
        <v>480</v>
      </c>
      <c r="E1729" s="264">
        <v>0.122</v>
      </c>
      <c r="F1729" s="264">
        <v>0.106</v>
      </c>
      <c r="G1729" s="264">
        <v>7.7600000000000002E-2</v>
      </c>
      <c r="H1729" s="443">
        <v>7.8799999999999995E-2</v>
      </c>
      <c r="I1729" s="264">
        <v>7.8400000000000011E-2</v>
      </c>
      <c r="J1729" s="264">
        <v>7.8799999999999995E-2</v>
      </c>
      <c r="K1729" s="264">
        <v>7.7600000000000002E-2</v>
      </c>
      <c r="L1729" s="264">
        <v>7.4400000000000008E-2</v>
      </c>
      <c r="M1729" s="264">
        <v>8.0399999999999999E-2</v>
      </c>
      <c r="N1729" s="443">
        <v>7.9600000000000004E-2</v>
      </c>
      <c r="O1729" s="264">
        <v>7.9200000000000007E-2</v>
      </c>
      <c r="P1729" s="264">
        <v>7.9200000000000007E-2</v>
      </c>
      <c r="Q1729" s="264">
        <v>8.3600000000000008E-2</v>
      </c>
      <c r="R1729" s="264">
        <v>8.1600000000000006E-2</v>
      </c>
      <c r="S1729" s="264">
        <v>8.0399999999999999E-2</v>
      </c>
      <c r="T1729" s="264">
        <v>8.0399999999999999E-2</v>
      </c>
      <c r="U1729" s="264">
        <v>8.4400000000000003E-2</v>
      </c>
      <c r="V1729" s="443">
        <v>8.7600000000000011E-2</v>
      </c>
      <c r="W1729" s="264">
        <v>0.09</v>
      </c>
      <c r="X1729" s="264">
        <v>0.12720000000000001</v>
      </c>
      <c r="Y1729" s="264">
        <v>0.1192</v>
      </c>
      <c r="Z1729" s="264">
        <v>0.1188</v>
      </c>
      <c r="AA1729" s="264">
        <v>9.9600000000000008E-2</v>
      </c>
      <c r="AB1729" s="264">
        <v>7.5200000000000003E-2</v>
      </c>
      <c r="AC1729" s="116">
        <f>SUM(E1729:AB1729)</f>
        <v>2.1400000000000006</v>
      </c>
      <c r="AD1729" s="658"/>
    </row>
    <row r="1730" spans="1:30" s="4" customFormat="1" ht="12">
      <c r="A1730" s="2242"/>
      <c r="B1730" s="2117"/>
      <c r="C1730" s="11" t="s">
        <v>8</v>
      </c>
      <c r="D1730" s="1005" t="s">
        <v>466</v>
      </c>
      <c r="E1730" s="1207">
        <v>7</v>
      </c>
      <c r="F1730" s="1207">
        <v>6</v>
      </c>
      <c r="G1730" s="1207">
        <v>6</v>
      </c>
      <c r="H1730" s="1904">
        <v>6</v>
      </c>
      <c r="I1730" s="1207">
        <v>6</v>
      </c>
      <c r="J1730" s="1207">
        <v>6</v>
      </c>
      <c r="K1730" s="1207">
        <v>6</v>
      </c>
      <c r="L1730" s="1207">
        <v>6</v>
      </c>
      <c r="M1730" s="1207">
        <v>7</v>
      </c>
      <c r="N1730" s="1904">
        <v>7</v>
      </c>
      <c r="O1730" s="1207">
        <v>7</v>
      </c>
      <c r="P1730" s="1207">
        <v>6</v>
      </c>
      <c r="Q1730" s="1207">
        <v>7</v>
      </c>
      <c r="R1730" s="1207">
        <v>7</v>
      </c>
      <c r="S1730" s="1207">
        <v>7</v>
      </c>
      <c r="T1730" s="1207">
        <v>7</v>
      </c>
      <c r="U1730" s="1207">
        <v>7</v>
      </c>
      <c r="V1730" s="1904">
        <v>7</v>
      </c>
      <c r="W1730" s="1207">
        <v>8</v>
      </c>
      <c r="X1730" s="1207">
        <v>8</v>
      </c>
      <c r="Y1730" s="1207">
        <v>7</v>
      </c>
      <c r="Z1730" s="1207">
        <v>7</v>
      </c>
      <c r="AA1730" s="1207">
        <v>5</v>
      </c>
      <c r="AB1730" s="1207">
        <v>6</v>
      </c>
      <c r="AC1730" s="117"/>
    </row>
    <row r="1731" spans="1:30" s="4" customFormat="1" ht="12" thickBot="1">
      <c r="A1731" s="2259"/>
      <c r="B1731" s="2142"/>
      <c r="C1731" s="45" t="s">
        <v>16</v>
      </c>
      <c r="D1731" s="45"/>
      <c r="E1731" s="170">
        <f t="shared" ref="E1731:AC1731" si="461">E1729/E1728</f>
        <v>0.70276497695852536</v>
      </c>
      <c r="F1731" s="170">
        <f t="shared" si="461"/>
        <v>0.66249999999999998</v>
      </c>
      <c r="G1731" s="170">
        <f t="shared" si="461"/>
        <v>0.56395348837209303</v>
      </c>
      <c r="H1731" s="438">
        <f t="shared" si="461"/>
        <v>0.57101449275362315</v>
      </c>
      <c r="I1731" s="170">
        <f t="shared" si="461"/>
        <v>0.56976744186046524</v>
      </c>
      <c r="J1731" s="170">
        <f t="shared" si="461"/>
        <v>0.5660919540229884</v>
      </c>
      <c r="K1731" s="170">
        <f t="shared" si="461"/>
        <v>0.55907780979827093</v>
      </c>
      <c r="L1731" s="170">
        <f t="shared" si="461"/>
        <v>0.61184210526315785</v>
      </c>
      <c r="M1731" s="170">
        <f t="shared" si="461"/>
        <v>0.48086124401913871</v>
      </c>
      <c r="N1731" s="438">
        <f t="shared" si="461"/>
        <v>0.43260869565217397</v>
      </c>
      <c r="O1731" s="170">
        <f t="shared" si="461"/>
        <v>0.47710843373493977</v>
      </c>
      <c r="P1731" s="170">
        <f t="shared" si="461"/>
        <v>0.51295336787564771</v>
      </c>
      <c r="Q1731" s="170">
        <f t="shared" si="461"/>
        <v>0.47072072072072074</v>
      </c>
      <c r="R1731" s="170">
        <f t="shared" si="461"/>
        <v>0.5</v>
      </c>
      <c r="S1731" s="170">
        <f t="shared" si="461"/>
        <v>0.48550724637681159</v>
      </c>
      <c r="T1731" s="170">
        <f t="shared" si="461"/>
        <v>0.48550724637681159</v>
      </c>
      <c r="U1731" s="170">
        <f t="shared" si="461"/>
        <v>0.49414519906323184</v>
      </c>
      <c r="V1731" s="438">
        <f t="shared" si="461"/>
        <v>0.52267303102625307</v>
      </c>
      <c r="W1731" s="170">
        <f t="shared" si="461"/>
        <v>0.53699284009546533</v>
      </c>
      <c r="X1731" s="170">
        <f t="shared" si="461"/>
        <v>0.68094218415417551</v>
      </c>
      <c r="Y1731" s="170">
        <f t="shared" si="461"/>
        <v>0.65929203539823</v>
      </c>
      <c r="Z1731" s="170">
        <f t="shared" si="461"/>
        <v>0.72262773722627727</v>
      </c>
      <c r="AA1731" s="170">
        <f t="shared" si="461"/>
        <v>0.68219178082191789</v>
      </c>
      <c r="AB1731" s="170">
        <f t="shared" si="461"/>
        <v>0.56456456456456461</v>
      </c>
      <c r="AC1731" s="122">
        <f t="shared" si="461"/>
        <v>0.5620928766547596</v>
      </c>
    </row>
    <row r="1732" spans="1:30" s="4" customFormat="1" ht="11.25">
      <c r="A1732" s="2155" t="s">
        <v>96</v>
      </c>
      <c r="B1732" s="2227" t="s">
        <v>876</v>
      </c>
      <c r="C1732" s="63" t="s">
        <v>484</v>
      </c>
      <c r="D1732" s="1010" t="s">
        <v>507</v>
      </c>
      <c r="E1732" s="124">
        <v>0</v>
      </c>
      <c r="F1732" s="124">
        <v>0</v>
      </c>
      <c r="G1732" s="124">
        <v>0</v>
      </c>
      <c r="H1732" s="442">
        <v>0</v>
      </c>
      <c r="I1732" s="124">
        <v>0</v>
      </c>
      <c r="J1732" s="124">
        <v>0</v>
      </c>
      <c r="K1732" s="124">
        <v>0</v>
      </c>
      <c r="L1732" s="124">
        <v>0</v>
      </c>
      <c r="M1732" s="124">
        <v>0</v>
      </c>
      <c r="N1732" s="442">
        <v>0</v>
      </c>
      <c r="O1732" s="124">
        <v>0</v>
      </c>
      <c r="P1732" s="124">
        <v>0</v>
      </c>
      <c r="Q1732" s="124">
        <v>0</v>
      </c>
      <c r="R1732" s="124">
        <v>0</v>
      </c>
      <c r="S1732" s="124">
        <v>0</v>
      </c>
      <c r="T1732" s="124">
        <v>0</v>
      </c>
      <c r="U1732" s="124">
        <v>3.999999999996362E-2</v>
      </c>
      <c r="V1732" s="442">
        <v>0</v>
      </c>
      <c r="W1732" s="124">
        <v>0</v>
      </c>
      <c r="X1732" s="124">
        <v>0</v>
      </c>
      <c r="Y1732" s="124">
        <v>0</v>
      </c>
      <c r="Z1732" s="124">
        <v>0</v>
      </c>
      <c r="AA1732" s="124">
        <v>0</v>
      </c>
      <c r="AB1732" s="124">
        <v>0</v>
      </c>
      <c r="AC1732" s="123">
        <f>SUM(E1732:AB1732)</f>
        <v>3.999999999996362E-2</v>
      </c>
      <c r="AD1732" s="658"/>
    </row>
    <row r="1733" spans="1:30" s="4" customFormat="1" ht="11.25">
      <c r="A1733" s="2242"/>
      <c r="B1733" s="2117"/>
      <c r="C1733" s="11" t="s">
        <v>485</v>
      </c>
      <c r="D1733" s="1005" t="s">
        <v>507</v>
      </c>
      <c r="E1733" s="88">
        <v>0</v>
      </c>
      <c r="F1733" s="88">
        <v>0</v>
      </c>
      <c r="G1733" s="88">
        <v>0</v>
      </c>
      <c r="H1733" s="418">
        <v>0</v>
      </c>
      <c r="I1733" s="88">
        <v>0</v>
      </c>
      <c r="J1733" s="88">
        <v>0</v>
      </c>
      <c r="K1733" s="88">
        <v>0</v>
      </c>
      <c r="L1733" s="88">
        <v>0</v>
      </c>
      <c r="M1733" s="88">
        <v>0</v>
      </c>
      <c r="N1733" s="418">
        <v>0</v>
      </c>
      <c r="O1733" s="88">
        <v>0</v>
      </c>
      <c r="P1733" s="88">
        <v>0</v>
      </c>
      <c r="Q1733" s="88">
        <v>0</v>
      </c>
      <c r="R1733" s="88">
        <v>0</v>
      </c>
      <c r="S1733" s="88">
        <v>0</v>
      </c>
      <c r="T1733" s="88">
        <v>0</v>
      </c>
      <c r="U1733" s="88">
        <v>0</v>
      </c>
      <c r="V1733" s="418">
        <v>0</v>
      </c>
      <c r="W1733" s="88">
        <v>0</v>
      </c>
      <c r="X1733" s="88">
        <v>0</v>
      </c>
      <c r="Y1733" s="88">
        <v>0</v>
      </c>
      <c r="Z1733" s="88">
        <v>0</v>
      </c>
      <c r="AA1733" s="88">
        <v>0</v>
      </c>
      <c r="AB1733" s="88">
        <v>0</v>
      </c>
      <c r="AC1733" s="123">
        <f>SUM(E1733:AB1733)</f>
        <v>0</v>
      </c>
      <c r="AD1733" s="658" t="s">
        <v>471</v>
      </c>
    </row>
    <row r="1734" spans="1:30" s="4" customFormat="1" ht="11.25">
      <c r="A1734" s="2242"/>
      <c r="B1734" s="2117"/>
      <c r="C1734" s="11" t="s">
        <v>8</v>
      </c>
      <c r="D1734" s="1005" t="s">
        <v>956</v>
      </c>
      <c r="E1734" s="112">
        <v>0</v>
      </c>
      <c r="F1734" s="112">
        <v>0</v>
      </c>
      <c r="G1734" s="112">
        <v>0</v>
      </c>
      <c r="H1734" s="417">
        <v>0</v>
      </c>
      <c r="I1734" s="112">
        <v>0</v>
      </c>
      <c r="J1734" s="112">
        <v>0</v>
      </c>
      <c r="K1734" s="112">
        <v>0</v>
      </c>
      <c r="L1734" s="112">
        <v>0</v>
      </c>
      <c r="M1734" s="112">
        <v>0</v>
      </c>
      <c r="N1734" s="417">
        <v>0</v>
      </c>
      <c r="O1734" s="112">
        <v>0</v>
      </c>
      <c r="P1734" s="112">
        <v>0</v>
      </c>
      <c r="Q1734" s="112">
        <v>0</v>
      </c>
      <c r="R1734" s="112">
        <v>0</v>
      </c>
      <c r="S1734" s="112">
        <v>0</v>
      </c>
      <c r="T1734" s="112">
        <v>0</v>
      </c>
      <c r="U1734" s="112">
        <v>0</v>
      </c>
      <c r="V1734" s="417">
        <v>0</v>
      </c>
      <c r="W1734" s="112">
        <v>0</v>
      </c>
      <c r="X1734" s="112">
        <v>0</v>
      </c>
      <c r="Y1734" s="112">
        <v>0</v>
      </c>
      <c r="Z1734" s="112">
        <v>0</v>
      </c>
      <c r="AA1734" s="112">
        <v>0</v>
      </c>
      <c r="AB1734" s="112">
        <v>0</v>
      </c>
      <c r="AC1734" s="117"/>
    </row>
    <row r="1735" spans="1:30" s="4" customFormat="1" ht="12" thickBot="1">
      <c r="A1735" s="2243"/>
      <c r="B1735" s="2118"/>
      <c r="C1735" s="46" t="s">
        <v>16</v>
      </c>
      <c r="D1735" s="1006"/>
      <c r="E1735" s="486" t="e">
        <f t="shared" ref="E1735:AC1735" si="462">E1733/E1732</f>
        <v>#DIV/0!</v>
      </c>
      <c r="F1735" s="486" t="e">
        <f t="shared" si="462"/>
        <v>#DIV/0!</v>
      </c>
      <c r="G1735" s="486" t="e">
        <f t="shared" si="462"/>
        <v>#DIV/0!</v>
      </c>
      <c r="H1735" s="462" t="e">
        <f t="shared" si="462"/>
        <v>#DIV/0!</v>
      </c>
      <c r="I1735" s="486" t="e">
        <f t="shared" si="462"/>
        <v>#DIV/0!</v>
      </c>
      <c r="J1735" s="486" t="e">
        <f t="shared" si="462"/>
        <v>#DIV/0!</v>
      </c>
      <c r="K1735" s="486" t="e">
        <f t="shared" si="462"/>
        <v>#DIV/0!</v>
      </c>
      <c r="L1735" s="486" t="e">
        <f t="shared" si="462"/>
        <v>#DIV/0!</v>
      </c>
      <c r="M1735" s="486" t="e">
        <f t="shared" si="462"/>
        <v>#DIV/0!</v>
      </c>
      <c r="N1735" s="462" t="e">
        <f t="shared" si="462"/>
        <v>#DIV/0!</v>
      </c>
      <c r="O1735" s="486" t="e">
        <f t="shared" si="462"/>
        <v>#DIV/0!</v>
      </c>
      <c r="P1735" s="486" t="e">
        <f t="shared" si="462"/>
        <v>#DIV/0!</v>
      </c>
      <c r="Q1735" s="486" t="e">
        <f t="shared" si="462"/>
        <v>#DIV/0!</v>
      </c>
      <c r="R1735" s="486" t="e">
        <f t="shared" si="462"/>
        <v>#DIV/0!</v>
      </c>
      <c r="S1735" s="486" t="e">
        <f t="shared" si="462"/>
        <v>#DIV/0!</v>
      </c>
      <c r="T1735" s="486" t="e">
        <f t="shared" si="462"/>
        <v>#DIV/0!</v>
      </c>
      <c r="U1735" s="486">
        <f t="shared" si="462"/>
        <v>0</v>
      </c>
      <c r="V1735" s="462" t="e">
        <f t="shared" si="462"/>
        <v>#DIV/0!</v>
      </c>
      <c r="W1735" s="486" t="e">
        <f t="shared" si="462"/>
        <v>#DIV/0!</v>
      </c>
      <c r="X1735" s="486" t="e">
        <f t="shared" si="462"/>
        <v>#DIV/0!</v>
      </c>
      <c r="Y1735" s="486" t="e">
        <f t="shared" si="462"/>
        <v>#DIV/0!</v>
      </c>
      <c r="Z1735" s="486" t="e">
        <f t="shared" si="462"/>
        <v>#DIV/0!</v>
      </c>
      <c r="AA1735" s="486" t="e">
        <f t="shared" si="462"/>
        <v>#DIV/0!</v>
      </c>
      <c r="AB1735" s="486" t="e">
        <f t="shared" si="462"/>
        <v>#DIV/0!</v>
      </c>
      <c r="AC1735" s="310">
        <f t="shared" si="462"/>
        <v>0</v>
      </c>
    </row>
    <row r="1736" spans="1:30" s="4" customFormat="1" ht="11.25">
      <c r="A1736" s="2113" t="s">
        <v>98</v>
      </c>
      <c r="B1736" s="2116" t="s">
        <v>951</v>
      </c>
      <c r="C1736" s="10" t="s">
        <v>484</v>
      </c>
      <c r="D1736" s="1015" t="s">
        <v>480</v>
      </c>
      <c r="E1736" s="225">
        <v>5.4000000000000003E-3</v>
      </c>
      <c r="F1736" s="225">
        <v>5.6000000000000008E-3</v>
      </c>
      <c r="G1736" s="225">
        <v>5.6000000000000008E-3</v>
      </c>
      <c r="H1736" s="440">
        <v>5.6000000000000008E-3</v>
      </c>
      <c r="I1736" s="225">
        <v>5.6000000000000008E-3</v>
      </c>
      <c r="J1736" s="225">
        <v>5.6000000000000008E-3</v>
      </c>
      <c r="K1736" s="225">
        <v>5.4000000000000003E-3</v>
      </c>
      <c r="L1736" s="225">
        <v>5.1999999999999998E-3</v>
      </c>
      <c r="M1736" s="225">
        <v>5.4000000000000003E-3</v>
      </c>
      <c r="N1736" s="440">
        <v>5.4000000000000003E-3</v>
      </c>
      <c r="O1736" s="225">
        <v>5.4000000000000003E-3</v>
      </c>
      <c r="P1736" s="225">
        <v>5.6000000000000008E-3</v>
      </c>
      <c r="Q1736" s="225">
        <v>5.4000000000000003E-3</v>
      </c>
      <c r="R1736" s="225">
        <v>5.4000000000000003E-3</v>
      </c>
      <c r="S1736" s="225">
        <v>5.4000000000000003E-3</v>
      </c>
      <c r="T1736" s="225">
        <v>5.4000000000000003E-3</v>
      </c>
      <c r="U1736" s="225">
        <v>5.4000000000000003E-3</v>
      </c>
      <c r="V1736" s="440">
        <v>5.4000000000000003E-3</v>
      </c>
      <c r="W1736" s="225">
        <v>5.1999999999999998E-3</v>
      </c>
      <c r="X1736" s="225">
        <v>5.4000000000000003E-3</v>
      </c>
      <c r="Y1736" s="225">
        <v>5.1999999999999998E-3</v>
      </c>
      <c r="Z1736" s="225">
        <v>5.4000000000000003E-3</v>
      </c>
      <c r="AA1736" s="225">
        <v>5.1999999999999998E-3</v>
      </c>
      <c r="AB1736" s="225">
        <v>5.6000000000000008E-3</v>
      </c>
      <c r="AC1736" s="120">
        <f>SUM(E1736:AB1736)</f>
        <v>0.13020000000000004</v>
      </c>
    </row>
    <row r="1737" spans="1:30" s="4" customFormat="1" ht="11.25">
      <c r="A1737" s="2242"/>
      <c r="B1737" s="2117"/>
      <c r="C1737" s="11" t="s">
        <v>485</v>
      </c>
      <c r="D1737" s="1005" t="s">
        <v>480</v>
      </c>
      <c r="E1737" s="264">
        <v>2E-3</v>
      </c>
      <c r="F1737" s="264">
        <v>1.8E-3</v>
      </c>
      <c r="G1737" s="264">
        <v>2E-3</v>
      </c>
      <c r="H1737" s="443">
        <v>2E-3</v>
      </c>
      <c r="I1737" s="264">
        <v>2E-3</v>
      </c>
      <c r="J1737" s="264">
        <v>2E-3</v>
      </c>
      <c r="K1737" s="264">
        <v>1.8E-3</v>
      </c>
      <c r="L1737" s="264">
        <v>2.2000000000000001E-3</v>
      </c>
      <c r="M1737" s="264">
        <v>2.2000000000000001E-3</v>
      </c>
      <c r="N1737" s="443">
        <v>2.3999999999999998E-3</v>
      </c>
      <c r="O1737" s="264">
        <v>2.2000000000000001E-3</v>
      </c>
      <c r="P1737" s="264">
        <v>2.3999999999999998E-3</v>
      </c>
      <c r="Q1737" s="264">
        <v>2E-3</v>
      </c>
      <c r="R1737" s="264">
        <v>2E-3</v>
      </c>
      <c r="S1737" s="264">
        <v>1.8E-3</v>
      </c>
      <c r="T1737" s="264">
        <v>1.8E-3</v>
      </c>
      <c r="U1737" s="264">
        <v>2.2000000000000001E-3</v>
      </c>
      <c r="V1737" s="443">
        <v>2E-3</v>
      </c>
      <c r="W1737" s="264">
        <v>2.2000000000000001E-3</v>
      </c>
      <c r="X1737" s="264">
        <v>2E-3</v>
      </c>
      <c r="Y1737" s="264">
        <v>1.8E-3</v>
      </c>
      <c r="Z1737" s="264">
        <v>1.8E-3</v>
      </c>
      <c r="AA1737" s="264">
        <v>1.6000000000000001E-3</v>
      </c>
      <c r="AB1737" s="264">
        <v>1.8E-3</v>
      </c>
      <c r="AC1737" s="116">
        <f>SUM(E1737:AB1737)</f>
        <v>4.8000000000000008E-2</v>
      </c>
      <c r="AD1737" s="658"/>
    </row>
    <row r="1738" spans="1:30" s="4" customFormat="1" ht="12">
      <c r="A1738" s="2242"/>
      <c r="B1738" s="2117"/>
      <c r="C1738" s="11" t="s">
        <v>8</v>
      </c>
      <c r="D1738" s="1005" t="s">
        <v>466</v>
      </c>
      <c r="E1738" s="946">
        <v>0</v>
      </c>
      <c r="F1738" s="946">
        <v>0</v>
      </c>
      <c r="G1738" s="946">
        <v>0</v>
      </c>
      <c r="H1738" s="1931">
        <v>0</v>
      </c>
      <c r="I1738" s="946">
        <v>0</v>
      </c>
      <c r="J1738" s="946">
        <v>0</v>
      </c>
      <c r="K1738" s="946">
        <v>0</v>
      </c>
      <c r="L1738" s="946">
        <v>0</v>
      </c>
      <c r="M1738" s="946">
        <v>0</v>
      </c>
      <c r="N1738" s="1931">
        <v>0</v>
      </c>
      <c r="O1738" s="946">
        <v>0</v>
      </c>
      <c r="P1738" s="946">
        <v>0</v>
      </c>
      <c r="Q1738" s="946">
        <v>0</v>
      </c>
      <c r="R1738" s="946">
        <v>0</v>
      </c>
      <c r="S1738" s="946">
        <v>0</v>
      </c>
      <c r="T1738" s="946">
        <v>0</v>
      </c>
      <c r="U1738" s="946">
        <v>0</v>
      </c>
      <c r="V1738" s="1931">
        <v>0</v>
      </c>
      <c r="W1738" s="946">
        <v>0</v>
      </c>
      <c r="X1738" s="946">
        <v>0</v>
      </c>
      <c r="Y1738" s="946">
        <v>0</v>
      </c>
      <c r="Z1738" s="946">
        <v>0</v>
      </c>
      <c r="AA1738" s="946">
        <v>0</v>
      </c>
      <c r="AB1738" s="946">
        <v>0</v>
      </c>
      <c r="AC1738" s="117"/>
    </row>
    <row r="1739" spans="1:30" s="4" customFormat="1" ht="12" thickBot="1">
      <c r="A1739" s="2259"/>
      <c r="B1739" s="2142"/>
      <c r="C1739" s="45" t="s">
        <v>16</v>
      </c>
      <c r="D1739" s="45"/>
      <c r="E1739" s="97"/>
      <c r="F1739" s="97"/>
      <c r="G1739" s="97"/>
      <c r="H1739" s="437"/>
      <c r="I1739" s="97"/>
      <c r="J1739" s="97"/>
      <c r="K1739" s="97"/>
      <c r="L1739" s="97"/>
      <c r="M1739" s="97"/>
      <c r="N1739" s="437"/>
      <c r="O1739" s="97"/>
      <c r="P1739" s="97"/>
      <c r="Q1739" s="97"/>
      <c r="R1739" s="97"/>
      <c r="S1739" s="97"/>
      <c r="T1739" s="97"/>
      <c r="U1739" s="97"/>
      <c r="V1739" s="437"/>
      <c r="W1739" s="97"/>
      <c r="X1739" s="97"/>
      <c r="Y1739" s="97"/>
      <c r="Z1739" s="97"/>
      <c r="AA1739" s="97"/>
      <c r="AB1739" s="97"/>
      <c r="AC1739" s="122"/>
    </row>
    <row r="1740" spans="1:30" s="4" customFormat="1" ht="11.25">
      <c r="A1740" s="2155" t="s">
        <v>107</v>
      </c>
      <c r="B1740" s="2227" t="s">
        <v>778</v>
      </c>
      <c r="C1740" s="63" t="s">
        <v>484</v>
      </c>
      <c r="D1740" s="1010" t="s">
        <v>507</v>
      </c>
      <c r="E1740" s="175">
        <v>1.577739263282776</v>
      </c>
      <c r="F1740" s="175">
        <v>1.4911700181427001</v>
      </c>
      <c r="G1740" s="175">
        <v>1.4749616483802797</v>
      </c>
      <c r="H1740" s="436">
        <v>1.5221231441688536</v>
      </c>
      <c r="I1740" s="175">
        <v>1.4911700181427001</v>
      </c>
      <c r="J1740" s="175">
        <v>1.6969743187093735</v>
      </c>
      <c r="K1740" s="175">
        <v>2.1719215481643674</v>
      </c>
      <c r="L1740" s="175">
        <v>2.4034474003515243</v>
      </c>
      <c r="M1740" s="175">
        <v>2.8040479688987734</v>
      </c>
      <c r="N1740" s="436">
        <v>2.8310930483264918</v>
      </c>
      <c r="O1740" s="175">
        <v>2.8555378752708434</v>
      </c>
      <c r="P1740" s="175">
        <v>2.8092638987045286</v>
      </c>
      <c r="Q1740" s="175">
        <v>2.7609813595304491</v>
      </c>
      <c r="R1740" s="175">
        <v>2.9272533983802798</v>
      </c>
      <c r="S1740" s="175">
        <v>3.0339547534818649</v>
      </c>
      <c r="T1740" s="175">
        <v>3.0338768022136686</v>
      </c>
      <c r="U1740" s="175">
        <v>3.0471735153350834</v>
      </c>
      <c r="V1740" s="436">
        <v>2.977528895653724</v>
      </c>
      <c r="W1740" s="175">
        <v>2.9506240652532578</v>
      </c>
      <c r="X1740" s="175">
        <v>2.8146667292118073</v>
      </c>
      <c r="Y1740" s="175">
        <v>2.6326379871482848</v>
      </c>
      <c r="Z1740" s="175">
        <v>2.4905771263504031</v>
      </c>
      <c r="AA1740" s="175">
        <v>2.135005196894646</v>
      </c>
      <c r="AB1740" s="175">
        <v>1.8031305866088867</v>
      </c>
      <c r="AC1740" s="123">
        <f>SUM(E1740:AB1740)</f>
        <v>57.736860566605571</v>
      </c>
      <c r="AD1740" s="658"/>
    </row>
    <row r="1741" spans="1:30" s="4" customFormat="1" ht="11.25">
      <c r="A1741" s="2242"/>
      <c r="B1741" s="2117"/>
      <c r="C1741" s="11" t="s">
        <v>485</v>
      </c>
      <c r="D1741" s="1005" t="s">
        <v>507</v>
      </c>
      <c r="E1741" s="114">
        <v>0.63109570531311043</v>
      </c>
      <c r="F1741" s="114">
        <v>0.59646800725708005</v>
      </c>
      <c r="G1741" s="114">
        <v>0.58998465935211186</v>
      </c>
      <c r="H1741" s="416">
        <v>0.6088492576675415</v>
      </c>
      <c r="I1741" s="114">
        <v>0.59646800725708005</v>
      </c>
      <c r="J1741" s="114">
        <v>0.67878972748374944</v>
      </c>
      <c r="K1741" s="114">
        <v>0.868768619265747</v>
      </c>
      <c r="L1741" s="114">
        <v>0.96137896014060975</v>
      </c>
      <c r="M1741" s="114">
        <v>1.1216191875595094</v>
      </c>
      <c r="N1741" s="416">
        <v>1.1324372193305967</v>
      </c>
      <c r="O1741" s="114">
        <v>1.1422151501083373</v>
      </c>
      <c r="P1741" s="114">
        <v>1.1237055594818115</v>
      </c>
      <c r="Q1741" s="114">
        <v>1.1043925438121798</v>
      </c>
      <c r="R1741" s="114">
        <v>1.170901359352112</v>
      </c>
      <c r="S1741" s="114">
        <v>1.213581901392746</v>
      </c>
      <c r="T1741" s="114">
        <v>1.2135507208854674</v>
      </c>
      <c r="U1741" s="114">
        <v>1.2188694061340335</v>
      </c>
      <c r="V1741" s="416">
        <v>1.1910115582614897</v>
      </c>
      <c r="W1741" s="114">
        <v>1.1802496261013031</v>
      </c>
      <c r="X1741" s="114">
        <v>1.1258666916847229</v>
      </c>
      <c r="Y1741" s="114">
        <v>1.0530551948593139</v>
      </c>
      <c r="Z1741" s="114">
        <v>0.99623085054016125</v>
      </c>
      <c r="AA1741" s="114">
        <v>0.85400207875785838</v>
      </c>
      <c r="AB1741" s="114">
        <v>0.7212522346435547</v>
      </c>
      <c r="AC1741" s="123">
        <f>SUM(E1741:AB1741)</f>
        <v>23.094744226642231</v>
      </c>
      <c r="AD1741" s="658"/>
    </row>
    <row r="1742" spans="1:30" s="4" customFormat="1" ht="12">
      <c r="A1742" s="2242"/>
      <c r="B1742" s="2117"/>
      <c r="C1742" s="11" t="s">
        <v>8</v>
      </c>
      <c r="D1742" s="1013" t="s">
        <v>466</v>
      </c>
      <c r="E1742" s="1204">
        <v>98</v>
      </c>
      <c r="F1742" s="1205">
        <v>92</v>
      </c>
      <c r="G1742" s="1205">
        <v>91</v>
      </c>
      <c r="H1742" s="1904">
        <v>94</v>
      </c>
      <c r="I1742" s="1205">
        <v>92</v>
      </c>
      <c r="J1742" s="1205">
        <v>105</v>
      </c>
      <c r="K1742" s="1205">
        <v>134</v>
      </c>
      <c r="L1742" s="1205">
        <v>149</v>
      </c>
      <c r="M1742" s="1205">
        <v>173</v>
      </c>
      <c r="N1742" s="1904">
        <v>174</v>
      </c>
      <c r="O1742" s="1205">
        <v>175</v>
      </c>
      <c r="P1742" s="1205">
        <v>172</v>
      </c>
      <c r="Q1742" s="1205">
        <v>171</v>
      </c>
      <c r="R1742" s="1205">
        <v>182</v>
      </c>
      <c r="S1742" s="1205">
        <v>189</v>
      </c>
      <c r="T1742" s="1205">
        <v>187</v>
      </c>
      <c r="U1742" s="1205">
        <v>188</v>
      </c>
      <c r="V1742" s="1904">
        <v>183</v>
      </c>
      <c r="W1742" s="1205">
        <v>181</v>
      </c>
      <c r="X1742" s="1205">
        <v>175</v>
      </c>
      <c r="Y1742" s="1205">
        <v>164</v>
      </c>
      <c r="Z1742" s="1205">
        <v>155</v>
      </c>
      <c r="AA1742" s="1205">
        <v>133</v>
      </c>
      <c r="AB1742" s="1206">
        <v>112</v>
      </c>
      <c r="AC1742" s="117"/>
      <c r="AD1742" s="119">
        <f>MAX(E1742:AB1742)</f>
        <v>189</v>
      </c>
    </row>
    <row r="1743" spans="1:30" s="4" customFormat="1" ht="12" thickBot="1">
      <c r="A1743" s="2243"/>
      <c r="B1743" s="2118"/>
      <c r="C1743" s="46" t="s">
        <v>16</v>
      </c>
      <c r="D1743" s="46"/>
      <c r="E1743" s="486">
        <f t="shared" ref="E1743:AC1743" si="463">E1741/E1740</f>
        <v>0.4</v>
      </c>
      <c r="F1743" s="486">
        <f t="shared" si="463"/>
        <v>0.4</v>
      </c>
      <c r="G1743" s="486">
        <f t="shared" si="463"/>
        <v>0.4</v>
      </c>
      <c r="H1743" s="462">
        <f t="shared" si="463"/>
        <v>0.4</v>
      </c>
      <c r="I1743" s="486">
        <f t="shared" si="463"/>
        <v>0.4</v>
      </c>
      <c r="J1743" s="486">
        <f t="shared" si="463"/>
        <v>0.4</v>
      </c>
      <c r="K1743" s="486">
        <f t="shared" si="463"/>
        <v>0.4</v>
      </c>
      <c r="L1743" s="486">
        <f t="shared" si="463"/>
        <v>0.4</v>
      </c>
      <c r="M1743" s="486">
        <f t="shared" si="463"/>
        <v>0.4</v>
      </c>
      <c r="N1743" s="462">
        <f t="shared" si="463"/>
        <v>0.4</v>
      </c>
      <c r="O1743" s="486">
        <f t="shared" si="463"/>
        <v>0.39999999999999997</v>
      </c>
      <c r="P1743" s="486">
        <f t="shared" si="463"/>
        <v>0.4</v>
      </c>
      <c r="Q1743" s="486">
        <f t="shared" si="463"/>
        <v>0.4</v>
      </c>
      <c r="R1743" s="486">
        <f t="shared" si="463"/>
        <v>0.4</v>
      </c>
      <c r="S1743" s="486">
        <f t="shared" si="463"/>
        <v>0.4</v>
      </c>
      <c r="T1743" s="486">
        <f t="shared" si="463"/>
        <v>0.4</v>
      </c>
      <c r="U1743" s="486">
        <f t="shared" si="463"/>
        <v>0.4</v>
      </c>
      <c r="V1743" s="462">
        <f t="shared" si="463"/>
        <v>0.4</v>
      </c>
      <c r="W1743" s="486">
        <f t="shared" si="463"/>
        <v>0.4</v>
      </c>
      <c r="X1743" s="486">
        <f t="shared" si="463"/>
        <v>0.39999999999999997</v>
      </c>
      <c r="Y1743" s="486">
        <f t="shared" si="463"/>
        <v>0.39999999999999997</v>
      </c>
      <c r="Z1743" s="486">
        <f t="shared" si="463"/>
        <v>0.4</v>
      </c>
      <c r="AA1743" s="486">
        <f t="shared" si="463"/>
        <v>0.4</v>
      </c>
      <c r="AB1743" s="486">
        <f t="shared" si="463"/>
        <v>0.4</v>
      </c>
      <c r="AC1743" s="310">
        <f t="shared" si="463"/>
        <v>0.4</v>
      </c>
    </row>
    <row r="1744" spans="1:30" s="4" customFormat="1" ht="11.25">
      <c r="A1744" s="48" t="s">
        <v>100</v>
      </c>
      <c r="B1744" s="49" t="s">
        <v>18</v>
      </c>
      <c r="C1744" s="10" t="s">
        <v>484</v>
      </c>
      <c r="D1744" s="1015" t="s">
        <v>507</v>
      </c>
      <c r="E1744" s="821">
        <v>5.0000000000000001E-3</v>
      </c>
      <c r="F1744" s="821">
        <v>5.0000000000000001E-3</v>
      </c>
      <c r="G1744" s="821">
        <v>5.0000000000000001E-3</v>
      </c>
      <c r="H1744" s="1984">
        <v>5.0000000000000001E-3</v>
      </c>
      <c r="I1744" s="821">
        <v>5.0000000000000001E-3</v>
      </c>
      <c r="J1744" s="821">
        <v>5.0000000000000001E-3</v>
      </c>
      <c r="K1744" s="821">
        <v>5.0000000000000001E-3</v>
      </c>
      <c r="L1744" s="821">
        <v>5.0000000000000001E-3</v>
      </c>
      <c r="M1744" s="821">
        <v>5.0000000000000001E-3</v>
      </c>
      <c r="N1744" s="1984">
        <v>5.0000000000000001E-3</v>
      </c>
      <c r="O1744" s="821">
        <v>5.0000000000000001E-3</v>
      </c>
      <c r="P1744" s="821">
        <v>5.0000000000000001E-3</v>
      </c>
      <c r="Q1744" s="821">
        <v>5.0000000000000001E-3</v>
      </c>
      <c r="R1744" s="821">
        <v>5.0000000000000001E-3</v>
      </c>
      <c r="S1744" s="821">
        <v>5.0000000000000001E-3</v>
      </c>
      <c r="T1744" s="821">
        <v>5.0000000000000001E-3</v>
      </c>
      <c r="U1744" s="821">
        <v>5.0000000000000001E-3</v>
      </c>
      <c r="V1744" s="1984">
        <v>5.0000000000000001E-3</v>
      </c>
      <c r="W1744" s="821">
        <v>5.0000000000000001E-3</v>
      </c>
      <c r="X1744" s="821">
        <v>5.0000000000000001E-3</v>
      </c>
      <c r="Y1744" s="821">
        <v>5.0000000000000001E-3</v>
      </c>
      <c r="Z1744" s="821">
        <v>5.0000000000000001E-3</v>
      </c>
      <c r="AA1744" s="821">
        <v>5.0000000000000001E-3</v>
      </c>
      <c r="AB1744" s="821">
        <v>5.0000000000000001E-3</v>
      </c>
      <c r="AC1744" s="120">
        <f>SUM(E1744:AB1744)</f>
        <v>0.12000000000000004</v>
      </c>
      <c r="AD1744" s="355">
        <f>MAX(E1744:AB1744)</f>
        <v>5.0000000000000001E-3</v>
      </c>
    </row>
    <row r="1745" spans="1:30" s="4" customFormat="1" ht="12" thickBot="1">
      <c r="A1745" s="50" t="s">
        <v>94</v>
      </c>
      <c r="B1745" s="51" t="s">
        <v>19</v>
      </c>
      <c r="C1745" s="45" t="s">
        <v>484</v>
      </c>
      <c r="D1745" s="1009" t="s">
        <v>507</v>
      </c>
      <c r="E1745" s="224">
        <v>0.01</v>
      </c>
      <c r="F1745" s="224">
        <v>0.01</v>
      </c>
      <c r="G1745" s="224">
        <v>0.01</v>
      </c>
      <c r="H1745" s="456">
        <v>0.01</v>
      </c>
      <c r="I1745" s="224">
        <v>0.01</v>
      </c>
      <c r="J1745" s="224">
        <v>0.01</v>
      </c>
      <c r="K1745" s="224">
        <v>0.01</v>
      </c>
      <c r="L1745" s="224">
        <v>0.01</v>
      </c>
      <c r="M1745" s="224">
        <v>0.01</v>
      </c>
      <c r="N1745" s="456">
        <v>0.01</v>
      </c>
      <c r="O1745" s="224">
        <v>0.01</v>
      </c>
      <c r="P1745" s="224">
        <v>0.01</v>
      </c>
      <c r="Q1745" s="224">
        <v>0.01</v>
      </c>
      <c r="R1745" s="224">
        <v>0.01</v>
      </c>
      <c r="S1745" s="224">
        <v>0.01</v>
      </c>
      <c r="T1745" s="224">
        <v>0.01</v>
      </c>
      <c r="U1745" s="224">
        <v>0.01</v>
      </c>
      <c r="V1745" s="456">
        <v>0.01</v>
      </c>
      <c r="W1745" s="224">
        <v>0.01</v>
      </c>
      <c r="X1745" s="224">
        <v>0.01</v>
      </c>
      <c r="Y1745" s="224">
        <v>0.01</v>
      </c>
      <c r="Z1745" s="224">
        <v>0.01</v>
      </c>
      <c r="AA1745" s="224">
        <v>0.01</v>
      </c>
      <c r="AB1745" s="224">
        <v>0.01</v>
      </c>
      <c r="AC1745" s="121">
        <f>SUM(E1745:AB1745)</f>
        <v>0.24000000000000007</v>
      </c>
      <c r="AD1745" s="355">
        <f>MAX(E1745:AB1745)</f>
        <v>0.01</v>
      </c>
    </row>
    <row r="1746" spans="1:30" s="658" customFormat="1" ht="10.5" customHeight="1">
      <c r="A1746" s="2155" t="s">
        <v>154</v>
      </c>
      <c r="B1746" s="2156"/>
      <c r="C1746" s="63" t="s">
        <v>484</v>
      </c>
      <c r="D1746" s="63"/>
      <c r="E1746" s="111">
        <f>SUM(E1672,E1676,E1680,E1684,E1688,E1692,E1696,E1700,E1704,E1708,E1712,E1716,E1720,E1724,E1728,E1732,E1736,E1740,E1744,E1745)</f>
        <v>4.8005672136335367</v>
      </c>
      <c r="F1746" s="111">
        <f t="shared" ref="F1746:AC1746" si="464">SUM(F1672,F1676,F1680,F1684,F1688,F1692,F1696,F1700,F1704,F1708,F1712,F1716,F1720,F1724,F1728,F1732,F1736,F1740,F1744,F1745)</f>
        <v>4.4782933239746088</v>
      </c>
      <c r="G1746" s="111">
        <f t="shared" si="464"/>
        <v>4.4040120498113628</v>
      </c>
      <c r="H1746" s="436">
        <f t="shared" si="464"/>
        <v>4.355340225000381</v>
      </c>
      <c r="I1746" s="111">
        <f t="shared" si="464"/>
        <v>4.4759452861232747</v>
      </c>
      <c r="J1746" s="111">
        <f t="shared" si="464"/>
        <v>5.037132019546509</v>
      </c>
      <c r="K1746" s="111">
        <f t="shared" si="464"/>
        <v>6.0446733231641767</v>
      </c>
      <c r="L1746" s="111">
        <f t="shared" si="464"/>
        <v>6.4972713501091013</v>
      </c>
      <c r="M1746" s="111">
        <f t="shared" si="464"/>
        <v>7.2128470044546127</v>
      </c>
      <c r="N1746" s="436">
        <f t="shared" si="464"/>
        <v>7.4620173779162995</v>
      </c>
      <c r="O1746" s="111">
        <f t="shared" si="464"/>
        <v>7.3744826525659555</v>
      </c>
      <c r="P1746" s="111">
        <f t="shared" si="464"/>
        <v>7.3111458802117939</v>
      </c>
      <c r="Q1746" s="111">
        <f t="shared" si="464"/>
        <v>7.1616673125820158</v>
      </c>
      <c r="R1746" s="111">
        <f t="shared" si="464"/>
        <v>7.2920314439249028</v>
      </c>
      <c r="S1746" s="111">
        <f t="shared" si="464"/>
        <v>7.6378070232162107</v>
      </c>
      <c r="T1746" s="111">
        <f t="shared" si="464"/>
        <v>7.7224829992704391</v>
      </c>
      <c r="U1746" s="111">
        <f t="shared" si="464"/>
        <v>7.7595300802383056</v>
      </c>
      <c r="V1746" s="436">
        <f t="shared" si="464"/>
        <v>7.8067364548863987</v>
      </c>
      <c r="W1746" s="111">
        <f t="shared" si="464"/>
        <v>7.6341571276178355</v>
      </c>
      <c r="X1746" s="111">
        <f t="shared" si="464"/>
        <v>7.302198645329474</v>
      </c>
      <c r="Y1746" s="111">
        <f t="shared" si="464"/>
        <v>6.9779456330451595</v>
      </c>
      <c r="Z1746" s="111">
        <f t="shared" si="464"/>
        <v>6.4441551501083376</v>
      </c>
      <c r="AA1746" s="111">
        <f t="shared" si="464"/>
        <v>5.7124016611766812</v>
      </c>
      <c r="AB1746" s="111">
        <f t="shared" si="464"/>
        <v>5.0821752105827329</v>
      </c>
      <c r="AC1746" s="123">
        <f t="shared" si="464"/>
        <v>153.98701644849012</v>
      </c>
    </row>
    <row r="1747" spans="1:30" s="658" customFormat="1" ht="10.5" customHeight="1" thickBot="1">
      <c r="A1747" s="2157"/>
      <c r="B1747" s="2158"/>
      <c r="C1747" s="45" t="s">
        <v>485</v>
      </c>
      <c r="D1747" s="45"/>
      <c r="E1747" s="125">
        <f>SUM(E1673,E1677,E1681,E1685,E1689,E1693,E1697,E1701,E1705,E1709,E1713,E1717,E1721,E1725,E1729,E1733,E1737,E1741)</f>
        <v>1.8605868854534151</v>
      </c>
      <c r="F1747" s="125">
        <f t="shared" ref="F1747:AC1747" si="465">SUM(F1673,F1677,F1681,F1685,F1689,F1693,F1697,F1701,F1705,F1709,F1713,F1717,F1721,F1725,F1729,F1733,F1737,F1741)</f>
        <v>1.721917329589844</v>
      </c>
      <c r="G1747" s="125">
        <f t="shared" si="465"/>
        <v>1.6688448199245454</v>
      </c>
      <c r="H1747" s="438">
        <f t="shared" si="465"/>
        <v>1.6515760900001528</v>
      </c>
      <c r="I1747" s="125">
        <f t="shared" si="465"/>
        <v>1.7037781144493105</v>
      </c>
      <c r="J1747" s="125">
        <f t="shared" si="465"/>
        <v>1.9356928078186035</v>
      </c>
      <c r="K1747" s="125">
        <f t="shared" si="465"/>
        <v>2.3160693292655945</v>
      </c>
      <c r="L1747" s="125">
        <f t="shared" si="465"/>
        <v>2.50538854004364</v>
      </c>
      <c r="M1747" s="125">
        <f t="shared" si="465"/>
        <v>2.7598988017818455</v>
      </c>
      <c r="N1747" s="438">
        <f t="shared" si="465"/>
        <v>2.8322469511665345</v>
      </c>
      <c r="O1747" s="125">
        <f t="shared" si="465"/>
        <v>2.8157530610263821</v>
      </c>
      <c r="P1747" s="125">
        <f t="shared" si="465"/>
        <v>2.7850983520847317</v>
      </c>
      <c r="Q1747" s="125">
        <f t="shared" si="465"/>
        <v>2.7444269250328066</v>
      </c>
      <c r="R1747" s="125">
        <f t="shared" si="465"/>
        <v>2.7923325775699617</v>
      </c>
      <c r="S1747" s="125">
        <f t="shared" si="465"/>
        <v>2.9202028092864989</v>
      </c>
      <c r="T1747" s="125">
        <f t="shared" si="465"/>
        <v>2.9560731997081757</v>
      </c>
      <c r="U1747" s="125">
        <f t="shared" si="465"/>
        <v>2.9692120320953377</v>
      </c>
      <c r="V1747" s="438">
        <f t="shared" si="465"/>
        <v>3.0042145819545745</v>
      </c>
      <c r="W1747" s="125">
        <f t="shared" si="465"/>
        <v>2.9560228510471349</v>
      </c>
      <c r="X1747" s="125">
        <f t="shared" si="465"/>
        <v>2.8599594581317902</v>
      </c>
      <c r="Y1747" s="125">
        <f t="shared" si="465"/>
        <v>2.708698253218079</v>
      </c>
      <c r="Z1747" s="125">
        <f t="shared" si="465"/>
        <v>2.5241420600433346</v>
      </c>
      <c r="AA1747" s="125">
        <f t="shared" si="465"/>
        <v>2.2241206644706728</v>
      </c>
      <c r="AB1747" s="125">
        <f t="shared" si="465"/>
        <v>1.9539500842330932</v>
      </c>
      <c r="AC1747" s="121">
        <f t="shared" si="465"/>
        <v>59.170206579396066</v>
      </c>
    </row>
    <row r="1748" spans="1:30" s="658" customFormat="1" ht="10.5" customHeight="1">
      <c r="A1748" s="2108" t="s">
        <v>155</v>
      </c>
      <c r="B1748" s="2109"/>
      <c r="C1748" s="12" t="s">
        <v>484</v>
      </c>
      <c r="D1748" s="12"/>
      <c r="E1748" s="111">
        <f>E1648+E1652+E1656+E1660-E1746</f>
        <v>-1.5657040415763213E-2</v>
      </c>
      <c r="F1748" s="111">
        <f t="shared" ref="F1748:AC1749" si="466">F1648+F1652+F1656+F1660-F1746</f>
        <v>-4.3334607721328133E-2</v>
      </c>
      <c r="G1748" s="111">
        <f t="shared" si="466"/>
        <v>3.2285715604783327E-2</v>
      </c>
      <c r="H1748" s="436">
        <f t="shared" si="466"/>
        <v>-8.1611366081268955E-4</v>
      </c>
      <c r="I1748" s="111">
        <f t="shared" si="466"/>
        <v>-0.19651524249458241</v>
      </c>
      <c r="J1748" s="111">
        <f t="shared" si="466"/>
        <v>-0.10625316314792688</v>
      </c>
      <c r="K1748" s="111">
        <f t="shared" si="466"/>
        <v>-4.9429224595260557E-2</v>
      </c>
      <c r="L1748" s="111">
        <f t="shared" si="466"/>
        <v>4.4354991090773233E-2</v>
      </c>
      <c r="M1748" s="111">
        <f t="shared" si="466"/>
        <v>-2.1281986474036785E-2</v>
      </c>
      <c r="N1748" s="436">
        <f t="shared" si="466"/>
        <v>-3.2620688633881123E-2</v>
      </c>
      <c r="O1748" s="111">
        <f t="shared" si="466"/>
        <v>-8.2429029859541814E-2</v>
      </c>
      <c r="P1748" s="111">
        <f t="shared" si="466"/>
        <v>-3.7122338174783387E-2</v>
      </c>
      <c r="Q1748" s="111">
        <f t="shared" si="466"/>
        <v>-3.7115731938361485E-2</v>
      </c>
      <c r="R1748" s="111">
        <f t="shared" si="466"/>
        <v>5.5731908612252745E-2</v>
      </c>
      <c r="S1748" s="111">
        <f t="shared" si="466"/>
        <v>-0.10138177416320904</v>
      </c>
      <c r="T1748" s="111">
        <f t="shared" si="466"/>
        <v>7.4801833720207433E-2</v>
      </c>
      <c r="U1748" s="111">
        <f t="shared" si="466"/>
        <v>7.714662734893718E-2</v>
      </c>
      <c r="V1748" s="436">
        <f t="shared" si="466"/>
        <v>2.0131287527122232E-2</v>
      </c>
      <c r="W1748" s="111">
        <f t="shared" si="466"/>
        <v>0.11559254775905714</v>
      </c>
      <c r="X1748" s="111">
        <f t="shared" si="466"/>
        <v>2.5121185664178647E-2</v>
      </c>
      <c r="Y1748" s="111">
        <f t="shared" si="466"/>
        <v>1.5771419168509659E-2</v>
      </c>
      <c r="Z1748" s="111">
        <f t="shared" si="466"/>
        <v>-4.6211826133735201E-3</v>
      </c>
      <c r="AA1748" s="111">
        <f t="shared" si="466"/>
        <v>-0.22411673201942506</v>
      </c>
      <c r="AB1748" s="111">
        <f t="shared" si="466"/>
        <v>-0.11939334881210328</v>
      </c>
      <c r="AC1748" s="123">
        <f t="shared" si="466"/>
        <v>-0.61115068822860508</v>
      </c>
    </row>
    <row r="1749" spans="1:30" s="658" customFormat="1" ht="10.5" customHeight="1" thickBot="1">
      <c r="A1749" s="2110"/>
      <c r="B1749" s="2111"/>
      <c r="C1749" s="9" t="s">
        <v>485</v>
      </c>
      <c r="D1749" s="9"/>
      <c r="E1749" s="125">
        <f>E1649+E1653+E1657+E1661-E1747</f>
        <v>5.3377183833694275E-2</v>
      </c>
      <c r="F1749" s="125">
        <f t="shared" si="466"/>
        <v>5.2066156911468431E-2</v>
      </c>
      <c r="G1749" s="125">
        <f t="shared" si="466"/>
        <v>0.10567428624191311</v>
      </c>
      <c r="H1749" s="438">
        <f t="shared" si="466"/>
        <v>9.023355453567472E-2</v>
      </c>
      <c r="I1749" s="125">
        <f t="shared" si="466"/>
        <v>7.9939030021665136E-3</v>
      </c>
      <c r="J1749" s="125">
        <f t="shared" si="466"/>
        <v>3.665873474082959E-2</v>
      </c>
      <c r="K1749" s="125">
        <f t="shared" si="466"/>
        <v>8.2028310161972318E-2</v>
      </c>
      <c r="L1749" s="125">
        <f t="shared" si="466"/>
        <v>0.11126199643631018</v>
      </c>
      <c r="M1749" s="125">
        <f t="shared" si="466"/>
        <v>0.11672720541038473</v>
      </c>
      <c r="N1749" s="438">
        <f t="shared" si="466"/>
        <v>0.13951172454643324</v>
      </c>
      <c r="O1749" s="125">
        <f t="shared" si="466"/>
        <v>0.10106838805618334</v>
      </c>
      <c r="P1749" s="125">
        <f t="shared" si="466"/>
        <v>0.1245110647300729</v>
      </c>
      <c r="Q1749" s="125">
        <f t="shared" si="466"/>
        <v>0.10539370722465513</v>
      </c>
      <c r="R1749" s="125">
        <f t="shared" si="466"/>
        <v>0.14677276344490053</v>
      </c>
      <c r="S1749" s="125">
        <f t="shared" si="466"/>
        <v>9.4367290334702147E-2</v>
      </c>
      <c r="T1749" s="125">
        <f t="shared" si="466"/>
        <v>0.16284073348808326</v>
      </c>
      <c r="U1749" s="125">
        <f t="shared" si="466"/>
        <v>0.16545865093955925</v>
      </c>
      <c r="V1749" s="438">
        <f t="shared" si="466"/>
        <v>0.12653251501083451</v>
      </c>
      <c r="W1749" s="125">
        <f t="shared" si="466"/>
        <v>0.14387701910362249</v>
      </c>
      <c r="X1749" s="125">
        <f t="shared" si="466"/>
        <v>7.0968474265670878E-2</v>
      </c>
      <c r="Y1749" s="125">
        <f t="shared" si="466"/>
        <v>8.8788567667389184E-2</v>
      </c>
      <c r="Z1749" s="125">
        <f t="shared" si="466"/>
        <v>5.1671526954650826E-2</v>
      </c>
      <c r="AA1749" s="125">
        <f t="shared" si="466"/>
        <v>-2.8806692807770151E-2</v>
      </c>
      <c r="AB1749" s="125">
        <f t="shared" si="466"/>
        <v>3.1162660475159143E-2</v>
      </c>
      <c r="AC1749" s="121">
        <f t="shared" si="466"/>
        <v>2.1801397247085532</v>
      </c>
    </row>
    <row r="1750" spans="1:30" s="32" customFormat="1" ht="10.5" customHeight="1">
      <c r="A1750" s="2167" t="s">
        <v>9</v>
      </c>
      <c r="B1750" s="2168"/>
      <c r="C1750" s="14" t="s">
        <v>484</v>
      </c>
      <c r="D1750" s="14"/>
      <c r="E1750" s="20"/>
      <c r="F1750" s="20"/>
      <c r="G1750" s="20"/>
      <c r="H1750" s="20"/>
      <c r="I1750" s="20"/>
      <c r="J1750" s="20"/>
      <c r="K1750" s="20"/>
      <c r="L1750" s="20"/>
      <c r="M1750" s="20"/>
      <c r="N1750" s="20"/>
      <c r="O1750" s="20"/>
      <c r="P1750" s="20"/>
      <c r="Q1750" s="20"/>
      <c r="R1750" s="20"/>
      <c r="S1750" s="20"/>
      <c r="T1750" s="20"/>
      <c r="U1750" s="20"/>
      <c r="V1750" s="20"/>
      <c r="W1750" s="20"/>
      <c r="X1750" s="20"/>
      <c r="Y1750" s="20"/>
      <c r="Z1750" s="20"/>
      <c r="AA1750" s="20"/>
      <c r="AB1750" s="20"/>
      <c r="AC1750" s="343"/>
    </row>
    <row r="1751" spans="1:30" s="32" customFormat="1" ht="10.5" customHeight="1" thickBot="1">
      <c r="A1751" s="2169"/>
      <c r="B1751" s="2170"/>
      <c r="C1751" s="15" t="s">
        <v>485</v>
      </c>
      <c r="D1751" s="15"/>
      <c r="E1751" s="93"/>
      <c r="F1751" s="93"/>
      <c r="G1751" s="93"/>
      <c r="H1751" s="93"/>
      <c r="I1751" s="93"/>
      <c r="J1751" s="93"/>
      <c r="K1751" s="93"/>
      <c r="L1751" s="93"/>
      <c r="M1751" s="93"/>
      <c r="N1751" s="93"/>
      <c r="O1751" s="93"/>
      <c r="P1751" s="93"/>
      <c r="Q1751" s="93"/>
      <c r="R1751" s="93"/>
      <c r="S1751" s="93"/>
      <c r="T1751" s="93"/>
      <c r="U1751" s="93"/>
      <c r="V1751" s="93"/>
      <c r="W1751" s="93"/>
      <c r="X1751" s="93"/>
      <c r="Y1751" s="93"/>
      <c r="Z1751" s="93"/>
      <c r="AA1751" s="93"/>
      <c r="AB1751" s="93"/>
      <c r="AC1751" s="344"/>
    </row>
    <row r="1752" spans="1:30" s="72" customFormat="1" ht="30" customHeight="1" thickBot="1">
      <c r="A1752" s="282"/>
      <c r="B1752" s="71"/>
      <c r="C1752" s="283" t="s">
        <v>281</v>
      </c>
      <c r="E1752" s="101"/>
      <c r="F1752" s="101"/>
      <c r="G1752" s="101"/>
      <c r="H1752" s="448">
        <f>H1672+H1684+H1688+H1708+H1740</f>
        <v>2.6900816666040419</v>
      </c>
      <c r="I1752" s="101"/>
      <c r="J1752" s="101"/>
      <c r="K1752" s="101"/>
      <c r="L1752" s="101"/>
      <c r="M1752" s="101"/>
      <c r="N1752" s="448">
        <f>N1672+N1684+N1688+N1708+N1740</f>
        <v>5.0286531620683661</v>
      </c>
      <c r="O1752" s="101"/>
      <c r="P1752" s="101"/>
      <c r="Q1752" s="101"/>
      <c r="R1752" s="101"/>
      <c r="S1752" s="101"/>
      <c r="T1752" s="101"/>
      <c r="U1752" s="101"/>
      <c r="V1752" s="448">
        <f>V1672+V1684+V1688+V1708+V1740</f>
        <v>5.3764394596652973</v>
      </c>
      <c r="W1752" s="101"/>
      <c r="X1752" s="101"/>
      <c r="Y1752" s="448">
        <f>Y1672+Y1684+Y1688+Y1708+Y1740</f>
        <v>4.7684728050212861</v>
      </c>
      <c r="Z1752" s="101"/>
      <c r="AA1752" s="101"/>
      <c r="AB1752" s="101"/>
      <c r="AC1752" s="823"/>
    </row>
    <row r="1753" spans="1:30" s="658" customFormat="1" ht="28.5" customHeight="1">
      <c r="A1753" s="761" t="s">
        <v>17</v>
      </c>
      <c r="B1753" s="79" t="s">
        <v>5</v>
      </c>
      <c r="C1753" s="6" t="s">
        <v>14</v>
      </c>
      <c r="D1753" s="6" t="s">
        <v>499</v>
      </c>
      <c r="E1753" s="2119" t="s">
        <v>15</v>
      </c>
      <c r="F1753" s="2119"/>
      <c r="G1753" s="2119"/>
      <c r="H1753" s="2119"/>
      <c r="I1753" s="2119"/>
      <c r="J1753" s="2119"/>
      <c r="K1753" s="2119"/>
      <c r="L1753" s="2119"/>
      <c r="M1753" s="2119"/>
      <c r="N1753" s="2119"/>
      <c r="O1753" s="2119"/>
      <c r="P1753" s="2119"/>
      <c r="Q1753" s="2119"/>
      <c r="R1753" s="2119"/>
      <c r="S1753" s="2119"/>
      <c r="T1753" s="2119"/>
      <c r="U1753" s="2119"/>
      <c r="V1753" s="2119"/>
      <c r="W1753" s="2119"/>
      <c r="X1753" s="2119"/>
      <c r="Y1753" s="2119"/>
      <c r="Z1753" s="2119"/>
      <c r="AA1753" s="2119"/>
      <c r="AB1753" s="2119"/>
      <c r="AC1753" s="2253" t="s">
        <v>10</v>
      </c>
    </row>
    <row r="1754" spans="1:30" s="13" customFormat="1" ht="12.75" customHeight="1" thickBot="1">
      <c r="A1754" s="1791" t="s">
        <v>979</v>
      </c>
      <c r="B1754" s="1792"/>
      <c r="C1754" s="17"/>
      <c r="D1754" s="17"/>
      <c r="E1754" s="18">
        <v>1</v>
      </c>
      <c r="F1754" s="18">
        <v>2</v>
      </c>
      <c r="G1754" s="18">
        <v>3</v>
      </c>
      <c r="H1754" s="18">
        <v>3</v>
      </c>
      <c r="I1754" s="18">
        <v>5</v>
      </c>
      <c r="J1754" s="18">
        <v>6</v>
      </c>
      <c r="K1754" s="18">
        <v>7</v>
      </c>
      <c r="L1754" s="18">
        <v>8</v>
      </c>
      <c r="M1754" s="18">
        <v>9</v>
      </c>
      <c r="N1754" s="18">
        <v>10</v>
      </c>
      <c r="O1754" s="18">
        <v>11</v>
      </c>
      <c r="P1754" s="18">
        <v>12</v>
      </c>
      <c r="Q1754" s="18">
        <v>13</v>
      </c>
      <c r="R1754" s="18">
        <v>14</v>
      </c>
      <c r="S1754" s="18">
        <v>15</v>
      </c>
      <c r="T1754" s="18">
        <v>16</v>
      </c>
      <c r="U1754" s="18">
        <v>17</v>
      </c>
      <c r="V1754" s="18">
        <v>18</v>
      </c>
      <c r="W1754" s="18">
        <v>19</v>
      </c>
      <c r="X1754" s="18">
        <v>20</v>
      </c>
      <c r="Y1754" s="18">
        <v>21</v>
      </c>
      <c r="Z1754" s="18">
        <v>22</v>
      </c>
      <c r="AA1754" s="18">
        <v>23</v>
      </c>
      <c r="AB1754" s="18">
        <v>24</v>
      </c>
      <c r="AC1754" s="2254"/>
    </row>
    <row r="1755" spans="1:30" s="13" customFormat="1" ht="12.75" customHeight="1">
      <c r="A1755" s="19" t="s">
        <v>293</v>
      </c>
      <c r="B1755" s="20"/>
      <c r="C1755" s="20"/>
      <c r="D1755" s="1785"/>
      <c r="E1755" s="20">
        <v>1</v>
      </c>
      <c r="F1755" s="20">
        <v>1</v>
      </c>
      <c r="G1755" s="20">
        <v>1</v>
      </c>
      <c r="H1755" s="20">
        <v>1</v>
      </c>
      <c r="I1755" s="20">
        <v>1</v>
      </c>
      <c r="J1755" s="20">
        <v>1</v>
      </c>
      <c r="K1755" s="20">
        <v>1</v>
      </c>
      <c r="L1755" s="20">
        <v>1</v>
      </c>
      <c r="M1755" s="20">
        <v>1</v>
      </c>
      <c r="N1755" s="20">
        <v>1</v>
      </c>
      <c r="O1755" s="20">
        <v>1</v>
      </c>
      <c r="P1755" s="20">
        <v>1</v>
      </c>
      <c r="Q1755" s="20">
        <v>1</v>
      </c>
      <c r="R1755" s="20">
        <v>1</v>
      </c>
      <c r="S1755" s="20">
        <v>1</v>
      </c>
      <c r="T1755" s="20">
        <v>1</v>
      </c>
      <c r="U1755" s="20">
        <v>1</v>
      </c>
      <c r="V1755" s="20">
        <v>1</v>
      </c>
      <c r="W1755" s="20">
        <v>1</v>
      </c>
      <c r="X1755" s="20">
        <v>1</v>
      </c>
      <c r="Y1755" s="20">
        <v>1</v>
      </c>
      <c r="Z1755" s="20">
        <v>1</v>
      </c>
      <c r="AA1755" s="20">
        <v>1</v>
      </c>
      <c r="AB1755" s="20">
        <v>1</v>
      </c>
      <c r="AC1755" s="340"/>
    </row>
    <row r="1756" spans="1:30" s="13" customFormat="1" ht="12.75" customHeight="1" thickBot="1">
      <c r="A1756" s="36" t="s">
        <v>294</v>
      </c>
      <c r="B1756" s="37"/>
      <c r="C1756" s="37"/>
      <c r="D1756" s="1786"/>
      <c r="E1756" s="37">
        <v>1</v>
      </c>
      <c r="F1756" s="37">
        <v>1</v>
      </c>
      <c r="G1756" s="37">
        <v>1</v>
      </c>
      <c r="H1756" s="37">
        <v>1</v>
      </c>
      <c r="I1756" s="37">
        <v>1</v>
      </c>
      <c r="J1756" s="37">
        <v>1</v>
      </c>
      <c r="K1756" s="37">
        <v>1</v>
      </c>
      <c r="L1756" s="37">
        <v>1</v>
      </c>
      <c r="M1756" s="37">
        <v>1</v>
      </c>
      <c r="N1756" s="37">
        <v>1</v>
      </c>
      <c r="O1756" s="37">
        <v>1</v>
      </c>
      <c r="P1756" s="37">
        <v>1</v>
      </c>
      <c r="Q1756" s="37">
        <v>1</v>
      </c>
      <c r="R1756" s="37">
        <v>1</v>
      </c>
      <c r="S1756" s="37">
        <v>1</v>
      </c>
      <c r="T1756" s="37">
        <v>1</v>
      </c>
      <c r="U1756" s="37">
        <v>1</v>
      </c>
      <c r="V1756" s="37">
        <v>1</v>
      </c>
      <c r="W1756" s="37">
        <v>1</v>
      </c>
      <c r="X1756" s="37">
        <v>1</v>
      </c>
      <c r="Y1756" s="37">
        <v>1</v>
      </c>
      <c r="Z1756" s="37">
        <v>1</v>
      </c>
      <c r="AA1756" s="37">
        <v>1</v>
      </c>
      <c r="AB1756" s="37">
        <v>1</v>
      </c>
      <c r="AC1756" s="341"/>
    </row>
    <row r="1757" spans="1:30" s="658" customFormat="1" ht="12" customHeight="1">
      <c r="A1757" s="2163" t="s">
        <v>11</v>
      </c>
      <c r="B1757" s="2240" t="s">
        <v>131</v>
      </c>
      <c r="C1757" s="10" t="s">
        <v>484</v>
      </c>
      <c r="D1757" s="10" t="s">
        <v>467</v>
      </c>
      <c r="E1757" s="80"/>
      <c r="F1757" s="80"/>
      <c r="G1757" s="80"/>
      <c r="H1757" s="414"/>
      <c r="I1757" s="80"/>
      <c r="J1757" s="80"/>
      <c r="K1757" s="80"/>
      <c r="L1757" s="80"/>
      <c r="M1757" s="80"/>
      <c r="N1757" s="414"/>
      <c r="O1757" s="80"/>
      <c r="P1757" s="80"/>
      <c r="Q1757" s="80"/>
      <c r="R1757" s="80"/>
      <c r="S1757" s="80"/>
      <c r="T1757" s="80"/>
      <c r="U1757" s="80"/>
      <c r="V1757" s="414"/>
      <c r="W1757" s="80"/>
      <c r="X1757" s="80"/>
      <c r="Y1757" s="80"/>
      <c r="Z1757" s="80"/>
      <c r="AA1757" s="80"/>
      <c r="AB1757" s="80"/>
      <c r="AC1757" s="120">
        <f>SUM(E1757:AB1757)</f>
        <v>0</v>
      </c>
    </row>
    <row r="1758" spans="1:30" s="658" customFormat="1" ht="10.5" customHeight="1">
      <c r="A1758" s="2164"/>
      <c r="B1758" s="2237"/>
      <c r="C1758" s="11" t="s">
        <v>485</v>
      </c>
      <c r="D1758" s="11" t="s">
        <v>467</v>
      </c>
      <c r="E1758" s="82"/>
      <c r="F1758" s="82"/>
      <c r="G1758" s="82"/>
      <c r="H1758" s="418"/>
      <c r="I1758" s="82"/>
      <c r="J1758" s="82"/>
      <c r="K1758" s="82"/>
      <c r="L1758" s="82"/>
      <c r="M1758" s="82"/>
      <c r="N1758" s="418"/>
      <c r="O1758" s="82"/>
      <c r="P1758" s="82"/>
      <c r="Q1758" s="82"/>
      <c r="R1758" s="82"/>
      <c r="S1758" s="82"/>
      <c r="T1758" s="82"/>
      <c r="U1758" s="82"/>
      <c r="V1758" s="418"/>
      <c r="W1758" s="82"/>
      <c r="X1758" s="82"/>
      <c r="Y1758" s="82"/>
      <c r="Z1758" s="82"/>
      <c r="AA1758" s="82"/>
      <c r="AB1758" s="82"/>
      <c r="AC1758" s="116">
        <f>SUM(E1758:AB1758)</f>
        <v>0</v>
      </c>
    </row>
    <row r="1759" spans="1:30" s="658" customFormat="1" ht="10.5" customHeight="1">
      <c r="A1759" s="2164"/>
      <c r="B1759" s="2237"/>
      <c r="C1759" s="11" t="s">
        <v>8</v>
      </c>
      <c r="D1759" s="11" t="s">
        <v>467</v>
      </c>
      <c r="E1759" s="213"/>
      <c r="F1759" s="82"/>
      <c r="G1759" s="82"/>
      <c r="H1759" s="418"/>
      <c r="I1759" s="82"/>
      <c r="J1759" s="82"/>
      <c r="K1759" s="82"/>
      <c r="L1759" s="82"/>
      <c r="M1759" s="82"/>
      <c r="N1759" s="418"/>
      <c r="O1759" s="82"/>
      <c r="P1759" s="82"/>
      <c r="Q1759" s="82"/>
      <c r="R1759" s="82"/>
      <c r="S1759" s="82"/>
      <c r="T1759" s="82"/>
      <c r="U1759" s="82"/>
      <c r="V1759" s="418"/>
      <c r="W1759" s="82"/>
      <c r="X1759" s="82"/>
      <c r="Y1759" s="82"/>
      <c r="Z1759" s="82"/>
      <c r="AA1759" s="82"/>
      <c r="AB1759" s="82"/>
      <c r="AC1759" s="116"/>
    </row>
    <row r="1760" spans="1:30" s="658" customFormat="1" ht="10.5" customHeight="1" thickBot="1">
      <c r="A1760" s="2164"/>
      <c r="B1760" s="2237"/>
      <c r="C1760" s="11" t="s">
        <v>16</v>
      </c>
      <c r="D1760" s="11"/>
      <c r="E1760" s="114" t="e">
        <f t="shared" ref="E1760:AC1760" si="467">E1758/E1757</f>
        <v>#DIV/0!</v>
      </c>
      <c r="F1760" s="114" t="e">
        <f t="shared" si="467"/>
        <v>#DIV/0!</v>
      </c>
      <c r="G1760" s="114" t="e">
        <f t="shared" si="467"/>
        <v>#DIV/0!</v>
      </c>
      <c r="H1760" s="416" t="e">
        <f t="shared" si="467"/>
        <v>#DIV/0!</v>
      </c>
      <c r="I1760" s="114" t="e">
        <f t="shared" si="467"/>
        <v>#DIV/0!</v>
      </c>
      <c r="J1760" s="114" t="e">
        <f t="shared" si="467"/>
        <v>#DIV/0!</v>
      </c>
      <c r="K1760" s="114" t="e">
        <f t="shared" si="467"/>
        <v>#DIV/0!</v>
      </c>
      <c r="L1760" s="114" t="e">
        <f t="shared" si="467"/>
        <v>#DIV/0!</v>
      </c>
      <c r="M1760" s="114" t="e">
        <f t="shared" si="467"/>
        <v>#DIV/0!</v>
      </c>
      <c r="N1760" s="416" t="e">
        <f t="shared" si="467"/>
        <v>#DIV/0!</v>
      </c>
      <c r="O1760" s="114" t="e">
        <f t="shared" si="467"/>
        <v>#DIV/0!</v>
      </c>
      <c r="P1760" s="114" t="e">
        <f t="shared" si="467"/>
        <v>#DIV/0!</v>
      </c>
      <c r="Q1760" s="114" t="e">
        <f t="shared" si="467"/>
        <v>#DIV/0!</v>
      </c>
      <c r="R1760" s="114" t="e">
        <f t="shared" si="467"/>
        <v>#DIV/0!</v>
      </c>
      <c r="S1760" s="114" t="e">
        <f t="shared" si="467"/>
        <v>#DIV/0!</v>
      </c>
      <c r="T1760" s="114" t="e">
        <f t="shared" si="467"/>
        <v>#DIV/0!</v>
      </c>
      <c r="U1760" s="114" t="e">
        <f t="shared" si="467"/>
        <v>#DIV/0!</v>
      </c>
      <c r="V1760" s="416" t="e">
        <f t="shared" si="467"/>
        <v>#DIV/0!</v>
      </c>
      <c r="W1760" s="114" t="e">
        <f t="shared" si="467"/>
        <v>#DIV/0!</v>
      </c>
      <c r="X1760" s="114" t="e">
        <f t="shared" si="467"/>
        <v>#DIV/0!</v>
      </c>
      <c r="Y1760" s="114" t="e">
        <f t="shared" si="467"/>
        <v>#DIV/0!</v>
      </c>
      <c r="Z1760" s="114" t="e">
        <f t="shared" si="467"/>
        <v>#DIV/0!</v>
      </c>
      <c r="AA1760" s="114" t="e">
        <f t="shared" si="467"/>
        <v>#DIV/0!</v>
      </c>
      <c r="AB1760" s="114" t="e">
        <f t="shared" si="467"/>
        <v>#DIV/0!</v>
      </c>
      <c r="AC1760" s="117" t="e">
        <f t="shared" si="467"/>
        <v>#DIV/0!</v>
      </c>
    </row>
    <row r="1761" spans="1:29" s="658" customFormat="1" ht="10.5" customHeight="1" thickBot="1">
      <c r="A1761" s="2236"/>
      <c r="B1761" s="2238"/>
      <c r="C1761" s="429" t="s">
        <v>13</v>
      </c>
      <c r="D1761" s="430" t="s">
        <v>467</v>
      </c>
      <c r="E1761" s="431"/>
      <c r="F1761" s="431"/>
      <c r="G1761" s="431"/>
      <c r="H1761" s="431"/>
      <c r="I1761" s="431"/>
      <c r="J1761" s="431"/>
      <c r="K1761" s="431"/>
      <c r="L1761" s="431"/>
      <c r="M1761" s="431"/>
      <c r="N1761" s="431"/>
      <c r="O1761" s="431"/>
      <c r="P1761" s="431"/>
      <c r="Q1761" s="431"/>
      <c r="R1761" s="431"/>
      <c r="S1761" s="431"/>
      <c r="T1761" s="431"/>
      <c r="U1761" s="431"/>
      <c r="V1761" s="431"/>
      <c r="W1761" s="431"/>
      <c r="X1761" s="431"/>
      <c r="Y1761" s="431"/>
      <c r="Z1761" s="431"/>
      <c r="AA1761" s="431"/>
      <c r="AB1761" s="431"/>
      <c r="AC1761" s="432"/>
    </row>
    <row r="1762" spans="1:29" s="658" customFormat="1" ht="10.5" customHeight="1">
      <c r="A1762" s="2163" t="s">
        <v>12</v>
      </c>
      <c r="B1762" s="2165" t="s">
        <v>130</v>
      </c>
      <c r="C1762" s="12" t="s">
        <v>484</v>
      </c>
      <c r="D1762" s="12" t="s">
        <v>467</v>
      </c>
      <c r="E1762" s="86"/>
      <c r="F1762" s="86"/>
      <c r="G1762" s="86"/>
      <c r="H1762" s="442"/>
      <c r="I1762" s="86"/>
      <c r="J1762" s="86"/>
      <c r="K1762" s="86"/>
      <c r="L1762" s="86"/>
      <c r="M1762" s="86"/>
      <c r="N1762" s="442"/>
      <c r="O1762" s="86"/>
      <c r="P1762" s="86"/>
      <c r="Q1762" s="86"/>
      <c r="R1762" s="86"/>
      <c r="S1762" s="86"/>
      <c r="T1762" s="86"/>
      <c r="U1762" s="86"/>
      <c r="V1762" s="442"/>
      <c r="W1762" s="86"/>
      <c r="X1762" s="86"/>
      <c r="Y1762" s="86"/>
      <c r="Z1762" s="86"/>
      <c r="AA1762" s="86"/>
      <c r="AB1762" s="86"/>
      <c r="AC1762" s="116">
        <f>SUM(E1762:AB1762)</f>
        <v>0</v>
      </c>
    </row>
    <row r="1763" spans="1:29" s="658" customFormat="1" ht="10.5" customHeight="1">
      <c r="A1763" s="2164"/>
      <c r="B1763" s="2166"/>
      <c r="C1763" s="8" t="s">
        <v>485</v>
      </c>
      <c r="D1763" s="8" t="s">
        <v>467</v>
      </c>
      <c r="E1763" s="82"/>
      <c r="F1763" s="82"/>
      <c r="G1763" s="82"/>
      <c r="H1763" s="418"/>
      <c r="I1763" s="82"/>
      <c r="J1763" s="82"/>
      <c r="K1763" s="82"/>
      <c r="L1763" s="82"/>
      <c r="M1763" s="82"/>
      <c r="N1763" s="418"/>
      <c r="O1763" s="82"/>
      <c r="P1763" s="82"/>
      <c r="Q1763" s="82"/>
      <c r="R1763" s="82"/>
      <c r="S1763" s="82"/>
      <c r="T1763" s="82"/>
      <c r="U1763" s="82"/>
      <c r="V1763" s="418"/>
      <c r="W1763" s="82"/>
      <c r="X1763" s="82"/>
      <c r="Y1763" s="82"/>
      <c r="Z1763" s="82"/>
      <c r="AA1763" s="82"/>
      <c r="AB1763" s="82"/>
      <c r="AC1763" s="123">
        <f>SUM(E1763:AB1763)</f>
        <v>0</v>
      </c>
    </row>
    <row r="1764" spans="1:29" s="658" customFormat="1" ht="10.5" customHeight="1">
      <c r="A1764" s="2164"/>
      <c r="B1764" s="2166"/>
      <c r="C1764" s="11" t="s">
        <v>8</v>
      </c>
      <c r="D1764" s="8" t="s">
        <v>467</v>
      </c>
      <c r="E1764" s="82"/>
      <c r="F1764" s="82"/>
      <c r="G1764" s="82"/>
      <c r="H1764" s="418"/>
      <c r="I1764" s="82"/>
      <c r="J1764" s="82"/>
      <c r="K1764" s="82"/>
      <c r="L1764" s="82"/>
      <c r="M1764" s="82"/>
      <c r="N1764" s="418"/>
      <c r="O1764" s="82"/>
      <c r="P1764" s="82"/>
      <c r="Q1764" s="82"/>
      <c r="R1764" s="82"/>
      <c r="S1764" s="82"/>
      <c r="T1764" s="82"/>
      <c r="U1764" s="82"/>
      <c r="V1764" s="418"/>
      <c r="W1764" s="82"/>
      <c r="X1764" s="82"/>
      <c r="Y1764" s="82"/>
      <c r="Z1764" s="82"/>
      <c r="AA1764" s="82"/>
      <c r="AB1764" s="82"/>
      <c r="AC1764" s="123"/>
    </row>
    <row r="1765" spans="1:29" s="658" customFormat="1" ht="10.5" customHeight="1" thickBot="1">
      <c r="A1765" s="2164"/>
      <c r="B1765" s="2166"/>
      <c r="C1765" s="8" t="s">
        <v>16</v>
      </c>
      <c r="D1765" s="8"/>
      <c r="E1765" s="114" t="e">
        <f t="shared" ref="E1765:AC1765" si="468">E1763/E1762</f>
        <v>#DIV/0!</v>
      </c>
      <c r="F1765" s="114" t="e">
        <f t="shared" si="468"/>
        <v>#DIV/0!</v>
      </c>
      <c r="G1765" s="114" t="e">
        <f t="shared" si="468"/>
        <v>#DIV/0!</v>
      </c>
      <c r="H1765" s="416" t="e">
        <f t="shared" si="468"/>
        <v>#DIV/0!</v>
      </c>
      <c r="I1765" s="114" t="e">
        <f t="shared" si="468"/>
        <v>#DIV/0!</v>
      </c>
      <c r="J1765" s="114" t="e">
        <f t="shared" si="468"/>
        <v>#DIV/0!</v>
      </c>
      <c r="K1765" s="114" t="e">
        <f t="shared" si="468"/>
        <v>#DIV/0!</v>
      </c>
      <c r="L1765" s="114" t="e">
        <f t="shared" si="468"/>
        <v>#DIV/0!</v>
      </c>
      <c r="M1765" s="114" t="e">
        <f t="shared" si="468"/>
        <v>#DIV/0!</v>
      </c>
      <c r="N1765" s="416" t="e">
        <f t="shared" si="468"/>
        <v>#DIV/0!</v>
      </c>
      <c r="O1765" s="114" t="e">
        <f t="shared" si="468"/>
        <v>#DIV/0!</v>
      </c>
      <c r="P1765" s="114" t="e">
        <f t="shared" si="468"/>
        <v>#DIV/0!</v>
      </c>
      <c r="Q1765" s="114" t="e">
        <f t="shared" si="468"/>
        <v>#DIV/0!</v>
      </c>
      <c r="R1765" s="114" t="e">
        <f t="shared" si="468"/>
        <v>#DIV/0!</v>
      </c>
      <c r="S1765" s="114" t="e">
        <f t="shared" si="468"/>
        <v>#DIV/0!</v>
      </c>
      <c r="T1765" s="114" t="e">
        <f t="shared" si="468"/>
        <v>#DIV/0!</v>
      </c>
      <c r="U1765" s="114" t="e">
        <f t="shared" si="468"/>
        <v>#DIV/0!</v>
      </c>
      <c r="V1765" s="416" t="e">
        <f t="shared" si="468"/>
        <v>#DIV/0!</v>
      </c>
      <c r="W1765" s="114" t="e">
        <f t="shared" si="468"/>
        <v>#DIV/0!</v>
      </c>
      <c r="X1765" s="114" t="e">
        <f t="shared" si="468"/>
        <v>#DIV/0!</v>
      </c>
      <c r="Y1765" s="114" t="e">
        <f t="shared" si="468"/>
        <v>#DIV/0!</v>
      </c>
      <c r="Z1765" s="114" t="e">
        <f t="shared" si="468"/>
        <v>#DIV/0!</v>
      </c>
      <c r="AA1765" s="114" t="e">
        <f t="shared" si="468"/>
        <v>#DIV/0!</v>
      </c>
      <c r="AB1765" s="114" t="e">
        <f t="shared" si="468"/>
        <v>#DIV/0!</v>
      </c>
      <c r="AC1765" s="117" t="e">
        <f t="shared" si="468"/>
        <v>#DIV/0!</v>
      </c>
    </row>
    <row r="1766" spans="1:29" s="658" customFormat="1" ht="10.5" customHeight="1" thickBot="1">
      <c r="A1766" s="2239"/>
      <c r="B1766" s="2244"/>
      <c r="C1766" s="453" t="s">
        <v>13</v>
      </c>
      <c r="D1766" s="538" t="s">
        <v>467</v>
      </c>
      <c r="E1766" s="553"/>
      <c r="F1766" s="553"/>
      <c r="G1766" s="553"/>
      <c r="H1766" s="553"/>
      <c r="I1766" s="553"/>
      <c r="J1766" s="553"/>
      <c r="K1766" s="553"/>
      <c r="L1766" s="553"/>
      <c r="M1766" s="553"/>
      <c r="N1766" s="553"/>
      <c r="O1766" s="553"/>
      <c r="P1766" s="553"/>
      <c r="Q1766" s="553"/>
      <c r="R1766" s="553"/>
      <c r="S1766" s="553"/>
      <c r="T1766" s="553"/>
      <c r="U1766" s="553"/>
      <c r="V1766" s="553"/>
      <c r="W1766" s="553"/>
      <c r="X1766" s="553"/>
      <c r="Y1766" s="553"/>
      <c r="Z1766" s="553"/>
      <c r="AA1766" s="553"/>
      <c r="AB1766" s="553"/>
      <c r="AC1766" s="539"/>
    </row>
    <row r="1767" spans="1:29" s="658" customFormat="1" ht="10.5" customHeight="1">
      <c r="A1767" s="2091" t="s">
        <v>108</v>
      </c>
      <c r="B1767" s="2094" t="s">
        <v>270</v>
      </c>
      <c r="C1767" s="10" t="s">
        <v>484</v>
      </c>
      <c r="D1767" s="1015" t="s">
        <v>507</v>
      </c>
      <c r="E1767" s="108">
        <f>1.73*E1769*E1779*0.9/1000</f>
        <v>0.38426760475158694</v>
      </c>
      <c r="F1767" s="108">
        <f t="shared" ref="F1767:AB1767" si="469">1.73*F1769*F1779*0.9/1000</f>
        <v>0.38551320356369023</v>
      </c>
      <c r="G1767" s="108">
        <f t="shared" si="469"/>
        <v>0.38551320356369023</v>
      </c>
      <c r="H1767" s="415">
        <f t="shared" si="469"/>
        <v>0.38551320356369023</v>
      </c>
      <c r="I1767" s="108">
        <f t="shared" si="469"/>
        <v>0.38613598812103278</v>
      </c>
      <c r="J1767" s="108">
        <f t="shared" si="469"/>
        <v>0.38489038930892944</v>
      </c>
      <c r="K1767" s="108">
        <f t="shared" si="469"/>
        <v>0.38115359287261963</v>
      </c>
      <c r="L1767" s="108">
        <f t="shared" si="469"/>
        <v>0.38053080831527714</v>
      </c>
      <c r="M1767" s="108">
        <f t="shared" si="469"/>
        <v>0.38239919168472292</v>
      </c>
      <c r="N1767" s="415">
        <f t="shared" si="469"/>
        <v>6.7573797921180734E-2</v>
      </c>
      <c r="O1767" s="108">
        <f t="shared" si="469"/>
        <v>6.7573797921180734E-2</v>
      </c>
      <c r="P1767" s="108">
        <f t="shared" si="469"/>
        <v>5.8013820356369018E-2</v>
      </c>
      <c r="Q1767" s="108">
        <f t="shared" si="469"/>
        <v>6.8009757505416865E-2</v>
      </c>
      <c r="R1767" s="108">
        <f t="shared" si="469"/>
        <v>0.39515103365278237</v>
      </c>
      <c r="S1767" s="108">
        <f t="shared" si="469"/>
        <v>0.3836447904968262</v>
      </c>
      <c r="T1767" s="108">
        <f t="shared" si="469"/>
        <v>0.39195917147684095</v>
      </c>
      <c r="U1767" s="108">
        <f t="shared" si="469"/>
        <v>0.38177640712738042</v>
      </c>
      <c r="V1767" s="415">
        <f t="shared" si="469"/>
        <v>0.38302200593948366</v>
      </c>
      <c r="W1767" s="108">
        <f t="shared" si="469"/>
        <v>0.39387429487037656</v>
      </c>
      <c r="X1767" s="108">
        <f t="shared" si="469"/>
        <v>0.38551320356369023</v>
      </c>
      <c r="Y1767" s="108">
        <f t="shared" si="469"/>
        <v>0.38489038930892944</v>
      </c>
      <c r="Z1767" s="108">
        <f t="shared" si="469"/>
        <v>0.39451264904165267</v>
      </c>
      <c r="AA1767" s="108">
        <f t="shared" si="469"/>
        <v>0.3836447904968262</v>
      </c>
      <c r="AB1767" s="108">
        <f t="shared" si="469"/>
        <v>0.38426760475158694</v>
      </c>
      <c r="AC1767" s="123">
        <f>SUM(E1767:AB1767)</f>
        <v>7.9793447001757629</v>
      </c>
    </row>
    <row r="1768" spans="1:29" s="658" customFormat="1" ht="10.5" customHeight="1">
      <c r="A1768" s="2092"/>
      <c r="B1768" s="2095"/>
      <c r="C1768" s="11" t="s">
        <v>485</v>
      </c>
      <c r="D1768" s="1005" t="s">
        <v>507</v>
      </c>
      <c r="E1768" s="109">
        <f>0.4*E1767</f>
        <v>0.15370704190063478</v>
      </c>
      <c r="F1768" s="109">
        <f t="shared" ref="F1768:AB1768" si="470">0.4*F1767</f>
        <v>0.1542052814254761</v>
      </c>
      <c r="G1768" s="109">
        <f t="shared" si="470"/>
        <v>0.1542052814254761</v>
      </c>
      <c r="H1768" s="416">
        <f t="shared" si="470"/>
        <v>0.1542052814254761</v>
      </c>
      <c r="I1768" s="109">
        <f t="shared" si="470"/>
        <v>0.15445439524841312</v>
      </c>
      <c r="J1768" s="109">
        <f t="shared" si="470"/>
        <v>0.1539561557235718</v>
      </c>
      <c r="K1768" s="109">
        <f t="shared" si="470"/>
        <v>0.15246143714904786</v>
      </c>
      <c r="L1768" s="109">
        <f t="shared" si="470"/>
        <v>0.15221232332611087</v>
      </c>
      <c r="M1768" s="109">
        <f t="shared" si="470"/>
        <v>0.15295967667388918</v>
      </c>
      <c r="N1768" s="416">
        <f t="shared" si="470"/>
        <v>2.7029519168472294E-2</v>
      </c>
      <c r="O1768" s="109">
        <f t="shared" si="470"/>
        <v>2.7029519168472294E-2</v>
      </c>
      <c r="P1768" s="109">
        <f t="shared" si="470"/>
        <v>2.3205528142547609E-2</v>
      </c>
      <c r="Q1768" s="109">
        <f t="shared" si="470"/>
        <v>2.7203903002166747E-2</v>
      </c>
      <c r="R1768" s="109">
        <f t="shared" si="470"/>
        <v>0.15806041346111296</v>
      </c>
      <c r="S1768" s="109">
        <f t="shared" si="470"/>
        <v>0.1534579161987305</v>
      </c>
      <c r="T1768" s="109">
        <f t="shared" si="470"/>
        <v>0.15678366859073639</v>
      </c>
      <c r="U1768" s="109">
        <f t="shared" si="470"/>
        <v>0.15271056285095219</v>
      </c>
      <c r="V1768" s="416">
        <f t="shared" si="470"/>
        <v>0.15320880237579348</v>
      </c>
      <c r="W1768" s="109">
        <f t="shared" si="470"/>
        <v>0.15754971794815065</v>
      </c>
      <c r="X1768" s="109">
        <f t="shared" si="470"/>
        <v>0.1542052814254761</v>
      </c>
      <c r="Y1768" s="109">
        <f t="shared" si="470"/>
        <v>0.1539561557235718</v>
      </c>
      <c r="Z1768" s="109">
        <f t="shared" si="470"/>
        <v>0.15780505961666108</v>
      </c>
      <c r="AA1768" s="109">
        <f t="shared" si="470"/>
        <v>0.1534579161987305</v>
      </c>
      <c r="AB1768" s="109">
        <f t="shared" si="470"/>
        <v>0.15370704190063478</v>
      </c>
      <c r="AC1768" s="123">
        <f>SUM(E1768:AB1768)</f>
        <v>3.1917378800703053</v>
      </c>
    </row>
    <row r="1769" spans="1:29" s="658" customFormat="1" ht="10.5" customHeight="1">
      <c r="A1769" s="2092"/>
      <c r="B1769" s="2095"/>
      <c r="C1769" s="11" t="s">
        <v>8</v>
      </c>
      <c r="D1769" s="1013" t="s">
        <v>466</v>
      </c>
      <c r="E1769" s="1607">
        <v>40</v>
      </c>
      <c r="F1769" s="1608">
        <v>40</v>
      </c>
      <c r="G1769" s="1608">
        <v>40</v>
      </c>
      <c r="H1769" s="1904">
        <v>40</v>
      </c>
      <c r="I1769" s="1608">
        <v>40</v>
      </c>
      <c r="J1769" s="1608">
        <v>40</v>
      </c>
      <c r="K1769" s="1608">
        <v>40</v>
      </c>
      <c r="L1769" s="1608">
        <v>40</v>
      </c>
      <c r="M1769" s="1608">
        <v>40</v>
      </c>
      <c r="N1769" s="1904">
        <v>7</v>
      </c>
      <c r="O1769" s="1608">
        <v>7</v>
      </c>
      <c r="P1769" s="1608">
        <v>6</v>
      </c>
      <c r="Q1769" s="1608">
        <v>7</v>
      </c>
      <c r="R1769" s="1608">
        <v>41</v>
      </c>
      <c r="S1769" s="1608">
        <v>40</v>
      </c>
      <c r="T1769" s="1608">
        <v>41</v>
      </c>
      <c r="U1769" s="1608">
        <v>40</v>
      </c>
      <c r="V1769" s="1904">
        <v>40</v>
      </c>
      <c r="W1769" s="1608">
        <v>41</v>
      </c>
      <c r="X1769" s="1608">
        <v>40</v>
      </c>
      <c r="Y1769" s="1608">
        <v>40</v>
      </c>
      <c r="Z1769" s="1608">
        <v>41</v>
      </c>
      <c r="AA1769" s="1608">
        <v>40</v>
      </c>
      <c r="AB1769" s="1609">
        <v>40</v>
      </c>
      <c r="AC1769" s="116"/>
    </row>
    <row r="1770" spans="1:29" s="658" customFormat="1" ht="10.5" customHeight="1" thickBot="1">
      <c r="A1770" s="2135"/>
      <c r="B1770" s="2136"/>
      <c r="C1770" s="45" t="s">
        <v>16</v>
      </c>
      <c r="D1770" s="45"/>
      <c r="E1770" s="170">
        <f t="shared" ref="E1770:AC1770" si="471">E1768/E1767</f>
        <v>0.4</v>
      </c>
      <c r="F1770" s="170">
        <f t="shared" si="471"/>
        <v>0.4</v>
      </c>
      <c r="G1770" s="170">
        <f t="shared" si="471"/>
        <v>0.4</v>
      </c>
      <c r="H1770" s="438">
        <f t="shared" si="471"/>
        <v>0.4</v>
      </c>
      <c r="I1770" s="170">
        <f t="shared" si="471"/>
        <v>0.4</v>
      </c>
      <c r="J1770" s="170">
        <f t="shared" si="471"/>
        <v>0.40000000000000008</v>
      </c>
      <c r="K1770" s="170">
        <f t="shared" si="471"/>
        <v>0.4</v>
      </c>
      <c r="L1770" s="170">
        <f t="shared" si="471"/>
        <v>0.4</v>
      </c>
      <c r="M1770" s="170">
        <f t="shared" si="471"/>
        <v>0.4</v>
      </c>
      <c r="N1770" s="438">
        <f t="shared" si="471"/>
        <v>0.4</v>
      </c>
      <c r="O1770" s="170">
        <f t="shared" si="471"/>
        <v>0.4</v>
      </c>
      <c r="P1770" s="170">
        <f t="shared" si="471"/>
        <v>0.4</v>
      </c>
      <c r="Q1770" s="170">
        <f t="shared" si="471"/>
        <v>0.4</v>
      </c>
      <c r="R1770" s="170">
        <f t="shared" si="471"/>
        <v>0.4</v>
      </c>
      <c r="S1770" s="170">
        <f t="shared" si="471"/>
        <v>0.40000000000000008</v>
      </c>
      <c r="T1770" s="170">
        <f t="shared" si="471"/>
        <v>0.4</v>
      </c>
      <c r="U1770" s="170">
        <f t="shared" si="471"/>
        <v>0.40000000000000008</v>
      </c>
      <c r="V1770" s="438">
        <f t="shared" si="471"/>
        <v>0.40000000000000008</v>
      </c>
      <c r="W1770" s="170">
        <f t="shared" si="471"/>
        <v>0.40000000000000008</v>
      </c>
      <c r="X1770" s="170">
        <f t="shared" si="471"/>
        <v>0.4</v>
      </c>
      <c r="Y1770" s="170">
        <f t="shared" si="471"/>
        <v>0.40000000000000008</v>
      </c>
      <c r="Z1770" s="170">
        <f t="shared" si="471"/>
        <v>0.4</v>
      </c>
      <c r="AA1770" s="170">
        <f t="shared" si="471"/>
        <v>0.40000000000000008</v>
      </c>
      <c r="AB1770" s="170">
        <f t="shared" si="471"/>
        <v>0.4</v>
      </c>
      <c r="AC1770" s="122">
        <f t="shared" si="471"/>
        <v>0.4</v>
      </c>
    </row>
    <row r="1771" spans="1:29" s="658" customFormat="1" ht="10.5" customHeight="1">
      <c r="A1771" s="2123" t="s">
        <v>124</v>
      </c>
      <c r="B1771" s="2124" t="s">
        <v>271</v>
      </c>
      <c r="C1771" s="63" t="s">
        <v>484</v>
      </c>
      <c r="D1771" s="1010" t="s">
        <v>507</v>
      </c>
      <c r="E1771" s="111"/>
      <c r="F1771" s="111"/>
      <c r="G1771" s="111"/>
      <c r="H1771" s="436"/>
      <c r="I1771" s="111"/>
      <c r="J1771" s="111"/>
      <c r="K1771" s="111"/>
      <c r="L1771" s="111"/>
      <c r="M1771" s="111"/>
      <c r="N1771" s="436"/>
      <c r="O1771" s="111"/>
      <c r="P1771" s="111"/>
      <c r="Q1771" s="111"/>
      <c r="R1771" s="111"/>
      <c r="S1771" s="111"/>
      <c r="T1771" s="111"/>
      <c r="U1771" s="111"/>
      <c r="V1771" s="436"/>
      <c r="W1771" s="111"/>
      <c r="X1771" s="111"/>
      <c r="Y1771" s="111"/>
      <c r="Z1771" s="111"/>
      <c r="AA1771" s="111"/>
      <c r="AB1771" s="111"/>
      <c r="AC1771" s="123">
        <f>SUM(E1771:AB1771)</f>
        <v>0</v>
      </c>
    </row>
    <row r="1772" spans="1:29" s="658" customFormat="1" ht="10.5" customHeight="1">
      <c r="A1772" s="2092"/>
      <c r="B1772" s="2095"/>
      <c r="C1772" s="11" t="s">
        <v>485</v>
      </c>
      <c r="D1772" s="1005" t="s">
        <v>507</v>
      </c>
      <c r="E1772" s="109"/>
      <c r="F1772" s="109"/>
      <c r="G1772" s="109"/>
      <c r="H1772" s="416"/>
      <c r="I1772" s="109"/>
      <c r="J1772" s="109"/>
      <c r="K1772" s="109"/>
      <c r="L1772" s="109"/>
      <c r="M1772" s="109"/>
      <c r="N1772" s="416"/>
      <c r="O1772" s="109"/>
      <c r="P1772" s="109"/>
      <c r="Q1772" s="109"/>
      <c r="R1772" s="109"/>
      <c r="S1772" s="109"/>
      <c r="T1772" s="109"/>
      <c r="U1772" s="109"/>
      <c r="V1772" s="416"/>
      <c r="W1772" s="109"/>
      <c r="X1772" s="109"/>
      <c r="Y1772" s="109"/>
      <c r="Z1772" s="109"/>
      <c r="AA1772" s="109"/>
      <c r="AB1772" s="109"/>
      <c r="AC1772" s="116">
        <f>SUM(E1772:AB1772)</f>
        <v>0</v>
      </c>
    </row>
    <row r="1773" spans="1:29" s="658" customFormat="1" ht="12" customHeight="1">
      <c r="A1773" s="2092"/>
      <c r="B1773" s="2095"/>
      <c r="C1773" s="11" t="s">
        <v>8</v>
      </c>
      <c r="D1773" s="1005" t="s">
        <v>466</v>
      </c>
      <c r="E1773" s="958"/>
      <c r="F1773" s="948"/>
      <c r="G1773" s="948"/>
      <c r="H1773" s="1931"/>
      <c r="I1773" s="948"/>
      <c r="J1773" s="948"/>
      <c r="K1773" s="948"/>
      <c r="L1773" s="948"/>
      <c r="M1773" s="948"/>
      <c r="N1773" s="1931"/>
      <c r="O1773" s="948"/>
      <c r="P1773" s="948"/>
      <c r="Q1773" s="948"/>
      <c r="R1773" s="948"/>
      <c r="S1773" s="948"/>
      <c r="T1773" s="948"/>
      <c r="U1773" s="948"/>
      <c r="V1773" s="1931"/>
      <c r="W1773" s="948"/>
      <c r="X1773" s="948"/>
      <c r="Y1773" s="948"/>
      <c r="Z1773" s="948"/>
      <c r="AA1773" s="948"/>
      <c r="AB1773" s="949"/>
      <c r="AC1773" s="116"/>
    </row>
    <row r="1774" spans="1:29" s="658" customFormat="1" ht="10.5" customHeight="1" thickBot="1">
      <c r="A1774" s="2135"/>
      <c r="B1774" s="2136"/>
      <c r="C1774" s="45" t="s">
        <v>16</v>
      </c>
      <c r="D1774" s="45"/>
      <c r="E1774" s="170" t="e">
        <f>E1772/E1771</f>
        <v>#DIV/0!</v>
      </c>
      <c r="F1774" s="170" t="e">
        <f t="shared" ref="F1774:AC1774" si="472">F1772/F1771</f>
        <v>#DIV/0!</v>
      </c>
      <c r="G1774" s="170" t="e">
        <f t="shared" si="472"/>
        <v>#DIV/0!</v>
      </c>
      <c r="H1774" s="438" t="e">
        <f t="shared" si="472"/>
        <v>#DIV/0!</v>
      </c>
      <c r="I1774" s="170" t="e">
        <f t="shared" si="472"/>
        <v>#DIV/0!</v>
      </c>
      <c r="J1774" s="170" t="e">
        <f t="shared" si="472"/>
        <v>#DIV/0!</v>
      </c>
      <c r="K1774" s="170" t="e">
        <f t="shared" si="472"/>
        <v>#DIV/0!</v>
      </c>
      <c r="L1774" s="170" t="e">
        <f t="shared" si="472"/>
        <v>#DIV/0!</v>
      </c>
      <c r="M1774" s="170" t="e">
        <f t="shared" si="472"/>
        <v>#DIV/0!</v>
      </c>
      <c r="N1774" s="438" t="e">
        <f t="shared" si="472"/>
        <v>#DIV/0!</v>
      </c>
      <c r="O1774" s="170" t="e">
        <f t="shared" si="472"/>
        <v>#DIV/0!</v>
      </c>
      <c r="P1774" s="170" t="e">
        <f t="shared" si="472"/>
        <v>#DIV/0!</v>
      </c>
      <c r="Q1774" s="170" t="e">
        <f t="shared" si="472"/>
        <v>#DIV/0!</v>
      </c>
      <c r="R1774" s="170" t="e">
        <f t="shared" si="472"/>
        <v>#DIV/0!</v>
      </c>
      <c r="S1774" s="170" t="e">
        <f t="shared" si="472"/>
        <v>#DIV/0!</v>
      </c>
      <c r="T1774" s="170" t="e">
        <f t="shared" si="472"/>
        <v>#DIV/0!</v>
      </c>
      <c r="U1774" s="170" t="e">
        <f t="shared" si="472"/>
        <v>#DIV/0!</v>
      </c>
      <c r="V1774" s="438" t="e">
        <f t="shared" si="472"/>
        <v>#DIV/0!</v>
      </c>
      <c r="W1774" s="170" t="e">
        <f t="shared" si="472"/>
        <v>#DIV/0!</v>
      </c>
      <c r="X1774" s="170" t="e">
        <f t="shared" si="472"/>
        <v>#DIV/0!</v>
      </c>
      <c r="Y1774" s="170" t="e">
        <f t="shared" si="472"/>
        <v>#DIV/0!</v>
      </c>
      <c r="Z1774" s="170" t="e">
        <f t="shared" si="472"/>
        <v>#DIV/0!</v>
      </c>
      <c r="AA1774" s="170" t="e">
        <f t="shared" si="472"/>
        <v>#DIV/0!</v>
      </c>
      <c r="AB1774" s="170" t="e">
        <f t="shared" si="472"/>
        <v>#DIV/0!</v>
      </c>
      <c r="AC1774" s="122" t="e">
        <f t="shared" si="472"/>
        <v>#DIV/0!</v>
      </c>
    </row>
    <row r="1775" spans="1:29" s="658" customFormat="1" ht="10.5" customHeight="1">
      <c r="A1775" s="323" t="s">
        <v>516</v>
      </c>
      <c r="B1775" s="324"/>
      <c r="C1775" s="541"/>
      <c r="D1775" s="541"/>
      <c r="E1775" s="262">
        <f>E1767+E1771</f>
        <v>0.38426760475158694</v>
      </c>
      <c r="F1775" s="262">
        <f t="shared" ref="F1775:AB1776" si="473">F1767+F1771</f>
        <v>0.38551320356369023</v>
      </c>
      <c r="G1775" s="262">
        <f t="shared" si="473"/>
        <v>0.38551320356369023</v>
      </c>
      <c r="H1775" s="262">
        <f t="shared" si="473"/>
        <v>0.38551320356369023</v>
      </c>
      <c r="I1775" s="250">
        <f t="shared" si="473"/>
        <v>0.38613598812103278</v>
      </c>
      <c r="J1775" s="262">
        <f t="shared" si="473"/>
        <v>0.38489038930892944</v>
      </c>
      <c r="K1775" s="262">
        <f t="shared" si="473"/>
        <v>0.38115359287261963</v>
      </c>
      <c r="L1775" s="262">
        <f t="shared" si="473"/>
        <v>0.38053080831527714</v>
      </c>
      <c r="M1775" s="262">
        <f t="shared" si="473"/>
        <v>0.38239919168472292</v>
      </c>
      <c r="N1775" s="262">
        <f t="shared" si="473"/>
        <v>6.7573797921180734E-2</v>
      </c>
      <c r="O1775" s="262">
        <f t="shared" si="473"/>
        <v>6.7573797921180734E-2</v>
      </c>
      <c r="P1775" s="262">
        <f t="shared" si="473"/>
        <v>5.8013820356369018E-2</v>
      </c>
      <c r="Q1775" s="262">
        <f t="shared" si="473"/>
        <v>6.8009757505416865E-2</v>
      </c>
      <c r="R1775" s="262">
        <f t="shared" si="473"/>
        <v>0.39515103365278237</v>
      </c>
      <c r="S1775" s="262">
        <f t="shared" si="473"/>
        <v>0.3836447904968262</v>
      </c>
      <c r="T1775" s="262">
        <f t="shared" si="473"/>
        <v>0.39195917147684095</v>
      </c>
      <c r="U1775" s="262">
        <f t="shared" si="473"/>
        <v>0.38177640712738042</v>
      </c>
      <c r="V1775" s="262">
        <f>V1767+V1771</f>
        <v>0.38302200593948366</v>
      </c>
      <c r="W1775" s="262">
        <f t="shared" si="473"/>
        <v>0.39387429487037656</v>
      </c>
      <c r="X1775" s="262">
        <f t="shared" si="473"/>
        <v>0.38551320356369023</v>
      </c>
      <c r="Y1775" s="262">
        <f t="shared" si="473"/>
        <v>0.38489038930892944</v>
      </c>
      <c r="Z1775" s="262">
        <f t="shared" si="473"/>
        <v>0.39451264904165267</v>
      </c>
      <c r="AA1775" s="262">
        <f t="shared" si="473"/>
        <v>0.3836447904968262</v>
      </c>
      <c r="AB1775" s="262">
        <f t="shared" si="473"/>
        <v>0.38426760475158694</v>
      </c>
      <c r="AC1775" s="542"/>
    </row>
    <row r="1776" spans="1:29" s="658" customFormat="1" ht="10.5" customHeight="1">
      <c r="A1776" s="252" t="s">
        <v>517</v>
      </c>
      <c r="B1776" s="253"/>
      <c r="C1776" s="254"/>
      <c r="D1776" s="254"/>
      <c r="E1776" s="262">
        <f>E1768+E1772</f>
        <v>0.15370704190063478</v>
      </c>
      <c r="F1776" s="262">
        <f t="shared" si="473"/>
        <v>0.1542052814254761</v>
      </c>
      <c r="G1776" s="262">
        <f t="shared" si="473"/>
        <v>0.1542052814254761</v>
      </c>
      <c r="H1776" s="262">
        <f t="shared" si="473"/>
        <v>0.1542052814254761</v>
      </c>
      <c r="I1776" s="255">
        <f t="shared" si="473"/>
        <v>0.15445439524841312</v>
      </c>
      <c r="J1776" s="262">
        <f t="shared" si="473"/>
        <v>0.1539561557235718</v>
      </c>
      <c r="K1776" s="262">
        <f t="shared" si="473"/>
        <v>0.15246143714904786</v>
      </c>
      <c r="L1776" s="262">
        <f t="shared" si="473"/>
        <v>0.15221232332611087</v>
      </c>
      <c r="M1776" s="262">
        <f t="shared" si="473"/>
        <v>0.15295967667388918</v>
      </c>
      <c r="N1776" s="262">
        <f t="shared" si="473"/>
        <v>2.7029519168472294E-2</v>
      </c>
      <c r="O1776" s="262">
        <f t="shared" si="473"/>
        <v>2.7029519168472294E-2</v>
      </c>
      <c r="P1776" s="262">
        <f t="shared" si="473"/>
        <v>2.3205528142547609E-2</v>
      </c>
      <c r="Q1776" s="262">
        <f t="shared" si="473"/>
        <v>2.7203903002166747E-2</v>
      </c>
      <c r="R1776" s="262">
        <f t="shared" si="473"/>
        <v>0.15806041346111296</v>
      </c>
      <c r="S1776" s="262">
        <f t="shared" si="473"/>
        <v>0.1534579161987305</v>
      </c>
      <c r="T1776" s="262">
        <f t="shared" si="473"/>
        <v>0.15678366859073639</v>
      </c>
      <c r="U1776" s="262">
        <f t="shared" si="473"/>
        <v>0.15271056285095219</v>
      </c>
      <c r="V1776" s="255">
        <f t="shared" si="473"/>
        <v>0.15320880237579348</v>
      </c>
      <c r="W1776" s="262">
        <f t="shared" si="473"/>
        <v>0.15754971794815065</v>
      </c>
      <c r="X1776" s="262">
        <f t="shared" si="473"/>
        <v>0.1542052814254761</v>
      </c>
      <c r="Y1776" s="262">
        <f t="shared" si="473"/>
        <v>0.1539561557235718</v>
      </c>
      <c r="Z1776" s="262">
        <f t="shared" si="473"/>
        <v>0.15780505961666108</v>
      </c>
      <c r="AA1776" s="262">
        <f t="shared" si="473"/>
        <v>0.1534579161987305</v>
      </c>
      <c r="AB1776" s="262">
        <f t="shared" si="473"/>
        <v>0.15370704190063478</v>
      </c>
      <c r="AC1776" s="256"/>
    </row>
    <row r="1777" spans="1:30" s="658" customFormat="1" ht="10.5" customHeight="1" thickBot="1">
      <c r="A1777" s="257" t="s">
        <v>518</v>
      </c>
      <c r="B1777" s="258"/>
      <c r="C1777" s="259"/>
      <c r="D1777" s="259"/>
      <c r="E1777" s="260">
        <f t="shared" ref="E1777:AB1777" si="474">SQRT(E1775*E1775+E1776*E1776)</f>
        <v>0.41386887632602354</v>
      </c>
      <c r="F1777" s="260">
        <f t="shared" si="474"/>
        <v>0.41521042730337293</v>
      </c>
      <c r="G1777" s="260">
        <f t="shared" si="474"/>
        <v>0.41521042730337293</v>
      </c>
      <c r="H1777" s="260">
        <f t="shared" si="474"/>
        <v>0.41521042730337293</v>
      </c>
      <c r="I1777" s="260">
        <f t="shared" si="474"/>
        <v>0.41588118679949848</v>
      </c>
      <c r="J1777" s="260">
        <f t="shared" si="474"/>
        <v>0.41453963582214903</v>
      </c>
      <c r="K1777" s="260">
        <f t="shared" si="474"/>
        <v>0.41051498289010074</v>
      </c>
      <c r="L1777" s="260">
        <f t="shared" si="474"/>
        <v>0.40984422339397525</v>
      </c>
      <c r="M1777" s="260">
        <f t="shared" si="474"/>
        <v>0.41185653386745019</v>
      </c>
      <c r="N1777" s="260">
        <f t="shared" si="474"/>
        <v>7.2779207689912237E-2</v>
      </c>
      <c r="O1777" s="260">
        <f t="shared" si="474"/>
        <v>7.2779207689912237E-2</v>
      </c>
      <c r="P1777" s="260">
        <f t="shared" si="474"/>
        <v>6.2482796742108347E-2</v>
      </c>
      <c r="Q1777" s="260">
        <f t="shared" si="474"/>
        <v>7.3248750531984527E-2</v>
      </c>
      <c r="R1777" s="260">
        <f t="shared" si="474"/>
        <v>0.42559068798595717</v>
      </c>
      <c r="S1777" s="260">
        <f t="shared" si="474"/>
        <v>0.41319808484479964</v>
      </c>
      <c r="T1777" s="260">
        <f t="shared" si="474"/>
        <v>0.42215294721413643</v>
      </c>
      <c r="U1777" s="260">
        <f t="shared" si="474"/>
        <v>0.4111857743713247</v>
      </c>
      <c r="V1777" s="260">
        <f t="shared" si="474"/>
        <v>0.41252732534867409</v>
      </c>
      <c r="W1777" s="260">
        <f t="shared" si="474"/>
        <v>0.42421559823417404</v>
      </c>
      <c r="X1777" s="260">
        <f t="shared" si="474"/>
        <v>0.41521042730337293</v>
      </c>
      <c r="Y1777" s="260">
        <f t="shared" si="474"/>
        <v>0.41453963582214903</v>
      </c>
      <c r="Z1777" s="260">
        <f t="shared" si="474"/>
        <v>0.42490312671770281</v>
      </c>
      <c r="AA1777" s="260">
        <f t="shared" si="474"/>
        <v>0.41319808484479964</v>
      </c>
      <c r="AB1777" s="260">
        <f t="shared" si="474"/>
        <v>0.41386887632602354</v>
      </c>
      <c r="AC1777" s="261"/>
      <c r="AD1777" s="119">
        <f>MAX(E1777:AB1777)</f>
        <v>0.42559068798595717</v>
      </c>
    </row>
    <row r="1778" spans="1:30" s="13" customFormat="1" ht="10.5" customHeight="1" thickBot="1">
      <c r="A1778" s="23" t="s">
        <v>147</v>
      </c>
      <c r="B1778" s="24"/>
      <c r="C1778" s="25"/>
      <c r="D1778" s="25"/>
      <c r="E1778" s="145">
        <v>1</v>
      </c>
      <c r="F1778" s="145">
        <v>2</v>
      </c>
      <c r="G1778" s="145">
        <v>3</v>
      </c>
      <c r="H1778" s="145">
        <v>4</v>
      </c>
      <c r="I1778" s="145">
        <v>5</v>
      </c>
      <c r="J1778" s="145">
        <v>6</v>
      </c>
      <c r="K1778" s="145">
        <v>7</v>
      </c>
      <c r="L1778" s="145">
        <v>8</v>
      </c>
      <c r="M1778" s="145">
        <v>9</v>
      </c>
      <c r="N1778" s="145">
        <v>10</v>
      </c>
      <c r="O1778" s="145">
        <v>11</v>
      </c>
      <c r="P1778" s="145">
        <v>12</v>
      </c>
      <c r="Q1778" s="145">
        <v>13</v>
      </c>
      <c r="R1778" s="145">
        <v>14</v>
      </c>
      <c r="S1778" s="145">
        <v>15</v>
      </c>
      <c r="T1778" s="145">
        <v>16</v>
      </c>
      <c r="U1778" s="145">
        <v>17</v>
      </c>
      <c r="V1778" s="145">
        <v>18</v>
      </c>
      <c r="W1778" s="145">
        <v>19</v>
      </c>
      <c r="X1778" s="145">
        <v>20</v>
      </c>
      <c r="Y1778" s="145">
        <v>21</v>
      </c>
      <c r="Z1778" s="145">
        <v>22</v>
      </c>
      <c r="AA1778" s="145">
        <v>23</v>
      </c>
      <c r="AB1778" s="145">
        <v>24</v>
      </c>
      <c r="AC1778" s="346"/>
    </row>
    <row r="1779" spans="1:30" s="32" customFormat="1" ht="12" customHeight="1">
      <c r="A1779" s="764" t="s">
        <v>148</v>
      </c>
      <c r="B1779" s="419"/>
      <c r="C1779" s="421" t="s">
        <v>13</v>
      </c>
      <c r="D1779" s="421" t="s">
        <v>466</v>
      </c>
      <c r="E1779" s="1982">
        <v>6.1700000762939453</v>
      </c>
      <c r="F1779" s="1910">
        <v>6.190000057220459</v>
      </c>
      <c r="G1779" s="1910">
        <v>6.190000057220459</v>
      </c>
      <c r="H1779" s="1910">
        <v>6.190000057220459</v>
      </c>
      <c r="I1779" s="1910">
        <v>6.1999998092651367</v>
      </c>
      <c r="J1779" s="1910">
        <v>6.179999828338623</v>
      </c>
      <c r="K1779" s="1910">
        <v>6.119999885559082</v>
      </c>
      <c r="L1779" s="1910">
        <v>6.1100001335144043</v>
      </c>
      <c r="M1779" s="1910">
        <v>6.1399998664855957</v>
      </c>
      <c r="N1779" s="1910">
        <v>6.1999998092651367</v>
      </c>
      <c r="O1779" s="1910">
        <v>6.1999998092651367</v>
      </c>
      <c r="P1779" s="1910">
        <v>6.2100000381469727</v>
      </c>
      <c r="Q1779" s="1910">
        <v>6.2399997711181641</v>
      </c>
      <c r="R1779" s="1910">
        <v>6.190000057220459</v>
      </c>
      <c r="S1779" s="1910">
        <v>6.1599998474121094</v>
      </c>
      <c r="T1779" s="1910">
        <v>6.1399998664855957</v>
      </c>
      <c r="U1779" s="1910">
        <v>6.130000114440918</v>
      </c>
      <c r="V1779" s="1910">
        <v>6.1500000953674316</v>
      </c>
      <c r="W1779" s="1910">
        <v>6.1700000762939453</v>
      </c>
      <c r="X1779" s="1910">
        <v>6.190000057220459</v>
      </c>
      <c r="Y1779" s="1910">
        <v>6.179999828338623</v>
      </c>
      <c r="Z1779" s="1910">
        <v>6.179999828338623</v>
      </c>
      <c r="AA1779" s="1910">
        <v>6.1599998474121094</v>
      </c>
      <c r="AB1779" s="1983">
        <v>6.1700000762939453</v>
      </c>
      <c r="AC1779" s="918"/>
    </row>
    <row r="1780" spans="1:30" s="32" customFormat="1" ht="12" customHeight="1" thickBot="1">
      <c r="A1780" s="766" t="s">
        <v>149</v>
      </c>
      <c r="B1780" s="767"/>
      <c r="C1780" s="425" t="s">
        <v>13</v>
      </c>
      <c r="D1780" s="594" t="s">
        <v>466</v>
      </c>
      <c r="E1780" s="1905">
        <v>6.2199997901916504</v>
      </c>
      <c r="F1780" s="1870">
        <v>6.2399997711181641</v>
      </c>
      <c r="G1780" s="1870">
        <v>6.25</v>
      </c>
      <c r="H1780" s="1870">
        <v>6.25</v>
      </c>
      <c r="I1780" s="1870">
        <v>6.2600002288818359</v>
      </c>
      <c r="J1780" s="1870">
        <v>6.2399997711181641</v>
      </c>
      <c r="K1780" s="1870">
        <v>6.1700000762939453</v>
      </c>
      <c r="L1780" s="1870">
        <v>6.1700000762939453</v>
      </c>
      <c r="M1780" s="1870">
        <v>6.1999998092651367</v>
      </c>
      <c r="N1780" s="1870">
        <v>6.2199997901916504</v>
      </c>
      <c r="O1780" s="1870">
        <v>6.2199997901916504</v>
      </c>
      <c r="P1780" s="1870">
        <v>6.2300000190734863</v>
      </c>
      <c r="Q1780" s="1870">
        <v>6.2600002288818359</v>
      </c>
      <c r="R1780" s="1870">
        <v>6.25</v>
      </c>
      <c r="S1780" s="1870">
        <v>6.2199997901916504</v>
      </c>
      <c r="T1780" s="1870">
        <v>6.190000057220459</v>
      </c>
      <c r="U1780" s="1870">
        <v>6.179999828338623</v>
      </c>
      <c r="V1780" s="1870">
        <v>6.1999998092651367</v>
      </c>
      <c r="W1780" s="1870">
        <v>6.2199997901916504</v>
      </c>
      <c r="X1780" s="1870">
        <v>6.2300000190734863</v>
      </c>
      <c r="Y1780" s="1870">
        <v>6.2300000190734863</v>
      </c>
      <c r="Z1780" s="1870">
        <v>6.2300000190734863</v>
      </c>
      <c r="AA1780" s="1870">
        <v>6.2100000381469727</v>
      </c>
      <c r="AB1780" s="1906">
        <v>6.2300000190734863</v>
      </c>
      <c r="AC1780" s="919"/>
    </row>
    <row r="1781" spans="1:30" s="658" customFormat="1" ht="11.25">
      <c r="A1781" s="2113" t="s">
        <v>125</v>
      </c>
      <c r="B1781" s="2116" t="s">
        <v>56</v>
      </c>
      <c r="C1781" s="10" t="s">
        <v>484</v>
      </c>
      <c r="D1781" s="1015" t="s">
        <v>507</v>
      </c>
      <c r="E1781" s="220">
        <v>0</v>
      </c>
      <c r="F1781" s="220">
        <v>0</v>
      </c>
      <c r="G1781" s="220">
        <v>0</v>
      </c>
      <c r="H1781" s="440">
        <v>0</v>
      </c>
      <c r="I1781" s="220">
        <v>0</v>
      </c>
      <c r="J1781" s="220">
        <v>0</v>
      </c>
      <c r="K1781" s="220">
        <v>0</v>
      </c>
      <c r="L1781" s="220">
        <v>0</v>
      </c>
      <c r="M1781" s="220">
        <v>0</v>
      </c>
      <c r="N1781" s="440">
        <v>0</v>
      </c>
      <c r="O1781" s="220">
        <v>0</v>
      </c>
      <c r="P1781" s="220">
        <v>0</v>
      </c>
      <c r="Q1781" s="220">
        <v>0</v>
      </c>
      <c r="R1781" s="220">
        <v>0</v>
      </c>
      <c r="S1781" s="220">
        <v>0</v>
      </c>
      <c r="T1781" s="220">
        <v>0</v>
      </c>
      <c r="U1781" s="220">
        <v>0</v>
      </c>
      <c r="V1781" s="440">
        <v>1.7999999999999617E-2</v>
      </c>
      <c r="W1781" s="220">
        <v>0</v>
      </c>
      <c r="X1781" s="220">
        <v>0</v>
      </c>
      <c r="Y1781" s="220">
        <v>0</v>
      </c>
      <c r="Z1781" s="220">
        <v>0</v>
      </c>
      <c r="AA1781" s="220">
        <v>0</v>
      </c>
      <c r="AB1781" s="220">
        <v>0</v>
      </c>
      <c r="AC1781" s="123">
        <f>SUM(E1781:AB1781)</f>
        <v>1.7999999999999617E-2</v>
      </c>
    </row>
    <row r="1782" spans="1:30" s="658" customFormat="1" ht="11.25">
      <c r="A1782" s="2242"/>
      <c r="B1782" s="2117"/>
      <c r="C1782" s="11" t="s">
        <v>485</v>
      </c>
      <c r="D1782" s="1005" t="s">
        <v>507</v>
      </c>
      <c r="E1782" s="285">
        <v>0</v>
      </c>
      <c r="F1782" s="285">
        <v>0</v>
      </c>
      <c r="G1782" s="285">
        <v>0</v>
      </c>
      <c r="H1782" s="462">
        <v>0</v>
      </c>
      <c r="I1782" s="285">
        <v>0</v>
      </c>
      <c r="J1782" s="285">
        <v>0</v>
      </c>
      <c r="K1782" s="285">
        <v>0</v>
      </c>
      <c r="L1782" s="285">
        <v>0</v>
      </c>
      <c r="M1782" s="285">
        <v>0</v>
      </c>
      <c r="N1782" s="462">
        <v>0</v>
      </c>
      <c r="O1782" s="285">
        <v>0</v>
      </c>
      <c r="P1782" s="285">
        <v>0</v>
      </c>
      <c r="Q1782" s="285">
        <v>0</v>
      </c>
      <c r="R1782" s="285">
        <v>0</v>
      </c>
      <c r="S1782" s="285">
        <v>0</v>
      </c>
      <c r="T1782" s="285">
        <v>0</v>
      </c>
      <c r="U1782" s="285">
        <v>0</v>
      </c>
      <c r="V1782" s="462">
        <v>0</v>
      </c>
      <c r="W1782" s="285">
        <v>0</v>
      </c>
      <c r="X1782" s="285">
        <v>0</v>
      </c>
      <c r="Y1782" s="285">
        <v>0</v>
      </c>
      <c r="Z1782" s="285">
        <v>0</v>
      </c>
      <c r="AA1782" s="285">
        <v>0</v>
      </c>
      <c r="AB1782" s="285">
        <v>0</v>
      </c>
      <c r="AC1782" s="123">
        <f>SUM(E1782:AB1782)</f>
        <v>0</v>
      </c>
      <c r="AD1782" s="658" t="s">
        <v>471</v>
      </c>
    </row>
    <row r="1783" spans="1:30" s="658" customFormat="1" ht="12">
      <c r="A1783" s="2242"/>
      <c r="B1783" s="2117"/>
      <c r="C1783" s="11" t="s">
        <v>8</v>
      </c>
      <c r="D1783" s="1013" t="s">
        <v>466</v>
      </c>
      <c r="E1783" s="717">
        <v>0</v>
      </c>
      <c r="F1783" s="715">
        <v>0</v>
      </c>
      <c r="G1783" s="715">
        <v>0</v>
      </c>
      <c r="H1783" s="762">
        <v>0</v>
      </c>
      <c r="I1783" s="715">
        <v>0</v>
      </c>
      <c r="J1783" s="715">
        <v>0</v>
      </c>
      <c r="K1783" s="715">
        <v>0</v>
      </c>
      <c r="L1783" s="715">
        <v>0</v>
      </c>
      <c r="M1783" s="715">
        <v>0</v>
      </c>
      <c r="N1783" s="762">
        <v>0</v>
      </c>
      <c r="O1783" s="715">
        <v>0</v>
      </c>
      <c r="P1783" s="715">
        <v>0</v>
      </c>
      <c r="Q1783" s="715">
        <v>0</v>
      </c>
      <c r="R1783" s="715">
        <v>0</v>
      </c>
      <c r="S1783" s="715">
        <v>0</v>
      </c>
      <c r="T1783" s="715">
        <v>0</v>
      </c>
      <c r="U1783" s="715">
        <v>0</v>
      </c>
      <c r="V1783" s="762">
        <v>0</v>
      </c>
      <c r="W1783" s="715">
        <v>0</v>
      </c>
      <c r="X1783" s="715">
        <v>0</v>
      </c>
      <c r="Y1783" s="715">
        <v>0</v>
      </c>
      <c r="Z1783" s="715">
        <v>0</v>
      </c>
      <c r="AA1783" s="715">
        <v>0</v>
      </c>
      <c r="AB1783" s="716">
        <v>0</v>
      </c>
      <c r="AC1783" s="116"/>
      <c r="AD1783" s="78"/>
    </row>
    <row r="1784" spans="1:30" s="658" customFormat="1" ht="12" thickBot="1">
      <c r="A1784" s="2243"/>
      <c r="B1784" s="2118"/>
      <c r="C1784" s="46" t="s">
        <v>16</v>
      </c>
      <c r="D1784" s="1006"/>
      <c r="E1784" s="175" t="e">
        <f t="shared" ref="E1784:AC1784" si="475">E1782/E1781</f>
        <v>#DIV/0!</v>
      </c>
      <c r="F1784" s="114" t="e">
        <f t="shared" si="475"/>
        <v>#DIV/0!</v>
      </c>
      <c r="G1784" s="114" t="e">
        <f t="shared" si="475"/>
        <v>#DIV/0!</v>
      </c>
      <c r="H1784" s="438" t="e">
        <f t="shared" si="475"/>
        <v>#DIV/0!</v>
      </c>
      <c r="I1784" s="114" t="e">
        <f t="shared" si="475"/>
        <v>#DIV/0!</v>
      </c>
      <c r="J1784" s="114" t="e">
        <f t="shared" si="475"/>
        <v>#DIV/0!</v>
      </c>
      <c r="K1784" s="114" t="e">
        <f t="shared" si="475"/>
        <v>#DIV/0!</v>
      </c>
      <c r="L1784" s="114" t="e">
        <f t="shared" si="475"/>
        <v>#DIV/0!</v>
      </c>
      <c r="M1784" s="114" t="e">
        <f t="shared" si="475"/>
        <v>#DIV/0!</v>
      </c>
      <c r="N1784" s="438" t="e">
        <f t="shared" si="475"/>
        <v>#DIV/0!</v>
      </c>
      <c r="O1784" s="114" t="e">
        <f t="shared" si="475"/>
        <v>#DIV/0!</v>
      </c>
      <c r="P1784" s="114" t="e">
        <f t="shared" si="475"/>
        <v>#DIV/0!</v>
      </c>
      <c r="Q1784" s="114" t="e">
        <f t="shared" si="475"/>
        <v>#DIV/0!</v>
      </c>
      <c r="R1784" s="114" t="e">
        <f t="shared" si="475"/>
        <v>#DIV/0!</v>
      </c>
      <c r="S1784" s="114" t="e">
        <f t="shared" si="475"/>
        <v>#DIV/0!</v>
      </c>
      <c r="T1784" s="114" t="e">
        <f t="shared" si="475"/>
        <v>#DIV/0!</v>
      </c>
      <c r="U1784" s="114" t="e">
        <f t="shared" si="475"/>
        <v>#DIV/0!</v>
      </c>
      <c r="V1784" s="438">
        <f t="shared" si="475"/>
        <v>0</v>
      </c>
      <c r="W1784" s="114" t="e">
        <f t="shared" si="475"/>
        <v>#DIV/0!</v>
      </c>
      <c r="X1784" s="114" t="e">
        <f t="shared" si="475"/>
        <v>#DIV/0!</v>
      </c>
      <c r="Y1784" s="114" t="e">
        <f t="shared" si="475"/>
        <v>#DIV/0!</v>
      </c>
      <c r="Z1784" s="114" t="e">
        <f t="shared" si="475"/>
        <v>#DIV/0!</v>
      </c>
      <c r="AA1784" s="114" t="e">
        <f t="shared" si="475"/>
        <v>#DIV/0!</v>
      </c>
      <c r="AB1784" s="114" t="e">
        <f t="shared" si="475"/>
        <v>#DIV/0!</v>
      </c>
      <c r="AC1784" s="117">
        <f t="shared" si="475"/>
        <v>0</v>
      </c>
    </row>
    <row r="1785" spans="1:30" s="658" customFormat="1" ht="11.25" customHeight="1">
      <c r="A1785" s="2113" t="s">
        <v>109</v>
      </c>
      <c r="B1785" s="2116" t="s">
        <v>56</v>
      </c>
      <c r="C1785" s="10" t="s">
        <v>484</v>
      </c>
      <c r="D1785" s="1015" t="s">
        <v>507</v>
      </c>
      <c r="E1785" s="108">
        <v>0.35999999999987725</v>
      </c>
      <c r="F1785" s="108">
        <v>0.32400000000011459</v>
      </c>
      <c r="G1785" s="108">
        <v>0.28799999999994269</v>
      </c>
      <c r="H1785" s="415">
        <v>0.16200000000005729</v>
      </c>
      <c r="I1785" s="108">
        <v>0.1259999999998854</v>
      </c>
      <c r="J1785" s="108">
        <v>0.23399999999999183</v>
      </c>
      <c r="K1785" s="108">
        <v>0.23399999999999183</v>
      </c>
      <c r="L1785" s="108">
        <v>0.16200000000005729</v>
      </c>
      <c r="M1785" s="108">
        <v>0.12600000000009004</v>
      </c>
      <c r="N1785" s="415">
        <v>0.26999999999995911</v>
      </c>
      <c r="O1785" s="108">
        <v>0.16200000000005729</v>
      </c>
      <c r="P1785" s="108">
        <v>0.1259999999998854</v>
      </c>
      <c r="Q1785" s="108">
        <v>0.21600000000000819</v>
      </c>
      <c r="R1785" s="108">
        <v>0.19800000000002457</v>
      </c>
      <c r="S1785" s="108">
        <v>0.14400000000007368</v>
      </c>
      <c r="T1785" s="108">
        <v>0.21600000000000819</v>
      </c>
      <c r="U1785" s="108">
        <v>0.25199999999997547</v>
      </c>
      <c r="V1785" s="415">
        <v>0.19800000000002457</v>
      </c>
      <c r="W1785" s="108">
        <v>0.28799999999994269</v>
      </c>
      <c r="X1785" s="108">
        <v>0.23399999999999183</v>
      </c>
      <c r="Y1785" s="108">
        <v>0.23399999999999183</v>
      </c>
      <c r="Z1785" s="108">
        <v>0.21600000000000819</v>
      </c>
      <c r="AA1785" s="108">
        <v>0.19800000000002457</v>
      </c>
      <c r="AB1785" s="108">
        <v>0.14399999999986904</v>
      </c>
      <c r="AC1785" s="123">
        <f>SUM(E1785:AB1785)</f>
        <v>5.1119999999998518</v>
      </c>
    </row>
    <row r="1786" spans="1:30" s="658" customFormat="1" ht="11.25">
      <c r="A1786" s="2242"/>
      <c r="B1786" s="2117"/>
      <c r="C1786" s="11" t="s">
        <v>485</v>
      </c>
      <c r="D1786" s="1005" t="s">
        <v>507</v>
      </c>
      <c r="E1786" s="109">
        <v>0.19800000000002457</v>
      </c>
      <c r="F1786" s="109">
        <v>0.23399999999999183</v>
      </c>
      <c r="G1786" s="109">
        <v>0.21600000000000819</v>
      </c>
      <c r="H1786" s="416">
        <v>0.23399999999999183</v>
      </c>
      <c r="I1786" s="109">
        <v>0.23399999999999183</v>
      </c>
      <c r="J1786" s="109">
        <v>0.19800000000002457</v>
      </c>
      <c r="K1786" s="109">
        <v>0.12599999999998773</v>
      </c>
      <c r="L1786" s="109">
        <v>7.1999999999934519E-2</v>
      </c>
      <c r="M1786" s="109">
        <v>0.12600000000009004</v>
      </c>
      <c r="N1786" s="416">
        <v>0.12599999999998773</v>
      </c>
      <c r="O1786" s="109">
        <v>5.3999999999950886E-2</v>
      </c>
      <c r="P1786" s="109">
        <v>9.0000000000020466E-2</v>
      </c>
      <c r="Q1786" s="109">
        <v>9.0000000000020466E-2</v>
      </c>
      <c r="R1786" s="109">
        <v>5.3999999999950886E-2</v>
      </c>
      <c r="S1786" s="109">
        <v>7.200000000003684E-2</v>
      </c>
      <c r="T1786" s="109">
        <v>9.0000000000020466E-2</v>
      </c>
      <c r="U1786" s="109">
        <v>7.1999999999934519E-2</v>
      </c>
      <c r="V1786" s="416">
        <v>0.18000000000004093</v>
      </c>
      <c r="W1786" s="109">
        <v>0.19800000000002457</v>
      </c>
      <c r="X1786" s="109">
        <v>0.17999999999993863</v>
      </c>
      <c r="Y1786" s="109">
        <v>0.19800000000002457</v>
      </c>
      <c r="Z1786" s="109">
        <v>0.16199999999995499</v>
      </c>
      <c r="AA1786" s="109">
        <v>0.19800000000002457</v>
      </c>
      <c r="AB1786" s="109">
        <v>0.18000000000004093</v>
      </c>
      <c r="AC1786" s="123">
        <f>SUM(E1786:AB1786)</f>
        <v>3.5820000000000158</v>
      </c>
    </row>
    <row r="1787" spans="1:30" s="658" customFormat="1" ht="12">
      <c r="A1787" s="2242"/>
      <c r="B1787" s="2117"/>
      <c r="C1787" s="11" t="s">
        <v>8</v>
      </c>
      <c r="D1787" s="1013" t="s">
        <v>466</v>
      </c>
      <c r="E1787" s="1610">
        <v>36</v>
      </c>
      <c r="F1787" s="1611">
        <v>36</v>
      </c>
      <c r="G1787" s="1611">
        <v>36</v>
      </c>
      <c r="H1787" s="1904">
        <v>35</v>
      </c>
      <c r="I1787" s="1611">
        <v>35</v>
      </c>
      <c r="J1787" s="1611">
        <v>36</v>
      </c>
      <c r="K1787" s="1611">
        <v>36</v>
      </c>
      <c r="L1787" s="1611">
        <v>36</v>
      </c>
      <c r="M1787" s="1611">
        <v>36</v>
      </c>
      <c r="N1787" s="1904">
        <v>2</v>
      </c>
      <c r="O1787" s="1611">
        <v>2</v>
      </c>
      <c r="P1787" s="1611">
        <v>2</v>
      </c>
      <c r="Q1787" s="1611">
        <v>2</v>
      </c>
      <c r="R1787" s="1611">
        <v>36</v>
      </c>
      <c r="S1787" s="1611">
        <v>36</v>
      </c>
      <c r="T1787" s="1611">
        <v>36</v>
      </c>
      <c r="U1787" s="1611">
        <v>36</v>
      </c>
      <c r="V1787" s="1904">
        <v>36</v>
      </c>
      <c r="W1787" s="1611">
        <v>35</v>
      </c>
      <c r="X1787" s="1611">
        <v>35</v>
      </c>
      <c r="Y1787" s="1611">
        <v>36</v>
      </c>
      <c r="Z1787" s="1611">
        <v>36</v>
      </c>
      <c r="AA1787" s="1611">
        <v>36</v>
      </c>
      <c r="AB1787" s="1612">
        <v>36</v>
      </c>
      <c r="AC1787" s="116"/>
    </row>
    <row r="1788" spans="1:30" s="658" customFormat="1" ht="12" thickBot="1">
      <c r="A1788" s="2243"/>
      <c r="B1788" s="2118"/>
      <c r="C1788" s="46" t="s">
        <v>16</v>
      </c>
      <c r="D1788" s="1006"/>
      <c r="E1788" s="486">
        <f t="shared" ref="E1788:AC1788" si="476">E1786/E1785</f>
        <v>0.55000000000025584</v>
      </c>
      <c r="F1788" s="486">
        <f t="shared" si="476"/>
        <v>0.72222222222194155</v>
      </c>
      <c r="G1788" s="486">
        <f t="shared" si="476"/>
        <v>0.75000000000017764</v>
      </c>
      <c r="H1788" s="462">
        <f t="shared" si="476"/>
        <v>1.4444444444438831</v>
      </c>
      <c r="I1788" s="486">
        <f t="shared" si="476"/>
        <v>1.8571428571444815</v>
      </c>
      <c r="J1788" s="486">
        <f t="shared" si="476"/>
        <v>0.8461538461539807</v>
      </c>
      <c r="K1788" s="486">
        <f t="shared" si="476"/>
        <v>0.5384615384615048</v>
      </c>
      <c r="L1788" s="486">
        <f t="shared" si="476"/>
        <v>0.44444444444388304</v>
      </c>
      <c r="M1788" s="486">
        <f t="shared" si="476"/>
        <v>1</v>
      </c>
      <c r="N1788" s="462">
        <f t="shared" si="476"/>
        <v>0.46666666666669193</v>
      </c>
      <c r="O1788" s="486">
        <f t="shared" si="476"/>
        <v>0.33333333333291226</v>
      </c>
      <c r="P1788" s="486">
        <f t="shared" si="476"/>
        <v>0.71428571428652643</v>
      </c>
      <c r="Q1788" s="486">
        <f t="shared" si="476"/>
        <v>0.41666666666674562</v>
      </c>
      <c r="R1788" s="486">
        <f t="shared" si="476"/>
        <v>0.27272727272699082</v>
      </c>
      <c r="S1788" s="486">
        <f t="shared" si="476"/>
        <v>0.5</v>
      </c>
      <c r="T1788" s="486">
        <f t="shared" si="476"/>
        <v>0.41666666666674562</v>
      </c>
      <c r="U1788" s="486">
        <f t="shared" si="476"/>
        <v>0.28571428571405366</v>
      </c>
      <c r="V1788" s="462">
        <f t="shared" si="476"/>
        <v>0.90909090909100299</v>
      </c>
      <c r="W1788" s="486">
        <f t="shared" si="476"/>
        <v>0.68750000000022216</v>
      </c>
      <c r="X1788" s="486">
        <f t="shared" si="476"/>
        <v>0.7692307692305338</v>
      </c>
      <c r="Y1788" s="486">
        <f t="shared" si="476"/>
        <v>0.8461538461539807</v>
      </c>
      <c r="Z1788" s="486">
        <f t="shared" si="476"/>
        <v>0.74999999999976319</v>
      </c>
      <c r="AA1788" s="486">
        <f t="shared" si="476"/>
        <v>1</v>
      </c>
      <c r="AB1788" s="486">
        <f t="shared" si="476"/>
        <v>1.2500000000014211</v>
      </c>
      <c r="AC1788" s="310">
        <f t="shared" si="476"/>
        <v>0.70070422535213606</v>
      </c>
    </row>
    <row r="1789" spans="1:30" s="658" customFormat="1" ht="11.25">
      <c r="A1789" s="2113" t="s">
        <v>99</v>
      </c>
      <c r="B1789" s="2116" t="s">
        <v>57</v>
      </c>
      <c r="C1789" s="10" t="s">
        <v>484</v>
      </c>
      <c r="D1789" s="1015" t="s">
        <v>507</v>
      </c>
      <c r="E1789" s="108">
        <v>3.6000000000001364E-2</v>
      </c>
      <c r="F1789" s="108">
        <v>4.7999999999990446E-2</v>
      </c>
      <c r="G1789" s="108">
        <v>4.8000000000007502E-2</v>
      </c>
      <c r="H1789" s="415">
        <v>3.6000000000001364E-2</v>
      </c>
      <c r="I1789" s="108">
        <v>2.3999999999995223E-2</v>
      </c>
      <c r="J1789" s="108">
        <v>3.6000000000001364E-2</v>
      </c>
      <c r="K1789" s="108">
        <v>1.8000000000000682E-2</v>
      </c>
      <c r="L1789" s="108">
        <v>1.8000000000000682E-2</v>
      </c>
      <c r="M1789" s="108">
        <v>3.6000000000001364E-2</v>
      </c>
      <c r="N1789" s="415">
        <v>3.6000000000001364E-2</v>
      </c>
      <c r="O1789" s="108">
        <v>3.6000000000001364E-2</v>
      </c>
      <c r="P1789" s="108">
        <v>3.6000000000001364E-2</v>
      </c>
      <c r="Q1789" s="108">
        <v>2.3999999999995223E-2</v>
      </c>
      <c r="R1789" s="108">
        <v>3.6000000000001364E-2</v>
      </c>
      <c r="S1789" s="108">
        <v>3.6000000000001364E-2</v>
      </c>
      <c r="T1789" s="108">
        <v>3.6000000000001364E-2</v>
      </c>
      <c r="U1789" s="108">
        <v>3.6000000000001364E-2</v>
      </c>
      <c r="V1789" s="415">
        <v>3.6000000000001364E-2</v>
      </c>
      <c r="W1789" s="108">
        <v>2.3999999999995223E-2</v>
      </c>
      <c r="X1789" s="108">
        <v>3.6000000000001364E-2</v>
      </c>
      <c r="Y1789" s="108">
        <v>3.6000000000001364E-2</v>
      </c>
      <c r="Z1789" s="108">
        <v>3.6000000000001364E-2</v>
      </c>
      <c r="AA1789" s="108">
        <v>3.5999999999984308E-2</v>
      </c>
      <c r="AB1789" s="108">
        <v>3.6000000000001364E-2</v>
      </c>
      <c r="AC1789" s="120">
        <f>SUM(E1789:AB1789)</f>
        <v>0.81599999999999107</v>
      </c>
    </row>
    <row r="1790" spans="1:30" s="658" customFormat="1" ht="11.25">
      <c r="A1790" s="2242"/>
      <c r="B1790" s="2117"/>
      <c r="C1790" s="11" t="s">
        <v>485</v>
      </c>
      <c r="D1790" s="1005" t="s">
        <v>507</v>
      </c>
      <c r="E1790" s="109">
        <v>3.6000000000001364E-2</v>
      </c>
      <c r="F1790" s="109">
        <v>3.6000000000001364E-2</v>
      </c>
      <c r="G1790" s="109">
        <v>3.6000000000001364E-2</v>
      </c>
      <c r="H1790" s="416">
        <v>3.6000000000001364E-2</v>
      </c>
      <c r="I1790" s="109">
        <v>3.6000000000001364E-2</v>
      </c>
      <c r="J1790" s="109">
        <v>2.4000000000012279E-2</v>
      </c>
      <c r="K1790" s="109">
        <v>2.3999999999978171E-2</v>
      </c>
      <c r="L1790" s="109">
        <v>2.4000000000012279E-2</v>
      </c>
      <c r="M1790" s="109">
        <v>3.6000000000001364E-2</v>
      </c>
      <c r="N1790" s="416">
        <v>3.6000000000001364E-2</v>
      </c>
      <c r="O1790" s="109">
        <v>2.3999999999978171E-2</v>
      </c>
      <c r="P1790" s="109">
        <v>3.6000000000001364E-2</v>
      </c>
      <c r="Q1790" s="109">
        <v>3.6000000000001364E-2</v>
      </c>
      <c r="R1790" s="109">
        <v>2.4000000000012279E-2</v>
      </c>
      <c r="S1790" s="109">
        <v>3.6000000000001364E-2</v>
      </c>
      <c r="T1790" s="109">
        <v>2.4000000000012279E-2</v>
      </c>
      <c r="U1790" s="109">
        <v>3.599999999996726E-2</v>
      </c>
      <c r="V1790" s="416">
        <v>3.6000000000001364E-2</v>
      </c>
      <c r="W1790" s="109">
        <v>2.4000000000012279E-2</v>
      </c>
      <c r="X1790" s="109">
        <v>3.6000000000001364E-2</v>
      </c>
      <c r="Y1790" s="109">
        <v>3.6000000000001364E-2</v>
      </c>
      <c r="Z1790" s="109">
        <v>2.4000000000012279E-2</v>
      </c>
      <c r="AA1790" s="109">
        <v>3.6000000000001364E-2</v>
      </c>
      <c r="AB1790" s="109">
        <v>2.3999999999978171E-2</v>
      </c>
      <c r="AC1790" s="116">
        <f>SUM(E1790:AB1790)</f>
        <v>0.75599999999999445</v>
      </c>
      <c r="AD1790" s="658" t="s">
        <v>471</v>
      </c>
    </row>
    <row r="1791" spans="1:30" s="658" customFormat="1" thickBot="1">
      <c r="A1791" s="2242"/>
      <c r="B1791" s="2117"/>
      <c r="C1791" s="11" t="s">
        <v>8</v>
      </c>
      <c r="D1791" s="1005" t="s">
        <v>466</v>
      </c>
      <c r="E1791" s="1613">
        <v>5</v>
      </c>
      <c r="F1791" s="1614">
        <v>5</v>
      </c>
      <c r="G1791" s="1614">
        <v>5</v>
      </c>
      <c r="H1791" s="1908">
        <v>5</v>
      </c>
      <c r="I1791" s="1614">
        <v>5</v>
      </c>
      <c r="J1791" s="1614">
        <v>5</v>
      </c>
      <c r="K1791" s="1614">
        <v>5</v>
      </c>
      <c r="L1791" s="1614">
        <v>5</v>
      </c>
      <c r="M1791" s="1614">
        <v>5</v>
      </c>
      <c r="N1791" s="1908">
        <v>5</v>
      </c>
      <c r="O1791" s="1614">
        <v>5</v>
      </c>
      <c r="P1791" s="1614">
        <v>5</v>
      </c>
      <c r="Q1791" s="1614">
        <v>5</v>
      </c>
      <c r="R1791" s="1614">
        <v>5</v>
      </c>
      <c r="S1791" s="1614">
        <v>5</v>
      </c>
      <c r="T1791" s="1614">
        <v>5</v>
      </c>
      <c r="U1791" s="1614">
        <v>5</v>
      </c>
      <c r="V1791" s="1908">
        <v>5</v>
      </c>
      <c r="W1791" s="1614">
        <v>5</v>
      </c>
      <c r="X1791" s="1614">
        <v>5</v>
      </c>
      <c r="Y1791" s="1614">
        <v>5</v>
      </c>
      <c r="Z1791" s="1614">
        <v>5</v>
      </c>
      <c r="AA1791" s="1614">
        <v>5</v>
      </c>
      <c r="AB1791" s="1615">
        <v>5</v>
      </c>
      <c r="AC1791" s="116"/>
    </row>
    <row r="1792" spans="1:30" s="658" customFormat="1" ht="12" thickBot="1">
      <c r="A1792" s="2259"/>
      <c r="B1792" s="2142"/>
      <c r="C1792" s="45" t="s">
        <v>16</v>
      </c>
      <c r="D1792" s="1009"/>
      <c r="E1792" s="170">
        <f t="shared" ref="E1792:AC1792" si="477">E1790/E1789</f>
        <v>1</v>
      </c>
      <c r="F1792" s="170">
        <f t="shared" si="477"/>
        <v>0.75000000000017775</v>
      </c>
      <c r="G1792" s="170">
        <f t="shared" si="477"/>
        <v>0.74999999999991118</v>
      </c>
      <c r="H1792" s="438">
        <f t="shared" si="477"/>
        <v>1</v>
      </c>
      <c r="I1792" s="170">
        <f t="shared" si="477"/>
        <v>1.5000000000003555</v>
      </c>
      <c r="J1792" s="170">
        <f t="shared" si="477"/>
        <v>0.66666666666698249</v>
      </c>
      <c r="K1792" s="170">
        <f t="shared" si="477"/>
        <v>1.33333333333207</v>
      </c>
      <c r="L1792" s="170">
        <f t="shared" si="477"/>
        <v>1.333333333333965</v>
      </c>
      <c r="M1792" s="170">
        <f t="shared" si="477"/>
        <v>1</v>
      </c>
      <c r="N1792" s="438">
        <f t="shared" si="477"/>
        <v>1</v>
      </c>
      <c r="O1792" s="170">
        <f t="shared" si="477"/>
        <v>0.66666666666603502</v>
      </c>
      <c r="P1792" s="170">
        <f t="shared" si="477"/>
        <v>1</v>
      </c>
      <c r="Q1792" s="170">
        <f t="shared" si="477"/>
        <v>1.5000000000003555</v>
      </c>
      <c r="R1792" s="170">
        <f t="shared" si="477"/>
        <v>0.66666666666698249</v>
      </c>
      <c r="S1792" s="170">
        <f t="shared" si="477"/>
        <v>1</v>
      </c>
      <c r="T1792" s="170">
        <f t="shared" si="477"/>
        <v>0.66666666666698249</v>
      </c>
      <c r="U1792" s="170">
        <f t="shared" si="477"/>
        <v>0.99999999999905265</v>
      </c>
      <c r="V1792" s="438">
        <f t="shared" si="477"/>
        <v>1</v>
      </c>
      <c r="W1792" s="170">
        <f t="shared" si="477"/>
        <v>1.0000000000007108</v>
      </c>
      <c r="X1792" s="170">
        <f t="shared" si="477"/>
        <v>1</v>
      </c>
      <c r="Y1792" s="170">
        <f t="shared" si="477"/>
        <v>1</v>
      </c>
      <c r="Z1792" s="170">
        <f t="shared" si="477"/>
        <v>0.66666666666698249</v>
      </c>
      <c r="AA1792" s="170">
        <f t="shared" si="477"/>
        <v>1.0000000000004738</v>
      </c>
      <c r="AB1792" s="170">
        <f t="shared" si="477"/>
        <v>0.66666666666603502</v>
      </c>
      <c r="AC1792" s="122">
        <f t="shared" si="477"/>
        <v>0.92647058823529749</v>
      </c>
    </row>
    <row r="1793" spans="1:31" s="658" customFormat="1" ht="11.25">
      <c r="A1793" s="609"/>
      <c r="B1793" s="66" t="s">
        <v>18</v>
      </c>
      <c r="C1793" s="63" t="s">
        <v>484</v>
      </c>
      <c r="D1793" s="1010" t="s">
        <v>507</v>
      </c>
      <c r="E1793" s="399">
        <v>0.95999999999994534</v>
      </c>
      <c r="F1793" s="399">
        <v>0.84000000000005459</v>
      </c>
      <c r="G1793" s="399">
        <v>0.71999999999989084</v>
      </c>
      <c r="H1793" s="454">
        <v>0.72000000000002728</v>
      </c>
      <c r="I1793" s="399">
        <v>0.84000000000005459</v>
      </c>
      <c r="J1793" s="399">
        <v>1.0799999999999728</v>
      </c>
      <c r="K1793" s="399">
        <v>1.2</v>
      </c>
      <c r="L1793" s="399">
        <v>1.3200000000000272</v>
      </c>
      <c r="M1793" s="399">
        <v>0.83999999999991815</v>
      </c>
      <c r="N1793" s="454">
        <v>1.2</v>
      </c>
      <c r="O1793" s="399">
        <v>0.84000000000005459</v>
      </c>
      <c r="P1793" s="399">
        <v>0.95999999999994534</v>
      </c>
      <c r="Q1793" s="399">
        <v>0.84000000000005459</v>
      </c>
      <c r="R1793" s="399">
        <v>1.0799999999999728</v>
      </c>
      <c r="S1793" s="399">
        <v>0.96000000000008179</v>
      </c>
      <c r="T1793" s="399">
        <v>0.83999999999991815</v>
      </c>
      <c r="U1793" s="399">
        <v>0.96000000000008179</v>
      </c>
      <c r="V1793" s="454">
        <v>0.95999999999994534</v>
      </c>
      <c r="W1793" s="399">
        <v>0.95999999999994534</v>
      </c>
      <c r="X1793" s="399">
        <v>0.96000000000008179</v>
      </c>
      <c r="Y1793" s="399">
        <v>0.95999999999994534</v>
      </c>
      <c r="Z1793" s="399">
        <v>0.84000000000005459</v>
      </c>
      <c r="AA1793" s="399">
        <v>1.0799999999999728</v>
      </c>
      <c r="AB1793" s="399">
        <v>0.84000000000005459</v>
      </c>
      <c r="AC1793" s="123">
        <f>SUM(E1793:AB1793)</f>
        <v>22.799999999999994</v>
      </c>
      <c r="AD1793" s="658" t="s">
        <v>474</v>
      </c>
      <c r="AE1793" s="355">
        <f>MAX(F1793:AB1793)</f>
        <v>1.3200000000000272</v>
      </c>
    </row>
    <row r="1794" spans="1:31" s="658" customFormat="1" ht="12" thickBot="1">
      <c r="A1794" s="59"/>
      <c r="B1794" s="51" t="s">
        <v>19</v>
      </c>
      <c r="C1794" s="45" t="s">
        <v>484</v>
      </c>
      <c r="D1794" s="45"/>
      <c r="E1794" s="84"/>
      <c r="F1794" s="84"/>
      <c r="G1794" s="84"/>
      <c r="H1794" s="437"/>
      <c r="I1794" s="84"/>
      <c r="J1794" s="84"/>
      <c r="K1794" s="84"/>
      <c r="L1794" s="84"/>
      <c r="M1794" s="84"/>
      <c r="N1794" s="437"/>
      <c r="O1794" s="84"/>
      <c r="P1794" s="84"/>
      <c r="Q1794" s="84"/>
      <c r="R1794" s="84"/>
      <c r="S1794" s="84"/>
      <c r="T1794" s="84"/>
      <c r="U1794" s="84"/>
      <c r="V1794" s="437"/>
      <c r="W1794" s="84"/>
      <c r="X1794" s="84"/>
      <c r="Y1794" s="84"/>
      <c r="Z1794" s="84"/>
      <c r="AA1794" s="84"/>
      <c r="AB1794" s="84"/>
      <c r="AC1794" s="121">
        <f>SUM(E1794:AB1794)</f>
        <v>0</v>
      </c>
      <c r="AE1794" s="355"/>
    </row>
    <row r="1795" spans="1:31" s="658" customFormat="1" ht="10.5" customHeight="1">
      <c r="A1795" s="2155" t="s">
        <v>152</v>
      </c>
      <c r="B1795" s="2156"/>
      <c r="C1795" s="63" t="s">
        <v>484</v>
      </c>
      <c r="D1795" s="63"/>
      <c r="E1795" s="111">
        <f>E1781+E1785+E1789</f>
        <v>0.39599999999987862</v>
      </c>
      <c r="F1795" s="111">
        <f t="shared" ref="F1795:AC1796" si="478">F1781+F1785+F1789</f>
        <v>0.37200000000010502</v>
      </c>
      <c r="G1795" s="111">
        <f t="shared" si="478"/>
        <v>0.33599999999995017</v>
      </c>
      <c r="H1795" s="436">
        <f t="shared" si="478"/>
        <v>0.19800000000005866</v>
      </c>
      <c r="I1795" s="111">
        <f t="shared" si="478"/>
        <v>0.14999999999988062</v>
      </c>
      <c r="J1795" s="111">
        <f t="shared" si="478"/>
        <v>0.26999999999999319</v>
      </c>
      <c r="K1795" s="111">
        <f t="shared" si="478"/>
        <v>0.25199999999999251</v>
      </c>
      <c r="L1795" s="111">
        <f t="shared" si="478"/>
        <v>0.18000000000005797</v>
      </c>
      <c r="M1795" s="111">
        <f t="shared" si="478"/>
        <v>0.1620000000000914</v>
      </c>
      <c r="N1795" s="436">
        <f t="shared" si="478"/>
        <v>0.30599999999996047</v>
      </c>
      <c r="O1795" s="111">
        <f t="shared" si="478"/>
        <v>0.19800000000005866</v>
      </c>
      <c r="P1795" s="111">
        <f t="shared" si="478"/>
        <v>0.16199999999988676</v>
      </c>
      <c r="Q1795" s="111">
        <f t="shared" si="478"/>
        <v>0.24000000000000341</v>
      </c>
      <c r="R1795" s="111">
        <f t="shared" si="478"/>
        <v>0.23400000000002594</v>
      </c>
      <c r="S1795" s="111">
        <f t="shared" si="478"/>
        <v>0.18000000000007504</v>
      </c>
      <c r="T1795" s="111">
        <f t="shared" si="478"/>
        <v>0.25200000000000955</v>
      </c>
      <c r="U1795" s="111">
        <f t="shared" si="478"/>
        <v>0.28799999999997683</v>
      </c>
      <c r="V1795" s="436">
        <f t="shared" si="478"/>
        <v>0.25200000000002554</v>
      </c>
      <c r="W1795" s="111">
        <f t="shared" si="478"/>
        <v>0.31199999999993794</v>
      </c>
      <c r="X1795" s="111">
        <f t="shared" si="478"/>
        <v>0.26999999999999319</v>
      </c>
      <c r="Y1795" s="111">
        <f t="shared" si="478"/>
        <v>0.26999999999999319</v>
      </c>
      <c r="Z1795" s="111">
        <f t="shared" si="478"/>
        <v>0.25200000000000955</v>
      </c>
      <c r="AA1795" s="111">
        <f t="shared" si="478"/>
        <v>0.23400000000000887</v>
      </c>
      <c r="AB1795" s="111">
        <f t="shared" si="478"/>
        <v>0.1799999999998704</v>
      </c>
      <c r="AC1795" s="123">
        <f t="shared" si="478"/>
        <v>5.9459999999998425</v>
      </c>
    </row>
    <row r="1796" spans="1:31" s="658" customFormat="1" ht="10.5" customHeight="1" thickBot="1">
      <c r="A1796" s="2157"/>
      <c r="B1796" s="2158"/>
      <c r="C1796" s="45" t="s">
        <v>485</v>
      </c>
      <c r="D1796" s="45"/>
      <c r="E1796" s="125">
        <f>E1782+E1786+E1790</f>
        <v>0.23400000000002594</v>
      </c>
      <c r="F1796" s="125">
        <f t="shared" si="478"/>
        <v>0.26999999999999319</v>
      </c>
      <c r="G1796" s="125">
        <f t="shared" si="478"/>
        <v>0.25200000000000955</v>
      </c>
      <c r="H1796" s="438">
        <f t="shared" si="478"/>
        <v>0.26999999999999319</v>
      </c>
      <c r="I1796" s="125">
        <f t="shared" si="478"/>
        <v>0.26999999999999319</v>
      </c>
      <c r="J1796" s="125">
        <f t="shared" si="478"/>
        <v>0.22200000000003686</v>
      </c>
      <c r="K1796" s="125">
        <f t="shared" si="478"/>
        <v>0.14999999999996591</v>
      </c>
      <c r="L1796" s="125">
        <f t="shared" si="478"/>
        <v>9.5999999999946795E-2</v>
      </c>
      <c r="M1796" s="125">
        <f t="shared" si="478"/>
        <v>0.1620000000000914</v>
      </c>
      <c r="N1796" s="438">
        <f t="shared" si="478"/>
        <v>0.1619999999999891</v>
      </c>
      <c r="O1796" s="125">
        <f t="shared" si="478"/>
        <v>7.7999999999929057E-2</v>
      </c>
      <c r="P1796" s="125">
        <f t="shared" si="478"/>
        <v>0.12600000000002182</v>
      </c>
      <c r="Q1796" s="125">
        <f t="shared" si="478"/>
        <v>0.12600000000002182</v>
      </c>
      <c r="R1796" s="125">
        <f t="shared" si="478"/>
        <v>7.7999999999963168E-2</v>
      </c>
      <c r="S1796" s="125">
        <f t="shared" si="478"/>
        <v>0.1080000000000382</v>
      </c>
      <c r="T1796" s="125">
        <f t="shared" si="478"/>
        <v>0.11400000000003274</v>
      </c>
      <c r="U1796" s="125">
        <f t="shared" si="478"/>
        <v>0.10799999999990179</v>
      </c>
      <c r="V1796" s="438">
        <f t="shared" si="478"/>
        <v>0.2160000000000423</v>
      </c>
      <c r="W1796" s="125">
        <f t="shared" si="478"/>
        <v>0.22200000000003686</v>
      </c>
      <c r="X1796" s="125">
        <f t="shared" si="478"/>
        <v>0.21599999999993999</v>
      </c>
      <c r="Y1796" s="125">
        <f t="shared" si="478"/>
        <v>0.23400000000002594</v>
      </c>
      <c r="Z1796" s="125">
        <f t="shared" si="478"/>
        <v>0.18599999999996727</v>
      </c>
      <c r="AA1796" s="125">
        <f t="shared" si="478"/>
        <v>0.23400000000002594</v>
      </c>
      <c r="AB1796" s="125">
        <f t="shared" si="478"/>
        <v>0.20400000000001911</v>
      </c>
      <c r="AC1796" s="121">
        <f t="shared" si="478"/>
        <v>4.3380000000000098</v>
      </c>
    </row>
    <row r="1797" spans="1:31" s="658" customFormat="1" ht="10.5" customHeight="1">
      <c r="A1797" s="2108" t="s">
        <v>153</v>
      </c>
      <c r="B1797" s="2109"/>
      <c r="C1797" s="12" t="s">
        <v>484</v>
      </c>
      <c r="D1797" s="12"/>
      <c r="E1797" s="111">
        <f>E1767+E1771-E1795</f>
        <v>-1.1732395248291672E-2</v>
      </c>
      <c r="F1797" s="111">
        <f t="shared" ref="F1797:AC1798" si="479">F1767+F1771-F1795</f>
        <v>1.3513203563585208E-2</v>
      </c>
      <c r="G1797" s="111">
        <f t="shared" si="479"/>
        <v>4.951320356374006E-2</v>
      </c>
      <c r="H1797" s="436">
        <f t="shared" si="479"/>
        <v>0.18751320356363158</v>
      </c>
      <c r="I1797" s="111">
        <f t="shared" si="479"/>
        <v>0.23613598812115216</v>
      </c>
      <c r="J1797" s="111">
        <f t="shared" si="479"/>
        <v>0.11489038930893625</v>
      </c>
      <c r="K1797" s="111">
        <f t="shared" si="479"/>
        <v>0.12915359287262712</v>
      </c>
      <c r="L1797" s="111">
        <f t="shared" si="479"/>
        <v>0.20053080831521916</v>
      </c>
      <c r="M1797" s="111">
        <f t="shared" si="479"/>
        <v>0.22039919168463151</v>
      </c>
      <c r="N1797" s="436">
        <f t="shared" si="479"/>
        <v>-0.23842620207877974</v>
      </c>
      <c r="O1797" s="111">
        <f t="shared" si="479"/>
        <v>-0.13042620207887792</v>
      </c>
      <c r="P1797" s="111">
        <f t="shared" si="479"/>
        <v>-0.10398617964351775</v>
      </c>
      <c r="Q1797" s="111">
        <f t="shared" si="479"/>
        <v>-0.17199024249458655</v>
      </c>
      <c r="R1797" s="111">
        <f t="shared" si="479"/>
        <v>0.16115103365275643</v>
      </c>
      <c r="S1797" s="111">
        <f t="shared" si="479"/>
        <v>0.20364479049675116</v>
      </c>
      <c r="T1797" s="111">
        <f t="shared" si="479"/>
        <v>0.1399591714768314</v>
      </c>
      <c r="U1797" s="111">
        <f t="shared" si="479"/>
        <v>9.3776407127403594E-2</v>
      </c>
      <c r="V1797" s="436">
        <f t="shared" si="479"/>
        <v>0.13102200593945812</v>
      </c>
      <c r="W1797" s="111">
        <f t="shared" si="479"/>
        <v>8.1874294870438624E-2</v>
      </c>
      <c r="X1797" s="111">
        <f t="shared" si="479"/>
        <v>0.11551320356369704</v>
      </c>
      <c r="Y1797" s="111">
        <f t="shared" si="479"/>
        <v>0.11489038930893625</v>
      </c>
      <c r="Z1797" s="111">
        <f t="shared" si="479"/>
        <v>0.14251264904164312</v>
      </c>
      <c r="AA1797" s="111">
        <f t="shared" si="479"/>
        <v>0.14964479049681734</v>
      </c>
      <c r="AB1797" s="111">
        <f t="shared" si="479"/>
        <v>0.20426760475171654</v>
      </c>
      <c r="AC1797" s="123">
        <f t="shared" si="479"/>
        <v>2.0333447001759204</v>
      </c>
    </row>
    <row r="1798" spans="1:31" s="658" customFormat="1" ht="10.5" customHeight="1" thickBot="1">
      <c r="A1798" s="2110"/>
      <c r="B1798" s="2111"/>
      <c r="C1798" s="9" t="s">
        <v>485</v>
      </c>
      <c r="D1798" s="9"/>
      <c r="E1798" s="125">
        <f>E1768+E1772-E1796</f>
        <v>-8.029295809939116E-2</v>
      </c>
      <c r="F1798" s="125">
        <f t="shared" si="479"/>
        <v>-0.11579471857451709</v>
      </c>
      <c r="G1798" s="125">
        <f t="shared" si="479"/>
        <v>-9.7794718574533451E-2</v>
      </c>
      <c r="H1798" s="438">
        <f t="shared" si="479"/>
        <v>-0.11579471857451709</v>
      </c>
      <c r="I1798" s="125">
        <f t="shared" si="479"/>
        <v>-0.11554560475158007</v>
      </c>
      <c r="J1798" s="125">
        <f t="shared" si="479"/>
        <v>-6.8043844276465065E-2</v>
      </c>
      <c r="K1798" s="125">
        <f t="shared" si="479"/>
        <v>2.461437149081952E-3</v>
      </c>
      <c r="L1798" s="125">
        <f t="shared" si="479"/>
        <v>5.6212323326164076E-2</v>
      </c>
      <c r="M1798" s="125">
        <f t="shared" si="479"/>
        <v>-9.0403233262022209E-3</v>
      </c>
      <c r="N1798" s="438">
        <f t="shared" si="479"/>
        <v>-0.1349704808315168</v>
      </c>
      <c r="O1798" s="125">
        <f t="shared" si="479"/>
        <v>-5.0970480831456763E-2</v>
      </c>
      <c r="P1798" s="125">
        <f t="shared" si="479"/>
        <v>-0.1027944718574742</v>
      </c>
      <c r="Q1798" s="125">
        <f t="shared" si="479"/>
        <v>-9.8796096997855076E-2</v>
      </c>
      <c r="R1798" s="125">
        <f t="shared" si="479"/>
        <v>8.0060413461149796E-2</v>
      </c>
      <c r="S1798" s="125">
        <f t="shared" si="479"/>
        <v>4.54579161986923E-2</v>
      </c>
      <c r="T1798" s="125">
        <f t="shared" si="479"/>
        <v>4.278366859070365E-2</v>
      </c>
      <c r="U1798" s="125">
        <f t="shared" si="479"/>
        <v>4.4710562851050406E-2</v>
      </c>
      <c r="V1798" s="438">
        <f t="shared" si="479"/>
        <v>-6.2791197624248812E-2</v>
      </c>
      <c r="W1798" s="125">
        <f t="shared" si="479"/>
        <v>-6.4450282051886215E-2</v>
      </c>
      <c r="X1798" s="125">
        <f t="shared" si="479"/>
        <v>-6.1794718574463892E-2</v>
      </c>
      <c r="Y1798" s="125">
        <f t="shared" si="479"/>
        <v>-8.004384427645414E-2</v>
      </c>
      <c r="Z1798" s="125">
        <f t="shared" si="479"/>
        <v>-2.8194940383306194E-2</v>
      </c>
      <c r="AA1798" s="125">
        <f t="shared" si="479"/>
        <v>-8.0542083801295433E-2</v>
      </c>
      <c r="AB1798" s="125">
        <f t="shared" si="479"/>
        <v>-5.0292958099384333E-2</v>
      </c>
      <c r="AC1798" s="121">
        <f t="shared" si="479"/>
        <v>-1.1462621199297045</v>
      </c>
    </row>
    <row r="1799" spans="1:31" s="32" customFormat="1" ht="10.5" customHeight="1">
      <c r="A1799" s="2167" t="s">
        <v>9</v>
      </c>
      <c r="B1799" s="2168"/>
      <c r="C1799" s="14" t="s">
        <v>484</v>
      </c>
      <c r="D1799" s="14"/>
      <c r="E1799" s="20"/>
      <c r="F1799" s="20"/>
      <c r="G1799" s="20"/>
      <c r="H1799" s="20"/>
      <c r="I1799" s="20"/>
      <c r="J1799" s="20"/>
      <c r="K1799" s="20"/>
      <c r="L1799" s="20"/>
      <c r="M1799" s="20"/>
      <c r="N1799" s="20"/>
      <c r="O1799" s="20"/>
      <c r="P1799" s="20"/>
      <c r="Q1799" s="20"/>
      <c r="R1799" s="20"/>
      <c r="S1799" s="20"/>
      <c r="T1799" s="20"/>
      <c r="U1799" s="20"/>
      <c r="V1799" s="20"/>
      <c r="W1799" s="20"/>
      <c r="X1799" s="20"/>
      <c r="Y1799" s="20"/>
      <c r="Z1799" s="20"/>
      <c r="AA1799" s="20"/>
      <c r="AB1799" s="20"/>
      <c r="AC1799" s="343"/>
    </row>
    <row r="1800" spans="1:31" s="32" customFormat="1" ht="10.5" customHeight="1" thickBot="1">
      <c r="A1800" s="2169"/>
      <c r="B1800" s="2170"/>
      <c r="C1800" s="15" t="s">
        <v>485</v>
      </c>
      <c r="D1800" s="15"/>
      <c r="E1800" s="93"/>
      <c r="F1800" s="93"/>
      <c r="G1800" s="93"/>
      <c r="H1800" s="93"/>
      <c r="I1800" s="93"/>
      <c r="J1800" s="93"/>
      <c r="K1800" s="93"/>
      <c r="L1800" s="93"/>
      <c r="M1800" s="93"/>
      <c r="N1800" s="93"/>
      <c r="O1800" s="93"/>
      <c r="P1800" s="93"/>
      <c r="Q1800" s="93"/>
      <c r="R1800" s="93"/>
      <c r="S1800" s="93"/>
      <c r="T1800" s="93"/>
      <c r="U1800" s="93"/>
      <c r="V1800" s="93"/>
      <c r="W1800" s="93"/>
      <c r="X1800" s="93"/>
      <c r="Y1800" s="93"/>
      <c r="Z1800" s="93"/>
      <c r="AA1800" s="93"/>
      <c r="AB1800" s="93"/>
      <c r="AC1800" s="344"/>
    </row>
    <row r="1801" spans="1:31" s="42" customFormat="1" ht="30" customHeight="1" thickBot="1">
      <c r="A1801" s="56"/>
      <c r="B1801" s="41"/>
      <c r="E1801" s="98"/>
      <c r="F1801" s="98"/>
      <c r="G1801" s="98"/>
      <c r="H1801" s="100"/>
      <c r="I1801" s="98"/>
      <c r="J1801" s="98"/>
      <c r="K1801" s="98"/>
      <c r="L1801" s="98"/>
      <c r="M1801" s="98"/>
      <c r="N1801" s="100"/>
      <c r="O1801" s="98"/>
      <c r="P1801" s="98"/>
      <c r="Q1801" s="98"/>
      <c r="R1801" s="98"/>
      <c r="S1801" s="98"/>
      <c r="T1801" s="98"/>
      <c r="U1801" s="98"/>
      <c r="V1801" s="100"/>
      <c r="W1801" s="98"/>
      <c r="X1801" s="98"/>
      <c r="Y1801" s="98"/>
      <c r="Z1801" s="98"/>
      <c r="AA1801" s="98"/>
      <c r="AB1801" s="98"/>
      <c r="AC1801" s="347"/>
    </row>
    <row r="1802" spans="1:31" s="658" customFormat="1" ht="28.5" customHeight="1">
      <c r="A1802" s="761" t="s">
        <v>17</v>
      </c>
      <c r="B1802" s="79" t="s">
        <v>5</v>
      </c>
      <c r="C1802" s="6" t="s">
        <v>14</v>
      </c>
      <c r="D1802" s="6" t="s">
        <v>499</v>
      </c>
      <c r="E1802" s="2119" t="s">
        <v>15</v>
      </c>
      <c r="F1802" s="2119"/>
      <c r="G1802" s="2119"/>
      <c r="H1802" s="2119"/>
      <c r="I1802" s="2119"/>
      <c r="J1802" s="2119"/>
      <c r="K1802" s="2119"/>
      <c r="L1802" s="2119"/>
      <c r="M1802" s="2119"/>
      <c r="N1802" s="2119"/>
      <c r="O1802" s="2119"/>
      <c r="P1802" s="2119"/>
      <c r="Q1802" s="2119"/>
      <c r="R1802" s="2119"/>
      <c r="S1802" s="2119"/>
      <c r="T1802" s="2119"/>
      <c r="U1802" s="2119"/>
      <c r="V1802" s="2119"/>
      <c r="W1802" s="2119"/>
      <c r="X1802" s="2119"/>
      <c r="Y1802" s="2119"/>
      <c r="Z1802" s="2119"/>
      <c r="AA1802" s="2119"/>
      <c r="AB1802" s="2119"/>
      <c r="AC1802" s="2253" t="s">
        <v>10</v>
      </c>
    </row>
    <row r="1803" spans="1:31" s="13" customFormat="1" ht="12.75" customHeight="1" thickBot="1">
      <c r="A1803" s="2121" t="s">
        <v>213</v>
      </c>
      <c r="B1803" s="2122"/>
      <c r="C1803" s="17"/>
      <c r="D1803" s="17"/>
      <c r="E1803" s="18">
        <v>1</v>
      </c>
      <c r="F1803" s="18">
        <v>2</v>
      </c>
      <c r="G1803" s="18">
        <v>3</v>
      </c>
      <c r="H1803" s="18">
        <v>4</v>
      </c>
      <c r="I1803" s="18">
        <v>5</v>
      </c>
      <c r="J1803" s="18">
        <v>6</v>
      </c>
      <c r="K1803" s="18">
        <v>7</v>
      </c>
      <c r="L1803" s="18">
        <v>8</v>
      </c>
      <c r="M1803" s="18">
        <v>9</v>
      </c>
      <c r="N1803" s="18">
        <v>10</v>
      </c>
      <c r="O1803" s="18">
        <v>11</v>
      </c>
      <c r="P1803" s="18">
        <v>12</v>
      </c>
      <c r="Q1803" s="18">
        <v>13</v>
      </c>
      <c r="R1803" s="18">
        <v>14</v>
      </c>
      <c r="S1803" s="18">
        <v>15</v>
      </c>
      <c r="T1803" s="18">
        <v>16</v>
      </c>
      <c r="U1803" s="18">
        <v>17</v>
      </c>
      <c r="V1803" s="18">
        <v>18</v>
      </c>
      <c r="W1803" s="18">
        <v>19</v>
      </c>
      <c r="X1803" s="18">
        <v>20</v>
      </c>
      <c r="Y1803" s="18">
        <v>21</v>
      </c>
      <c r="Z1803" s="18">
        <v>22</v>
      </c>
      <c r="AA1803" s="18">
        <v>23</v>
      </c>
      <c r="AB1803" s="18">
        <v>24</v>
      </c>
      <c r="AC1803" s="2254"/>
    </row>
    <row r="1804" spans="1:31" s="13" customFormat="1" ht="12.75" customHeight="1">
      <c r="A1804" s="19" t="s">
        <v>6</v>
      </c>
      <c r="B1804" s="20"/>
      <c r="C1804" s="21"/>
      <c r="D1804" s="1015"/>
      <c r="E1804" s="20">
        <v>7</v>
      </c>
      <c r="F1804" s="20">
        <v>7</v>
      </c>
      <c r="G1804" s="20">
        <v>7</v>
      </c>
      <c r="H1804" s="20">
        <v>7</v>
      </c>
      <c r="I1804" s="20">
        <v>7</v>
      </c>
      <c r="J1804" s="20">
        <v>7</v>
      </c>
      <c r="K1804" s="20">
        <v>7</v>
      </c>
      <c r="L1804" s="20">
        <v>7</v>
      </c>
      <c r="M1804" s="20">
        <v>7</v>
      </c>
      <c r="N1804" s="20">
        <v>7</v>
      </c>
      <c r="O1804" s="20">
        <v>7</v>
      </c>
      <c r="P1804" s="20">
        <v>7</v>
      </c>
      <c r="Q1804" s="20">
        <v>7</v>
      </c>
      <c r="R1804" s="20">
        <v>7</v>
      </c>
      <c r="S1804" s="20">
        <v>7</v>
      </c>
      <c r="T1804" s="20">
        <v>7</v>
      </c>
      <c r="U1804" s="20">
        <v>7</v>
      </c>
      <c r="V1804" s="20">
        <v>7</v>
      </c>
      <c r="W1804" s="20">
        <v>7</v>
      </c>
      <c r="X1804" s="20">
        <v>7</v>
      </c>
      <c r="Y1804" s="20">
        <v>7</v>
      </c>
      <c r="Z1804" s="20">
        <v>7</v>
      </c>
      <c r="AA1804" s="20">
        <v>7</v>
      </c>
      <c r="AB1804" s="20">
        <v>7</v>
      </c>
      <c r="AC1804" s="340"/>
    </row>
    <row r="1805" spans="1:31" s="13" customFormat="1" ht="12.75" customHeight="1" thickBot="1">
      <c r="A1805" s="36" t="s">
        <v>7</v>
      </c>
      <c r="B1805" s="37"/>
      <c r="C1805" s="38"/>
      <c r="D1805" s="1006"/>
      <c r="E1805" s="37">
        <v>7</v>
      </c>
      <c r="F1805" s="37">
        <v>7</v>
      </c>
      <c r="G1805" s="37">
        <v>7</v>
      </c>
      <c r="H1805" s="37">
        <v>7</v>
      </c>
      <c r="I1805" s="37">
        <v>7</v>
      </c>
      <c r="J1805" s="37">
        <v>7</v>
      </c>
      <c r="K1805" s="37">
        <v>7</v>
      </c>
      <c r="L1805" s="37">
        <v>7</v>
      </c>
      <c r="M1805" s="37">
        <v>7</v>
      </c>
      <c r="N1805" s="37">
        <v>7</v>
      </c>
      <c r="O1805" s="37">
        <v>7</v>
      </c>
      <c r="P1805" s="37">
        <v>7</v>
      </c>
      <c r="Q1805" s="37">
        <v>7</v>
      </c>
      <c r="R1805" s="37">
        <v>7</v>
      </c>
      <c r="S1805" s="37">
        <v>7</v>
      </c>
      <c r="T1805" s="37">
        <v>7</v>
      </c>
      <c r="U1805" s="37">
        <v>7</v>
      </c>
      <c r="V1805" s="37">
        <v>7</v>
      </c>
      <c r="W1805" s="37">
        <v>7</v>
      </c>
      <c r="X1805" s="37">
        <v>7</v>
      </c>
      <c r="Y1805" s="37">
        <v>7</v>
      </c>
      <c r="Z1805" s="37">
        <v>7</v>
      </c>
      <c r="AA1805" s="37">
        <v>7</v>
      </c>
      <c r="AB1805" s="37">
        <v>7</v>
      </c>
      <c r="AC1805" s="341"/>
    </row>
    <row r="1806" spans="1:31" s="658" customFormat="1" ht="12" customHeight="1">
      <c r="A1806" s="2163" t="s">
        <v>11</v>
      </c>
      <c r="B1806" s="2240" t="s">
        <v>131</v>
      </c>
      <c r="C1806" s="10" t="s">
        <v>484</v>
      </c>
      <c r="D1806" s="1015" t="s">
        <v>470</v>
      </c>
      <c r="E1806" s="80"/>
      <c r="F1806" s="80"/>
      <c r="G1806" s="80"/>
      <c r="H1806" s="414"/>
      <c r="I1806" s="80"/>
      <c r="J1806" s="80"/>
      <c r="K1806" s="80"/>
      <c r="L1806" s="80"/>
      <c r="M1806" s="80"/>
      <c r="N1806" s="414"/>
      <c r="O1806" s="80"/>
      <c r="P1806" s="80"/>
      <c r="Q1806" s="80"/>
      <c r="R1806" s="80"/>
      <c r="S1806" s="80"/>
      <c r="T1806" s="80"/>
      <c r="U1806" s="80"/>
      <c r="V1806" s="414"/>
      <c r="W1806" s="80"/>
      <c r="X1806" s="80"/>
      <c r="Y1806" s="80"/>
      <c r="Z1806" s="80"/>
      <c r="AA1806" s="80"/>
      <c r="AB1806" s="80"/>
      <c r="AC1806" s="120">
        <f>SUM(E1806:AB1806)</f>
        <v>0</v>
      </c>
    </row>
    <row r="1807" spans="1:31" s="658" customFormat="1" ht="10.5" customHeight="1">
      <c r="A1807" s="2164"/>
      <c r="B1807" s="2237"/>
      <c r="C1807" s="11" t="s">
        <v>485</v>
      </c>
      <c r="D1807" s="11" t="s">
        <v>470</v>
      </c>
      <c r="E1807" s="82"/>
      <c r="F1807" s="82"/>
      <c r="G1807" s="82"/>
      <c r="H1807" s="418"/>
      <c r="I1807" s="82"/>
      <c r="J1807" s="82"/>
      <c r="K1807" s="82"/>
      <c r="L1807" s="82"/>
      <c r="M1807" s="82"/>
      <c r="N1807" s="418"/>
      <c r="O1807" s="82"/>
      <c r="P1807" s="82"/>
      <c r="Q1807" s="82"/>
      <c r="R1807" s="82"/>
      <c r="S1807" s="82"/>
      <c r="T1807" s="82"/>
      <c r="U1807" s="82"/>
      <c r="V1807" s="418"/>
      <c r="W1807" s="82"/>
      <c r="X1807" s="82"/>
      <c r="Y1807" s="82"/>
      <c r="Z1807" s="82"/>
      <c r="AA1807" s="82"/>
      <c r="AB1807" s="82"/>
      <c r="AC1807" s="116">
        <f>SUM(E1807:AB1807)</f>
        <v>0</v>
      </c>
    </row>
    <row r="1808" spans="1:31" s="658" customFormat="1" ht="10.5" customHeight="1">
      <c r="A1808" s="2164"/>
      <c r="B1808" s="2237"/>
      <c r="C1808" s="11" t="s">
        <v>8</v>
      </c>
      <c r="D1808" s="11" t="s">
        <v>470</v>
      </c>
      <c r="E1808" s="82"/>
      <c r="F1808" s="82"/>
      <c r="G1808" s="82"/>
      <c r="H1808" s="418"/>
      <c r="I1808" s="82"/>
      <c r="J1808" s="82"/>
      <c r="K1808" s="82"/>
      <c r="L1808" s="82"/>
      <c r="M1808" s="82"/>
      <c r="N1808" s="418"/>
      <c r="O1808" s="82"/>
      <c r="P1808" s="82"/>
      <c r="Q1808" s="82"/>
      <c r="R1808" s="82"/>
      <c r="S1808" s="82"/>
      <c r="T1808" s="82"/>
      <c r="U1808" s="82"/>
      <c r="V1808" s="418"/>
      <c r="W1808" s="82"/>
      <c r="X1808" s="82"/>
      <c r="Y1808" s="82"/>
      <c r="Z1808" s="82"/>
      <c r="AA1808" s="82"/>
      <c r="AB1808" s="82"/>
      <c r="AC1808" s="116"/>
    </row>
    <row r="1809" spans="1:30" s="658" customFormat="1" ht="10.5" customHeight="1" thickBot="1">
      <c r="A1809" s="2164"/>
      <c r="B1809" s="2237"/>
      <c r="C1809" s="11" t="s">
        <v>16</v>
      </c>
      <c r="D1809" s="11"/>
      <c r="E1809" s="114" t="e">
        <v>#DIV/0!</v>
      </c>
      <c r="F1809" s="114" t="e">
        <v>#DIV/0!</v>
      </c>
      <c r="G1809" s="114" t="e">
        <v>#DIV/0!</v>
      </c>
      <c r="H1809" s="416" t="e">
        <v>#DIV/0!</v>
      </c>
      <c r="I1809" s="114" t="e">
        <v>#DIV/0!</v>
      </c>
      <c r="J1809" s="114" t="e">
        <v>#DIV/0!</v>
      </c>
      <c r="K1809" s="114" t="e">
        <v>#DIV/0!</v>
      </c>
      <c r="L1809" s="114" t="e">
        <v>#DIV/0!</v>
      </c>
      <c r="M1809" s="114" t="e">
        <v>#DIV/0!</v>
      </c>
      <c r="N1809" s="416" t="e">
        <v>#DIV/0!</v>
      </c>
      <c r="O1809" s="114" t="e">
        <v>#DIV/0!</v>
      </c>
      <c r="P1809" s="114" t="e">
        <v>#DIV/0!</v>
      </c>
      <c r="Q1809" s="114" t="e">
        <v>#DIV/0!</v>
      </c>
      <c r="R1809" s="114" t="e">
        <v>#DIV/0!</v>
      </c>
      <c r="S1809" s="114" t="e">
        <v>#DIV/0!</v>
      </c>
      <c r="T1809" s="114" t="e">
        <v>#DIV/0!</v>
      </c>
      <c r="U1809" s="114" t="e">
        <v>#DIV/0!</v>
      </c>
      <c r="V1809" s="416" t="e">
        <v>#DIV/0!</v>
      </c>
      <c r="W1809" s="114" t="e">
        <v>#DIV/0!</v>
      </c>
      <c r="X1809" s="114" t="e">
        <v>#DIV/0!</v>
      </c>
      <c r="Y1809" s="114" t="e">
        <v>#DIV/0!</v>
      </c>
      <c r="Z1809" s="114" t="e">
        <v>#DIV/0!</v>
      </c>
      <c r="AA1809" s="114" t="e">
        <v>#DIV/0!</v>
      </c>
      <c r="AB1809" s="114" t="e">
        <v>#DIV/0!</v>
      </c>
      <c r="AC1809" s="117" t="e">
        <f>AC1807/AC1806</f>
        <v>#DIV/0!</v>
      </c>
    </row>
    <row r="1810" spans="1:30" s="658" customFormat="1" ht="10.5" customHeight="1" thickBot="1">
      <c r="A1810" s="2236"/>
      <c r="B1810" s="2238"/>
      <c r="C1810" s="429" t="s">
        <v>13</v>
      </c>
      <c r="D1810" s="430" t="s">
        <v>466</v>
      </c>
      <c r="E1810" s="1978">
        <v>116.48000335693359</v>
      </c>
      <c r="F1810" s="1910">
        <v>116.81999969482422</v>
      </c>
      <c r="G1810" s="1910">
        <v>117.12000274658203</v>
      </c>
      <c r="H1810" s="1910">
        <v>117.16000366210937</v>
      </c>
      <c r="I1810" s="1910">
        <v>117.38999938964844</v>
      </c>
      <c r="J1810" s="1910">
        <v>117.26999664306641</v>
      </c>
      <c r="K1810" s="1910">
        <v>116.08999633789062</v>
      </c>
      <c r="L1810" s="1910">
        <v>115.98000335693359</v>
      </c>
      <c r="M1810" s="1910">
        <v>116.44999694824219</v>
      </c>
      <c r="N1810" s="1910">
        <v>116.75</v>
      </c>
      <c r="O1810" s="1910">
        <v>116.91999816894531</v>
      </c>
      <c r="P1810" s="1910">
        <v>116.73999786376953</v>
      </c>
      <c r="Q1810" s="1910">
        <v>117.37000274658203</v>
      </c>
      <c r="R1810" s="1910">
        <v>117.44999694824219</v>
      </c>
      <c r="S1810" s="1910">
        <v>117.04000091552734</v>
      </c>
      <c r="T1810" s="1910">
        <v>116.62999725341797</v>
      </c>
      <c r="U1810" s="1910">
        <v>116.41000366210937</v>
      </c>
      <c r="V1810" s="1910">
        <v>116.69999694824219</v>
      </c>
      <c r="W1810" s="1910">
        <v>116.86000061035156</v>
      </c>
      <c r="X1810" s="1910">
        <v>117.30000305175781</v>
      </c>
      <c r="Y1810" s="1910">
        <v>117.12000274658203</v>
      </c>
      <c r="Z1810" s="1910">
        <v>117.20999908447266</v>
      </c>
      <c r="AA1810" s="1910">
        <v>116.63999938964844</v>
      </c>
      <c r="AB1810" s="1983">
        <v>116.87999725341797</v>
      </c>
      <c r="AC1810" s="432"/>
    </row>
    <row r="1811" spans="1:30" s="658" customFormat="1" ht="10.5" customHeight="1">
      <c r="A1811" s="2163" t="s">
        <v>12</v>
      </c>
      <c r="B1811" s="2165" t="s">
        <v>130</v>
      </c>
      <c r="C1811" s="12" t="s">
        <v>484</v>
      </c>
      <c r="D1811" s="12" t="s">
        <v>470</v>
      </c>
      <c r="E1811" s="86"/>
      <c r="F1811" s="86"/>
      <c r="G1811" s="86"/>
      <c r="H1811" s="442"/>
      <c r="I1811" s="86"/>
      <c r="J1811" s="86"/>
      <c r="K1811" s="86"/>
      <c r="L1811" s="86"/>
      <c r="M1811" s="86"/>
      <c r="N1811" s="442"/>
      <c r="O1811" s="86"/>
      <c r="P1811" s="86"/>
      <c r="Q1811" s="86"/>
      <c r="R1811" s="86"/>
      <c r="S1811" s="86"/>
      <c r="T1811" s="86"/>
      <c r="U1811" s="86"/>
      <c r="V1811" s="442"/>
      <c r="W1811" s="86"/>
      <c r="X1811" s="86"/>
      <c r="Y1811" s="86"/>
      <c r="Z1811" s="86"/>
      <c r="AA1811" s="86"/>
      <c r="AB1811" s="86"/>
      <c r="AC1811" s="123">
        <f>SUM(E1811:AB1811)</f>
        <v>0</v>
      </c>
    </row>
    <row r="1812" spans="1:30" s="658" customFormat="1" ht="10.5" customHeight="1">
      <c r="A1812" s="2164"/>
      <c r="B1812" s="2166"/>
      <c r="C1812" s="8" t="s">
        <v>485</v>
      </c>
      <c r="D1812" s="8" t="s">
        <v>470</v>
      </c>
      <c r="E1812" s="82"/>
      <c r="F1812" s="82"/>
      <c r="G1812" s="82"/>
      <c r="H1812" s="418"/>
      <c r="I1812" s="82"/>
      <c r="J1812" s="82"/>
      <c r="K1812" s="82"/>
      <c r="L1812" s="82"/>
      <c r="M1812" s="82"/>
      <c r="N1812" s="418"/>
      <c r="O1812" s="82"/>
      <c r="P1812" s="82"/>
      <c r="Q1812" s="82"/>
      <c r="R1812" s="82"/>
      <c r="S1812" s="82"/>
      <c r="T1812" s="82"/>
      <c r="U1812" s="82"/>
      <c r="V1812" s="418"/>
      <c r="W1812" s="82"/>
      <c r="X1812" s="82"/>
      <c r="Y1812" s="82"/>
      <c r="Z1812" s="82"/>
      <c r="AA1812" s="82"/>
      <c r="AB1812" s="82"/>
      <c r="AC1812" s="123">
        <f>SUM(E1812:AB1812)</f>
        <v>0</v>
      </c>
    </row>
    <row r="1813" spans="1:30" s="658" customFormat="1" ht="10.5" customHeight="1">
      <c r="A1813" s="2164"/>
      <c r="B1813" s="2166"/>
      <c r="C1813" s="11" t="s">
        <v>8</v>
      </c>
      <c r="D1813" s="8" t="s">
        <v>470</v>
      </c>
      <c r="E1813" s="82"/>
      <c r="F1813" s="82"/>
      <c r="G1813" s="82"/>
      <c r="H1813" s="418"/>
      <c r="I1813" s="82"/>
      <c r="J1813" s="82"/>
      <c r="K1813" s="82"/>
      <c r="L1813" s="82"/>
      <c r="M1813" s="82"/>
      <c r="N1813" s="418"/>
      <c r="O1813" s="82"/>
      <c r="P1813" s="82"/>
      <c r="Q1813" s="82"/>
      <c r="R1813" s="82"/>
      <c r="S1813" s="82"/>
      <c r="T1813" s="82"/>
      <c r="U1813" s="82"/>
      <c r="V1813" s="418"/>
      <c r="W1813" s="82"/>
      <c r="X1813" s="82"/>
      <c r="Y1813" s="82"/>
      <c r="Z1813" s="82"/>
      <c r="AA1813" s="82"/>
      <c r="AB1813" s="82"/>
      <c r="AC1813" s="123"/>
    </row>
    <row r="1814" spans="1:30" s="658" customFormat="1" ht="10.5" customHeight="1" thickBot="1">
      <c r="A1814" s="2164"/>
      <c r="B1814" s="2166"/>
      <c r="C1814" s="8" t="s">
        <v>16</v>
      </c>
      <c r="D1814" s="461"/>
      <c r="E1814" s="486" t="e">
        <v>#DIV/0!</v>
      </c>
      <c r="F1814" s="486" t="e">
        <v>#DIV/0!</v>
      </c>
      <c r="G1814" s="486" t="e">
        <v>#DIV/0!</v>
      </c>
      <c r="H1814" s="462" t="e">
        <v>#DIV/0!</v>
      </c>
      <c r="I1814" s="486" t="e">
        <v>#DIV/0!</v>
      </c>
      <c r="J1814" s="486" t="e">
        <v>#DIV/0!</v>
      </c>
      <c r="K1814" s="486" t="e">
        <v>#DIV/0!</v>
      </c>
      <c r="L1814" s="486" t="e">
        <v>#DIV/0!</v>
      </c>
      <c r="M1814" s="486" t="e">
        <v>#DIV/0!</v>
      </c>
      <c r="N1814" s="462" t="e">
        <v>#DIV/0!</v>
      </c>
      <c r="O1814" s="486" t="e">
        <v>#DIV/0!</v>
      </c>
      <c r="P1814" s="486" t="e">
        <v>#DIV/0!</v>
      </c>
      <c r="Q1814" s="486" t="e">
        <v>#DIV/0!</v>
      </c>
      <c r="R1814" s="486" t="e">
        <v>#DIV/0!</v>
      </c>
      <c r="S1814" s="486" t="e">
        <v>#DIV/0!</v>
      </c>
      <c r="T1814" s="486" t="e">
        <v>#DIV/0!</v>
      </c>
      <c r="U1814" s="486" t="e">
        <v>#DIV/0!</v>
      </c>
      <c r="V1814" s="462" t="e">
        <v>#DIV/0!</v>
      </c>
      <c r="W1814" s="486" t="e">
        <v>#DIV/0!</v>
      </c>
      <c r="X1814" s="486" t="e">
        <v>#DIV/0!</v>
      </c>
      <c r="Y1814" s="486" t="e">
        <v>#DIV/0!</v>
      </c>
      <c r="Z1814" s="486" t="e">
        <v>#DIV/0!</v>
      </c>
      <c r="AA1814" s="486" t="e">
        <v>#DIV/0!</v>
      </c>
      <c r="AB1814" s="486" t="e">
        <v>#DIV/0!</v>
      </c>
      <c r="AC1814" s="310" t="e">
        <f>AC1812/AC1811</f>
        <v>#DIV/0!</v>
      </c>
    </row>
    <row r="1815" spans="1:30" s="658" customFormat="1" ht="10.5" customHeight="1" thickBot="1">
      <c r="A1815" s="2239"/>
      <c r="B1815" s="2244"/>
      <c r="C1815" s="920" t="s">
        <v>13</v>
      </c>
      <c r="D1815" s="429" t="s">
        <v>466</v>
      </c>
      <c r="E1815" s="1926">
        <v>119.01999664306641</v>
      </c>
      <c r="F1815" s="1870">
        <v>119.34999847412109</v>
      </c>
      <c r="G1815" s="1870">
        <v>119.37000274658203</v>
      </c>
      <c r="H1815" s="1870">
        <v>119.40000152587891</v>
      </c>
      <c r="I1815" s="1870">
        <v>119.68000030517578</v>
      </c>
      <c r="J1815" s="1870">
        <v>119.38999938964844</v>
      </c>
      <c r="K1815" s="1870">
        <v>117.94999694824219</v>
      </c>
      <c r="L1815" s="1870">
        <v>117.81999969482422</v>
      </c>
      <c r="M1815" s="1870">
        <v>118.37999725341797</v>
      </c>
      <c r="N1815" s="1870">
        <v>118.66999816894531</v>
      </c>
      <c r="O1815" s="1870">
        <v>118.77999877929687</v>
      </c>
      <c r="P1815" s="1870">
        <v>119.01000213623047</v>
      </c>
      <c r="Q1815" s="1870">
        <v>119.5</v>
      </c>
      <c r="R1815" s="1870">
        <v>119.40000152587891</v>
      </c>
      <c r="S1815" s="1870">
        <v>118.98000335693359</v>
      </c>
      <c r="T1815" s="1870">
        <v>118.40000152587891</v>
      </c>
      <c r="U1815" s="1870">
        <v>118.15000152587891</v>
      </c>
      <c r="V1815" s="1870">
        <v>118.48999786376953</v>
      </c>
      <c r="W1815" s="1870">
        <v>118.77999877929687</v>
      </c>
      <c r="X1815" s="1870">
        <v>119.22000122070312</v>
      </c>
      <c r="Y1815" s="1870">
        <v>119.01000213623047</v>
      </c>
      <c r="Z1815" s="1870">
        <v>119.13999938964844</v>
      </c>
      <c r="AA1815" s="1870">
        <v>118.55999755859375</v>
      </c>
      <c r="AB1815" s="1906">
        <v>119.01999664306641</v>
      </c>
      <c r="AC1815" s="432"/>
    </row>
    <row r="1816" spans="1:30" s="658" customFormat="1" ht="10.5" customHeight="1">
      <c r="A1816" s="2113" t="s">
        <v>116</v>
      </c>
      <c r="B1816" s="2116" t="s">
        <v>237</v>
      </c>
      <c r="C1816" s="10" t="s">
        <v>484</v>
      </c>
      <c r="D1816" s="1010" t="s">
        <v>507</v>
      </c>
      <c r="E1816" s="111">
        <f>1.73*E1818*E1836*0.9/1000</f>
        <v>1.9840538942499164</v>
      </c>
      <c r="F1816" s="111">
        <f t="shared" ref="F1816:AB1816" si="480">1.73*F1818*F1836*0.9/1000</f>
        <v>1.97172254173851</v>
      </c>
      <c r="G1816" s="111">
        <f t="shared" si="480"/>
        <v>1.9070759010257721</v>
      </c>
      <c r="H1816" s="436">
        <f t="shared" si="480"/>
        <v>1.7812079346656802</v>
      </c>
      <c r="I1816" s="111">
        <f t="shared" si="480"/>
        <v>1.8801708924407963</v>
      </c>
      <c r="J1816" s="111">
        <f t="shared" si="480"/>
        <v>2.086862738957405</v>
      </c>
      <c r="K1816" s="111">
        <f t="shared" si="480"/>
        <v>2.460122334880829</v>
      </c>
      <c r="L1816" s="111">
        <f t="shared" si="480"/>
        <v>2.5399964366626735</v>
      </c>
      <c r="M1816" s="111">
        <f t="shared" si="480"/>
        <v>2.5523746338815689</v>
      </c>
      <c r="N1816" s="436">
        <f t="shared" si="480"/>
        <v>2.6724971194381721</v>
      </c>
      <c r="O1816" s="111">
        <f t="shared" si="480"/>
        <v>2.7395416009712221</v>
      </c>
      <c r="P1816" s="111">
        <f t="shared" si="480"/>
        <v>2.7583188285913467</v>
      </c>
      <c r="Q1816" s="111">
        <f t="shared" si="480"/>
        <v>2.7527758990287783</v>
      </c>
      <c r="R1816" s="111">
        <f t="shared" si="480"/>
        <v>2.7339519603395459</v>
      </c>
      <c r="S1816" s="111">
        <f t="shared" si="480"/>
        <v>3.1715779068031309</v>
      </c>
      <c r="T1816" s="111">
        <f t="shared" si="480"/>
        <v>3.1882844581804273</v>
      </c>
      <c r="U1816" s="111">
        <f t="shared" si="480"/>
        <v>3.1341165796966552</v>
      </c>
      <c r="V1816" s="436">
        <f t="shared" si="480"/>
        <v>3.2203275180616382</v>
      </c>
      <c r="W1816" s="111">
        <f t="shared" si="480"/>
        <v>3.1685105465984349</v>
      </c>
      <c r="X1816" s="111">
        <f t="shared" si="480"/>
        <v>3.1000492457885738</v>
      </c>
      <c r="Y1816" s="111">
        <f t="shared" si="480"/>
        <v>3.0940705140380858</v>
      </c>
      <c r="Z1816" s="111">
        <f t="shared" si="480"/>
        <v>2.7421883091259005</v>
      </c>
      <c r="AA1816" s="111">
        <f t="shared" si="480"/>
        <v>2.4560586099615098</v>
      </c>
      <c r="AB1816" s="111">
        <f t="shared" si="480"/>
        <v>2.2399781325588224</v>
      </c>
      <c r="AC1816" s="123">
        <f>SUM(E1816:AB1816)</f>
        <v>62.335834537685393</v>
      </c>
      <c r="AD1816" s="118"/>
    </row>
    <row r="1817" spans="1:30" s="658" customFormat="1" ht="10.5" customHeight="1">
      <c r="A1817" s="2242"/>
      <c r="B1817" s="2117"/>
      <c r="C1817" s="11" t="s">
        <v>485</v>
      </c>
      <c r="D1817" s="1005" t="s">
        <v>507</v>
      </c>
      <c r="E1817" s="109">
        <f>0.4*E1816</f>
        <v>0.79362155769996656</v>
      </c>
      <c r="F1817" s="109">
        <f t="shared" ref="F1817" si="481">0.4*F1816</f>
        <v>0.78868901669540403</v>
      </c>
      <c r="G1817" s="109">
        <f t="shared" ref="G1817" si="482">0.4*G1816</f>
        <v>0.76283036041030883</v>
      </c>
      <c r="H1817" s="416">
        <f t="shared" ref="H1817" si="483">0.4*H1816</f>
        <v>0.71248317386627213</v>
      </c>
      <c r="I1817" s="109">
        <f t="shared" ref="I1817" si="484">0.4*I1816</f>
        <v>0.75206835697631857</v>
      </c>
      <c r="J1817" s="109">
        <f t="shared" ref="J1817" si="485">0.4*J1816</f>
        <v>0.83474509558296206</v>
      </c>
      <c r="K1817" s="109">
        <f t="shared" ref="K1817" si="486">0.4*K1816</f>
        <v>0.98404893395233162</v>
      </c>
      <c r="L1817" s="109">
        <f t="shared" ref="L1817" si="487">0.4*L1816</f>
        <v>1.0159985746650695</v>
      </c>
      <c r="M1817" s="109">
        <f t="shared" ref="M1817" si="488">0.4*M1816</f>
        <v>1.0209498535526276</v>
      </c>
      <c r="N1817" s="416">
        <f t="shared" ref="N1817" si="489">0.4*N1816</f>
        <v>1.068998847775269</v>
      </c>
      <c r="O1817" s="109">
        <f t="shared" ref="O1817" si="490">0.4*O1816</f>
        <v>1.0958166403884888</v>
      </c>
      <c r="P1817" s="109">
        <f t="shared" ref="P1817" si="491">0.4*P1816</f>
        <v>1.1033275314365387</v>
      </c>
      <c r="Q1817" s="109">
        <f t="shared" ref="Q1817" si="492">0.4*Q1816</f>
        <v>1.1011103596115113</v>
      </c>
      <c r="R1817" s="109">
        <f t="shared" ref="R1817" si="493">0.4*R1816</f>
        <v>1.0935807841358185</v>
      </c>
      <c r="S1817" s="109">
        <f t="shared" ref="S1817" si="494">0.4*S1816</f>
        <v>1.2686311627212525</v>
      </c>
      <c r="T1817" s="109">
        <f t="shared" ref="T1817" si="495">0.4*T1816</f>
        <v>1.275313783272171</v>
      </c>
      <c r="U1817" s="109">
        <f t="shared" ref="U1817" si="496">0.4*U1816</f>
        <v>1.2536466318786621</v>
      </c>
      <c r="V1817" s="416">
        <f t="shared" ref="V1817" si="497">0.4*V1816</f>
        <v>1.2881310072246555</v>
      </c>
      <c r="W1817" s="109">
        <f t="shared" ref="W1817" si="498">0.4*W1816</f>
        <v>1.2674042186393741</v>
      </c>
      <c r="X1817" s="109">
        <f t="shared" ref="X1817" si="499">0.4*X1816</f>
        <v>1.2400196983154297</v>
      </c>
      <c r="Y1817" s="109">
        <f t="shared" ref="Y1817" si="500">0.4*Y1816</f>
        <v>1.2376282056152343</v>
      </c>
      <c r="Z1817" s="109">
        <f t="shared" ref="Z1817" si="501">0.4*Z1816</f>
        <v>1.0968753236503603</v>
      </c>
      <c r="AA1817" s="109">
        <f t="shared" ref="AA1817" si="502">0.4*AA1816</f>
        <v>0.98242344398460402</v>
      </c>
      <c r="AB1817" s="109">
        <f t="shared" ref="AB1817" si="503">0.4*AB1816</f>
        <v>0.895991253023529</v>
      </c>
      <c r="AC1817" s="116">
        <f>SUM(E1817:AB1817)</f>
        <v>24.934333815074158</v>
      </c>
    </row>
    <row r="1818" spans="1:30" s="658" customFormat="1" ht="10.5" customHeight="1">
      <c r="A1818" s="2242"/>
      <c r="B1818" s="2117"/>
      <c r="C1818" s="11" t="s">
        <v>8</v>
      </c>
      <c r="D1818" s="1005" t="s">
        <v>466</v>
      </c>
      <c r="E1818" s="1698">
        <v>123</v>
      </c>
      <c r="F1818" s="1699">
        <v>122</v>
      </c>
      <c r="G1818" s="1699">
        <v>118</v>
      </c>
      <c r="H1818" s="1904">
        <v>110</v>
      </c>
      <c r="I1818" s="1699">
        <v>116</v>
      </c>
      <c r="J1818" s="1699">
        <v>129</v>
      </c>
      <c r="K1818" s="1699">
        <v>154</v>
      </c>
      <c r="L1818" s="1699">
        <v>159</v>
      </c>
      <c r="M1818" s="1699">
        <v>159</v>
      </c>
      <c r="N1818" s="1904">
        <v>166</v>
      </c>
      <c r="O1818" s="1699">
        <v>170</v>
      </c>
      <c r="P1818" s="1699">
        <v>171</v>
      </c>
      <c r="Q1818" s="1699">
        <v>170</v>
      </c>
      <c r="R1818" s="1699">
        <v>169</v>
      </c>
      <c r="S1818" s="1699">
        <v>197</v>
      </c>
      <c r="T1818" s="1699">
        <v>199</v>
      </c>
      <c r="U1818" s="1699">
        <v>196</v>
      </c>
      <c r="V1818" s="1904">
        <v>201</v>
      </c>
      <c r="W1818" s="1699">
        <v>197</v>
      </c>
      <c r="X1818" s="1699">
        <v>192</v>
      </c>
      <c r="Y1818" s="1699">
        <v>192</v>
      </c>
      <c r="Z1818" s="1699">
        <v>170</v>
      </c>
      <c r="AA1818" s="1699">
        <v>153</v>
      </c>
      <c r="AB1818" s="1700">
        <v>139</v>
      </c>
      <c r="AC1818" s="116"/>
      <c r="AD1818" s="118"/>
    </row>
    <row r="1819" spans="1:30" s="658" customFormat="1" ht="10.5" customHeight="1" thickBot="1">
      <c r="A1819" s="2243"/>
      <c r="B1819" s="2118"/>
      <c r="C1819" s="46" t="s">
        <v>16</v>
      </c>
      <c r="D1819" s="46"/>
      <c r="E1819" s="486">
        <f>E1817/E1816</f>
        <v>0.4</v>
      </c>
      <c r="F1819" s="486">
        <f t="shared" ref="F1819:AB1819" si="504">F1817/F1816</f>
        <v>0.4</v>
      </c>
      <c r="G1819" s="486">
        <f t="shared" si="504"/>
        <v>0.4</v>
      </c>
      <c r="H1819" s="462">
        <f t="shared" si="504"/>
        <v>0.4</v>
      </c>
      <c r="I1819" s="486">
        <f t="shared" si="504"/>
        <v>0.4</v>
      </c>
      <c r="J1819" s="486">
        <f t="shared" si="504"/>
        <v>0.4</v>
      </c>
      <c r="K1819" s="486">
        <f t="shared" si="504"/>
        <v>0.4</v>
      </c>
      <c r="L1819" s="486">
        <f t="shared" si="504"/>
        <v>0.4</v>
      </c>
      <c r="M1819" s="486">
        <f t="shared" si="504"/>
        <v>0.4</v>
      </c>
      <c r="N1819" s="462">
        <f t="shared" si="504"/>
        <v>0.4</v>
      </c>
      <c r="O1819" s="486">
        <f t="shared" si="504"/>
        <v>0.39999999999999997</v>
      </c>
      <c r="P1819" s="486">
        <f t="shared" si="504"/>
        <v>0.4</v>
      </c>
      <c r="Q1819" s="486">
        <f t="shared" si="504"/>
        <v>0.39999999999999997</v>
      </c>
      <c r="R1819" s="486">
        <f t="shared" si="504"/>
        <v>0.4</v>
      </c>
      <c r="S1819" s="486">
        <f t="shared" si="504"/>
        <v>0.40000000000000008</v>
      </c>
      <c r="T1819" s="486">
        <f t="shared" si="504"/>
        <v>0.4</v>
      </c>
      <c r="U1819" s="486">
        <f t="shared" si="504"/>
        <v>0.4</v>
      </c>
      <c r="V1819" s="462">
        <f t="shared" si="504"/>
        <v>0.40000000000000008</v>
      </c>
      <c r="W1819" s="486">
        <f t="shared" si="504"/>
        <v>0.40000000000000008</v>
      </c>
      <c r="X1819" s="486">
        <f t="shared" si="504"/>
        <v>0.40000000000000008</v>
      </c>
      <c r="Y1819" s="486">
        <f t="shared" si="504"/>
        <v>0.4</v>
      </c>
      <c r="Z1819" s="486">
        <f t="shared" si="504"/>
        <v>0.4</v>
      </c>
      <c r="AA1819" s="486">
        <f t="shared" si="504"/>
        <v>0.4</v>
      </c>
      <c r="AB1819" s="486">
        <f t="shared" si="504"/>
        <v>0.4</v>
      </c>
      <c r="AC1819" s="310">
        <f>AC1817/AC1816</f>
        <v>0.4</v>
      </c>
      <c r="AD1819" s="118"/>
    </row>
    <row r="1820" spans="1:30" s="658" customFormat="1" ht="10.5" customHeight="1">
      <c r="A1820" s="2113" t="s">
        <v>114</v>
      </c>
      <c r="B1820" s="2116" t="s">
        <v>238</v>
      </c>
      <c r="C1820" s="10" t="s">
        <v>484</v>
      </c>
      <c r="D1820" s="1015" t="s">
        <v>507</v>
      </c>
      <c r="E1820" s="108">
        <v>0.40000000000006253</v>
      </c>
      <c r="F1820" s="108">
        <v>0.39999999999992042</v>
      </c>
      <c r="G1820" s="108">
        <v>0.40000000000006253</v>
      </c>
      <c r="H1820" s="414">
        <v>0.39999999999992042</v>
      </c>
      <c r="I1820" s="108">
        <v>0.40000000000006253</v>
      </c>
      <c r="J1820" s="108">
        <v>0.40000000000006253</v>
      </c>
      <c r="K1820" s="108">
        <v>0.39999999999992042</v>
      </c>
      <c r="L1820" s="108">
        <v>0.60000000000002274</v>
      </c>
      <c r="M1820" s="108">
        <v>0.60000000000002274</v>
      </c>
      <c r="N1820" s="414">
        <v>0.60000000000002274</v>
      </c>
      <c r="O1820" s="108">
        <v>0.59999999999988063</v>
      </c>
      <c r="P1820" s="108">
        <v>0.60000000000002274</v>
      </c>
      <c r="Q1820" s="108">
        <v>0.60000000000002274</v>
      </c>
      <c r="R1820" s="108">
        <v>0.79999999999998295</v>
      </c>
      <c r="S1820" s="108">
        <v>0.79999999999998295</v>
      </c>
      <c r="T1820" s="108">
        <v>0.79999999999998295</v>
      </c>
      <c r="U1820" s="108">
        <v>0.60000000000002274</v>
      </c>
      <c r="V1820" s="414">
        <v>0.60000000000002274</v>
      </c>
      <c r="W1820" s="108">
        <v>0.60000000000002274</v>
      </c>
      <c r="X1820" s="108">
        <v>0.60000000000002274</v>
      </c>
      <c r="Y1820" s="108">
        <v>0.60000000000002274</v>
      </c>
      <c r="Z1820" s="108">
        <v>0.39999999999992042</v>
      </c>
      <c r="AA1820" s="108">
        <v>0.60000000000002274</v>
      </c>
      <c r="AB1820" s="108">
        <v>0.40000000000006253</v>
      </c>
      <c r="AC1820" s="120">
        <f>SUM(E1820:AB1820)</f>
        <v>13.200000000000074</v>
      </c>
      <c r="AD1820" s="118"/>
    </row>
    <row r="1821" spans="1:30" s="658" customFormat="1" ht="10.5" customHeight="1">
      <c r="A1821" s="2242"/>
      <c r="B1821" s="2117"/>
      <c r="C1821" s="11" t="s">
        <v>485</v>
      </c>
      <c r="D1821" s="1005" t="s">
        <v>507</v>
      </c>
      <c r="E1821" s="109">
        <v>0.19999999999999574</v>
      </c>
      <c r="F1821" s="109">
        <v>0</v>
      </c>
      <c r="G1821" s="109">
        <v>0.19999999999999574</v>
      </c>
      <c r="H1821" s="416">
        <v>0.19999999999999574</v>
      </c>
      <c r="I1821" s="109">
        <v>0</v>
      </c>
      <c r="J1821" s="109">
        <v>0.20000000000003126</v>
      </c>
      <c r="K1821" s="109">
        <v>0</v>
      </c>
      <c r="L1821" s="109">
        <v>0.19999999999996021</v>
      </c>
      <c r="M1821" s="109">
        <v>0.20000000000003126</v>
      </c>
      <c r="N1821" s="416">
        <v>0</v>
      </c>
      <c r="O1821" s="109">
        <v>0.19999999999996021</v>
      </c>
      <c r="P1821" s="109">
        <v>0.20000000000003126</v>
      </c>
      <c r="Q1821" s="109">
        <v>0.19999999999996021</v>
      </c>
      <c r="R1821" s="109">
        <v>0.20000000000003126</v>
      </c>
      <c r="S1821" s="109">
        <v>0.19999999999996021</v>
      </c>
      <c r="T1821" s="109">
        <v>0.20000000000003126</v>
      </c>
      <c r="U1821" s="109">
        <v>0.20000000000003126</v>
      </c>
      <c r="V1821" s="416">
        <v>0</v>
      </c>
      <c r="W1821" s="109">
        <v>0.19999999999996021</v>
      </c>
      <c r="X1821" s="109">
        <v>0.20000000000003126</v>
      </c>
      <c r="Y1821" s="109">
        <v>0.19999999999996021</v>
      </c>
      <c r="Z1821" s="109">
        <v>0</v>
      </c>
      <c r="AA1821" s="109">
        <v>0.20000000000003126</v>
      </c>
      <c r="AB1821" s="109">
        <v>0</v>
      </c>
      <c r="AC1821" s="116">
        <f>SUM(E1821:AB1821)</f>
        <v>3.3999999999999986</v>
      </c>
    </row>
    <row r="1822" spans="1:30" s="658" customFormat="1" ht="10.5" customHeight="1">
      <c r="A1822" s="2242"/>
      <c r="B1822" s="2117"/>
      <c r="C1822" s="11" t="s">
        <v>8</v>
      </c>
      <c r="D1822" s="1005" t="s">
        <v>466</v>
      </c>
      <c r="E1822" s="1704">
        <v>22</v>
      </c>
      <c r="F1822" s="1705">
        <v>20</v>
      </c>
      <c r="G1822" s="1705">
        <v>21</v>
      </c>
      <c r="H1822" s="1904">
        <v>23</v>
      </c>
      <c r="I1822" s="1705">
        <v>19</v>
      </c>
      <c r="J1822" s="1705">
        <v>21</v>
      </c>
      <c r="K1822" s="1705">
        <v>27</v>
      </c>
      <c r="L1822" s="1705">
        <v>27</v>
      </c>
      <c r="M1822" s="1705">
        <v>30</v>
      </c>
      <c r="N1822" s="1904">
        <v>35</v>
      </c>
      <c r="O1822" s="1705">
        <v>35</v>
      </c>
      <c r="P1822" s="1705">
        <v>32</v>
      </c>
      <c r="Q1822" s="1705">
        <v>32</v>
      </c>
      <c r="R1822" s="1705">
        <v>34</v>
      </c>
      <c r="S1822" s="1705">
        <v>36</v>
      </c>
      <c r="T1822" s="1705">
        <v>48</v>
      </c>
      <c r="U1822" s="1705">
        <v>51</v>
      </c>
      <c r="V1822" s="1904">
        <v>36</v>
      </c>
      <c r="W1822" s="1705">
        <v>34</v>
      </c>
      <c r="X1822" s="1705">
        <v>31</v>
      </c>
      <c r="Y1822" s="1705">
        <v>31</v>
      </c>
      <c r="Z1822" s="1705">
        <v>30</v>
      </c>
      <c r="AA1822" s="1705">
        <v>27</v>
      </c>
      <c r="AB1822" s="1706">
        <v>24</v>
      </c>
      <c r="AC1822" s="116"/>
      <c r="AD1822" s="118"/>
    </row>
    <row r="1823" spans="1:30" s="658" customFormat="1" ht="10.5" customHeight="1" thickBot="1">
      <c r="A1823" s="2259"/>
      <c r="B1823" s="2142"/>
      <c r="C1823" s="45" t="s">
        <v>16</v>
      </c>
      <c r="D1823" s="1009"/>
      <c r="E1823" s="170">
        <f>E1821/E1820</f>
        <v>0.49999999999991118</v>
      </c>
      <c r="F1823" s="170">
        <f t="shared" ref="F1823:AB1823" si="505">F1821/F1820</f>
        <v>0</v>
      </c>
      <c r="G1823" s="170">
        <f t="shared" si="505"/>
        <v>0.49999999999991118</v>
      </c>
      <c r="H1823" s="438">
        <f t="shared" si="505"/>
        <v>0.50000000000008882</v>
      </c>
      <c r="I1823" s="170">
        <f t="shared" si="505"/>
        <v>0</v>
      </c>
      <c r="J1823" s="170">
        <f t="shared" si="505"/>
        <v>0.5</v>
      </c>
      <c r="K1823" s="170">
        <f t="shared" si="505"/>
        <v>0</v>
      </c>
      <c r="L1823" s="170">
        <f t="shared" si="505"/>
        <v>0.33333333333325438</v>
      </c>
      <c r="M1823" s="170">
        <f t="shared" si="505"/>
        <v>0.33333333333337278</v>
      </c>
      <c r="N1823" s="438">
        <f t="shared" si="505"/>
        <v>0</v>
      </c>
      <c r="O1823" s="170">
        <f t="shared" si="505"/>
        <v>0.33333333333333331</v>
      </c>
      <c r="P1823" s="170">
        <f t="shared" si="505"/>
        <v>0.33333333333337278</v>
      </c>
      <c r="Q1823" s="170">
        <f t="shared" si="505"/>
        <v>0.33333333333325438</v>
      </c>
      <c r="R1823" s="170">
        <f t="shared" si="505"/>
        <v>0.25000000000004441</v>
      </c>
      <c r="S1823" s="170">
        <f t="shared" si="505"/>
        <v>0.24999999999995559</v>
      </c>
      <c r="T1823" s="170">
        <f t="shared" si="505"/>
        <v>0.25000000000004441</v>
      </c>
      <c r="U1823" s="170">
        <f t="shared" si="505"/>
        <v>0.33333333333337278</v>
      </c>
      <c r="V1823" s="438">
        <f t="shared" si="505"/>
        <v>0</v>
      </c>
      <c r="W1823" s="170">
        <f t="shared" si="505"/>
        <v>0.33333333333325438</v>
      </c>
      <c r="X1823" s="170">
        <f t="shared" si="505"/>
        <v>0.33333333333337278</v>
      </c>
      <c r="Y1823" s="170">
        <f t="shared" si="505"/>
        <v>0.33333333333325438</v>
      </c>
      <c r="Z1823" s="170">
        <f t="shared" si="505"/>
        <v>0</v>
      </c>
      <c r="AA1823" s="170">
        <f t="shared" si="505"/>
        <v>0.33333333333337278</v>
      </c>
      <c r="AB1823" s="170">
        <f t="shared" si="505"/>
        <v>0</v>
      </c>
      <c r="AC1823" s="122">
        <f>AC1821/AC1820</f>
        <v>0.25757575757575601</v>
      </c>
      <c r="AD1823" s="118"/>
    </row>
    <row r="1824" spans="1:30" s="658" customFormat="1" ht="10.5" customHeight="1">
      <c r="A1824" s="2155" t="s">
        <v>96</v>
      </c>
      <c r="B1824" s="2227" t="s">
        <v>239</v>
      </c>
      <c r="C1824" s="12" t="s">
        <v>484</v>
      </c>
      <c r="D1824" s="1282" t="s">
        <v>507</v>
      </c>
      <c r="E1824" s="111">
        <v>1.7999999999996419</v>
      </c>
      <c r="F1824" s="111">
        <v>1.8000000000000682</v>
      </c>
      <c r="G1824" s="111">
        <v>1.4999999999999147</v>
      </c>
      <c r="H1824" s="442">
        <v>1.5000000000003411</v>
      </c>
      <c r="I1824" s="111">
        <v>1.7999999999996419</v>
      </c>
      <c r="J1824" s="111">
        <v>1.8000000000000682</v>
      </c>
      <c r="K1824" s="111">
        <v>1.8000000000000682</v>
      </c>
      <c r="L1824" s="111">
        <v>1.8000000000000682</v>
      </c>
      <c r="M1824" s="111">
        <v>2.0999999999997954</v>
      </c>
      <c r="N1824" s="442">
        <v>2.7000000000001023</v>
      </c>
      <c r="O1824" s="111">
        <v>2.3999999999999488</v>
      </c>
      <c r="P1824" s="111">
        <v>2.3999999999999488</v>
      </c>
      <c r="Q1824" s="111">
        <v>2.4000000000003752</v>
      </c>
      <c r="R1824" s="111">
        <v>2.699999999999676</v>
      </c>
      <c r="S1824" s="111">
        <v>2.3999999999999488</v>
      </c>
      <c r="T1824" s="111">
        <v>2.7000000000001023</v>
      </c>
      <c r="U1824" s="111">
        <v>2.7000000000001023</v>
      </c>
      <c r="V1824" s="442">
        <v>2.3999999999999488</v>
      </c>
      <c r="W1824" s="111">
        <v>2.1000000000002217</v>
      </c>
      <c r="X1824" s="111">
        <v>2.3999999999999488</v>
      </c>
      <c r="Y1824" s="111">
        <v>2.0999999999997954</v>
      </c>
      <c r="Z1824" s="111">
        <v>2.1000000000002217</v>
      </c>
      <c r="AA1824" s="111">
        <v>2.0999999999997954</v>
      </c>
      <c r="AB1824" s="111">
        <v>1.4999999999999147</v>
      </c>
      <c r="AC1824" s="123">
        <f>SUM(E1824:AB1824)</f>
        <v>50.999999999999659</v>
      </c>
    </row>
    <row r="1825" spans="1:31" s="658" customFormat="1" ht="10.5" customHeight="1">
      <c r="A1825" s="2242"/>
      <c r="B1825" s="2117"/>
      <c r="C1825" s="8" t="s">
        <v>485</v>
      </c>
      <c r="D1825" s="1013" t="s">
        <v>507</v>
      </c>
      <c r="E1825" s="109">
        <v>0.29999999999994031</v>
      </c>
      <c r="F1825" s="109">
        <v>0.59999999999998721</v>
      </c>
      <c r="G1825" s="109">
        <v>0.3000000000000469</v>
      </c>
      <c r="H1825" s="418">
        <v>0.29999999999994031</v>
      </c>
      <c r="I1825" s="109">
        <v>0.3000000000000469</v>
      </c>
      <c r="J1825" s="109">
        <v>0.59999999999998721</v>
      </c>
      <c r="K1825" s="109">
        <v>0.3000000000000469</v>
      </c>
      <c r="L1825" s="109">
        <v>0.59999999999998721</v>
      </c>
      <c r="M1825" s="109">
        <v>0.59999999999998721</v>
      </c>
      <c r="N1825" s="418">
        <v>0.59999999999998721</v>
      </c>
      <c r="O1825" s="109">
        <v>0.59999999999998721</v>
      </c>
      <c r="P1825" s="109">
        <v>0.59999999999998721</v>
      </c>
      <c r="Q1825" s="109">
        <v>0.3000000000000469</v>
      </c>
      <c r="R1825" s="109">
        <v>0.59999999999998721</v>
      </c>
      <c r="S1825" s="109">
        <v>0.74999999999995737</v>
      </c>
      <c r="T1825" s="109">
        <v>0.75000000000006395</v>
      </c>
      <c r="U1825" s="109">
        <v>0.59999999999998721</v>
      </c>
      <c r="V1825" s="418">
        <v>0.59999999999998721</v>
      </c>
      <c r="W1825" s="109">
        <v>0.59999999999998721</v>
      </c>
      <c r="X1825" s="109">
        <v>0.59999999999998721</v>
      </c>
      <c r="Y1825" s="109">
        <v>0.3000000000000469</v>
      </c>
      <c r="Z1825" s="109">
        <v>0.59999999999998721</v>
      </c>
      <c r="AA1825" s="109">
        <v>0.59999999999998721</v>
      </c>
      <c r="AB1825" s="109">
        <v>0.3000000000000469</v>
      </c>
      <c r="AC1825" s="116">
        <f>SUM(E1825:AB1825)</f>
        <v>12.300000000000004</v>
      </c>
    </row>
    <row r="1826" spans="1:31" s="658" customFormat="1" ht="10.5" customHeight="1">
      <c r="A1826" s="2242"/>
      <c r="B1826" s="2117"/>
      <c r="C1826" s="11" t="s">
        <v>8</v>
      </c>
      <c r="D1826" s="1005" t="s">
        <v>466</v>
      </c>
      <c r="E1826" s="1701">
        <v>93</v>
      </c>
      <c r="F1826" s="1702">
        <v>91</v>
      </c>
      <c r="G1826" s="1702">
        <v>101</v>
      </c>
      <c r="H1826" s="1904">
        <v>90</v>
      </c>
      <c r="I1826" s="1702">
        <v>93</v>
      </c>
      <c r="J1826" s="1702">
        <v>106</v>
      </c>
      <c r="K1826" s="1702">
        <v>104</v>
      </c>
      <c r="L1826" s="1702">
        <v>121</v>
      </c>
      <c r="M1826" s="1702">
        <v>139</v>
      </c>
      <c r="N1826" s="1904">
        <v>130</v>
      </c>
      <c r="O1826" s="1702">
        <v>140</v>
      </c>
      <c r="P1826" s="1702">
        <v>126</v>
      </c>
      <c r="Q1826" s="1702">
        <v>126</v>
      </c>
      <c r="R1826" s="1702">
        <v>130</v>
      </c>
      <c r="S1826" s="1702">
        <v>149</v>
      </c>
      <c r="T1826" s="1702">
        <v>155</v>
      </c>
      <c r="U1826" s="1702">
        <v>138</v>
      </c>
      <c r="V1826" s="1904">
        <v>137</v>
      </c>
      <c r="W1826" s="1702">
        <v>128</v>
      </c>
      <c r="X1826" s="1702">
        <v>127</v>
      </c>
      <c r="Y1826" s="1702">
        <v>121</v>
      </c>
      <c r="Z1826" s="1702">
        <v>123</v>
      </c>
      <c r="AA1826" s="1702">
        <v>104</v>
      </c>
      <c r="AB1826" s="1703">
        <v>96</v>
      </c>
      <c r="AC1826" s="116"/>
      <c r="AD1826" s="118"/>
    </row>
    <row r="1827" spans="1:31" s="658" customFormat="1" ht="10.5" customHeight="1" thickBot="1">
      <c r="A1827" s="2243"/>
      <c r="B1827" s="2118"/>
      <c r="C1827" s="461" t="s">
        <v>16</v>
      </c>
      <c r="D1827" s="1310"/>
      <c r="E1827" s="486">
        <f>E1825/E1824</f>
        <v>0.16666666666666666</v>
      </c>
      <c r="F1827" s="486">
        <f t="shared" ref="F1827:Y1827" si="506">F1825/F1824</f>
        <v>0.33333333333331361</v>
      </c>
      <c r="G1827" s="486">
        <f t="shared" si="506"/>
        <v>0.20000000000004264</v>
      </c>
      <c r="H1827" s="462">
        <f t="shared" si="506"/>
        <v>0.19999999999991475</v>
      </c>
      <c r="I1827" s="486">
        <f t="shared" si="506"/>
        <v>0.16666666666672589</v>
      </c>
      <c r="J1827" s="486">
        <f t="shared" si="506"/>
        <v>0.33333333333331361</v>
      </c>
      <c r="K1827" s="486">
        <f t="shared" si="506"/>
        <v>0.16666666666668639</v>
      </c>
      <c r="L1827" s="486">
        <f t="shared" si="506"/>
        <v>0.33333333333331361</v>
      </c>
      <c r="M1827" s="486">
        <f t="shared" si="506"/>
        <v>0.28571428571430746</v>
      </c>
      <c r="N1827" s="462">
        <f t="shared" si="506"/>
        <v>0.22222222222220905</v>
      </c>
      <c r="O1827" s="486">
        <f t="shared" si="506"/>
        <v>0.25</v>
      </c>
      <c r="P1827" s="486">
        <f t="shared" si="506"/>
        <v>0.25</v>
      </c>
      <c r="Q1827" s="486">
        <f t="shared" si="506"/>
        <v>0.125</v>
      </c>
      <c r="R1827" s="486">
        <f t="shared" si="506"/>
        <v>0.22222222222224416</v>
      </c>
      <c r="S1827" s="486">
        <f t="shared" si="506"/>
        <v>0.3124999999999889</v>
      </c>
      <c r="T1827" s="486">
        <f t="shared" si="506"/>
        <v>0.27777777777779095</v>
      </c>
      <c r="U1827" s="486">
        <f t="shared" si="506"/>
        <v>0.22222222222220905</v>
      </c>
      <c r="V1827" s="462">
        <f t="shared" si="506"/>
        <v>0.25</v>
      </c>
      <c r="W1827" s="486">
        <f t="shared" si="506"/>
        <v>0.28571428571424945</v>
      </c>
      <c r="X1827" s="486">
        <f t="shared" si="506"/>
        <v>0.25</v>
      </c>
      <c r="Y1827" s="486">
        <f t="shared" si="506"/>
        <v>0.1428571428571791</v>
      </c>
      <c r="Z1827" s="486">
        <v>0.36</v>
      </c>
      <c r="AA1827" s="486">
        <v>0.75</v>
      </c>
      <c r="AB1827" s="486">
        <v>0.3</v>
      </c>
      <c r="AC1827" s="310">
        <f>AC1825/AC1824</f>
        <v>0.24117647058823699</v>
      </c>
      <c r="AD1827" s="118"/>
    </row>
    <row r="1828" spans="1:31" s="658" customFormat="1" ht="10.5" customHeight="1">
      <c r="A1828" s="2113" t="s">
        <v>106</v>
      </c>
      <c r="B1828" s="2116" t="s">
        <v>240</v>
      </c>
      <c r="C1828" s="10" t="s">
        <v>484</v>
      </c>
      <c r="D1828" s="1015" t="s">
        <v>507</v>
      </c>
      <c r="E1828" s="111">
        <f>1.73*E1830*E1837*0.9/1000</f>
        <v>2.6435524401998522</v>
      </c>
      <c r="F1828" s="111">
        <f t="shared" ref="F1828:AB1828" si="507">1.73*F1830*F1837*0.9/1000</f>
        <v>2.5894933908748627</v>
      </c>
      <c r="G1828" s="111">
        <f t="shared" si="507"/>
        <v>2.6106219962196353</v>
      </c>
      <c r="H1828" s="436">
        <f t="shared" si="507"/>
        <v>2.5412419612312314</v>
      </c>
      <c r="I1828" s="111">
        <f t="shared" si="507"/>
        <v>2.6454051923332211</v>
      </c>
      <c r="J1828" s="111">
        <f t="shared" si="507"/>
        <v>3.0427828649024962</v>
      </c>
      <c r="K1828" s="111">
        <f t="shared" si="507"/>
        <v>3.4337455328292847</v>
      </c>
      <c r="L1828" s="111">
        <f t="shared" si="507"/>
        <v>3.7284698964643477</v>
      </c>
      <c r="M1828" s="111">
        <f t="shared" si="507"/>
        <v>3.8629637244329453</v>
      </c>
      <c r="N1828" s="436">
        <f t="shared" si="507"/>
        <v>4.0696087499999996</v>
      </c>
      <c r="O1828" s="111">
        <f t="shared" si="507"/>
        <v>3.9336361153335568</v>
      </c>
      <c r="P1828" s="111">
        <f t="shared" si="507"/>
        <v>3.9336361153335568</v>
      </c>
      <c r="Q1828" s="111">
        <f t="shared" si="507"/>
        <v>4.0491963602600096</v>
      </c>
      <c r="R1828" s="111">
        <f t="shared" si="507"/>
        <v>4.0773783459491737</v>
      </c>
      <c r="S1828" s="111">
        <f t="shared" si="507"/>
        <v>4.340916</v>
      </c>
      <c r="T1828" s="111">
        <f t="shared" si="507"/>
        <v>4.3759486143350603</v>
      </c>
      <c r="U1828" s="111">
        <f t="shared" si="507"/>
        <v>4.2837739235973364</v>
      </c>
      <c r="V1828" s="436">
        <f t="shared" si="507"/>
        <v>4.2528051796989441</v>
      </c>
      <c r="W1828" s="111">
        <f t="shared" si="507"/>
        <v>4.297226675863266</v>
      </c>
      <c r="X1828" s="111">
        <f t="shared" si="507"/>
        <v>4.0734234754314427</v>
      </c>
      <c r="Y1828" s="111">
        <f t="shared" si="507"/>
        <v>4.0694686049137117</v>
      </c>
      <c r="Z1828" s="111">
        <f t="shared" si="507"/>
        <v>3.6689303563985827</v>
      </c>
      <c r="AA1828" s="111">
        <f t="shared" si="507"/>
        <v>3.2428885323429109</v>
      </c>
      <c r="AB1828" s="111">
        <f t="shared" si="507"/>
        <v>2.9989377555341723</v>
      </c>
      <c r="AC1828" s="120">
        <f>SUM(E1828:AB1828)</f>
        <v>86.766051804479602</v>
      </c>
      <c r="AD1828" s="118"/>
    </row>
    <row r="1829" spans="1:31" s="658" customFormat="1" ht="10.5" customHeight="1">
      <c r="A1829" s="2242"/>
      <c r="B1829" s="2117"/>
      <c r="C1829" s="11" t="s">
        <v>485</v>
      </c>
      <c r="D1829" s="1005" t="s">
        <v>507</v>
      </c>
      <c r="E1829" s="109">
        <f>0.4*E1828</f>
        <v>1.0574209760799409</v>
      </c>
      <c r="F1829" s="109">
        <f t="shared" ref="F1829:AB1829" si="508">0.4*F1828</f>
        <v>1.0357973563499452</v>
      </c>
      <c r="G1829" s="109">
        <f t="shared" si="508"/>
        <v>1.0442487984878541</v>
      </c>
      <c r="H1829" s="416">
        <f t="shared" si="508"/>
        <v>1.0164967844924926</v>
      </c>
      <c r="I1829" s="109">
        <f t="shared" si="508"/>
        <v>1.0581620769332885</v>
      </c>
      <c r="J1829" s="109">
        <f t="shared" si="508"/>
        <v>1.2171131459609985</v>
      </c>
      <c r="K1829" s="109">
        <f t="shared" si="508"/>
        <v>1.3734982131317139</v>
      </c>
      <c r="L1829" s="109">
        <f t="shared" si="508"/>
        <v>1.4913879585857392</v>
      </c>
      <c r="M1829" s="109">
        <f t="shared" si="508"/>
        <v>1.5451854897731783</v>
      </c>
      <c r="N1829" s="416">
        <f t="shared" si="508"/>
        <v>1.6278435</v>
      </c>
      <c r="O1829" s="109">
        <f t="shared" si="508"/>
        <v>1.5734544461334228</v>
      </c>
      <c r="P1829" s="109">
        <f t="shared" si="508"/>
        <v>1.5734544461334228</v>
      </c>
      <c r="Q1829" s="109">
        <f t="shared" si="508"/>
        <v>1.619678544104004</v>
      </c>
      <c r="R1829" s="109">
        <f t="shared" si="508"/>
        <v>1.6309513383796697</v>
      </c>
      <c r="S1829" s="109">
        <f t="shared" si="508"/>
        <v>1.7363664000000001</v>
      </c>
      <c r="T1829" s="109">
        <f t="shared" si="508"/>
        <v>1.7503794457340243</v>
      </c>
      <c r="U1829" s="109">
        <f t="shared" si="508"/>
        <v>1.7135095694389346</v>
      </c>
      <c r="V1829" s="416">
        <f t="shared" si="508"/>
        <v>1.7011220718795776</v>
      </c>
      <c r="W1829" s="109">
        <f t="shared" si="508"/>
        <v>1.7188906703453064</v>
      </c>
      <c r="X1829" s="109">
        <f t="shared" si="508"/>
        <v>1.6293693901725772</v>
      </c>
      <c r="Y1829" s="109">
        <f t="shared" si="508"/>
        <v>1.6277874419654847</v>
      </c>
      <c r="Z1829" s="109">
        <f t="shared" si="508"/>
        <v>1.4675721425594332</v>
      </c>
      <c r="AA1829" s="109">
        <f t="shared" si="508"/>
        <v>1.2971554129371645</v>
      </c>
      <c r="AB1829" s="109">
        <f t="shared" si="508"/>
        <v>1.1995751022136689</v>
      </c>
      <c r="AC1829" s="116">
        <f>SUM(E1829:AB1829)</f>
        <v>34.706420721791851</v>
      </c>
      <c r="AD1829" s="118"/>
    </row>
    <row r="1830" spans="1:31" s="658" customFormat="1" ht="10.5" customHeight="1">
      <c r="A1830" s="2242"/>
      <c r="B1830" s="2117"/>
      <c r="C1830" s="11" t="s">
        <v>8</v>
      </c>
      <c r="D1830" s="1005" t="s">
        <v>466</v>
      </c>
      <c r="E1830" s="1707">
        <v>165</v>
      </c>
      <c r="F1830" s="1708">
        <v>161</v>
      </c>
      <c r="G1830" s="1708">
        <v>162</v>
      </c>
      <c r="H1830" s="1904">
        <v>158</v>
      </c>
      <c r="I1830" s="1708">
        <v>164</v>
      </c>
      <c r="J1830" s="1708">
        <v>189</v>
      </c>
      <c r="K1830" s="1708">
        <v>216</v>
      </c>
      <c r="L1830" s="1708">
        <v>235</v>
      </c>
      <c r="M1830" s="1708">
        <v>243</v>
      </c>
      <c r="N1830" s="1904">
        <v>255</v>
      </c>
      <c r="O1830" s="1708">
        <v>246</v>
      </c>
      <c r="P1830" s="1708">
        <v>246</v>
      </c>
      <c r="Q1830" s="1708">
        <v>252</v>
      </c>
      <c r="R1830" s="1708">
        <v>254</v>
      </c>
      <c r="S1830" s="1708">
        <v>272</v>
      </c>
      <c r="T1830" s="1708">
        <v>275</v>
      </c>
      <c r="U1830" s="1708">
        <v>270</v>
      </c>
      <c r="V1830" s="1904">
        <v>267</v>
      </c>
      <c r="W1830" s="1708">
        <v>269</v>
      </c>
      <c r="X1830" s="1708">
        <v>254</v>
      </c>
      <c r="Y1830" s="1708">
        <v>254</v>
      </c>
      <c r="Z1830" s="1708">
        <v>229</v>
      </c>
      <c r="AA1830" s="1708">
        <v>203</v>
      </c>
      <c r="AB1830" s="1709">
        <v>187</v>
      </c>
      <c r="AC1830" s="116"/>
      <c r="AD1830" s="118"/>
    </row>
    <row r="1831" spans="1:31" s="658" customFormat="1" ht="10.5" customHeight="1" thickBot="1">
      <c r="A1831" s="2259"/>
      <c r="B1831" s="2142"/>
      <c r="C1831" s="45" t="s">
        <v>16</v>
      </c>
      <c r="D1831" s="45"/>
      <c r="E1831" s="170">
        <f>E1829/E1828</f>
        <v>0.4</v>
      </c>
      <c r="F1831" s="170">
        <f t="shared" ref="F1831:Y1831" si="509">F1829/F1828</f>
        <v>0.4</v>
      </c>
      <c r="G1831" s="170">
        <f t="shared" si="509"/>
        <v>0.4</v>
      </c>
      <c r="H1831" s="438">
        <f t="shared" si="509"/>
        <v>0.4</v>
      </c>
      <c r="I1831" s="170">
        <f t="shared" si="509"/>
        <v>0.4</v>
      </c>
      <c r="J1831" s="170">
        <f t="shared" si="509"/>
        <v>0.4</v>
      </c>
      <c r="K1831" s="170">
        <f t="shared" si="509"/>
        <v>0.4</v>
      </c>
      <c r="L1831" s="170">
        <f t="shared" si="509"/>
        <v>0.4</v>
      </c>
      <c r="M1831" s="170">
        <f t="shared" si="509"/>
        <v>0.4</v>
      </c>
      <c r="N1831" s="438">
        <f t="shared" si="509"/>
        <v>0.4</v>
      </c>
      <c r="O1831" s="170">
        <f t="shared" si="509"/>
        <v>0.4</v>
      </c>
      <c r="P1831" s="170">
        <f t="shared" si="509"/>
        <v>0.4</v>
      </c>
      <c r="Q1831" s="170">
        <f t="shared" si="509"/>
        <v>0.4</v>
      </c>
      <c r="R1831" s="170">
        <f t="shared" si="509"/>
        <v>0.4</v>
      </c>
      <c r="S1831" s="170">
        <f t="shared" si="509"/>
        <v>0.4</v>
      </c>
      <c r="T1831" s="170">
        <f t="shared" si="509"/>
        <v>0.4</v>
      </c>
      <c r="U1831" s="170">
        <f t="shared" si="509"/>
        <v>0.4</v>
      </c>
      <c r="V1831" s="438">
        <f t="shared" si="509"/>
        <v>0.4</v>
      </c>
      <c r="W1831" s="170">
        <f t="shared" si="509"/>
        <v>0.4</v>
      </c>
      <c r="X1831" s="170">
        <f t="shared" si="509"/>
        <v>0.4</v>
      </c>
      <c r="Y1831" s="170">
        <f t="shared" si="509"/>
        <v>0.4</v>
      </c>
      <c r="Z1831" s="170">
        <v>0.53</v>
      </c>
      <c r="AA1831" s="170">
        <v>0.4</v>
      </c>
      <c r="AB1831" s="170">
        <v>0.33</v>
      </c>
      <c r="AC1831" s="122">
        <f>AC1829/AC1828</f>
        <v>0.40000000000000013</v>
      </c>
      <c r="AD1831" s="118"/>
    </row>
    <row r="1832" spans="1:31" s="658" customFormat="1" ht="10.5" customHeight="1">
      <c r="A1832" s="323" t="s">
        <v>516</v>
      </c>
      <c r="B1832" s="324"/>
      <c r="C1832" s="541"/>
      <c r="D1832" s="541"/>
      <c r="E1832" s="262">
        <f>E1816+E1820+E1824+E1828</f>
        <v>6.8276063344494728</v>
      </c>
      <c r="F1832" s="262">
        <f t="shared" ref="F1832:AB1833" si="510">F1816+F1820+F1824+F1828</f>
        <v>6.7612159326133607</v>
      </c>
      <c r="G1832" s="262">
        <f t="shared" si="510"/>
        <v>6.4176978972453842</v>
      </c>
      <c r="H1832" s="262">
        <f t="shared" si="510"/>
        <v>6.2224498958971726</v>
      </c>
      <c r="I1832" s="262">
        <f t="shared" si="510"/>
        <v>6.7255760847737225</v>
      </c>
      <c r="J1832" s="262">
        <f t="shared" si="510"/>
        <v>7.3296456038600324</v>
      </c>
      <c r="K1832" s="262">
        <f t="shared" si="510"/>
        <v>8.0938678677101024</v>
      </c>
      <c r="L1832" s="262">
        <f t="shared" si="510"/>
        <v>8.6684663331271121</v>
      </c>
      <c r="M1832" s="262">
        <f t="shared" si="510"/>
        <v>9.1153383583143324</v>
      </c>
      <c r="N1832" s="262">
        <f t="shared" si="510"/>
        <v>10.042105869438297</v>
      </c>
      <c r="O1832" s="262">
        <f t="shared" si="510"/>
        <v>9.6731777163046075</v>
      </c>
      <c r="P1832" s="262">
        <f>P1816+P1820+P1824+P1828</f>
        <v>9.6919549439248751</v>
      </c>
      <c r="Q1832" s="262">
        <f t="shared" si="510"/>
        <v>9.8019722592891867</v>
      </c>
      <c r="R1832" s="262">
        <f t="shared" si="510"/>
        <v>10.311330306288379</v>
      </c>
      <c r="S1832" s="262">
        <f t="shared" si="510"/>
        <v>10.712493906803063</v>
      </c>
      <c r="T1832" s="262">
        <f t="shared" si="510"/>
        <v>11.064233072515574</v>
      </c>
      <c r="U1832" s="262">
        <f t="shared" si="510"/>
        <v>10.717890503294118</v>
      </c>
      <c r="V1832" s="262">
        <f>V1816+V1820+V1824+V1828</f>
        <v>10.473132697760555</v>
      </c>
      <c r="W1832" s="262">
        <f t="shared" si="510"/>
        <v>10.165737222461946</v>
      </c>
      <c r="X1832" s="262">
        <f>X1816+X1820+X1824+X1828</f>
        <v>10.173472721219987</v>
      </c>
      <c r="Y1832" s="262">
        <f>Y1816+Y1820+Y1824+Y1828</f>
        <v>9.8635391189516142</v>
      </c>
      <c r="Z1832" s="262">
        <f t="shared" si="510"/>
        <v>8.9111186655246257</v>
      </c>
      <c r="AA1832" s="262">
        <f t="shared" si="510"/>
        <v>8.3989471423042374</v>
      </c>
      <c r="AB1832" s="262">
        <f t="shared" si="510"/>
        <v>7.1389158880929724</v>
      </c>
      <c r="AC1832" s="542"/>
      <c r="AD1832" s="118"/>
    </row>
    <row r="1833" spans="1:31" s="658" customFormat="1" ht="10.5" customHeight="1">
      <c r="A1833" s="252" t="s">
        <v>517</v>
      </c>
      <c r="B1833" s="253"/>
      <c r="C1833" s="254"/>
      <c r="D1833" s="254"/>
      <c r="E1833" s="255">
        <f>E1817+E1821+E1825+E1829</f>
        <v>2.3510425337798435</v>
      </c>
      <c r="F1833" s="255">
        <f t="shared" si="510"/>
        <v>2.4244863730453363</v>
      </c>
      <c r="G1833" s="255">
        <f t="shared" si="510"/>
        <v>2.3070791588982056</v>
      </c>
      <c r="H1833" s="255">
        <f t="shared" si="510"/>
        <v>2.2289799583587007</v>
      </c>
      <c r="I1833" s="255">
        <f t="shared" si="510"/>
        <v>2.110230433909654</v>
      </c>
      <c r="J1833" s="255">
        <f t="shared" si="510"/>
        <v>2.851858241543979</v>
      </c>
      <c r="K1833" s="255">
        <f t="shared" si="510"/>
        <v>2.6575471470840926</v>
      </c>
      <c r="L1833" s="255">
        <f t="shared" si="510"/>
        <v>3.3073865332507562</v>
      </c>
      <c r="M1833" s="255">
        <f t="shared" si="510"/>
        <v>3.3661353433258245</v>
      </c>
      <c r="N1833" s="255">
        <f t="shared" si="510"/>
        <v>3.2968423477752564</v>
      </c>
      <c r="O1833" s="255">
        <f t="shared" si="510"/>
        <v>3.469271086521859</v>
      </c>
      <c r="P1833" s="255">
        <f t="shared" si="510"/>
        <v>3.47678197756998</v>
      </c>
      <c r="Q1833" s="255">
        <f t="shared" si="510"/>
        <v>3.2207889037155226</v>
      </c>
      <c r="R1833" s="255">
        <f t="shared" si="510"/>
        <v>3.5245321225155068</v>
      </c>
      <c r="S1833" s="255">
        <f t="shared" si="510"/>
        <v>3.9549975627211702</v>
      </c>
      <c r="T1833" s="255">
        <f t="shared" si="510"/>
        <v>3.975693229006291</v>
      </c>
      <c r="U1833" s="255">
        <f t="shared" si="510"/>
        <v>3.767156201317615</v>
      </c>
      <c r="V1833" s="255">
        <f t="shared" si="510"/>
        <v>3.5892530791042203</v>
      </c>
      <c r="W1833" s="255">
        <f t="shared" si="510"/>
        <v>3.786294888984628</v>
      </c>
      <c r="X1833" s="255">
        <f t="shared" si="510"/>
        <v>3.6693890884880256</v>
      </c>
      <c r="Y1833" s="255">
        <f t="shared" si="510"/>
        <v>3.3654156475807264</v>
      </c>
      <c r="Z1833" s="255">
        <f t="shared" si="510"/>
        <v>3.164447466209781</v>
      </c>
      <c r="AA1833" s="255">
        <f t="shared" si="510"/>
        <v>3.079578856921787</v>
      </c>
      <c r="AB1833" s="255">
        <f t="shared" si="510"/>
        <v>2.3955663552372446</v>
      </c>
      <c r="AC1833" s="256"/>
      <c r="AD1833" s="118"/>
    </row>
    <row r="1834" spans="1:31" s="658" customFormat="1" ht="10.5" customHeight="1" thickBot="1">
      <c r="A1834" s="257" t="s">
        <v>518</v>
      </c>
      <c r="B1834" s="258"/>
      <c r="C1834" s="259"/>
      <c r="D1834" s="259"/>
      <c r="E1834" s="260">
        <f t="shared" ref="E1834:AB1834" si="511">SQRT(E1832*E1832+E1833*E1833)</f>
        <v>7.2210531956118782</v>
      </c>
      <c r="F1834" s="260">
        <f t="shared" si="511"/>
        <v>7.1827693169492282</v>
      </c>
      <c r="G1834" s="260">
        <f t="shared" si="511"/>
        <v>6.8197844940826595</v>
      </c>
      <c r="H1834" s="260">
        <f t="shared" si="511"/>
        <v>6.609631938445248</v>
      </c>
      <c r="I1834" s="260">
        <f t="shared" si="511"/>
        <v>7.0488613375692646</v>
      </c>
      <c r="J1834" s="260">
        <f t="shared" si="511"/>
        <v>7.8649094151202412</v>
      </c>
      <c r="K1834" s="260">
        <f t="shared" si="511"/>
        <v>8.518993713985525</v>
      </c>
      <c r="L1834" s="260">
        <f t="shared" si="511"/>
        <v>9.2779908519510119</v>
      </c>
      <c r="M1834" s="260">
        <f t="shared" si="511"/>
        <v>9.7170088265959649</v>
      </c>
      <c r="N1834" s="260">
        <f t="shared" si="511"/>
        <v>10.569439898078391</v>
      </c>
      <c r="O1834" s="260">
        <f t="shared" si="511"/>
        <v>10.2764881648834</v>
      </c>
      <c r="P1834" s="260">
        <f t="shared" si="511"/>
        <v>10.296698672614697</v>
      </c>
      <c r="Q1834" s="260">
        <f t="shared" si="511"/>
        <v>10.317564699781233</v>
      </c>
      <c r="R1834" s="260">
        <f t="shared" si="511"/>
        <v>10.897057371970879</v>
      </c>
      <c r="S1834" s="260">
        <f t="shared" si="511"/>
        <v>11.419261422019515</v>
      </c>
      <c r="T1834" s="260">
        <f t="shared" si="511"/>
        <v>11.756844395249683</v>
      </c>
      <c r="U1834" s="260">
        <f t="shared" si="511"/>
        <v>11.360662070747814</v>
      </c>
      <c r="V1834" s="260">
        <f t="shared" si="511"/>
        <v>11.071099591764153</v>
      </c>
      <c r="W1834" s="260">
        <f t="shared" si="511"/>
        <v>10.847960281200306</v>
      </c>
      <c r="X1834" s="260">
        <f t="shared" si="511"/>
        <v>10.81498790993879</v>
      </c>
      <c r="Y1834" s="260">
        <f t="shared" si="511"/>
        <v>10.42187250123844</v>
      </c>
      <c r="Z1834" s="260">
        <f t="shared" si="511"/>
        <v>9.456308139938276</v>
      </c>
      <c r="AA1834" s="260">
        <f t="shared" si="511"/>
        <v>8.945731889298953</v>
      </c>
      <c r="AB1834" s="260">
        <f t="shared" si="511"/>
        <v>7.5301300267399718</v>
      </c>
      <c r="AC1834" s="261"/>
      <c r="AD1834" s="119">
        <f>MAX(E1834:AB1834)</f>
        <v>11.756844395249683</v>
      </c>
    </row>
    <row r="1835" spans="1:31" s="13" customFormat="1" ht="10.5" customHeight="1" thickBot="1">
      <c r="A1835" s="23" t="s">
        <v>143</v>
      </c>
      <c r="B1835" s="24"/>
      <c r="C1835" s="25"/>
      <c r="D1835" s="25"/>
      <c r="E1835" s="26">
        <v>1</v>
      </c>
      <c r="F1835" s="26">
        <v>2</v>
      </c>
      <c r="G1835" s="26">
        <v>3</v>
      </c>
      <c r="H1835" s="26">
        <v>4</v>
      </c>
      <c r="I1835" s="26">
        <v>5</v>
      </c>
      <c r="J1835" s="26">
        <v>6</v>
      </c>
      <c r="K1835" s="26">
        <v>7</v>
      </c>
      <c r="L1835" s="26">
        <v>8</v>
      </c>
      <c r="M1835" s="26">
        <v>9</v>
      </c>
      <c r="N1835" s="26">
        <v>10</v>
      </c>
      <c r="O1835" s="26">
        <v>11</v>
      </c>
      <c r="P1835" s="26">
        <v>12</v>
      </c>
      <c r="Q1835" s="26">
        <v>13</v>
      </c>
      <c r="R1835" s="26">
        <v>14</v>
      </c>
      <c r="S1835" s="26">
        <v>15</v>
      </c>
      <c r="T1835" s="26">
        <v>16</v>
      </c>
      <c r="U1835" s="26">
        <v>17</v>
      </c>
      <c r="V1835" s="26">
        <v>18</v>
      </c>
      <c r="W1835" s="26">
        <v>19</v>
      </c>
      <c r="X1835" s="26">
        <v>20</v>
      </c>
      <c r="Y1835" s="26">
        <v>21</v>
      </c>
      <c r="Z1835" s="26">
        <v>22</v>
      </c>
      <c r="AA1835" s="26">
        <v>23</v>
      </c>
      <c r="AB1835" s="26">
        <v>24</v>
      </c>
      <c r="AC1835" s="342"/>
    </row>
    <row r="1836" spans="1:31" s="32" customFormat="1" ht="12" customHeight="1">
      <c r="A1836" s="764" t="s">
        <v>144</v>
      </c>
      <c r="B1836" s="419"/>
      <c r="C1836" s="421" t="s">
        <v>13</v>
      </c>
      <c r="D1836" s="421" t="s">
        <v>466</v>
      </c>
      <c r="E1836" s="1910">
        <v>10.359999656677246</v>
      </c>
      <c r="F1836" s="1910">
        <v>10.380000114440918</v>
      </c>
      <c r="G1836" s="1910">
        <v>10.380000114440918</v>
      </c>
      <c r="H1836" s="1910">
        <v>10.399999618530273</v>
      </c>
      <c r="I1836" s="1910">
        <v>10.409999847412109</v>
      </c>
      <c r="J1836" s="1910">
        <v>10.390000343322754</v>
      </c>
      <c r="K1836" s="1910">
        <v>10.260000228881836</v>
      </c>
      <c r="L1836" s="1910">
        <v>10.260000228881836</v>
      </c>
      <c r="M1836" s="1910">
        <v>10.310000419616699</v>
      </c>
      <c r="N1836" s="1910">
        <v>10.340000152587891</v>
      </c>
      <c r="O1836" s="1910">
        <v>10.350000381469727</v>
      </c>
      <c r="P1836" s="1910">
        <v>10.359999656677246</v>
      </c>
      <c r="Q1836" s="1910">
        <v>10.399999618530273</v>
      </c>
      <c r="R1836" s="1910">
        <v>10.390000343322754</v>
      </c>
      <c r="S1836" s="1910">
        <v>10.340000152587891</v>
      </c>
      <c r="T1836" s="1910">
        <v>10.289999961853027</v>
      </c>
      <c r="U1836" s="1910">
        <v>10.270000457763672</v>
      </c>
      <c r="V1836" s="1910">
        <v>10.289999961853027</v>
      </c>
      <c r="W1836" s="1910">
        <v>10.329999923706055</v>
      </c>
      <c r="X1836" s="1910">
        <v>10.369999885559082</v>
      </c>
      <c r="Y1836" s="1910">
        <v>10.350000381469727</v>
      </c>
      <c r="Z1836" s="1910">
        <v>10.359999656677246</v>
      </c>
      <c r="AA1836" s="1910">
        <v>10.310000419616699</v>
      </c>
      <c r="AB1836" s="1910">
        <v>10.350000381469727</v>
      </c>
      <c r="AC1836" s="765"/>
    </row>
    <row r="1837" spans="1:31" s="32" customFormat="1" ht="12" customHeight="1" thickBot="1">
      <c r="A1837" s="766" t="s">
        <v>145</v>
      </c>
      <c r="B1837" s="767"/>
      <c r="C1837" s="425" t="s">
        <v>13</v>
      </c>
      <c r="D1837" s="594" t="s">
        <v>466</v>
      </c>
      <c r="E1837" s="1911">
        <v>10.289999961853027</v>
      </c>
      <c r="F1837" s="1911">
        <v>10.329999923706055</v>
      </c>
      <c r="G1837" s="1911">
        <v>10.350000381469727</v>
      </c>
      <c r="H1837" s="1911">
        <v>10.329999923706055</v>
      </c>
      <c r="I1837" s="1911">
        <v>10.359999656677246</v>
      </c>
      <c r="J1837" s="1911">
        <v>10.340000152587891</v>
      </c>
      <c r="K1837" s="1911">
        <v>10.210000038146973</v>
      </c>
      <c r="L1837" s="1911">
        <v>10.189999580383301</v>
      </c>
      <c r="M1837" s="1911">
        <v>10.210000038146973</v>
      </c>
      <c r="N1837" s="1911">
        <v>10.25</v>
      </c>
      <c r="O1837" s="1911">
        <v>10.270000457763672</v>
      </c>
      <c r="P1837" s="1911">
        <v>10.270000457763672</v>
      </c>
      <c r="Q1837" s="1911">
        <v>10.319999694824219</v>
      </c>
      <c r="R1837" s="1911">
        <v>10.310000419616699</v>
      </c>
      <c r="S1837" s="1911">
        <v>10.25</v>
      </c>
      <c r="T1837" s="1911">
        <v>10.220000267028809</v>
      </c>
      <c r="U1837" s="1911">
        <v>10.189999580383301</v>
      </c>
      <c r="V1837" s="1911">
        <v>10.229999542236328</v>
      </c>
      <c r="W1837" s="1911">
        <v>10.260000228881836</v>
      </c>
      <c r="X1837" s="1911">
        <v>10.300000190734863</v>
      </c>
      <c r="Y1837" s="1911">
        <v>10.289999961853027</v>
      </c>
      <c r="Z1837" s="1911">
        <v>10.289999961853027</v>
      </c>
      <c r="AA1837" s="1911">
        <v>10.260000228881836</v>
      </c>
      <c r="AB1837" s="1911">
        <v>10.300000190734863</v>
      </c>
      <c r="AC1837" s="573"/>
    </row>
    <row r="1838" spans="1:31" s="4" customFormat="1" ht="11.25">
      <c r="A1838" s="2272" t="s">
        <v>109</v>
      </c>
      <c r="B1838" s="2227" t="s">
        <v>625</v>
      </c>
      <c r="C1838" s="63" t="s">
        <v>484</v>
      </c>
      <c r="D1838" s="1010" t="s">
        <v>480</v>
      </c>
      <c r="E1838" s="1985">
        <v>0.62639999999999996</v>
      </c>
      <c r="F1838" s="960">
        <v>0.58140000000000003</v>
      </c>
      <c r="G1838" s="960">
        <v>0.55920000000000003</v>
      </c>
      <c r="H1838" s="1973">
        <v>0.55500000000000005</v>
      </c>
      <c r="I1838" s="960">
        <v>0.56040000000000001</v>
      </c>
      <c r="J1838" s="960">
        <v>0.57899999999999996</v>
      </c>
      <c r="K1838" s="960">
        <v>0.72960000000000003</v>
      </c>
      <c r="L1838" s="960">
        <v>0.83220000000000005</v>
      </c>
      <c r="M1838" s="960">
        <v>0.87120000000000009</v>
      </c>
      <c r="N1838" s="1973">
        <v>0.86399999999999999</v>
      </c>
      <c r="O1838" s="960">
        <v>0.8832000000000001</v>
      </c>
      <c r="P1838" s="960">
        <v>0.88560000000000005</v>
      </c>
      <c r="Q1838" s="960">
        <v>0.87480000000000002</v>
      </c>
      <c r="R1838" s="960">
        <v>0.88020000000000009</v>
      </c>
      <c r="S1838" s="960">
        <v>0.95760000000000001</v>
      </c>
      <c r="T1838" s="960">
        <v>1.0152000000000001</v>
      </c>
      <c r="U1838" s="960">
        <v>1.0152000000000001</v>
      </c>
      <c r="V1838" s="1973">
        <v>1.0164</v>
      </c>
      <c r="W1838" s="960">
        <v>1.014</v>
      </c>
      <c r="X1838" s="960">
        <v>0.98160000000000003</v>
      </c>
      <c r="Y1838" s="960">
        <v>0.96960000000000002</v>
      </c>
      <c r="Z1838" s="960">
        <v>0.93</v>
      </c>
      <c r="AA1838" s="960">
        <v>0.81299999999999994</v>
      </c>
      <c r="AB1838" s="960">
        <v>0.70620000000000005</v>
      </c>
      <c r="AC1838" s="123">
        <f>SUM(E1838:AB1838)</f>
        <v>19.700999999999997</v>
      </c>
      <c r="AD1838" s="4">
        <f>MAX(E1838:AB1838)</f>
        <v>1.0164</v>
      </c>
      <c r="AE1838" s="4">
        <f>MIN(E1838:AB1838)</f>
        <v>0.55500000000000005</v>
      </c>
    </row>
    <row r="1839" spans="1:31" s="4" customFormat="1" ht="11.25">
      <c r="A1839" s="2246"/>
      <c r="B1839" s="2117"/>
      <c r="C1839" s="11" t="s">
        <v>485</v>
      </c>
      <c r="D1839" s="1005" t="s">
        <v>507</v>
      </c>
      <c r="E1839" s="114">
        <v>0</v>
      </c>
      <c r="F1839" s="114">
        <v>0</v>
      </c>
      <c r="G1839" s="114">
        <v>0</v>
      </c>
      <c r="H1839" s="416">
        <v>0</v>
      </c>
      <c r="I1839" s="114">
        <v>0</v>
      </c>
      <c r="J1839" s="114">
        <v>0</v>
      </c>
      <c r="K1839" s="114">
        <v>0</v>
      </c>
      <c r="L1839" s="114">
        <v>0</v>
      </c>
      <c r="M1839" s="114">
        <v>0</v>
      </c>
      <c r="N1839" s="416">
        <v>0</v>
      </c>
      <c r="O1839" s="114">
        <v>0</v>
      </c>
      <c r="P1839" s="114">
        <v>0</v>
      </c>
      <c r="Q1839" s="114">
        <v>0</v>
      </c>
      <c r="R1839" s="114">
        <v>0</v>
      </c>
      <c r="S1839" s="114">
        <v>0</v>
      </c>
      <c r="T1839" s="114">
        <v>0</v>
      </c>
      <c r="U1839" s="114">
        <v>0</v>
      </c>
      <c r="V1839" s="416">
        <v>0</v>
      </c>
      <c r="W1839" s="114">
        <v>0</v>
      </c>
      <c r="X1839" s="114">
        <v>0</v>
      </c>
      <c r="Y1839" s="114">
        <v>0</v>
      </c>
      <c r="Z1839" s="114">
        <v>0</v>
      </c>
      <c r="AA1839" s="114">
        <v>0</v>
      </c>
      <c r="AB1839" s="114">
        <v>0</v>
      </c>
      <c r="AC1839" s="123">
        <f>SUM(E1839:AB1839)</f>
        <v>0</v>
      </c>
      <c r="AD1839" s="658" t="s">
        <v>471</v>
      </c>
    </row>
    <row r="1840" spans="1:31" s="4" customFormat="1" ht="12">
      <c r="A1840" s="2246"/>
      <c r="B1840" s="2117"/>
      <c r="C1840" s="11" t="s">
        <v>8</v>
      </c>
      <c r="D1840" s="1005" t="s">
        <v>466</v>
      </c>
      <c r="E1840" s="1710">
        <v>36</v>
      </c>
      <c r="F1840" s="1711">
        <v>33</v>
      </c>
      <c r="G1840" s="1711">
        <v>33</v>
      </c>
      <c r="H1840" s="1904">
        <v>33</v>
      </c>
      <c r="I1840" s="1711">
        <v>32</v>
      </c>
      <c r="J1840" s="1711">
        <v>36</v>
      </c>
      <c r="K1840" s="1711">
        <v>47</v>
      </c>
      <c r="L1840" s="1711">
        <v>49</v>
      </c>
      <c r="M1840" s="1711">
        <v>51</v>
      </c>
      <c r="N1840" s="1904">
        <v>51</v>
      </c>
      <c r="O1840" s="1711">
        <v>53</v>
      </c>
      <c r="P1840" s="1711">
        <v>51</v>
      </c>
      <c r="Q1840" s="1711">
        <v>48</v>
      </c>
      <c r="R1840" s="1711">
        <v>49</v>
      </c>
      <c r="S1840" s="1711">
        <v>59</v>
      </c>
      <c r="T1840" s="1711">
        <v>58</v>
      </c>
      <c r="U1840" s="1711">
        <v>59</v>
      </c>
      <c r="V1840" s="1904">
        <v>57</v>
      </c>
      <c r="W1840" s="1711">
        <v>59</v>
      </c>
      <c r="X1840" s="1711">
        <v>54</v>
      </c>
      <c r="Y1840" s="1711">
        <v>54</v>
      </c>
      <c r="Z1840" s="1711">
        <v>49</v>
      </c>
      <c r="AA1840" s="1711">
        <v>42</v>
      </c>
      <c r="AB1840" s="1712">
        <v>37</v>
      </c>
      <c r="AC1840" s="117"/>
    </row>
    <row r="1841" spans="1:30" s="4" customFormat="1" ht="12" thickBot="1">
      <c r="A1841" s="2247"/>
      <c r="B1841" s="2118"/>
      <c r="C1841" s="46" t="s">
        <v>16</v>
      </c>
      <c r="D1841" s="46"/>
      <c r="E1841" s="486">
        <f>E1839/E1838</f>
        <v>0</v>
      </c>
      <c r="F1841" s="486">
        <f t="shared" ref="F1841:Y1841" si="512">F1839/F1838</f>
        <v>0</v>
      </c>
      <c r="G1841" s="486">
        <f t="shared" si="512"/>
        <v>0</v>
      </c>
      <c r="H1841" s="462">
        <f t="shared" si="512"/>
        <v>0</v>
      </c>
      <c r="I1841" s="486">
        <f t="shared" si="512"/>
        <v>0</v>
      </c>
      <c r="J1841" s="486">
        <f t="shared" si="512"/>
        <v>0</v>
      </c>
      <c r="K1841" s="486">
        <f t="shared" si="512"/>
        <v>0</v>
      </c>
      <c r="L1841" s="486">
        <f t="shared" si="512"/>
        <v>0</v>
      </c>
      <c r="M1841" s="486">
        <f t="shared" si="512"/>
        <v>0</v>
      </c>
      <c r="N1841" s="462">
        <f t="shared" si="512"/>
        <v>0</v>
      </c>
      <c r="O1841" s="486">
        <f t="shared" si="512"/>
        <v>0</v>
      </c>
      <c r="P1841" s="486">
        <f t="shared" si="512"/>
        <v>0</v>
      </c>
      <c r="Q1841" s="486">
        <f t="shared" si="512"/>
        <v>0</v>
      </c>
      <c r="R1841" s="486">
        <f t="shared" si="512"/>
        <v>0</v>
      </c>
      <c r="S1841" s="486">
        <f t="shared" si="512"/>
        <v>0</v>
      </c>
      <c r="T1841" s="486">
        <f t="shared" si="512"/>
        <v>0</v>
      </c>
      <c r="U1841" s="486">
        <f t="shared" si="512"/>
        <v>0</v>
      </c>
      <c r="V1841" s="462">
        <f t="shared" si="512"/>
        <v>0</v>
      </c>
      <c r="W1841" s="486">
        <f t="shared" si="512"/>
        <v>0</v>
      </c>
      <c r="X1841" s="486">
        <f t="shared" si="512"/>
        <v>0</v>
      </c>
      <c r="Y1841" s="486">
        <f t="shared" si="512"/>
        <v>0</v>
      </c>
      <c r="Z1841" s="486">
        <v>0.33</v>
      </c>
      <c r="AA1841" s="486">
        <v>0.25</v>
      </c>
      <c r="AB1841" s="486">
        <v>0</v>
      </c>
      <c r="AC1841" s="310">
        <f>AC1839/AC1838</f>
        <v>0</v>
      </c>
    </row>
    <row r="1842" spans="1:30" s="4" customFormat="1" ht="11.25">
      <c r="A1842" s="2245" t="s">
        <v>119</v>
      </c>
      <c r="B1842" s="2116" t="s">
        <v>60</v>
      </c>
      <c r="C1842" s="10" t="s">
        <v>484</v>
      </c>
      <c r="D1842" s="1015" t="s">
        <v>480</v>
      </c>
      <c r="E1842" s="225">
        <v>7.5999999999999998E-2</v>
      </c>
      <c r="F1842" s="225">
        <v>7.5999999999999998E-2</v>
      </c>
      <c r="G1842" s="225">
        <v>7.6799999999999993E-2</v>
      </c>
      <c r="H1842" s="440">
        <v>7.6700000000000004E-2</v>
      </c>
      <c r="I1842" s="225">
        <v>7.7900000000000011E-2</v>
      </c>
      <c r="J1842" s="225">
        <v>7.8E-2</v>
      </c>
      <c r="K1842" s="225">
        <v>7.8799999999999995E-2</v>
      </c>
      <c r="L1842" s="225">
        <v>7.8799999999999995E-2</v>
      </c>
      <c r="M1842" s="225">
        <v>8.0600000000000005E-2</v>
      </c>
      <c r="N1842" s="440">
        <v>7.4999999999999997E-2</v>
      </c>
      <c r="O1842" s="225">
        <v>7.4499999999999997E-2</v>
      </c>
      <c r="P1842" s="225">
        <v>7.5100000000000014E-2</v>
      </c>
      <c r="Q1842" s="225">
        <v>7.640000000000001E-2</v>
      </c>
      <c r="R1842" s="225">
        <v>7.6799999999999993E-2</v>
      </c>
      <c r="S1842" s="225">
        <v>7.9899999999999999E-2</v>
      </c>
      <c r="T1842" s="225">
        <v>8.1700000000000009E-2</v>
      </c>
      <c r="U1842" s="225">
        <v>8.1700000000000009E-2</v>
      </c>
      <c r="V1842" s="440">
        <v>8.09E-2</v>
      </c>
      <c r="W1842" s="225">
        <v>8.0700000000000008E-2</v>
      </c>
      <c r="X1842" s="225">
        <v>7.9200000000000007E-2</v>
      </c>
      <c r="Y1842" s="225">
        <v>7.4700000000000003E-2</v>
      </c>
      <c r="Z1842" s="225">
        <v>7.5400000000000009E-2</v>
      </c>
      <c r="AA1842" s="225">
        <v>7.5100000000000014E-2</v>
      </c>
      <c r="AB1842" s="225">
        <v>7.4900000000000008E-2</v>
      </c>
      <c r="AC1842" s="120">
        <f>SUM(E1842:AB1842)</f>
        <v>1.8615999999999999</v>
      </c>
    </row>
    <row r="1843" spans="1:30" s="4" customFormat="1" ht="11.25">
      <c r="A1843" s="2246"/>
      <c r="B1843" s="2117"/>
      <c r="C1843" s="11" t="s">
        <v>485</v>
      </c>
      <c r="D1843" s="1005" t="s">
        <v>507</v>
      </c>
      <c r="E1843" s="114">
        <v>0</v>
      </c>
      <c r="F1843" s="114">
        <v>0</v>
      </c>
      <c r="G1843" s="114">
        <v>0</v>
      </c>
      <c r="H1843" s="416">
        <v>0</v>
      </c>
      <c r="I1843" s="114">
        <v>0</v>
      </c>
      <c r="J1843" s="114">
        <v>0</v>
      </c>
      <c r="K1843" s="114">
        <v>0</v>
      </c>
      <c r="L1843" s="114">
        <v>0</v>
      </c>
      <c r="M1843" s="114">
        <v>0</v>
      </c>
      <c r="N1843" s="416">
        <v>0</v>
      </c>
      <c r="O1843" s="114">
        <v>0</v>
      </c>
      <c r="P1843" s="114">
        <v>0</v>
      </c>
      <c r="Q1843" s="114">
        <v>0</v>
      </c>
      <c r="R1843" s="114">
        <v>0</v>
      </c>
      <c r="S1843" s="114">
        <v>0</v>
      </c>
      <c r="T1843" s="114">
        <v>0</v>
      </c>
      <c r="U1843" s="114">
        <v>0</v>
      </c>
      <c r="V1843" s="416">
        <v>0</v>
      </c>
      <c r="W1843" s="114">
        <v>0</v>
      </c>
      <c r="X1843" s="114">
        <v>0</v>
      </c>
      <c r="Y1843" s="114">
        <v>0</v>
      </c>
      <c r="Z1843" s="114">
        <v>0</v>
      </c>
      <c r="AA1843" s="114">
        <v>0</v>
      </c>
      <c r="AB1843" s="114">
        <v>0</v>
      </c>
      <c r="AC1843" s="123">
        <f>SUM(E1843:AB1843)</f>
        <v>0</v>
      </c>
      <c r="AD1843" s="658" t="s">
        <v>471</v>
      </c>
    </row>
    <row r="1844" spans="1:30" s="4" customFormat="1" ht="12">
      <c r="A1844" s="2246"/>
      <c r="B1844" s="2117"/>
      <c r="C1844" s="11" t="s">
        <v>8</v>
      </c>
      <c r="D1844" s="1005" t="s">
        <v>466</v>
      </c>
      <c r="E1844" s="1770">
        <v>4</v>
      </c>
      <c r="F1844" s="1734">
        <v>4</v>
      </c>
      <c r="G1844" s="1734">
        <v>4</v>
      </c>
      <c r="H1844" s="1904">
        <v>4</v>
      </c>
      <c r="I1844" s="1734">
        <v>4</v>
      </c>
      <c r="J1844" s="1734">
        <v>4</v>
      </c>
      <c r="K1844" s="1734">
        <v>5</v>
      </c>
      <c r="L1844" s="1734">
        <v>5</v>
      </c>
      <c r="M1844" s="1734">
        <v>4</v>
      </c>
      <c r="N1844" s="1904">
        <v>4</v>
      </c>
      <c r="O1844" s="1734">
        <v>4</v>
      </c>
      <c r="P1844" s="1734">
        <v>4</v>
      </c>
      <c r="Q1844" s="1734">
        <v>4</v>
      </c>
      <c r="R1844" s="1734">
        <v>4</v>
      </c>
      <c r="S1844" s="1734">
        <v>4</v>
      </c>
      <c r="T1844" s="1734">
        <v>4</v>
      </c>
      <c r="U1844" s="1734">
        <v>4</v>
      </c>
      <c r="V1844" s="1904">
        <v>4</v>
      </c>
      <c r="W1844" s="1734">
        <v>4</v>
      </c>
      <c r="X1844" s="1734">
        <v>4</v>
      </c>
      <c r="Y1844" s="1734">
        <v>4</v>
      </c>
      <c r="Z1844" s="1734">
        <v>4</v>
      </c>
      <c r="AA1844" s="1734">
        <v>4</v>
      </c>
      <c r="AB1844" s="1735">
        <v>4</v>
      </c>
      <c r="AC1844" s="117"/>
    </row>
    <row r="1845" spans="1:30" s="4" customFormat="1" ht="12" thickBot="1">
      <c r="A1845" s="2261"/>
      <c r="B1845" s="2142"/>
      <c r="C1845" s="45" t="s">
        <v>16</v>
      </c>
      <c r="D1845" s="45"/>
      <c r="E1845" s="170">
        <f>E1843/E1842</f>
        <v>0</v>
      </c>
      <c r="F1845" s="170">
        <f t="shared" ref="F1845:Y1845" si="513">F1843/F1842</f>
        <v>0</v>
      </c>
      <c r="G1845" s="170">
        <f t="shared" si="513"/>
        <v>0</v>
      </c>
      <c r="H1845" s="438">
        <f t="shared" si="513"/>
        <v>0</v>
      </c>
      <c r="I1845" s="170">
        <f t="shared" si="513"/>
        <v>0</v>
      </c>
      <c r="J1845" s="170">
        <f t="shared" si="513"/>
        <v>0</v>
      </c>
      <c r="K1845" s="170">
        <f t="shared" si="513"/>
        <v>0</v>
      </c>
      <c r="L1845" s="170">
        <f t="shared" si="513"/>
        <v>0</v>
      </c>
      <c r="M1845" s="170">
        <f t="shared" si="513"/>
        <v>0</v>
      </c>
      <c r="N1845" s="438">
        <f t="shared" si="513"/>
        <v>0</v>
      </c>
      <c r="O1845" s="170">
        <f t="shared" si="513"/>
        <v>0</v>
      </c>
      <c r="P1845" s="170">
        <f t="shared" si="513"/>
        <v>0</v>
      </c>
      <c r="Q1845" s="170">
        <f t="shared" si="513"/>
        <v>0</v>
      </c>
      <c r="R1845" s="170">
        <f t="shared" si="513"/>
        <v>0</v>
      </c>
      <c r="S1845" s="170">
        <f t="shared" si="513"/>
        <v>0</v>
      </c>
      <c r="T1845" s="170">
        <f t="shared" si="513"/>
        <v>0</v>
      </c>
      <c r="U1845" s="170">
        <f t="shared" si="513"/>
        <v>0</v>
      </c>
      <c r="V1845" s="438">
        <f t="shared" si="513"/>
        <v>0</v>
      </c>
      <c r="W1845" s="170">
        <f t="shared" si="513"/>
        <v>0</v>
      </c>
      <c r="X1845" s="170">
        <f t="shared" si="513"/>
        <v>0</v>
      </c>
      <c r="Y1845" s="170">
        <f t="shared" si="513"/>
        <v>0</v>
      </c>
      <c r="Z1845" s="170">
        <v>0</v>
      </c>
      <c r="AA1845" s="170">
        <v>0</v>
      </c>
      <c r="AB1845" s="170">
        <v>0</v>
      </c>
      <c r="AC1845" s="122">
        <f>AC1843/AC1842</f>
        <v>0</v>
      </c>
    </row>
    <row r="1846" spans="1:30" s="4" customFormat="1" ht="11.25">
      <c r="A1846" s="2245" t="s">
        <v>99</v>
      </c>
      <c r="B1846" s="2116" t="s">
        <v>61</v>
      </c>
      <c r="C1846" s="10" t="s">
        <v>484</v>
      </c>
      <c r="D1846" s="1015" t="s">
        <v>507</v>
      </c>
      <c r="E1846" s="743">
        <v>0</v>
      </c>
      <c r="F1846" s="995">
        <v>0</v>
      </c>
      <c r="G1846" s="995">
        <v>0</v>
      </c>
      <c r="H1846" s="414">
        <v>0</v>
      </c>
      <c r="I1846" s="995">
        <v>0</v>
      </c>
      <c r="J1846" s="995">
        <v>0</v>
      </c>
      <c r="K1846" s="995">
        <v>0</v>
      </c>
      <c r="L1846" s="995">
        <v>0</v>
      </c>
      <c r="M1846" s="995">
        <v>0</v>
      </c>
      <c r="N1846" s="414">
        <v>0</v>
      </c>
      <c r="O1846" s="995">
        <v>0</v>
      </c>
      <c r="P1846" s="995">
        <v>0</v>
      </c>
      <c r="Q1846" s="995">
        <v>0</v>
      </c>
      <c r="R1846" s="995">
        <v>0</v>
      </c>
      <c r="S1846" s="995">
        <v>0</v>
      </c>
      <c r="T1846" s="995">
        <v>0</v>
      </c>
      <c r="U1846" s="995">
        <v>0</v>
      </c>
      <c r="V1846" s="414">
        <v>0</v>
      </c>
      <c r="W1846" s="995">
        <v>0</v>
      </c>
      <c r="X1846" s="995">
        <v>0</v>
      </c>
      <c r="Y1846" s="995">
        <v>0</v>
      </c>
      <c r="Z1846" s="995">
        <v>0</v>
      </c>
      <c r="AA1846" s="995">
        <v>0</v>
      </c>
      <c r="AB1846" s="995">
        <v>0</v>
      </c>
      <c r="AC1846" s="120">
        <f>SUM(E1846:AB1846)</f>
        <v>0</v>
      </c>
      <c r="AD1846" s="658" t="s">
        <v>471</v>
      </c>
    </row>
    <row r="1847" spans="1:30" s="4" customFormat="1" ht="11.25">
      <c r="A1847" s="2246"/>
      <c r="B1847" s="2117"/>
      <c r="C1847" s="11" t="s">
        <v>485</v>
      </c>
      <c r="D1847" s="1005" t="s">
        <v>507</v>
      </c>
      <c r="E1847" s="88">
        <v>0</v>
      </c>
      <c r="F1847" s="88">
        <v>0</v>
      </c>
      <c r="G1847" s="88">
        <v>0</v>
      </c>
      <c r="H1847" s="418">
        <v>0</v>
      </c>
      <c r="I1847" s="88">
        <v>0</v>
      </c>
      <c r="J1847" s="88">
        <v>0</v>
      </c>
      <c r="K1847" s="88">
        <v>0</v>
      </c>
      <c r="L1847" s="88">
        <v>0</v>
      </c>
      <c r="M1847" s="88">
        <v>0</v>
      </c>
      <c r="N1847" s="418">
        <v>0</v>
      </c>
      <c r="O1847" s="88">
        <v>0</v>
      </c>
      <c r="P1847" s="88">
        <v>0</v>
      </c>
      <c r="Q1847" s="88">
        <v>0</v>
      </c>
      <c r="R1847" s="88">
        <v>0</v>
      </c>
      <c r="S1847" s="88">
        <v>0</v>
      </c>
      <c r="T1847" s="88">
        <v>0</v>
      </c>
      <c r="U1847" s="88">
        <v>0</v>
      </c>
      <c r="V1847" s="418">
        <v>0</v>
      </c>
      <c r="W1847" s="88">
        <v>0</v>
      </c>
      <c r="X1847" s="88">
        <v>0</v>
      </c>
      <c r="Y1847" s="88">
        <v>0</v>
      </c>
      <c r="Z1847" s="88">
        <v>0</v>
      </c>
      <c r="AA1847" s="88">
        <v>0</v>
      </c>
      <c r="AB1847" s="88">
        <v>0</v>
      </c>
      <c r="AC1847" s="123">
        <f>SUM(E1847:AB1847)</f>
        <v>0</v>
      </c>
      <c r="AD1847" s="658" t="s">
        <v>471</v>
      </c>
    </row>
    <row r="1848" spans="1:30" s="4" customFormat="1" ht="11.25">
      <c r="A1848" s="2246"/>
      <c r="B1848" s="2117"/>
      <c r="C1848" s="11" t="s">
        <v>8</v>
      </c>
      <c r="D1848" s="1005" t="s">
        <v>466</v>
      </c>
      <c r="E1848" s="110">
        <v>0</v>
      </c>
      <c r="F1848" s="110">
        <v>0</v>
      </c>
      <c r="G1848" s="110">
        <v>0</v>
      </c>
      <c r="H1848" s="417">
        <v>0</v>
      </c>
      <c r="I1848" s="110">
        <v>0</v>
      </c>
      <c r="J1848" s="110">
        <v>0</v>
      </c>
      <c r="K1848" s="110">
        <v>0</v>
      </c>
      <c r="L1848" s="110">
        <v>0</v>
      </c>
      <c r="M1848" s="110">
        <v>0</v>
      </c>
      <c r="N1848" s="417">
        <v>0</v>
      </c>
      <c r="O1848" s="110">
        <v>0</v>
      </c>
      <c r="P1848" s="110">
        <v>0</v>
      </c>
      <c r="Q1848" s="110">
        <v>0</v>
      </c>
      <c r="R1848" s="110">
        <v>0</v>
      </c>
      <c r="S1848" s="110">
        <v>0</v>
      </c>
      <c r="T1848" s="110">
        <v>0</v>
      </c>
      <c r="U1848" s="110">
        <v>0</v>
      </c>
      <c r="V1848" s="417">
        <v>0</v>
      </c>
      <c r="W1848" s="110">
        <v>0</v>
      </c>
      <c r="X1848" s="110">
        <v>0</v>
      </c>
      <c r="Y1848" s="110">
        <v>0</v>
      </c>
      <c r="Z1848" s="110">
        <v>0</v>
      </c>
      <c r="AA1848" s="110">
        <v>0</v>
      </c>
      <c r="AB1848" s="110">
        <v>0</v>
      </c>
      <c r="AC1848" s="117"/>
    </row>
    <row r="1849" spans="1:30" s="4" customFormat="1" ht="12" thickBot="1">
      <c r="A1849" s="2247"/>
      <c r="B1849" s="2118"/>
      <c r="C1849" s="46" t="s">
        <v>16</v>
      </c>
      <c r="D1849" s="46"/>
      <c r="E1849" s="486" t="e">
        <f>E1847/E1846</f>
        <v>#DIV/0!</v>
      </c>
      <c r="F1849" s="486" t="e">
        <f t="shared" ref="F1849:Y1849" si="514">F1847/F1846</f>
        <v>#DIV/0!</v>
      </c>
      <c r="G1849" s="486" t="e">
        <f t="shared" si="514"/>
        <v>#DIV/0!</v>
      </c>
      <c r="H1849" s="462" t="e">
        <f t="shared" si="514"/>
        <v>#DIV/0!</v>
      </c>
      <c r="I1849" s="486" t="e">
        <f t="shared" si="514"/>
        <v>#DIV/0!</v>
      </c>
      <c r="J1849" s="486" t="e">
        <f t="shared" si="514"/>
        <v>#DIV/0!</v>
      </c>
      <c r="K1849" s="486" t="e">
        <f t="shared" si="514"/>
        <v>#DIV/0!</v>
      </c>
      <c r="L1849" s="486" t="e">
        <f t="shared" si="514"/>
        <v>#DIV/0!</v>
      </c>
      <c r="M1849" s="486" t="e">
        <f t="shared" si="514"/>
        <v>#DIV/0!</v>
      </c>
      <c r="N1849" s="462" t="e">
        <f t="shared" si="514"/>
        <v>#DIV/0!</v>
      </c>
      <c r="O1849" s="486" t="e">
        <f t="shared" si="514"/>
        <v>#DIV/0!</v>
      </c>
      <c r="P1849" s="486" t="e">
        <f t="shared" si="514"/>
        <v>#DIV/0!</v>
      </c>
      <c r="Q1849" s="486" t="e">
        <f t="shared" si="514"/>
        <v>#DIV/0!</v>
      </c>
      <c r="R1849" s="486" t="e">
        <f t="shared" si="514"/>
        <v>#DIV/0!</v>
      </c>
      <c r="S1849" s="486" t="e">
        <f t="shared" si="514"/>
        <v>#DIV/0!</v>
      </c>
      <c r="T1849" s="486" t="e">
        <f t="shared" si="514"/>
        <v>#DIV/0!</v>
      </c>
      <c r="U1849" s="486" t="e">
        <f t="shared" si="514"/>
        <v>#DIV/0!</v>
      </c>
      <c r="V1849" s="462" t="e">
        <f t="shared" si="514"/>
        <v>#DIV/0!</v>
      </c>
      <c r="W1849" s="486" t="e">
        <f t="shared" si="514"/>
        <v>#DIV/0!</v>
      </c>
      <c r="X1849" s="486" t="e">
        <f t="shared" si="514"/>
        <v>#DIV/0!</v>
      </c>
      <c r="Y1849" s="486" t="e">
        <f t="shared" si="514"/>
        <v>#DIV/0!</v>
      </c>
      <c r="Z1849" s="486" t="e">
        <v>#DIV/0!</v>
      </c>
      <c r="AA1849" s="486" t="e">
        <v>#DIV/0!</v>
      </c>
      <c r="AB1849" s="486" t="e">
        <v>#DIV/0!</v>
      </c>
      <c r="AC1849" s="310" t="e">
        <f>AC1847/AC1846</f>
        <v>#DIV/0!</v>
      </c>
    </row>
    <row r="1850" spans="1:30" s="4" customFormat="1" ht="11.25">
      <c r="A1850" s="2113" t="s">
        <v>98</v>
      </c>
      <c r="B1850" s="2116" t="s">
        <v>893</v>
      </c>
      <c r="C1850" s="10" t="s">
        <v>484</v>
      </c>
      <c r="D1850" s="1015" t="s">
        <v>480</v>
      </c>
      <c r="E1850" s="225">
        <v>3.56E-2</v>
      </c>
      <c r="F1850" s="225">
        <v>3.5200000000000002E-2</v>
      </c>
      <c r="G1850" s="225">
        <v>3.56E-2</v>
      </c>
      <c r="H1850" s="440">
        <v>3.56E-2</v>
      </c>
      <c r="I1850" s="225">
        <v>3.56E-2</v>
      </c>
      <c r="J1850" s="225">
        <v>3.6400000000000002E-2</v>
      </c>
      <c r="K1850" s="225">
        <v>3.5999999999999997E-2</v>
      </c>
      <c r="L1850" s="225">
        <v>5.1999999999999998E-2</v>
      </c>
      <c r="M1850" s="225">
        <v>4.0399999999999998E-2</v>
      </c>
      <c r="N1850" s="440">
        <v>4.7200000000000006E-2</v>
      </c>
      <c r="O1850" s="225">
        <v>5.4399999999999997E-2</v>
      </c>
      <c r="P1850" s="225">
        <v>5.8000000000000003E-2</v>
      </c>
      <c r="Q1850" s="225">
        <v>4.9200000000000001E-2</v>
      </c>
      <c r="R1850" s="225">
        <v>4.8000000000000001E-2</v>
      </c>
      <c r="S1850" s="225">
        <v>5.5600000000000004E-2</v>
      </c>
      <c r="T1850" s="225">
        <v>5.9200000000000003E-2</v>
      </c>
      <c r="U1850" s="225">
        <v>6.1200000000000004E-2</v>
      </c>
      <c r="V1850" s="440">
        <v>5.8400000000000001E-2</v>
      </c>
      <c r="W1850" s="225">
        <v>4.4800000000000006E-2</v>
      </c>
      <c r="X1850" s="225">
        <v>5.6399999999999999E-2</v>
      </c>
      <c r="Y1850" s="225">
        <v>5.7599999999999998E-2</v>
      </c>
      <c r="Z1850" s="225">
        <v>5.8800000000000005E-2</v>
      </c>
      <c r="AA1850" s="225">
        <v>4.3200000000000002E-2</v>
      </c>
      <c r="AB1850" s="225">
        <v>3.7999999999999999E-2</v>
      </c>
      <c r="AC1850" s="120">
        <f>SUM(E1850:AB1850)</f>
        <v>1.1324000000000001</v>
      </c>
      <c r="AD1850" s="658"/>
    </row>
    <row r="1851" spans="1:30" s="4" customFormat="1" ht="11.25">
      <c r="A1851" s="2242"/>
      <c r="B1851" s="2117"/>
      <c r="C1851" s="11" t="s">
        <v>485</v>
      </c>
      <c r="D1851" s="1005" t="s">
        <v>480</v>
      </c>
      <c r="E1851" s="264">
        <v>0</v>
      </c>
      <c r="F1851" s="264">
        <v>0</v>
      </c>
      <c r="G1851" s="264">
        <v>0</v>
      </c>
      <c r="H1851" s="443">
        <v>0</v>
      </c>
      <c r="I1851" s="264">
        <v>0</v>
      </c>
      <c r="J1851" s="264">
        <v>0</v>
      </c>
      <c r="K1851" s="264">
        <v>0</v>
      </c>
      <c r="L1851" s="264">
        <v>0</v>
      </c>
      <c r="M1851" s="264">
        <v>0</v>
      </c>
      <c r="N1851" s="443">
        <v>0</v>
      </c>
      <c r="O1851" s="264">
        <v>0</v>
      </c>
      <c r="P1851" s="264">
        <v>2.3999999999999998E-3</v>
      </c>
      <c r="Q1851" s="264">
        <v>0</v>
      </c>
      <c r="R1851" s="264">
        <v>4.0000000000000002E-4</v>
      </c>
      <c r="S1851" s="264">
        <v>4.0000000000000002E-4</v>
      </c>
      <c r="T1851" s="264">
        <v>8.0000000000000004E-4</v>
      </c>
      <c r="U1851" s="264">
        <v>1.6000000000000001E-3</v>
      </c>
      <c r="V1851" s="443">
        <v>1.1999999999999999E-3</v>
      </c>
      <c r="W1851" s="264">
        <v>0</v>
      </c>
      <c r="X1851" s="264">
        <v>2.3999999999999998E-3</v>
      </c>
      <c r="Y1851" s="264">
        <v>2E-3</v>
      </c>
      <c r="Z1851" s="264">
        <v>3.5999999999999999E-3</v>
      </c>
      <c r="AA1851" s="264">
        <v>0</v>
      </c>
      <c r="AB1851" s="264">
        <v>0</v>
      </c>
      <c r="AC1851" s="116">
        <f>SUM(E1851:AB1851)</f>
        <v>1.4800000000000001E-2</v>
      </c>
      <c r="AD1851" s="658"/>
    </row>
    <row r="1852" spans="1:30" s="4" customFormat="1" ht="12">
      <c r="A1852" s="2242"/>
      <c r="B1852" s="2117"/>
      <c r="C1852" s="11" t="s">
        <v>8</v>
      </c>
      <c r="D1852" s="1005" t="s">
        <v>466</v>
      </c>
      <c r="E1852" s="1734">
        <v>1</v>
      </c>
      <c r="F1852" s="1734">
        <v>1</v>
      </c>
      <c r="G1852" s="1734">
        <v>1</v>
      </c>
      <c r="H1852" s="1904">
        <v>1</v>
      </c>
      <c r="I1852" s="1734">
        <v>1</v>
      </c>
      <c r="J1852" s="1734">
        <v>1</v>
      </c>
      <c r="K1852" s="1734">
        <v>1</v>
      </c>
      <c r="L1852" s="1734">
        <v>1</v>
      </c>
      <c r="M1852" s="1734">
        <v>2</v>
      </c>
      <c r="N1852" s="1904">
        <v>2</v>
      </c>
      <c r="O1852" s="1734">
        <v>2</v>
      </c>
      <c r="P1852" s="1734">
        <v>2</v>
      </c>
      <c r="Q1852" s="1734">
        <v>2</v>
      </c>
      <c r="R1852" s="1734">
        <v>2</v>
      </c>
      <c r="S1852" s="1734">
        <v>3</v>
      </c>
      <c r="T1852" s="1734">
        <v>3</v>
      </c>
      <c r="U1852" s="1734">
        <v>3</v>
      </c>
      <c r="V1852" s="1904">
        <v>2</v>
      </c>
      <c r="W1852" s="1734">
        <v>1</v>
      </c>
      <c r="X1852" s="1734">
        <v>3</v>
      </c>
      <c r="Y1852" s="1734">
        <v>3</v>
      </c>
      <c r="Z1852" s="1734">
        <v>2</v>
      </c>
      <c r="AA1852" s="1734">
        <v>1</v>
      </c>
      <c r="AB1852" s="1734">
        <v>1</v>
      </c>
      <c r="AC1852" s="117"/>
    </row>
    <row r="1853" spans="1:30" s="4" customFormat="1" ht="12" thickBot="1">
      <c r="A1853" s="2259"/>
      <c r="B1853" s="2142"/>
      <c r="C1853" s="45" t="s">
        <v>16</v>
      </c>
      <c r="D1853" s="45"/>
      <c r="E1853" s="97"/>
      <c r="F1853" s="97"/>
      <c r="G1853" s="97"/>
      <c r="H1853" s="438"/>
      <c r="I1853" s="97"/>
      <c r="J1853" s="97"/>
      <c r="K1853" s="97"/>
      <c r="L1853" s="97"/>
      <c r="M1853" s="97"/>
      <c r="N1853" s="438"/>
      <c r="O1853" s="97"/>
      <c r="P1853" s="97"/>
      <c r="Q1853" s="97"/>
      <c r="R1853" s="97"/>
      <c r="S1853" s="97"/>
      <c r="T1853" s="97"/>
      <c r="U1853" s="97"/>
      <c r="V1853" s="438"/>
      <c r="W1853" s="97"/>
      <c r="X1853" s="97"/>
      <c r="Y1853" s="97"/>
      <c r="Z1853" s="97"/>
      <c r="AA1853" s="97"/>
      <c r="AB1853" s="97"/>
      <c r="AC1853" s="122"/>
    </row>
    <row r="1854" spans="1:30" s="4" customFormat="1" ht="11.25">
      <c r="A1854" s="2272" t="s">
        <v>121</v>
      </c>
      <c r="B1854" s="2227" t="s">
        <v>55</v>
      </c>
      <c r="C1854" s="63" t="s">
        <v>484</v>
      </c>
      <c r="D1854" s="1010" t="s">
        <v>480</v>
      </c>
      <c r="E1854" s="357">
        <v>1.6919999999999999</v>
      </c>
      <c r="F1854" s="357">
        <v>1.6379999999999999</v>
      </c>
      <c r="G1854" s="357">
        <v>1.6068</v>
      </c>
      <c r="H1854" s="441">
        <v>1.6077000000000001</v>
      </c>
      <c r="I1854" s="357">
        <v>1.6362000000000001</v>
      </c>
      <c r="J1854" s="357">
        <v>1.7010000000000001</v>
      </c>
      <c r="K1854" s="357">
        <v>1.8297000000000001</v>
      </c>
      <c r="L1854" s="357">
        <v>1.9782</v>
      </c>
      <c r="M1854" s="357">
        <v>2.2869000000000002</v>
      </c>
      <c r="N1854" s="441">
        <v>2.3598000000000003</v>
      </c>
      <c r="O1854" s="357">
        <v>2.3643000000000001</v>
      </c>
      <c r="P1854" s="357">
        <v>2.3889</v>
      </c>
      <c r="Q1854" s="357">
        <v>2.3016000000000001</v>
      </c>
      <c r="R1854" s="357">
        <v>2.4072000000000005</v>
      </c>
      <c r="S1854" s="357">
        <v>2.5707000000000004</v>
      </c>
      <c r="T1854" s="357">
        <v>2.5152000000000001</v>
      </c>
      <c r="U1854" s="357">
        <v>2.4375</v>
      </c>
      <c r="V1854" s="441">
        <v>2.4081000000000001</v>
      </c>
      <c r="W1854" s="357">
        <v>2.3322000000000003</v>
      </c>
      <c r="X1854" s="357">
        <v>2.2490999999999999</v>
      </c>
      <c r="Y1854" s="357">
        <v>2.1696</v>
      </c>
      <c r="Z1854" s="357">
        <v>2.0693999999999999</v>
      </c>
      <c r="AA1854" s="357">
        <v>1.8794999999999999</v>
      </c>
      <c r="AB1854" s="357">
        <v>1.8089999999999999</v>
      </c>
      <c r="AC1854" s="123">
        <f>SUM(E1854:AB1854)</f>
        <v>50.238599999999998</v>
      </c>
      <c r="AD1854" s="658"/>
    </row>
    <row r="1855" spans="1:30" s="4" customFormat="1" ht="11.25">
      <c r="A1855" s="2246"/>
      <c r="B1855" s="2117"/>
      <c r="C1855" s="11" t="s">
        <v>485</v>
      </c>
      <c r="D1855" s="1005" t="s">
        <v>507</v>
      </c>
      <c r="E1855" s="114">
        <v>0.40200000000004366</v>
      </c>
      <c r="F1855" s="114">
        <v>0.41999999999825377</v>
      </c>
      <c r="G1855" s="114">
        <v>0.38400000000183354</v>
      </c>
      <c r="H1855" s="416">
        <v>0.40200000000004366</v>
      </c>
      <c r="I1855" s="114">
        <v>0.41399999999975989</v>
      </c>
      <c r="J1855" s="114">
        <v>0.39000000000032742</v>
      </c>
      <c r="K1855" s="114">
        <v>0.42599999999947613</v>
      </c>
      <c r="L1855" s="114">
        <v>0.52199999999993452</v>
      </c>
      <c r="M1855" s="114">
        <v>0.55200000000058935</v>
      </c>
      <c r="N1855" s="416">
        <v>0.62399999999888678</v>
      </c>
      <c r="O1855" s="114">
        <v>0.55200000000058935</v>
      </c>
      <c r="P1855" s="114">
        <v>0.57600000000002183</v>
      </c>
      <c r="Q1855" s="114">
        <v>0.51599999999871216</v>
      </c>
      <c r="R1855" s="114">
        <v>0.57000000000152795</v>
      </c>
      <c r="S1855" s="114">
        <v>0.5819999999985157</v>
      </c>
      <c r="T1855" s="114">
        <v>0.6180000000003929</v>
      </c>
      <c r="U1855" s="114">
        <v>0.63000000000010914</v>
      </c>
      <c r="V1855" s="416">
        <v>0.69000000000141881</v>
      </c>
      <c r="W1855" s="114">
        <v>0.57600000000002183</v>
      </c>
      <c r="X1855" s="114">
        <v>0.56399999999757711</v>
      </c>
      <c r="Y1855" s="114">
        <v>0.51000000000021828</v>
      </c>
      <c r="Z1855" s="114">
        <v>0.49200000000200816</v>
      </c>
      <c r="AA1855" s="114">
        <v>0.52799999999842839</v>
      </c>
      <c r="AB1855" s="114">
        <v>0.47999999999956344</v>
      </c>
      <c r="AC1855" s="123">
        <f>SUM(E1855:AB1855)</f>
        <v>12.419999999998254</v>
      </c>
      <c r="AD1855" s="658"/>
    </row>
    <row r="1856" spans="1:30" s="4" customFormat="1" ht="12">
      <c r="A1856" s="2246"/>
      <c r="B1856" s="2117"/>
      <c r="C1856" s="11" t="s">
        <v>8</v>
      </c>
      <c r="D1856" s="1005" t="s">
        <v>466</v>
      </c>
      <c r="E1856" s="1722">
        <v>93</v>
      </c>
      <c r="F1856" s="1723">
        <v>90</v>
      </c>
      <c r="G1856" s="1723">
        <v>99</v>
      </c>
      <c r="H1856" s="1904">
        <v>89</v>
      </c>
      <c r="I1856" s="1723">
        <v>93</v>
      </c>
      <c r="J1856" s="1723">
        <v>107</v>
      </c>
      <c r="K1856" s="1723">
        <v>103</v>
      </c>
      <c r="L1856" s="1723">
        <v>118</v>
      </c>
      <c r="M1856" s="1723">
        <v>137</v>
      </c>
      <c r="N1856" s="1904">
        <v>128</v>
      </c>
      <c r="O1856" s="1723">
        <v>138</v>
      </c>
      <c r="P1856" s="1723">
        <v>126</v>
      </c>
      <c r="Q1856" s="1723">
        <v>125</v>
      </c>
      <c r="R1856" s="1723">
        <v>130</v>
      </c>
      <c r="S1856" s="1723">
        <v>147</v>
      </c>
      <c r="T1856" s="1723">
        <v>151</v>
      </c>
      <c r="U1856" s="1723">
        <v>137</v>
      </c>
      <c r="V1856" s="1904">
        <v>135</v>
      </c>
      <c r="W1856" s="1723">
        <v>127</v>
      </c>
      <c r="X1856" s="1723">
        <v>124</v>
      </c>
      <c r="Y1856" s="1723">
        <v>118</v>
      </c>
      <c r="Z1856" s="1723">
        <v>120</v>
      </c>
      <c r="AA1856" s="1723">
        <v>104</v>
      </c>
      <c r="AB1856" s="1724">
        <v>96</v>
      </c>
      <c r="AC1856" s="117"/>
    </row>
    <row r="1857" spans="1:31" s="4" customFormat="1" ht="12" thickBot="1">
      <c r="A1857" s="2247"/>
      <c r="B1857" s="2118"/>
      <c r="C1857" s="46" t="s">
        <v>16</v>
      </c>
      <c r="D1857" s="46"/>
      <c r="E1857" s="114">
        <f>E1855/E1854</f>
        <v>0.2375886524822953</v>
      </c>
      <c r="F1857" s="114">
        <f t="shared" ref="F1857:Y1857" si="515">F1855/F1854</f>
        <v>0.25641025640919035</v>
      </c>
      <c r="G1857" s="114">
        <f t="shared" si="515"/>
        <v>0.23898431665536068</v>
      </c>
      <c r="H1857" s="416">
        <f t="shared" si="515"/>
        <v>0.25004665049452235</v>
      </c>
      <c r="I1857" s="114">
        <f t="shared" si="515"/>
        <v>0.25302530253010624</v>
      </c>
      <c r="J1857" s="114">
        <f t="shared" si="515"/>
        <v>0.22927689594375508</v>
      </c>
      <c r="K1857" s="114">
        <f t="shared" si="515"/>
        <v>0.23282505328713785</v>
      </c>
      <c r="L1857" s="114">
        <f t="shared" si="515"/>
        <v>0.26387625113736451</v>
      </c>
      <c r="M1857" s="114">
        <f t="shared" si="515"/>
        <v>0.24137478682958999</v>
      </c>
      <c r="N1857" s="416">
        <f t="shared" si="515"/>
        <v>0.26442918891384298</v>
      </c>
      <c r="O1857" s="114">
        <f t="shared" si="515"/>
        <v>0.23347290952949681</v>
      </c>
      <c r="P1857" s="114">
        <f t="shared" si="515"/>
        <v>0.24111515760392727</v>
      </c>
      <c r="Q1857" s="114">
        <f t="shared" si="515"/>
        <v>0.2241918665270734</v>
      </c>
      <c r="R1857" s="114">
        <f t="shared" si="515"/>
        <v>0.23678963110731466</v>
      </c>
      <c r="S1857" s="114">
        <f t="shared" si="515"/>
        <v>0.22639747928522022</v>
      </c>
      <c r="T1857" s="114">
        <f t="shared" si="515"/>
        <v>0.24570610687038522</v>
      </c>
      <c r="U1857" s="114">
        <f t="shared" si="515"/>
        <v>0.25846153846158326</v>
      </c>
      <c r="V1857" s="416">
        <f t="shared" si="515"/>
        <v>0.28653295128998746</v>
      </c>
      <c r="W1857" s="114">
        <f t="shared" si="515"/>
        <v>0.24697710316440347</v>
      </c>
      <c r="X1857" s="114">
        <f t="shared" si="515"/>
        <v>0.25076697345497184</v>
      </c>
      <c r="Y1857" s="114">
        <f t="shared" si="515"/>
        <v>0.23506637168151653</v>
      </c>
      <c r="Z1857" s="114">
        <v>0</v>
      </c>
      <c r="AA1857" s="114">
        <v>0</v>
      </c>
      <c r="AB1857" s="114">
        <v>0</v>
      </c>
      <c r="AC1857" s="117">
        <f>AC1855/AC1854</f>
        <v>0.24722026489588195</v>
      </c>
    </row>
    <row r="1858" spans="1:31" s="4" customFormat="1" ht="11.25">
      <c r="A1858" s="2245" t="s">
        <v>110</v>
      </c>
      <c r="B1858" s="2116" t="s">
        <v>623</v>
      </c>
      <c r="C1858" s="10" t="s">
        <v>484</v>
      </c>
      <c r="D1858" s="1015" t="s">
        <v>507</v>
      </c>
      <c r="E1858" s="113">
        <v>6.0000000000009379E-2</v>
      </c>
      <c r="F1858" s="113">
        <v>9.0000000000003411E-2</v>
      </c>
      <c r="G1858" s="113">
        <v>8.9999999999982094E-2</v>
      </c>
      <c r="H1858" s="415">
        <v>9.0000000000003411E-2</v>
      </c>
      <c r="I1858" s="113">
        <v>9.0000000000003411E-2</v>
      </c>
      <c r="J1858" s="113">
        <v>9.0000000000003411E-2</v>
      </c>
      <c r="K1858" s="113">
        <v>9.0000000000003411E-2</v>
      </c>
      <c r="L1858" s="113">
        <v>0.11999999999999744</v>
      </c>
      <c r="M1858" s="113">
        <v>0.11999999999999744</v>
      </c>
      <c r="N1858" s="415">
        <v>0.11999999999999744</v>
      </c>
      <c r="O1858" s="113">
        <v>0.11999999999999744</v>
      </c>
      <c r="P1858" s="113">
        <v>0.11999999999999744</v>
      </c>
      <c r="Q1858" s="113">
        <v>0.11999999999999744</v>
      </c>
      <c r="R1858" s="113">
        <v>0.11999999999999744</v>
      </c>
      <c r="S1858" s="113">
        <v>0.12000000000001876</v>
      </c>
      <c r="T1858" s="113">
        <v>0.14999999999999147</v>
      </c>
      <c r="U1858" s="113">
        <v>0.14999999999999147</v>
      </c>
      <c r="V1858" s="415">
        <v>0.12000000000001876</v>
      </c>
      <c r="W1858" s="113">
        <v>0.11999999999997613</v>
      </c>
      <c r="X1858" s="113">
        <v>0.15000000000003411</v>
      </c>
      <c r="Y1858" s="113">
        <v>0.14999999999999147</v>
      </c>
      <c r="Z1858" s="113">
        <v>0.11999999999997613</v>
      </c>
      <c r="AA1858" s="113">
        <v>0.12000000000001876</v>
      </c>
      <c r="AB1858" s="113">
        <v>0.11999999999997613</v>
      </c>
      <c r="AC1858" s="120">
        <f>SUM(E1858:AB1858)</f>
        <v>2.7599999999999838</v>
      </c>
      <c r="AD1858" s="4">
        <f>MAX(E1858:AB1858)</f>
        <v>0.15000000000003411</v>
      </c>
      <c r="AE1858" s="4">
        <f>MIN(E1858:AB1858)</f>
        <v>6.0000000000009379E-2</v>
      </c>
    </row>
    <row r="1859" spans="1:31" s="4" customFormat="1" ht="11.25">
      <c r="A1859" s="2246"/>
      <c r="B1859" s="2117"/>
      <c r="C1859" s="11" t="s">
        <v>485</v>
      </c>
      <c r="D1859" s="1005" t="s">
        <v>507</v>
      </c>
      <c r="E1859" s="114">
        <v>1.1999999999998678E-2</v>
      </c>
      <c r="F1859" s="114">
        <v>2.3999999999997357E-2</v>
      </c>
      <c r="G1859" s="114">
        <v>1.8000000000000682E-2</v>
      </c>
      <c r="H1859" s="416">
        <v>2.9999999999999361E-2</v>
      </c>
      <c r="I1859" s="114">
        <v>2.4000000000002686E-2</v>
      </c>
      <c r="J1859" s="114">
        <v>2.9999999999999361E-2</v>
      </c>
      <c r="K1859" s="114">
        <v>2.9999999999999361E-2</v>
      </c>
      <c r="L1859" s="114">
        <v>2.4000000000002686E-2</v>
      </c>
      <c r="M1859" s="114">
        <v>1.8000000000000682E-2</v>
      </c>
      <c r="N1859" s="416">
        <v>1.1999999999998678E-2</v>
      </c>
      <c r="O1859" s="114">
        <v>1.1999999999998678E-2</v>
      </c>
      <c r="P1859" s="114">
        <v>1.8000000000000682E-2</v>
      </c>
      <c r="Q1859" s="114">
        <v>1.8000000000000682E-2</v>
      </c>
      <c r="R1859" s="114">
        <v>1.8000000000000682E-2</v>
      </c>
      <c r="S1859" s="114">
        <v>1.1999999999998678E-2</v>
      </c>
      <c r="T1859" s="114">
        <v>1.1999999999998678E-2</v>
      </c>
      <c r="U1859" s="114">
        <v>1.8000000000000682E-2</v>
      </c>
      <c r="V1859" s="416">
        <v>2.4000000000002686E-2</v>
      </c>
      <c r="W1859" s="114">
        <v>2.3999999999997357E-2</v>
      </c>
      <c r="X1859" s="114">
        <v>2.9999999999999361E-2</v>
      </c>
      <c r="Y1859" s="114">
        <v>2.4000000000002686E-2</v>
      </c>
      <c r="Z1859" s="114">
        <v>2.3999999999997357E-2</v>
      </c>
      <c r="AA1859" s="114">
        <v>2.4000000000002686E-2</v>
      </c>
      <c r="AB1859" s="114">
        <v>1.1999999999998678E-2</v>
      </c>
      <c r="AC1859" s="123">
        <f>SUM(E1859:AB1859)</f>
        <v>0.4919999999999991</v>
      </c>
      <c r="AD1859" s="658"/>
    </row>
    <row r="1860" spans="1:31" s="4" customFormat="1" ht="12">
      <c r="A1860" s="2246"/>
      <c r="B1860" s="2117"/>
      <c r="C1860" s="11" t="s">
        <v>8</v>
      </c>
      <c r="D1860" s="1005" t="s">
        <v>466</v>
      </c>
      <c r="E1860" s="1713">
        <v>4</v>
      </c>
      <c r="F1860" s="1714">
        <v>2</v>
      </c>
      <c r="G1860" s="1714">
        <v>2</v>
      </c>
      <c r="H1860" s="1904">
        <v>2</v>
      </c>
      <c r="I1860" s="1714">
        <v>3</v>
      </c>
      <c r="J1860" s="1714">
        <v>4</v>
      </c>
      <c r="K1860" s="1714">
        <v>7</v>
      </c>
      <c r="L1860" s="1714">
        <v>6</v>
      </c>
      <c r="M1860" s="1714">
        <v>7</v>
      </c>
      <c r="N1860" s="1904">
        <v>7</v>
      </c>
      <c r="O1860" s="1714">
        <v>5</v>
      </c>
      <c r="P1860" s="1714">
        <v>5</v>
      </c>
      <c r="Q1860" s="1714">
        <v>4</v>
      </c>
      <c r="R1860" s="1714">
        <v>5</v>
      </c>
      <c r="S1860" s="1714">
        <v>8</v>
      </c>
      <c r="T1860" s="1714">
        <v>8</v>
      </c>
      <c r="U1860" s="1714">
        <v>7</v>
      </c>
      <c r="V1860" s="1904">
        <v>6</v>
      </c>
      <c r="W1860" s="1714">
        <v>7</v>
      </c>
      <c r="X1860" s="1714">
        <v>6</v>
      </c>
      <c r="Y1860" s="1714">
        <v>6</v>
      </c>
      <c r="Z1860" s="1714">
        <v>6</v>
      </c>
      <c r="AA1860" s="1714">
        <v>6</v>
      </c>
      <c r="AB1860" s="1715">
        <v>4</v>
      </c>
      <c r="AC1860" s="117"/>
    </row>
    <row r="1861" spans="1:31" s="4" customFormat="1" ht="12" thickBot="1">
      <c r="A1861" s="2247"/>
      <c r="B1861" s="2118"/>
      <c r="C1861" s="46" t="s">
        <v>16</v>
      </c>
      <c r="D1861" s="46"/>
      <c r="E1861" s="114">
        <f>E1859/E1858</f>
        <v>0.19999999999994672</v>
      </c>
      <c r="F1861" s="114">
        <f t="shared" ref="F1861:Y1861" si="516">F1859/F1858</f>
        <v>0.26666666666662719</v>
      </c>
      <c r="G1861" s="114">
        <f t="shared" si="516"/>
        <v>0.20000000000004736</v>
      </c>
      <c r="H1861" s="416">
        <f t="shared" si="516"/>
        <v>0.33333333333331361</v>
      </c>
      <c r="I1861" s="114">
        <f t="shared" si="516"/>
        <v>0.26666666666668642</v>
      </c>
      <c r="J1861" s="114">
        <f t="shared" si="516"/>
        <v>0.33333333333331361</v>
      </c>
      <c r="K1861" s="114">
        <f t="shared" si="516"/>
        <v>0.33333333333331361</v>
      </c>
      <c r="L1861" s="114">
        <f t="shared" si="516"/>
        <v>0.20000000000002666</v>
      </c>
      <c r="M1861" s="114">
        <f t="shared" si="516"/>
        <v>0.15000000000000888</v>
      </c>
      <c r="N1861" s="416">
        <f t="shared" si="516"/>
        <v>9.9999999999991124E-2</v>
      </c>
      <c r="O1861" s="114">
        <f t="shared" si="516"/>
        <v>9.9999999999991124E-2</v>
      </c>
      <c r="P1861" s="114">
        <f t="shared" si="516"/>
        <v>0.15000000000000888</v>
      </c>
      <c r="Q1861" s="114">
        <f t="shared" si="516"/>
        <v>0.15000000000000888</v>
      </c>
      <c r="R1861" s="114">
        <f t="shared" si="516"/>
        <v>0.15000000000000888</v>
      </c>
      <c r="S1861" s="114">
        <f t="shared" si="516"/>
        <v>9.999999999997336E-2</v>
      </c>
      <c r="T1861" s="114">
        <f t="shared" si="516"/>
        <v>7.9999999999995741E-2</v>
      </c>
      <c r="U1861" s="114">
        <f t="shared" si="516"/>
        <v>0.12000000000001138</v>
      </c>
      <c r="V1861" s="416">
        <f t="shared" si="516"/>
        <v>0.19999999999999113</v>
      </c>
      <c r="W1861" s="114">
        <f t="shared" si="516"/>
        <v>0.20000000000001777</v>
      </c>
      <c r="X1861" s="114">
        <f t="shared" si="516"/>
        <v>0.19999999999995027</v>
      </c>
      <c r="Y1861" s="114">
        <f t="shared" si="516"/>
        <v>0.16000000000002701</v>
      </c>
      <c r="Z1861" s="114">
        <v>0.4</v>
      </c>
      <c r="AA1861" s="114">
        <v>0</v>
      </c>
      <c r="AB1861" s="114">
        <v>0</v>
      </c>
      <c r="AC1861" s="117">
        <f>AC1859/AC1858</f>
        <v>0.17826086956521811</v>
      </c>
    </row>
    <row r="1862" spans="1:31" s="4" customFormat="1" ht="11.25">
      <c r="A1862" s="2245" t="s">
        <v>111</v>
      </c>
      <c r="B1862" s="2116" t="s">
        <v>61</v>
      </c>
      <c r="C1862" s="10" t="s">
        <v>484</v>
      </c>
      <c r="D1862" s="1015" t="s">
        <v>507</v>
      </c>
      <c r="E1862" s="743">
        <v>0</v>
      </c>
      <c r="F1862" s="995">
        <v>0</v>
      </c>
      <c r="G1862" s="995">
        <v>0</v>
      </c>
      <c r="H1862" s="414">
        <v>0</v>
      </c>
      <c r="I1862" s="995">
        <v>0</v>
      </c>
      <c r="J1862" s="995">
        <v>0</v>
      </c>
      <c r="K1862" s="995">
        <v>0</v>
      </c>
      <c r="L1862" s="995">
        <v>0</v>
      </c>
      <c r="M1862" s="995">
        <v>0</v>
      </c>
      <c r="N1862" s="414">
        <v>0</v>
      </c>
      <c r="O1862" s="995">
        <v>0</v>
      </c>
      <c r="P1862" s="995">
        <v>0</v>
      </c>
      <c r="Q1862" s="995">
        <v>0</v>
      </c>
      <c r="R1862" s="995">
        <v>0</v>
      </c>
      <c r="S1862" s="995">
        <v>0</v>
      </c>
      <c r="T1862" s="995">
        <v>0</v>
      </c>
      <c r="U1862" s="995">
        <v>0</v>
      </c>
      <c r="V1862" s="414">
        <v>0</v>
      </c>
      <c r="W1862" s="995">
        <v>0</v>
      </c>
      <c r="X1862" s="995">
        <v>0</v>
      </c>
      <c r="Y1862" s="995">
        <v>0</v>
      </c>
      <c r="Z1862" s="995">
        <v>0</v>
      </c>
      <c r="AA1862" s="995">
        <v>0</v>
      </c>
      <c r="AB1862" s="995">
        <v>0</v>
      </c>
      <c r="AC1862" s="120">
        <f>SUM(E1862:AB1862)</f>
        <v>0</v>
      </c>
      <c r="AD1862" s="658" t="s">
        <v>471</v>
      </c>
    </row>
    <row r="1863" spans="1:31" s="4" customFormat="1" ht="11.25">
      <c r="A1863" s="2246"/>
      <c r="B1863" s="2117"/>
      <c r="C1863" s="11" t="s">
        <v>485</v>
      </c>
      <c r="D1863" s="1005" t="s">
        <v>507</v>
      </c>
      <c r="E1863" s="88">
        <v>0</v>
      </c>
      <c r="F1863" s="88">
        <v>0</v>
      </c>
      <c r="G1863" s="88">
        <v>0</v>
      </c>
      <c r="H1863" s="418">
        <v>0</v>
      </c>
      <c r="I1863" s="88">
        <v>0</v>
      </c>
      <c r="J1863" s="88">
        <v>0</v>
      </c>
      <c r="K1863" s="88">
        <v>0</v>
      </c>
      <c r="L1863" s="88">
        <v>0</v>
      </c>
      <c r="M1863" s="88">
        <v>0</v>
      </c>
      <c r="N1863" s="418">
        <v>0</v>
      </c>
      <c r="O1863" s="88">
        <v>0</v>
      </c>
      <c r="P1863" s="88">
        <v>0</v>
      </c>
      <c r="Q1863" s="88">
        <v>0</v>
      </c>
      <c r="R1863" s="88">
        <v>0</v>
      </c>
      <c r="S1863" s="88">
        <v>0</v>
      </c>
      <c r="T1863" s="88">
        <v>0</v>
      </c>
      <c r="U1863" s="88">
        <v>0</v>
      </c>
      <c r="V1863" s="418">
        <v>0</v>
      </c>
      <c r="W1863" s="88">
        <v>0</v>
      </c>
      <c r="X1863" s="88">
        <v>0</v>
      </c>
      <c r="Y1863" s="88">
        <v>0</v>
      </c>
      <c r="Z1863" s="88">
        <v>0</v>
      </c>
      <c r="AA1863" s="88">
        <v>0</v>
      </c>
      <c r="AB1863" s="88">
        <v>0</v>
      </c>
      <c r="AC1863" s="123">
        <f>SUM(E1863:AB1863)</f>
        <v>0</v>
      </c>
      <c r="AD1863" s="658" t="s">
        <v>471</v>
      </c>
    </row>
    <row r="1864" spans="1:31" s="4" customFormat="1" ht="11.25">
      <c r="A1864" s="2246"/>
      <c r="B1864" s="2117"/>
      <c r="C1864" s="11" t="s">
        <v>8</v>
      </c>
      <c r="D1864" s="1005" t="s">
        <v>466</v>
      </c>
      <c r="E1864" s="537">
        <v>0</v>
      </c>
      <c r="F1864" s="532">
        <v>0</v>
      </c>
      <c r="G1864" s="532">
        <v>0</v>
      </c>
      <c r="H1864" s="418">
        <v>0</v>
      </c>
      <c r="I1864" s="532">
        <v>0</v>
      </c>
      <c r="J1864" s="532">
        <v>0</v>
      </c>
      <c r="K1864" s="532">
        <v>0</v>
      </c>
      <c r="L1864" s="532">
        <v>0</v>
      </c>
      <c r="M1864" s="532">
        <v>0</v>
      </c>
      <c r="N1864" s="418">
        <v>0</v>
      </c>
      <c r="O1864" s="532">
        <v>0</v>
      </c>
      <c r="P1864" s="532">
        <v>0</v>
      </c>
      <c r="Q1864" s="532">
        <v>0</v>
      </c>
      <c r="R1864" s="532">
        <v>0</v>
      </c>
      <c r="S1864" s="532">
        <v>0</v>
      </c>
      <c r="T1864" s="532">
        <v>0</v>
      </c>
      <c r="U1864" s="532">
        <v>0</v>
      </c>
      <c r="V1864" s="418">
        <v>0</v>
      </c>
      <c r="W1864" s="532">
        <v>0</v>
      </c>
      <c r="X1864" s="532">
        <v>0</v>
      </c>
      <c r="Y1864" s="532">
        <v>0</v>
      </c>
      <c r="Z1864" s="532">
        <v>0</v>
      </c>
      <c r="AA1864" s="532">
        <v>0</v>
      </c>
      <c r="AB1864" s="533">
        <v>0</v>
      </c>
      <c r="AC1864" s="117"/>
      <c r="AD1864" s="102"/>
    </row>
    <row r="1865" spans="1:31" s="4" customFormat="1" ht="12" thickBot="1">
      <c r="A1865" s="2247"/>
      <c r="B1865" s="2118"/>
      <c r="C1865" s="46" t="s">
        <v>16</v>
      </c>
      <c r="D1865" s="46"/>
      <c r="E1865" s="114" t="e">
        <f>E1863/E1862</f>
        <v>#DIV/0!</v>
      </c>
      <c r="F1865" s="114" t="e">
        <f t="shared" ref="F1865:Y1865" si="517">F1863/F1862</f>
        <v>#DIV/0!</v>
      </c>
      <c r="G1865" s="114" t="e">
        <f t="shared" si="517"/>
        <v>#DIV/0!</v>
      </c>
      <c r="H1865" s="416" t="e">
        <f t="shared" si="517"/>
        <v>#DIV/0!</v>
      </c>
      <c r="I1865" s="114" t="e">
        <f t="shared" si="517"/>
        <v>#DIV/0!</v>
      </c>
      <c r="J1865" s="114" t="e">
        <f t="shared" si="517"/>
        <v>#DIV/0!</v>
      </c>
      <c r="K1865" s="114" t="e">
        <f t="shared" si="517"/>
        <v>#DIV/0!</v>
      </c>
      <c r="L1865" s="114" t="e">
        <f t="shared" si="517"/>
        <v>#DIV/0!</v>
      </c>
      <c r="M1865" s="114" t="e">
        <f t="shared" si="517"/>
        <v>#DIV/0!</v>
      </c>
      <c r="N1865" s="416" t="e">
        <f t="shared" si="517"/>
        <v>#DIV/0!</v>
      </c>
      <c r="O1865" s="114" t="e">
        <f t="shared" si="517"/>
        <v>#DIV/0!</v>
      </c>
      <c r="P1865" s="114" t="e">
        <f t="shared" si="517"/>
        <v>#DIV/0!</v>
      </c>
      <c r="Q1865" s="114" t="e">
        <f t="shared" si="517"/>
        <v>#DIV/0!</v>
      </c>
      <c r="R1865" s="114" t="e">
        <f t="shared" si="517"/>
        <v>#DIV/0!</v>
      </c>
      <c r="S1865" s="114" t="e">
        <f t="shared" si="517"/>
        <v>#DIV/0!</v>
      </c>
      <c r="T1865" s="114" t="e">
        <f t="shared" si="517"/>
        <v>#DIV/0!</v>
      </c>
      <c r="U1865" s="114" t="e">
        <f t="shared" si="517"/>
        <v>#DIV/0!</v>
      </c>
      <c r="V1865" s="416" t="e">
        <f t="shared" si="517"/>
        <v>#DIV/0!</v>
      </c>
      <c r="W1865" s="114" t="e">
        <f t="shared" si="517"/>
        <v>#DIV/0!</v>
      </c>
      <c r="X1865" s="114" t="e">
        <f t="shared" si="517"/>
        <v>#DIV/0!</v>
      </c>
      <c r="Y1865" s="114" t="e">
        <f t="shared" si="517"/>
        <v>#DIV/0!</v>
      </c>
      <c r="Z1865" s="114" t="e">
        <v>#DIV/0!</v>
      </c>
      <c r="AA1865" s="114" t="e">
        <v>#DIV/0!</v>
      </c>
      <c r="AB1865" s="114" t="e">
        <v>#DIV/0!</v>
      </c>
      <c r="AC1865" s="117" t="e">
        <f>AC1863/AC1862</f>
        <v>#DIV/0!</v>
      </c>
    </row>
    <row r="1866" spans="1:31" s="4" customFormat="1" ht="11.25">
      <c r="A1866" s="2245" t="s">
        <v>112</v>
      </c>
      <c r="B1866" s="2116" t="s">
        <v>55</v>
      </c>
      <c r="C1866" s="10" t="s">
        <v>484</v>
      </c>
      <c r="D1866" s="1015" t="s">
        <v>480</v>
      </c>
      <c r="E1866" s="264">
        <v>0.24320000000000003</v>
      </c>
      <c r="F1866" s="264">
        <v>0.23960000000000001</v>
      </c>
      <c r="G1866" s="264">
        <v>0.23499999999999999</v>
      </c>
      <c r="H1866" s="443">
        <v>0.22320000000000001</v>
      </c>
      <c r="I1866" s="264">
        <v>0.22920000000000001</v>
      </c>
      <c r="J1866" s="264">
        <v>0.23020000000000002</v>
      </c>
      <c r="K1866" s="264">
        <v>0.2298</v>
      </c>
      <c r="L1866" s="264">
        <v>0.26439999999999997</v>
      </c>
      <c r="M1866" s="264">
        <v>0.39319999999999999</v>
      </c>
      <c r="N1866" s="443">
        <v>0.39879999999999999</v>
      </c>
      <c r="O1866" s="264">
        <v>0.43860000000000005</v>
      </c>
      <c r="P1866" s="264">
        <v>0.437</v>
      </c>
      <c r="Q1866" s="264">
        <v>0.37380000000000002</v>
      </c>
      <c r="R1866" s="264">
        <v>0.4078</v>
      </c>
      <c r="S1866" s="264">
        <v>0.41820000000000002</v>
      </c>
      <c r="T1866" s="264">
        <v>0.42599999999999999</v>
      </c>
      <c r="U1866" s="264">
        <v>0.44119999999999998</v>
      </c>
      <c r="V1866" s="443">
        <v>0.37219999999999998</v>
      </c>
      <c r="W1866" s="264">
        <v>0.33240000000000003</v>
      </c>
      <c r="X1866" s="264">
        <v>0.30599999999999999</v>
      </c>
      <c r="Y1866" s="264">
        <v>0.26319999999999999</v>
      </c>
      <c r="Z1866" s="264">
        <v>0.26480000000000004</v>
      </c>
      <c r="AA1866" s="264">
        <v>0.26839999999999997</v>
      </c>
      <c r="AB1866" s="264">
        <v>0.25520000000000004</v>
      </c>
      <c r="AC1866" s="120">
        <f>SUM(E1866:AB1866)</f>
        <v>7.6914000000000007</v>
      </c>
    </row>
    <row r="1867" spans="1:31" s="4" customFormat="1" ht="11.25">
      <c r="A1867" s="2246"/>
      <c r="B1867" s="2117"/>
      <c r="C1867" s="11" t="s">
        <v>485</v>
      </c>
      <c r="D1867" s="1005" t="s">
        <v>507</v>
      </c>
      <c r="E1867" s="264">
        <v>6.7999999999983629E-2</v>
      </c>
      <c r="F1867" s="264">
        <v>7.2000000000002728E-2</v>
      </c>
      <c r="G1867" s="264">
        <v>7.2000000000002728E-2</v>
      </c>
      <c r="H1867" s="443">
        <v>5.1999999999964075E-2</v>
      </c>
      <c r="I1867" s="264">
        <v>6.0000000000002274E-2</v>
      </c>
      <c r="J1867" s="264">
        <v>4.8000000000001819E-2</v>
      </c>
      <c r="K1867" s="264">
        <v>5.2000000000020918E-2</v>
      </c>
      <c r="L1867" s="264">
        <v>5.5999999999983174E-2</v>
      </c>
      <c r="M1867" s="264">
        <v>9.6000000000003638E-2</v>
      </c>
      <c r="N1867" s="443">
        <v>0.10800000000000409</v>
      </c>
      <c r="O1867" s="264">
        <v>0.10399999999998499</v>
      </c>
      <c r="P1867" s="264">
        <v>0.11200000000002319</v>
      </c>
      <c r="Q1867" s="264">
        <v>8.4000000000003183E-2</v>
      </c>
      <c r="R1867" s="264">
        <v>0.1239999999999668</v>
      </c>
      <c r="S1867" s="264">
        <v>0.10800000000000409</v>
      </c>
      <c r="T1867" s="264">
        <v>0.12800000000004275</v>
      </c>
      <c r="U1867" s="264">
        <v>0.11199999999996635</v>
      </c>
      <c r="V1867" s="443">
        <v>0.10400000000004184</v>
      </c>
      <c r="W1867" s="264">
        <v>9.5999999999946795E-2</v>
      </c>
      <c r="X1867" s="264">
        <v>0.10000000000002274</v>
      </c>
      <c r="Y1867" s="264">
        <v>0.12400000000002365</v>
      </c>
      <c r="Z1867" s="264">
        <v>9.9999999999965894E-2</v>
      </c>
      <c r="AA1867" s="264">
        <v>0.11200000000002319</v>
      </c>
      <c r="AB1867" s="264">
        <v>0.11199999999996635</v>
      </c>
      <c r="AC1867" s="123">
        <f>SUM(E1867:AB1867)</f>
        <v>2.2039999999999509</v>
      </c>
      <c r="AD1867" s="658"/>
    </row>
    <row r="1868" spans="1:31" s="4" customFormat="1" ht="12">
      <c r="A1868" s="2246"/>
      <c r="B1868" s="2117"/>
      <c r="C1868" s="11" t="s">
        <v>8</v>
      </c>
      <c r="D1868" s="1005" t="s">
        <v>466</v>
      </c>
      <c r="E1868" s="1725">
        <v>15</v>
      </c>
      <c r="F1868" s="1726">
        <v>12</v>
      </c>
      <c r="G1868" s="1726">
        <v>13</v>
      </c>
      <c r="H1868" s="1904">
        <v>12</v>
      </c>
      <c r="I1868" s="1726">
        <v>12</v>
      </c>
      <c r="J1868" s="1726">
        <v>13</v>
      </c>
      <c r="K1868" s="1726">
        <v>13</v>
      </c>
      <c r="L1868" s="1726">
        <v>15</v>
      </c>
      <c r="M1868" s="1726">
        <v>19</v>
      </c>
      <c r="N1868" s="1904">
        <v>22</v>
      </c>
      <c r="O1868" s="1726">
        <v>23</v>
      </c>
      <c r="P1868" s="1726">
        <v>21</v>
      </c>
      <c r="Q1868" s="1726">
        <v>21</v>
      </c>
      <c r="R1868" s="1726">
        <v>20</v>
      </c>
      <c r="S1868" s="1726">
        <v>22</v>
      </c>
      <c r="T1868" s="1726">
        <v>33</v>
      </c>
      <c r="U1868" s="1726">
        <v>34</v>
      </c>
      <c r="V1868" s="1904">
        <v>20</v>
      </c>
      <c r="W1868" s="1726">
        <v>19</v>
      </c>
      <c r="X1868" s="1726">
        <v>15</v>
      </c>
      <c r="Y1868" s="1726">
        <v>14</v>
      </c>
      <c r="Z1868" s="1726">
        <v>15</v>
      </c>
      <c r="AA1868" s="1726">
        <v>13</v>
      </c>
      <c r="AB1868" s="1727">
        <v>14</v>
      </c>
      <c r="AC1868" s="117"/>
    </row>
    <row r="1869" spans="1:31" s="4" customFormat="1" ht="12" thickBot="1">
      <c r="A1869" s="2247"/>
      <c r="B1869" s="2118"/>
      <c r="C1869" s="46" t="s">
        <v>16</v>
      </c>
      <c r="D1869" s="46"/>
      <c r="E1869" s="114">
        <f>E1867/E1866</f>
        <v>0.27960526315782741</v>
      </c>
      <c r="F1869" s="114">
        <f t="shared" ref="F1869:Y1869" si="518">F1867/F1866</f>
        <v>0.3005008347245523</v>
      </c>
      <c r="G1869" s="114">
        <f t="shared" si="518"/>
        <v>0.30638297872341591</v>
      </c>
      <c r="H1869" s="416">
        <f t="shared" si="518"/>
        <v>0.23297491039410426</v>
      </c>
      <c r="I1869" s="114">
        <f t="shared" si="518"/>
        <v>0.26178010471205176</v>
      </c>
      <c r="J1869" s="114">
        <f t="shared" si="518"/>
        <v>0.20851433536056393</v>
      </c>
      <c r="K1869" s="114">
        <f t="shared" si="518"/>
        <v>0.22628372497833296</v>
      </c>
      <c r="L1869" s="114">
        <f t="shared" si="518"/>
        <v>0.21180030257179722</v>
      </c>
      <c r="M1869" s="114">
        <f t="shared" si="518"/>
        <v>0.24415055951170814</v>
      </c>
      <c r="N1869" s="416">
        <f t="shared" si="518"/>
        <v>0.2708124373119461</v>
      </c>
      <c r="O1869" s="114">
        <f t="shared" si="518"/>
        <v>0.23711810305514133</v>
      </c>
      <c r="P1869" s="114">
        <f t="shared" si="518"/>
        <v>0.25629290617854278</v>
      </c>
      <c r="Q1869" s="114">
        <f t="shared" si="518"/>
        <v>0.22471910112360402</v>
      </c>
      <c r="R1869" s="114">
        <f t="shared" si="518"/>
        <v>0.30407062285425895</v>
      </c>
      <c r="S1869" s="114">
        <f t="shared" si="518"/>
        <v>0.25824964131995237</v>
      </c>
      <c r="T1869" s="114">
        <f t="shared" si="518"/>
        <v>0.30046948356817549</v>
      </c>
      <c r="U1869" s="114">
        <f t="shared" si="518"/>
        <v>0.25385312783310598</v>
      </c>
      <c r="V1869" s="416">
        <f t="shared" si="518"/>
        <v>0.27941966684589425</v>
      </c>
      <c r="W1869" s="114">
        <f t="shared" si="518"/>
        <v>0.2888086642597677</v>
      </c>
      <c r="X1869" s="114">
        <f t="shared" si="518"/>
        <v>0.32679738562098937</v>
      </c>
      <c r="Y1869" s="114">
        <f t="shared" si="518"/>
        <v>0.47112462006088013</v>
      </c>
      <c r="Z1869" s="114">
        <v>0</v>
      </c>
      <c r="AA1869" s="114">
        <v>0</v>
      </c>
      <c r="AB1869" s="114">
        <v>0</v>
      </c>
      <c r="AC1869" s="117">
        <f>AC1867/AC1866</f>
        <v>0.28655381334996888</v>
      </c>
    </row>
    <row r="1870" spans="1:31" s="4" customFormat="1" ht="11.25">
      <c r="A1870" s="2113" t="s">
        <v>102</v>
      </c>
      <c r="B1870" s="2116" t="s">
        <v>624</v>
      </c>
      <c r="C1870" s="10" t="s">
        <v>484</v>
      </c>
      <c r="D1870" s="1015" t="s">
        <v>507</v>
      </c>
      <c r="E1870" s="113">
        <v>0.32000000000005002</v>
      </c>
      <c r="F1870" s="113">
        <v>0.36000000000001364</v>
      </c>
      <c r="G1870" s="113">
        <v>0.31999999999993634</v>
      </c>
      <c r="H1870" s="415">
        <v>0.36000000000001364</v>
      </c>
      <c r="I1870" s="113">
        <v>0.36000000000001364</v>
      </c>
      <c r="J1870" s="113">
        <v>0.39999999999997726</v>
      </c>
      <c r="K1870" s="113">
        <v>0.44000000000005457</v>
      </c>
      <c r="L1870" s="113">
        <v>0.43999999999994088</v>
      </c>
      <c r="M1870" s="113">
        <v>0.51999999999998181</v>
      </c>
      <c r="N1870" s="415">
        <v>0.5200000000000955</v>
      </c>
      <c r="O1870" s="113">
        <v>0.51999999999998181</v>
      </c>
      <c r="P1870" s="113">
        <v>0.51999999999998181</v>
      </c>
      <c r="Q1870" s="113">
        <v>0.43999999999994088</v>
      </c>
      <c r="R1870" s="113">
        <v>0.48000000000001819</v>
      </c>
      <c r="S1870" s="113">
        <v>0.44000000000005457</v>
      </c>
      <c r="T1870" s="113">
        <v>0.51999999999998181</v>
      </c>
      <c r="U1870" s="113">
        <v>0.48000000000001819</v>
      </c>
      <c r="V1870" s="415">
        <v>0.43999999999994088</v>
      </c>
      <c r="W1870" s="113">
        <v>0.40000000000009095</v>
      </c>
      <c r="X1870" s="113">
        <v>0.4799999999999045</v>
      </c>
      <c r="Y1870" s="113">
        <v>0.44000000000005457</v>
      </c>
      <c r="Z1870" s="113">
        <v>0.39999999999997726</v>
      </c>
      <c r="AA1870" s="113">
        <v>0.44000000000005457</v>
      </c>
      <c r="AB1870" s="113">
        <v>0.39999999999997726</v>
      </c>
      <c r="AC1870" s="120">
        <f>SUM(E1870:AB1870)</f>
        <v>10.440000000000055</v>
      </c>
    </row>
    <row r="1871" spans="1:31" s="4" customFormat="1" ht="11.25">
      <c r="A1871" s="2242"/>
      <c r="B1871" s="2117"/>
      <c r="C1871" s="11" t="s">
        <v>485</v>
      </c>
      <c r="D1871" s="1005" t="s">
        <v>507</v>
      </c>
      <c r="E1871" s="88">
        <v>0.12000000000000455</v>
      </c>
      <c r="F1871" s="88">
        <v>0.11999999999997613</v>
      </c>
      <c r="G1871" s="88">
        <v>0.12000000000000455</v>
      </c>
      <c r="H1871" s="418">
        <v>0.12000000000000455</v>
      </c>
      <c r="I1871" s="88">
        <v>0.12000000000000455</v>
      </c>
      <c r="J1871" s="88">
        <v>0.12000000000000455</v>
      </c>
      <c r="K1871" s="88">
        <v>0.12000000000000455</v>
      </c>
      <c r="L1871" s="88">
        <v>7.9999999999984084E-2</v>
      </c>
      <c r="M1871" s="88">
        <v>0.12000000000000455</v>
      </c>
      <c r="N1871" s="418">
        <v>0.12000000000000455</v>
      </c>
      <c r="O1871" s="88">
        <v>0.12000000000000455</v>
      </c>
      <c r="P1871" s="88">
        <v>0.11999999999997613</v>
      </c>
      <c r="Q1871" s="88">
        <v>8.0000000000012506E-2</v>
      </c>
      <c r="R1871" s="88">
        <v>0.12000000000000455</v>
      </c>
      <c r="S1871" s="88">
        <v>0.12000000000000455</v>
      </c>
      <c r="T1871" s="88">
        <v>0.12000000000000455</v>
      </c>
      <c r="U1871" s="88">
        <v>0.11999999999997613</v>
      </c>
      <c r="V1871" s="418">
        <v>0.12000000000000455</v>
      </c>
      <c r="W1871" s="88">
        <v>8.0000000000012506E-2</v>
      </c>
      <c r="X1871" s="88">
        <v>0.12000000000000455</v>
      </c>
      <c r="Y1871" s="88">
        <v>0.15999999999999659</v>
      </c>
      <c r="Z1871" s="88">
        <v>7.9999999999984084E-2</v>
      </c>
      <c r="AA1871" s="88">
        <v>0.15999999999999659</v>
      </c>
      <c r="AB1871" s="88">
        <v>0.16000000000002501</v>
      </c>
      <c r="AC1871" s="123">
        <f>SUM(E1871:AB1871)</f>
        <v>2.8400000000000034</v>
      </c>
      <c r="AD1871" s="658"/>
    </row>
    <row r="1872" spans="1:31" s="4" customFormat="1" ht="12">
      <c r="A1872" s="2242"/>
      <c r="B1872" s="2117"/>
      <c r="C1872" s="11" t="s">
        <v>8</v>
      </c>
      <c r="D1872" s="1005" t="s">
        <v>466</v>
      </c>
      <c r="E1872" s="1716">
        <v>19</v>
      </c>
      <c r="F1872" s="1717">
        <v>19</v>
      </c>
      <c r="G1872" s="1717">
        <v>19</v>
      </c>
      <c r="H1872" s="1904">
        <v>19</v>
      </c>
      <c r="I1872" s="1717">
        <v>20</v>
      </c>
      <c r="J1872" s="1717">
        <v>23</v>
      </c>
      <c r="K1872" s="1717">
        <v>25</v>
      </c>
      <c r="L1872" s="1717">
        <v>28</v>
      </c>
      <c r="M1872" s="1717">
        <v>28</v>
      </c>
      <c r="N1872" s="1904">
        <v>26</v>
      </c>
      <c r="O1872" s="1717">
        <v>25</v>
      </c>
      <c r="P1872" s="1717">
        <v>25</v>
      </c>
      <c r="Q1872" s="1717">
        <v>25</v>
      </c>
      <c r="R1872" s="1717">
        <v>24</v>
      </c>
      <c r="S1872" s="1717">
        <v>26</v>
      </c>
      <c r="T1872" s="1717">
        <v>26</v>
      </c>
      <c r="U1872" s="1717">
        <v>25</v>
      </c>
      <c r="V1872" s="1904">
        <v>25</v>
      </c>
      <c r="W1872" s="1717">
        <v>24</v>
      </c>
      <c r="X1872" s="1717">
        <v>25</v>
      </c>
      <c r="Y1872" s="1717">
        <v>24</v>
      </c>
      <c r="Z1872" s="1717">
        <v>23</v>
      </c>
      <c r="AA1872" s="1717">
        <v>22</v>
      </c>
      <c r="AB1872" s="1718">
        <v>21</v>
      </c>
      <c r="AC1872" s="117"/>
    </row>
    <row r="1873" spans="1:30" s="4" customFormat="1" ht="12" thickBot="1">
      <c r="A1873" s="2243"/>
      <c r="B1873" s="2118"/>
      <c r="C1873" s="46" t="s">
        <v>16</v>
      </c>
      <c r="D1873" s="46"/>
      <c r="E1873" s="486">
        <f>E1871/E1870</f>
        <v>0.37499999999995559</v>
      </c>
      <c r="F1873" s="486">
        <f t="shared" ref="F1873:Y1873" si="519">F1871/F1870</f>
        <v>0.33333333333325438</v>
      </c>
      <c r="G1873" s="486">
        <f t="shared" si="519"/>
        <v>0.37500000000008882</v>
      </c>
      <c r="H1873" s="462">
        <f t="shared" si="519"/>
        <v>0.33333333333333331</v>
      </c>
      <c r="I1873" s="486">
        <f t="shared" si="519"/>
        <v>0.33333333333333331</v>
      </c>
      <c r="J1873" s="486">
        <f t="shared" si="519"/>
        <v>0.30000000000002841</v>
      </c>
      <c r="K1873" s="486">
        <f t="shared" si="519"/>
        <v>0.27272727272724923</v>
      </c>
      <c r="L1873" s="486">
        <f t="shared" si="519"/>
        <v>0.18181818181817008</v>
      </c>
      <c r="M1873" s="486">
        <f t="shared" si="519"/>
        <v>0.23076923076924757</v>
      </c>
      <c r="N1873" s="462">
        <f t="shared" si="519"/>
        <v>0.23076923076919714</v>
      </c>
      <c r="O1873" s="486">
        <f t="shared" si="519"/>
        <v>0.23076923076924757</v>
      </c>
      <c r="P1873" s="486">
        <f t="shared" si="519"/>
        <v>0.23076923076919292</v>
      </c>
      <c r="Q1873" s="486">
        <f t="shared" si="519"/>
        <v>0.18181818181823467</v>
      </c>
      <c r="R1873" s="486">
        <f t="shared" si="519"/>
        <v>0.25</v>
      </c>
      <c r="S1873" s="486">
        <f t="shared" si="519"/>
        <v>0.27272727272724923</v>
      </c>
      <c r="T1873" s="486">
        <f t="shared" si="519"/>
        <v>0.23076923076924757</v>
      </c>
      <c r="U1873" s="486">
        <f t="shared" si="519"/>
        <v>0.2499999999999408</v>
      </c>
      <c r="V1873" s="462">
        <f t="shared" si="519"/>
        <v>0.27272727272731973</v>
      </c>
      <c r="W1873" s="486">
        <f t="shared" si="519"/>
        <v>0.1999999999999858</v>
      </c>
      <c r="X1873" s="486">
        <f t="shared" si="519"/>
        <v>0.25000000000005923</v>
      </c>
      <c r="Y1873" s="486">
        <f t="shared" si="519"/>
        <v>0.3636363636363108</v>
      </c>
      <c r="Z1873" s="486">
        <v>0</v>
      </c>
      <c r="AA1873" s="486">
        <v>8</v>
      </c>
      <c r="AB1873" s="486">
        <v>4</v>
      </c>
      <c r="AC1873" s="310">
        <f>AC1871/AC1870</f>
        <v>0.27203065134099508</v>
      </c>
    </row>
    <row r="1874" spans="1:30" s="4" customFormat="1" ht="11.25">
      <c r="A1874" s="2113" t="s">
        <v>128</v>
      </c>
      <c r="B1874" s="2116" t="s">
        <v>893</v>
      </c>
      <c r="C1874" s="10" t="s">
        <v>484</v>
      </c>
      <c r="D1874" s="1015" t="s">
        <v>480</v>
      </c>
      <c r="E1874" s="225">
        <v>0.1</v>
      </c>
      <c r="F1874" s="225">
        <v>0.1012</v>
      </c>
      <c r="G1874" s="225">
        <v>0.08</v>
      </c>
      <c r="H1874" s="440">
        <v>9.4400000000000012E-2</v>
      </c>
      <c r="I1874" s="225">
        <v>8.9600000000000013E-2</v>
      </c>
      <c r="J1874" s="225">
        <v>9.6000000000000002E-2</v>
      </c>
      <c r="K1874" s="225">
        <v>9.5600000000000004E-2</v>
      </c>
      <c r="L1874" s="225">
        <v>0.11360000000000001</v>
      </c>
      <c r="M1874" s="225">
        <v>9.4400000000000012E-2</v>
      </c>
      <c r="N1874" s="440">
        <v>9.9199999999999997E-2</v>
      </c>
      <c r="O1874" s="225">
        <v>0.108</v>
      </c>
      <c r="P1874" s="225">
        <v>0.1116</v>
      </c>
      <c r="Q1874" s="225">
        <v>0.10840000000000001</v>
      </c>
      <c r="R1874" s="225">
        <v>0.12760000000000002</v>
      </c>
      <c r="S1874" s="225">
        <v>0.14399999999999999</v>
      </c>
      <c r="T1874" s="225">
        <v>0.1628</v>
      </c>
      <c r="U1874" s="225">
        <v>0.15280000000000002</v>
      </c>
      <c r="V1874" s="440">
        <v>0.1552</v>
      </c>
      <c r="W1874" s="225">
        <v>0.1648</v>
      </c>
      <c r="X1874" s="225">
        <v>0.1628</v>
      </c>
      <c r="Y1874" s="225">
        <v>0.14520000000000002</v>
      </c>
      <c r="Z1874" s="225">
        <v>0.14599999999999999</v>
      </c>
      <c r="AA1874" s="225">
        <v>0.1108</v>
      </c>
      <c r="AB1874" s="225">
        <v>0.1108</v>
      </c>
      <c r="AC1874" s="218">
        <f>SUM(E1874:AB1874)</f>
        <v>2.8747999999999991</v>
      </c>
    </row>
    <row r="1875" spans="1:30" s="4" customFormat="1" ht="11.25">
      <c r="A1875" s="2242"/>
      <c r="B1875" s="2117"/>
      <c r="C1875" s="11" t="s">
        <v>485</v>
      </c>
      <c r="D1875" s="1005" t="s">
        <v>480</v>
      </c>
      <c r="E1875" s="264">
        <v>5.0800000000000005E-2</v>
      </c>
      <c r="F1875" s="264">
        <v>0.05</v>
      </c>
      <c r="G1875" s="264">
        <v>3.8399999999999997E-2</v>
      </c>
      <c r="H1875" s="443">
        <v>4.5600000000000002E-2</v>
      </c>
      <c r="I1875" s="264">
        <v>4.8800000000000003E-2</v>
      </c>
      <c r="J1875" s="264">
        <v>5.04E-2</v>
      </c>
      <c r="K1875" s="264">
        <v>4.6399999999999997E-2</v>
      </c>
      <c r="L1875" s="264">
        <v>4.8800000000000003E-2</v>
      </c>
      <c r="M1875" s="264">
        <v>4.4400000000000002E-2</v>
      </c>
      <c r="N1875" s="443">
        <v>4.1599999999999998E-2</v>
      </c>
      <c r="O1875" s="264">
        <v>4.7200000000000006E-2</v>
      </c>
      <c r="P1875" s="264">
        <v>4.7600000000000003E-2</v>
      </c>
      <c r="Q1875" s="264">
        <v>5.2800000000000007E-2</v>
      </c>
      <c r="R1875" s="264">
        <v>0.05</v>
      </c>
      <c r="S1875" s="264">
        <v>5.1200000000000002E-2</v>
      </c>
      <c r="T1875" s="264">
        <v>5.4800000000000001E-2</v>
      </c>
      <c r="U1875" s="264">
        <v>5.04E-2</v>
      </c>
      <c r="V1875" s="443">
        <v>5.04E-2</v>
      </c>
      <c r="W1875" s="264">
        <v>5.3200000000000004E-2</v>
      </c>
      <c r="X1875" s="264">
        <v>5.6000000000000001E-2</v>
      </c>
      <c r="Y1875" s="264">
        <v>5.04E-2</v>
      </c>
      <c r="Z1875" s="264">
        <v>5.5600000000000004E-2</v>
      </c>
      <c r="AA1875" s="264">
        <v>4.8800000000000003E-2</v>
      </c>
      <c r="AB1875" s="264">
        <v>5.1200000000000002E-2</v>
      </c>
      <c r="AC1875" s="116">
        <f>SUM(E1875:AB1875)</f>
        <v>1.1848000000000001</v>
      </c>
    </row>
    <row r="1876" spans="1:30" s="4" customFormat="1" ht="12">
      <c r="A1876" s="2242"/>
      <c r="B1876" s="2117"/>
      <c r="C1876" s="11" t="s">
        <v>8</v>
      </c>
      <c r="D1876" s="1005" t="s">
        <v>466</v>
      </c>
      <c r="E1876" s="1734">
        <v>5</v>
      </c>
      <c r="F1876" s="1734">
        <v>5</v>
      </c>
      <c r="G1876" s="1734">
        <v>5</v>
      </c>
      <c r="H1876" s="1904">
        <v>7</v>
      </c>
      <c r="I1876" s="1734">
        <v>5</v>
      </c>
      <c r="J1876" s="1734">
        <v>6</v>
      </c>
      <c r="K1876" s="1734">
        <v>5</v>
      </c>
      <c r="L1876" s="1734">
        <v>5</v>
      </c>
      <c r="M1876" s="1734">
        <v>6</v>
      </c>
      <c r="N1876" s="1904">
        <v>8</v>
      </c>
      <c r="O1876" s="1734">
        <v>6</v>
      </c>
      <c r="P1876" s="1734">
        <v>6</v>
      </c>
      <c r="Q1876" s="1734">
        <v>6</v>
      </c>
      <c r="R1876" s="1734">
        <v>9</v>
      </c>
      <c r="S1876" s="1734">
        <v>7</v>
      </c>
      <c r="T1876" s="1734">
        <v>7</v>
      </c>
      <c r="U1876" s="1734">
        <v>9</v>
      </c>
      <c r="V1876" s="1904">
        <v>10</v>
      </c>
      <c r="W1876" s="1734">
        <v>9</v>
      </c>
      <c r="X1876" s="1734">
        <v>9</v>
      </c>
      <c r="Y1876" s="1734">
        <v>9</v>
      </c>
      <c r="Z1876" s="1734">
        <v>8</v>
      </c>
      <c r="AA1876" s="1734">
        <v>7</v>
      </c>
      <c r="AB1876" s="1734">
        <v>5</v>
      </c>
      <c r="AC1876" s="117"/>
    </row>
    <row r="1877" spans="1:30" s="4" customFormat="1" ht="12" thickBot="1">
      <c r="A1877" s="2259"/>
      <c r="B1877" s="2142"/>
      <c r="C1877" s="45" t="s">
        <v>16</v>
      </c>
      <c r="D1877" s="45"/>
      <c r="E1877" s="97"/>
      <c r="F1877" s="97"/>
      <c r="G1877" s="97"/>
      <c r="H1877" s="438"/>
      <c r="I1877" s="97"/>
      <c r="J1877" s="97"/>
      <c r="K1877" s="97"/>
      <c r="L1877" s="97"/>
      <c r="M1877" s="97"/>
      <c r="N1877" s="438"/>
      <c r="O1877" s="97"/>
      <c r="P1877" s="97"/>
      <c r="Q1877" s="97"/>
      <c r="R1877" s="97"/>
      <c r="S1877" s="97"/>
      <c r="T1877" s="97"/>
      <c r="U1877" s="97"/>
      <c r="V1877" s="438"/>
      <c r="W1877" s="97"/>
      <c r="X1877" s="97"/>
      <c r="Y1877" s="97"/>
      <c r="Z1877" s="97"/>
      <c r="AA1877" s="97"/>
      <c r="AB1877" s="97"/>
      <c r="AC1877" s="122"/>
    </row>
    <row r="1878" spans="1:30" s="4" customFormat="1" ht="11.25">
      <c r="A1878" s="2272" t="s">
        <v>104</v>
      </c>
      <c r="B1878" s="2227" t="s">
        <v>61</v>
      </c>
      <c r="C1878" s="63" t="s">
        <v>484</v>
      </c>
      <c r="D1878" s="1010" t="s">
        <v>507</v>
      </c>
      <c r="E1878" s="175">
        <f>1.73*E1880*E1837*0.9/1000</f>
        <v>1.5861314641199113</v>
      </c>
      <c r="F1878" s="175">
        <f t="shared" ref="F1878:AB1878" si="520">1.73*F1880*F1837*0.9/1000</f>
        <v>1.5601295584774018</v>
      </c>
      <c r="G1878" s="175">
        <f t="shared" si="520"/>
        <v>1.5470352570190429</v>
      </c>
      <c r="H1878" s="436">
        <f t="shared" si="520"/>
        <v>1.5279619387149812</v>
      </c>
      <c r="I1878" s="175">
        <f t="shared" si="520"/>
        <v>1.6291824660100938</v>
      </c>
      <c r="J1878" s="175">
        <f t="shared" si="520"/>
        <v>1.8514287273216246</v>
      </c>
      <c r="K1878" s="175">
        <f t="shared" si="520"/>
        <v>2.0825030777807232</v>
      </c>
      <c r="L1878" s="175">
        <f t="shared" si="520"/>
        <v>2.3005452552652361</v>
      </c>
      <c r="M1878" s="175">
        <f t="shared" si="520"/>
        <v>2.4322364190874102</v>
      </c>
      <c r="N1878" s="436">
        <f t="shared" si="520"/>
        <v>2.6492355000000001</v>
      </c>
      <c r="O1878" s="175">
        <f t="shared" si="520"/>
        <v>2.5904432954635617</v>
      </c>
      <c r="P1878" s="175">
        <f t="shared" si="520"/>
        <v>2.5904432954635617</v>
      </c>
      <c r="Q1878" s="175">
        <f t="shared" si="520"/>
        <v>2.6512595215988157</v>
      </c>
      <c r="R1878" s="175">
        <f t="shared" si="520"/>
        <v>2.6486906578016276</v>
      </c>
      <c r="S1878" s="175">
        <f t="shared" si="520"/>
        <v>2.8567057500000006</v>
      </c>
      <c r="T1878" s="175">
        <f t="shared" si="520"/>
        <v>2.8324321940059662</v>
      </c>
      <c r="U1878" s="175">
        <f t="shared" si="520"/>
        <v>2.7606543063182829</v>
      </c>
      <c r="V1878" s="436">
        <f t="shared" si="520"/>
        <v>2.7237066881217955</v>
      </c>
      <c r="W1878" s="175">
        <f t="shared" si="520"/>
        <v>2.7316942809391023</v>
      </c>
      <c r="X1878" s="175">
        <f t="shared" si="520"/>
        <v>2.5498989472188951</v>
      </c>
      <c r="Y1878" s="175">
        <f t="shared" si="520"/>
        <v>2.6115093803186418</v>
      </c>
      <c r="Z1878" s="175">
        <f t="shared" si="520"/>
        <v>2.2750572515659333</v>
      </c>
      <c r="AA1878" s="175">
        <f t="shared" si="520"/>
        <v>2.0128273649024959</v>
      </c>
      <c r="AB1878" s="175">
        <f t="shared" si="520"/>
        <v>1.7801181329641342</v>
      </c>
      <c r="AC1878" s="123">
        <f>SUM(E1878:AB1878)</f>
        <v>54.781830730479243</v>
      </c>
    </row>
    <row r="1879" spans="1:30" s="4" customFormat="1" ht="11.25">
      <c r="A1879" s="2246"/>
      <c r="B1879" s="2117"/>
      <c r="C1879" s="11" t="s">
        <v>485</v>
      </c>
      <c r="D1879" s="1005" t="s">
        <v>507</v>
      </c>
      <c r="E1879" s="114">
        <v>0.48000000000007503</v>
      </c>
      <c r="F1879" s="114">
        <v>0.59999999999996589</v>
      </c>
      <c r="G1879" s="114">
        <v>0.48000000000007503</v>
      </c>
      <c r="H1879" s="416">
        <v>0.4799999999999045</v>
      </c>
      <c r="I1879" s="114">
        <v>0.59999999999996589</v>
      </c>
      <c r="J1879" s="114">
        <v>0.48000000000007503</v>
      </c>
      <c r="K1879" s="114">
        <v>0.59999999999996589</v>
      </c>
      <c r="L1879" s="114">
        <v>0.59999999999996589</v>
      </c>
      <c r="M1879" s="114">
        <v>0.60000000000013642</v>
      </c>
      <c r="N1879" s="416">
        <v>0.71999999999985675</v>
      </c>
      <c r="O1879" s="114">
        <v>0.72000000000002728</v>
      </c>
      <c r="P1879" s="114">
        <v>0.72000000000002728</v>
      </c>
      <c r="Q1879" s="114">
        <v>0.59999999999996589</v>
      </c>
      <c r="R1879" s="114">
        <v>0.72000000000002728</v>
      </c>
      <c r="S1879" s="114">
        <v>0.72000000000002728</v>
      </c>
      <c r="T1879" s="114">
        <v>0.72000000000002728</v>
      </c>
      <c r="U1879" s="114">
        <v>0.72000000000002728</v>
      </c>
      <c r="V1879" s="416">
        <v>0.72000000000002728</v>
      </c>
      <c r="W1879" s="114">
        <v>0.59999999999996589</v>
      </c>
      <c r="X1879" s="114">
        <v>0.72000000000002728</v>
      </c>
      <c r="Y1879" s="114">
        <v>0.59999999999996589</v>
      </c>
      <c r="Z1879" s="114">
        <v>0.59999999999996589</v>
      </c>
      <c r="AA1879" s="114">
        <v>0.59999999999996589</v>
      </c>
      <c r="AB1879" s="114">
        <v>0.59999999999996589</v>
      </c>
      <c r="AC1879" s="123">
        <f>SUM(E1879:AB1879)</f>
        <v>15</v>
      </c>
      <c r="AD1879" s="658"/>
    </row>
    <row r="1880" spans="1:30" s="4" customFormat="1" ht="12">
      <c r="A1880" s="2246"/>
      <c r="B1880" s="2117"/>
      <c r="C1880" s="11" t="s">
        <v>8</v>
      </c>
      <c r="D1880" s="1005" t="s">
        <v>466</v>
      </c>
      <c r="E1880" s="1728">
        <v>99</v>
      </c>
      <c r="F1880" s="1729">
        <v>97</v>
      </c>
      <c r="G1880" s="1729">
        <v>96</v>
      </c>
      <c r="H1880" s="1904">
        <v>95</v>
      </c>
      <c r="I1880" s="1729">
        <v>101</v>
      </c>
      <c r="J1880" s="1729">
        <v>115</v>
      </c>
      <c r="K1880" s="1729">
        <v>131</v>
      </c>
      <c r="L1880" s="1729">
        <v>145</v>
      </c>
      <c r="M1880" s="1729">
        <v>153</v>
      </c>
      <c r="N1880" s="1904">
        <v>166</v>
      </c>
      <c r="O1880" s="1729">
        <v>162</v>
      </c>
      <c r="P1880" s="1729">
        <v>162</v>
      </c>
      <c r="Q1880" s="1729">
        <v>165</v>
      </c>
      <c r="R1880" s="1729">
        <v>165</v>
      </c>
      <c r="S1880" s="1729">
        <v>179</v>
      </c>
      <c r="T1880" s="1729">
        <v>178</v>
      </c>
      <c r="U1880" s="1729">
        <v>174</v>
      </c>
      <c r="V1880" s="1904">
        <v>171</v>
      </c>
      <c r="W1880" s="1729">
        <v>171</v>
      </c>
      <c r="X1880" s="1729">
        <v>159</v>
      </c>
      <c r="Y1880" s="1729">
        <v>163</v>
      </c>
      <c r="Z1880" s="1729">
        <v>142</v>
      </c>
      <c r="AA1880" s="1729">
        <v>126</v>
      </c>
      <c r="AB1880" s="1730">
        <v>111</v>
      </c>
      <c r="AC1880" s="117"/>
      <c r="AD1880" s="119">
        <f>MAX(E1880:AB1880)</f>
        <v>179</v>
      </c>
    </row>
    <row r="1881" spans="1:30" s="4" customFormat="1" ht="12" thickBot="1">
      <c r="A1881" s="2247"/>
      <c r="B1881" s="2118"/>
      <c r="C1881" s="46" t="s">
        <v>16</v>
      </c>
      <c r="D1881" s="1006"/>
      <c r="E1881" s="114">
        <f>E1879/E1878</f>
        <v>0.30262308696234719</v>
      </c>
      <c r="F1881" s="114">
        <f t="shared" ref="F1881:Y1881" si="521">F1879/F1878</f>
        <v>0.38458344484257573</v>
      </c>
      <c r="G1881" s="114">
        <f t="shared" si="521"/>
        <v>0.31027088608502645</v>
      </c>
      <c r="H1881" s="416">
        <f t="shared" si="521"/>
        <v>0.31414395073452245</v>
      </c>
      <c r="I1881" s="114">
        <f t="shared" si="521"/>
        <v>0.36828287347664623</v>
      </c>
      <c r="J1881" s="114">
        <f t="shared" si="521"/>
        <v>0.25925923742928447</v>
      </c>
      <c r="K1881" s="114">
        <f t="shared" si="521"/>
        <v>0.28811482028606289</v>
      </c>
      <c r="L1881" s="114">
        <f t="shared" si="521"/>
        <v>0.26080773617765246</v>
      </c>
      <c r="M1881" s="114">
        <f t="shared" si="521"/>
        <v>0.24668654547375787</v>
      </c>
      <c r="N1881" s="416">
        <f t="shared" si="521"/>
        <v>0.27177651816905546</v>
      </c>
      <c r="O1881" s="114">
        <f t="shared" si="521"/>
        <v>0.27794470593543052</v>
      </c>
      <c r="P1881" s="114">
        <f t="shared" si="521"/>
        <v>0.27794470593543052</v>
      </c>
      <c r="Q1881" s="114">
        <f t="shared" si="521"/>
        <v>0.22630753236791465</v>
      </c>
      <c r="R1881" s="114">
        <f t="shared" si="521"/>
        <v>0.27183242326894308</v>
      </c>
      <c r="S1881" s="114">
        <f t="shared" si="521"/>
        <v>0.2520385587490161</v>
      </c>
      <c r="T1881" s="114">
        <f t="shared" si="521"/>
        <v>0.25419849468019096</v>
      </c>
      <c r="U1881" s="114">
        <f t="shared" si="521"/>
        <v>0.26080773617767722</v>
      </c>
      <c r="V1881" s="416">
        <f t="shared" si="521"/>
        <v>0.26434564453653503</v>
      </c>
      <c r="W1881" s="114">
        <f t="shared" si="521"/>
        <v>0.21964390531787392</v>
      </c>
      <c r="X1881" s="114">
        <f t="shared" si="521"/>
        <v>0.28236413085518997</v>
      </c>
      <c r="Y1881" s="114">
        <f t="shared" si="521"/>
        <v>0.22975219025510729</v>
      </c>
      <c r="Z1881" s="114">
        <v>0.59</v>
      </c>
      <c r="AA1881" s="114">
        <v>0.47</v>
      </c>
      <c r="AB1881" s="114">
        <v>0.59</v>
      </c>
      <c r="AC1881" s="117">
        <f>AC1879/AC1878</f>
        <v>0.27381341222052979</v>
      </c>
    </row>
    <row r="1882" spans="1:30" s="4" customFormat="1" ht="11.25">
      <c r="A1882" s="2245" t="s">
        <v>118</v>
      </c>
      <c r="B1882" s="2116" t="s">
        <v>61</v>
      </c>
      <c r="C1882" s="10" t="s">
        <v>484</v>
      </c>
      <c r="D1882" s="1015" t="s">
        <v>507</v>
      </c>
      <c r="E1882" s="113">
        <v>1.5600000000002865</v>
      </c>
      <c r="F1882" s="113">
        <v>1.5599999999999454</v>
      </c>
      <c r="G1882" s="113">
        <v>1.4400000000000546</v>
      </c>
      <c r="H1882" s="415">
        <v>1.4399999999997135</v>
      </c>
      <c r="I1882" s="113">
        <v>1.3200000000001637</v>
      </c>
      <c r="J1882" s="113">
        <v>1.5599999999999454</v>
      </c>
      <c r="K1882" s="113">
        <v>1.6800000000001774</v>
      </c>
      <c r="L1882" s="113">
        <v>1.9199999999999591</v>
      </c>
      <c r="M1882" s="113">
        <v>1.9199999999999591</v>
      </c>
      <c r="N1882" s="415">
        <v>1.9199999999999591</v>
      </c>
      <c r="O1882" s="113">
        <v>2.0399999999998499</v>
      </c>
      <c r="P1882" s="113">
        <v>2.040000000000191</v>
      </c>
      <c r="Q1882" s="113">
        <v>2.040000000000191</v>
      </c>
      <c r="R1882" s="113">
        <v>2.2799999999999727</v>
      </c>
      <c r="S1882" s="113">
        <v>2.4600000000000799</v>
      </c>
      <c r="T1882" s="113">
        <v>2.6999999999998598</v>
      </c>
      <c r="U1882" s="113">
        <v>2.6399999999996453</v>
      </c>
      <c r="V1882" s="415">
        <v>2.7999999999998599</v>
      </c>
      <c r="W1882" s="113">
        <v>2.2799999999999727</v>
      </c>
      <c r="X1882" s="113">
        <v>2.5200000000004366</v>
      </c>
      <c r="Y1882" s="113">
        <v>2.3999999999998636</v>
      </c>
      <c r="Z1882" s="113">
        <v>2.040000000000191</v>
      </c>
      <c r="AA1882" s="113">
        <v>2.2799999999999727</v>
      </c>
      <c r="AB1882" s="113">
        <v>1.39999999999986</v>
      </c>
      <c r="AC1882" s="120">
        <f>SUM(E1882:AB1882)</f>
        <v>48.240000000000109</v>
      </c>
    </row>
    <row r="1883" spans="1:30" s="4" customFormat="1" ht="11.25">
      <c r="A1883" s="2246"/>
      <c r="B1883" s="2117"/>
      <c r="C1883" s="11" t="s">
        <v>485</v>
      </c>
      <c r="D1883" s="1005" t="s">
        <v>507</v>
      </c>
      <c r="E1883" s="88">
        <v>0.11999999999999744</v>
      </c>
      <c r="F1883" s="88">
        <v>0.12000000000001876</v>
      </c>
      <c r="G1883" s="88">
        <v>0.11999999999999744</v>
      </c>
      <c r="H1883" s="416">
        <v>5.9999999999988063E-2</v>
      </c>
      <c r="I1883" s="88">
        <v>6.0000000000009379E-2</v>
      </c>
      <c r="J1883" s="88">
        <v>0.11999999999999744</v>
      </c>
      <c r="K1883" s="88">
        <v>0.11999999999999744</v>
      </c>
      <c r="L1883" s="88">
        <v>0.12000000000001876</v>
      </c>
      <c r="M1883" s="88">
        <v>0.17999999999996419</v>
      </c>
      <c r="N1883" s="416">
        <v>0.18000000000000682</v>
      </c>
      <c r="O1883" s="88">
        <v>0.18000000000000682</v>
      </c>
      <c r="P1883" s="88">
        <v>0.18000000000000682</v>
      </c>
      <c r="Q1883" s="88">
        <v>0.18000000000000682</v>
      </c>
      <c r="R1883" s="88">
        <v>0.18000000000000682</v>
      </c>
      <c r="S1883" s="88">
        <v>0.17999999999996419</v>
      </c>
      <c r="T1883" s="88">
        <v>0.18000000000000682</v>
      </c>
      <c r="U1883" s="88">
        <v>0.12000000000001876</v>
      </c>
      <c r="V1883" s="416">
        <v>0.11999999999997613</v>
      </c>
      <c r="W1883" s="88">
        <v>0.24000000000003752</v>
      </c>
      <c r="X1883" s="88">
        <v>0.23999999999999488</v>
      </c>
      <c r="Y1883" s="88">
        <v>0.11999999999997613</v>
      </c>
      <c r="Z1883" s="88">
        <v>0.12000000000001876</v>
      </c>
      <c r="AA1883" s="88">
        <v>0.23999999999999488</v>
      </c>
      <c r="AB1883" s="88">
        <v>0.23999999999999488</v>
      </c>
      <c r="AC1883" s="123">
        <f>SUM(E1883:AB1883)</f>
        <v>3.720000000000006</v>
      </c>
      <c r="AD1883" s="658"/>
    </row>
    <row r="1884" spans="1:30" s="4" customFormat="1" ht="12">
      <c r="A1884" s="2246"/>
      <c r="B1884" s="2117"/>
      <c r="C1884" s="11" t="s">
        <v>8</v>
      </c>
      <c r="D1884" s="1005" t="s">
        <v>466</v>
      </c>
      <c r="E1884" s="1719">
        <v>82</v>
      </c>
      <c r="F1884" s="1720">
        <v>84</v>
      </c>
      <c r="G1884" s="1720">
        <v>82</v>
      </c>
      <c r="H1884" s="1904">
        <v>75</v>
      </c>
      <c r="I1884" s="1720">
        <v>78</v>
      </c>
      <c r="J1884" s="1720">
        <v>91</v>
      </c>
      <c r="K1884" s="1720">
        <v>102</v>
      </c>
      <c r="L1884" s="1720">
        <v>105</v>
      </c>
      <c r="M1884" s="1720">
        <v>105</v>
      </c>
      <c r="N1884" s="1904">
        <v>112</v>
      </c>
      <c r="O1884" s="1720">
        <v>114</v>
      </c>
      <c r="P1884" s="1720">
        <v>116</v>
      </c>
      <c r="Q1884" s="1720">
        <v>119</v>
      </c>
      <c r="R1884" s="1720">
        <v>116</v>
      </c>
      <c r="S1884" s="1720">
        <v>135</v>
      </c>
      <c r="T1884" s="1720">
        <v>137</v>
      </c>
      <c r="U1884" s="1720">
        <v>132</v>
      </c>
      <c r="V1884" s="1904">
        <v>138</v>
      </c>
      <c r="W1884" s="1720">
        <v>134</v>
      </c>
      <c r="X1884" s="1720">
        <v>135</v>
      </c>
      <c r="Y1884" s="1720">
        <v>133</v>
      </c>
      <c r="Z1884" s="1720">
        <v>118</v>
      </c>
      <c r="AA1884" s="1720">
        <v>108</v>
      </c>
      <c r="AB1884" s="1721">
        <v>98</v>
      </c>
      <c r="AC1884" s="117"/>
      <c r="AD1884" s="119">
        <f>MAX(E1884:AB1884)</f>
        <v>138</v>
      </c>
    </row>
    <row r="1885" spans="1:30" s="4" customFormat="1" ht="12" thickBot="1">
      <c r="A1885" s="2247"/>
      <c r="B1885" s="2118"/>
      <c r="C1885" s="46" t="s">
        <v>16</v>
      </c>
      <c r="D1885" s="46"/>
      <c r="E1885" s="114">
        <f>E1883/E1882</f>
        <v>7.6923076923061162E-2</v>
      </c>
      <c r="F1885" s="114">
        <f t="shared" ref="F1885:Y1885" si="522">F1883/F1882</f>
        <v>7.6923076923091638E-2</v>
      </c>
      <c r="G1885" s="114">
        <f t="shared" si="522"/>
        <v>8.3333333333328402E-2</v>
      </c>
      <c r="H1885" s="416">
        <f t="shared" si="522"/>
        <v>4.1666666666666664E-2</v>
      </c>
      <c r="I1885" s="114">
        <f t="shared" si="522"/>
        <v>4.545454545454692E-2</v>
      </c>
      <c r="J1885" s="114">
        <f t="shared" si="522"/>
        <v>7.6923076923077968E-2</v>
      </c>
      <c r="K1885" s="114">
        <f t="shared" si="522"/>
        <v>7.1428571428562362E-2</v>
      </c>
      <c r="L1885" s="114">
        <f t="shared" si="522"/>
        <v>6.2500000000011102E-2</v>
      </c>
      <c r="M1885" s="114">
        <f t="shared" si="522"/>
        <v>9.3749999999983347E-2</v>
      </c>
      <c r="N1885" s="416">
        <f t="shared" si="522"/>
        <v>9.3750000000005551E-2</v>
      </c>
      <c r="O1885" s="114">
        <f t="shared" si="522"/>
        <v>8.823529411765689E-2</v>
      </c>
      <c r="P1885" s="114">
        <f t="shared" si="522"/>
        <v>8.8235294117642138E-2</v>
      </c>
      <c r="Q1885" s="114">
        <f t="shared" si="522"/>
        <v>8.8235294117642138E-2</v>
      </c>
      <c r="R1885" s="114">
        <f t="shared" si="522"/>
        <v>7.8947368421056568E-2</v>
      </c>
      <c r="S1885" s="114">
        <f t="shared" si="522"/>
        <v>7.3170731707300138E-2</v>
      </c>
      <c r="T1885" s="114">
        <f t="shared" si="522"/>
        <v>6.6666666666672647E-2</v>
      </c>
      <c r="U1885" s="114">
        <f t="shared" si="522"/>
        <v>4.5454545454558667E-2</v>
      </c>
      <c r="V1885" s="416">
        <f t="shared" si="522"/>
        <v>4.2857142857136474E-2</v>
      </c>
      <c r="W1885" s="114">
        <f t="shared" si="522"/>
        <v>0.10526315789475456</v>
      </c>
      <c r="X1885" s="114">
        <f t="shared" si="522"/>
        <v>9.5238095238076706E-2</v>
      </c>
      <c r="Y1885" s="114">
        <f t="shared" si="522"/>
        <v>4.9999999999992897E-2</v>
      </c>
      <c r="Z1885" s="114">
        <v>0</v>
      </c>
      <c r="AA1885" s="114">
        <v>0</v>
      </c>
      <c r="AB1885" s="114">
        <v>0</v>
      </c>
      <c r="AC1885" s="117">
        <f>AC1883/AC1882</f>
        <v>7.7114427860696472E-2</v>
      </c>
    </row>
    <row r="1886" spans="1:30" s="4" customFormat="1" ht="12" thickBot="1">
      <c r="A1886" s="2245" t="s">
        <v>105</v>
      </c>
      <c r="B1886" s="2116" t="s">
        <v>62</v>
      </c>
      <c r="C1886" s="10" t="s">
        <v>484</v>
      </c>
      <c r="D1886" s="1015" t="s">
        <v>480</v>
      </c>
      <c r="E1886" s="962">
        <v>0.80820000000000003</v>
      </c>
      <c r="F1886" s="326">
        <v>0.74939999999999996</v>
      </c>
      <c r="G1886" s="326">
        <v>0.72520000000000007</v>
      </c>
      <c r="H1886" s="1895">
        <v>0.71860000000000002</v>
      </c>
      <c r="I1886" s="326">
        <v>0.72539999999999993</v>
      </c>
      <c r="J1886" s="326">
        <v>0.7702</v>
      </c>
      <c r="K1886" s="326">
        <v>0.86860000000000004</v>
      </c>
      <c r="L1886" s="326">
        <v>0.9496</v>
      </c>
      <c r="M1886" s="326">
        <v>1.0004</v>
      </c>
      <c r="N1886" s="1895">
        <v>0.98539999999999994</v>
      </c>
      <c r="O1886" s="326">
        <v>1.0022</v>
      </c>
      <c r="P1886" s="326">
        <v>1.0089999999999999</v>
      </c>
      <c r="Q1886" s="326">
        <v>1.0038</v>
      </c>
      <c r="R1886" s="326">
        <v>1.032</v>
      </c>
      <c r="S1886" s="326">
        <v>1.0875999999999999</v>
      </c>
      <c r="T1886" s="326">
        <v>1.1180000000000001</v>
      </c>
      <c r="U1886" s="326">
        <v>1.1036000000000001</v>
      </c>
      <c r="V1886" s="1895">
        <v>1.119</v>
      </c>
      <c r="W1886" s="326">
        <v>1.1504000000000001</v>
      </c>
      <c r="X1886" s="326">
        <v>1.1566000000000001</v>
      </c>
      <c r="Y1886" s="326">
        <v>1.1168</v>
      </c>
      <c r="Z1886" s="326">
        <v>1.0844</v>
      </c>
      <c r="AA1886" s="326">
        <v>0.96040000000000003</v>
      </c>
      <c r="AB1886" s="326">
        <v>0.85939999999999994</v>
      </c>
      <c r="AC1886" s="120">
        <f>SUM(E1886:AB1886)</f>
        <v>23.104200000000006</v>
      </c>
    </row>
    <row r="1887" spans="1:30" s="4" customFormat="1" ht="11.25">
      <c r="A1887" s="2246"/>
      <c r="B1887" s="2117"/>
      <c r="C1887" s="11" t="s">
        <v>485</v>
      </c>
      <c r="D1887" s="1005" t="s">
        <v>507</v>
      </c>
      <c r="E1887" s="114">
        <v>0</v>
      </c>
      <c r="F1887" s="114">
        <v>0</v>
      </c>
      <c r="G1887" s="114">
        <v>0</v>
      </c>
      <c r="H1887" s="416">
        <v>0</v>
      </c>
      <c r="I1887" s="114">
        <v>0</v>
      </c>
      <c r="J1887" s="114">
        <v>0</v>
      </c>
      <c r="K1887" s="114">
        <v>0</v>
      </c>
      <c r="L1887" s="114">
        <v>0</v>
      </c>
      <c r="M1887" s="114">
        <v>0</v>
      </c>
      <c r="N1887" s="416">
        <v>0</v>
      </c>
      <c r="O1887" s="114">
        <v>0</v>
      </c>
      <c r="P1887" s="114">
        <v>0</v>
      </c>
      <c r="Q1887" s="114">
        <v>0</v>
      </c>
      <c r="R1887" s="114">
        <v>0</v>
      </c>
      <c r="S1887" s="114">
        <v>0</v>
      </c>
      <c r="T1887" s="114">
        <v>0</v>
      </c>
      <c r="U1887" s="114">
        <v>0</v>
      </c>
      <c r="V1887" s="416">
        <v>0</v>
      </c>
      <c r="W1887" s="114">
        <v>0</v>
      </c>
      <c r="X1887" s="114">
        <v>0</v>
      </c>
      <c r="Y1887" s="114">
        <v>0</v>
      </c>
      <c r="Z1887" s="114">
        <v>0</v>
      </c>
      <c r="AA1887" s="114">
        <v>0</v>
      </c>
      <c r="AB1887" s="114">
        <v>0</v>
      </c>
      <c r="AC1887" s="123">
        <f>SUM(E1887:AB1887)</f>
        <v>0</v>
      </c>
      <c r="AD1887" s="658" t="s">
        <v>471</v>
      </c>
    </row>
    <row r="1888" spans="1:30" s="4" customFormat="1" ht="12">
      <c r="A1888" s="2246"/>
      <c r="B1888" s="2117"/>
      <c r="C1888" s="11" t="s">
        <v>8</v>
      </c>
      <c r="D1888" s="1005" t="s">
        <v>466</v>
      </c>
      <c r="E1888" s="1731">
        <v>47</v>
      </c>
      <c r="F1888" s="1732">
        <v>46</v>
      </c>
      <c r="G1888" s="1732">
        <v>45</v>
      </c>
      <c r="H1888" s="1904">
        <v>45</v>
      </c>
      <c r="I1888" s="1732">
        <v>44</v>
      </c>
      <c r="J1888" s="1732">
        <v>49</v>
      </c>
      <c r="K1888" s="1732">
        <v>58</v>
      </c>
      <c r="L1888" s="1732">
        <v>60</v>
      </c>
      <c r="M1888" s="1732">
        <v>58</v>
      </c>
      <c r="N1888" s="1904">
        <v>59</v>
      </c>
      <c r="O1888" s="1732">
        <v>60</v>
      </c>
      <c r="P1888" s="1732">
        <v>59</v>
      </c>
      <c r="Q1888" s="1732">
        <v>59</v>
      </c>
      <c r="R1888" s="1732">
        <v>60</v>
      </c>
      <c r="S1888" s="1732">
        <v>63</v>
      </c>
      <c r="T1888" s="1732">
        <v>69</v>
      </c>
      <c r="U1888" s="1732">
        <v>66</v>
      </c>
      <c r="V1888" s="1904">
        <v>68</v>
      </c>
      <c r="W1888" s="1732">
        <v>69</v>
      </c>
      <c r="X1888" s="1732">
        <v>66</v>
      </c>
      <c r="Y1888" s="1732">
        <v>65</v>
      </c>
      <c r="Z1888" s="1732">
        <v>62</v>
      </c>
      <c r="AA1888" s="1732">
        <v>54</v>
      </c>
      <c r="AB1888" s="1733">
        <v>52</v>
      </c>
      <c r="AC1888" s="117"/>
    </row>
    <row r="1889" spans="1:31" s="4" customFormat="1" ht="12" thickBot="1">
      <c r="A1889" s="2247"/>
      <c r="B1889" s="2118"/>
      <c r="C1889" s="46" t="s">
        <v>16</v>
      </c>
      <c r="D1889" s="46"/>
      <c r="E1889" s="170">
        <f>E1887/E1886</f>
        <v>0</v>
      </c>
      <c r="F1889" s="170">
        <f t="shared" ref="F1889:Y1889" si="523">F1887/F1886</f>
        <v>0</v>
      </c>
      <c r="G1889" s="170">
        <f t="shared" si="523"/>
        <v>0</v>
      </c>
      <c r="H1889" s="416">
        <f t="shared" si="523"/>
        <v>0</v>
      </c>
      <c r="I1889" s="170">
        <f t="shared" si="523"/>
        <v>0</v>
      </c>
      <c r="J1889" s="170">
        <f t="shared" si="523"/>
        <v>0</v>
      </c>
      <c r="K1889" s="170">
        <f t="shared" si="523"/>
        <v>0</v>
      </c>
      <c r="L1889" s="170">
        <f t="shared" si="523"/>
        <v>0</v>
      </c>
      <c r="M1889" s="170">
        <f t="shared" si="523"/>
        <v>0</v>
      </c>
      <c r="N1889" s="416">
        <f t="shared" si="523"/>
        <v>0</v>
      </c>
      <c r="O1889" s="170">
        <f t="shared" si="523"/>
        <v>0</v>
      </c>
      <c r="P1889" s="170">
        <f t="shared" si="523"/>
        <v>0</v>
      </c>
      <c r="Q1889" s="170">
        <f t="shared" si="523"/>
        <v>0</v>
      </c>
      <c r="R1889" s="170">
        <f t="shared" si="523"/>
        <v>0</v>
      </c>
      <c r="S1889" s="170">
        <f t="shared" si="523"/>
        <v>0</v>
      </c>
      <c r="T1889" s="170">
        <f t="shared" si="523"/>
        <v>0</v>
      </c>
      <c r="U1889" s="170">
        <f t="shared" si="523"/>
        <v>0</v>
      </c>
      <c r="V1889" s="416">
        <f t="shared" si="523"/>
        <v>0</v>
      </c>
      <c r="W1889" s="170">
        <f t="shared" si="523"/>
        <v>0</v>
      </c>
      <c r="X1889" s="170">
        <f t="shared" si="523"/>
        <v>0</v>
      </c>
      <c r="Y1889" s="170">
        <f t="shared" si="523"/>
        <v>0</v>
      </c>
      <c r="Z1889" s="170">
        <v>0</v>
      </c>
      <c r="AA1889" s="170">
        <v>0</v>
      </c>
      <c r="AB1889" s="170">
        <v>0</v>
      </c>
      <c r="AC1889" s="122">
        <f>AC1887/AC1886</f>
        <v>0</v>
      </c>
    </row>
    <row r="1890" spans="1:31" s="4" customFormat="1" ht="11.25">
      <c r="A1890" s="2113" t="s">
        <v>113</v>
      </c>
      <c r="B1890" s="2116" t="s">
        <v>788</v>
      </c>
      <c r="C1890" s="10" t="s">
        <v>484</v>
      </c>
      <c r="D1890" s="1015" t="s">
        <v>507</v>
      </c>
      <c r="E1890" s="88">
        <v>0</v>
      </c>
      <c r="F1890" s="88">
        <v>0</v>
      </c>
      <c r="G1890" s="88">
        <v>0</v>
      </c>
      <c r="H1890" s="415">
        <v>0</v>
      </c>
      <c r="I1890" s="88">
        <v>0</v>
      </c>
      <c r="J1890" s="88">
        <v>0</v>
      </c>
      <c r="K1890" s="88">
        <v>0</v>
      </c>
      <c r="L1890" s="88">
        <v>0</v>
      </c>
      <c r="M1890" s="88">
        <v>0</v>
      </c>
      <c r="N1890" s="415">
        <v>0</v>
      </c>
      <c r="O1890" s="88">
        <v>0</v>
      </c>
      <c r="P1890" s="88">
        <v>0</v>
      </c>
      <c r="Q1890" s="88">
        <v>0</v>
      </c>
      <c r="R1890" s="88">
        <v>0</v>
      </c>
      <c r="S1890" s="88">
        <v>0</v>
      </c>
      <c r="T1890" s="88">
        <v>0</v>
      </c>
      <c r="U1890" s="88">
        <v>0</v>
      </c>
      <c r="V1890" s="415">
        <v>0</v>
      </c>
      <c r="W1890" s="88">
        <v>0</v>
      </c>
      <c r="X1890" s="88">
        <v>0</v>
      </c>
      <c r="Y1890" s="88">
        <v>0</v>
      </c>
      <c r="Z1890" s="88">
        <v>0</v>
      </c>
      <c r="AA1890" s="88">
        <v>0</v>
      </c>
      <c r="AB1890" s="88">
        <v>0</v>
      </c>
      <c r="AC1890" s="123">
        <f>SUM(E1890:AB1890)</f>
        <v>0</v>
      </c>
      <c r="AD1890" s="658" t="s">
        <v>471</v>
      </c>
    </row>
    <row r="1891" spans="1:31" s="4" customFormat="1" ht="11.25">
      <c r="A1891" s="2242"/>
      <c r="B1891" s="2117"/>
      <c r="C1891" s="11" t="s">
        <v>485</v>
      </c>
      <c r="D1891" s="1005" t="s">
        <v>507</v>
      </c>
      <c r="E1891" s="88">
        <v>0</v>
      </c>
      <c r="F1891" s="88">
        <v>0</v>
      </c>
      <c r="G1891" s="88">
        <v>0</v>
      </c>
      <c r="H1891" s="416">
        <v>0</v>
      </c>
      <c r="I1891" s="88">
        <v>0</v>
      </c>
      <c r="J1891" s="88">
        <v>0</v>
      </c>
      <c r="K1891" s="88">
        <v>0</v>
      </c>
      <c r="L1891" s="88">
        <v>0</v>
      </c>
      <c r="M1891" s="88">
        <v>0</v>
      </c>
      <c r="N1891" s="416">
        <v>0</v>
      </c>
      <c r="O1891" s="88">
        <v>0</v>
      </c>
      <c r="P1891" s="88">
        <v>0</v>
      </c>
      <c r="Q1891" s="88">
        <v>0</v>
      </c>
      <c r="R1891" s="88">
        <v>0</v>
      </c>
      <c r="S1891" s="88">
        <v>0</v>
      </c>
      <c r="T1891" s="88">
        <v>0</v>
      </c>
      <c r="U1891" s="88">
        <v>0</v>
      </c>
      <c r="V1891" s="416">
        <v>0</v>
      </c>
      <c r="W1891" s="88">
        <v>0</v>
      </c>
      <c r="X1891" s="88">
        <v>0</v>
      </c>
      <c r="Y1891" s="88">
        <v>0</v>
      </c>
      <c r="Z1891" s="88">
        <v>0</v>
      </c>
      <c r="AA1891" s="88">
        <v>0</v>
      </c>
      <c r="AB1891" s="88">
        <v>0</v>
      </c>
      <c r="AC1891" s="123">
        <f>SUM(E1891:AB1891)</f>
        <v>0</v>
      </c>
      <c r="AD1891" s="658" t="s">
        <v>471</v>
      </c>
    </row>
    <row r="1892" spans="1:31" s="4" customFormat="1" ht="12">
      <c r="A1892" s="2242"/>
      <c r="B1892" s="2117"/>
      <c r="C1892" s="11" t="s">
        <v>8</v>
      </c>
      <c r="D1892" s="1005" t="s">
        <v>466</v>
      </c>
      <c r="E1892" s="722">
        <v>0</v>
      </c>
      <c r="F1892" s="720">
        <v>0</v>
      </c>
      <c r="G1892" s="720">
        <v>0</v>
      </c>
      <c r="H1892" s="418">
        <v>0</v>
      </c>
      <c r="I1892" s="720">
        <v>0</v>
      </c>
      <c r="J1892" s="720">
        <v>0</v>
      </c>
      <c r="K1892" s="720">
        <v>0</v>
      </c>
      <c r="L1892" s="720">
        <v>0</v>
      </c>
      <c r="M1892" s="720">
        <v>0</v>
      </c>
      <c r="N1892" s="418">
        <v>0</v>
      </c>
      <c r="O1892" s="720">
        <v>0</v>
      </c>
      <c r="P1892" s="720">
        <v>0</v>
      </c>
      <c r="Q1892" s="720">
        <v>0</v>
      </c>
      <c r="R1892" s="720">
        <v>0</v>
      </c>
      <c r="S1892" s="720">
        <v>0</v>
      </c>
      <c r="T1892" s="720">
        <v>0</v>
      </c>
      <c r="U1892" s="720">
        <v>0</v>
      </c>
      <c r="V1892" s="418">
        <v>0</v>
      </c>
      <c r="W1892" s="720">
        <v>0</v>
      </c>
      <c r="X1892" s="720">
        <v>0</v>
      </c>
      <c r="Y1892" s="720">
        <v>0</v>
      </c>
      <c r="Z1892" s="720">
        <v>0</v>
      </c>
      <c r="AA1892" s="720">
        <v>0</v>
      </c>
      <c r="AB1892" s="721">
        <v>0</v>
      </c>
      <c r="AC1892" s="117"/>
    </row>
    <row r="1893" spans="1:31" s="4" customFormat="1" ht="12" thickBot="1">
      <c r="A1893" s="2243"/>
      <c r="B1893" s="2118"/>
      <c r="C1893" s="46" t="s">
        <v>16</v>
      </c>
      <c r="D1893" s="46"/>
      <c r="E1893" s="486" t="e">
        <f>E1891/E1890</f>
        <v>#DIV/0!</v>
      </c>
      <c r="F1893" s="486" t="e">
        <f t="shared" ref="F1893:Y1893" si="524">F1891/F1890</f>
        <v>#DIV/0!</v>
      </c>
      <c r="G1893" s="486" t="e">
        <f t="shared" si="524"/>
        <v>#DIV/0!</v>
      </c>
      <c r="H1893" s="462" t="e">
        <f t="shared" si="524"/>
        <v>#DIV/0!</v>
      </c>
      <c r="I1893" s="486" t="e">
        <f t="shared" si="524"/>
        <v>#DIV/0!</v>
      </c>
      <c r="J1893" s="486" t="e">
        <f t="shared" si="524"/>
        <v>#DIV/0!</v>
      </c>
      <c r="K1893" s="486" t="e">
        <f t="shared" si="524"/>
        <v>#DIV/0!</v>
      </c>
      <c r="L1893" s="486" t="e">
        <f t="shared" si="524"/>
        <v>#DIV/0!</v>
      </c>
      <c r="M1893" s="486" t="e">
        <f t="shared" si="524"/>
        <v>#DIV/0!</v>
      </c>
      <c r="N1893" s="462" t="e">
        <f t="shared" si="524"/>
        <v>#DIV/0!</v>
      </c>
      <c r="O1893" s="486" t="e">
        <f t="shared" si="524"/>
        <v>#DIV/0!</v>
      </c>
      <c r="P1893" s="486" t="e">
        <f t="shared" si="524"/>
        <v>#DIV/0!</v>
      </c>
      <c r="Q1893" s="486" t="e">
        <f t="shared" si="524"/>
        <v>#DIV/0!</v>
      </c>
      <c r="R1893" s="486" t="e">
        <f t="shared" si="524"/>
        <v>#DIV/0!</v>
      </c>
      <c r="S1893" s="486" t="e">
        <f t="shared" si="524"/>
        <v>#DIV/0!</v>
      </c>
      <c r="T1893" s="486" t="e">
        <f t="shared" si="524"/>
        <v>#DIV/0!</v>
      </c>
      <c r="U1893" s="486" t="e">
        <f t="shared" si="524"/>
        <v>#DIV/0!</v>
      </c>
      <c r="V1893" s="462" t="e">
        <f t="shared" si="524"/>
        <v>#DIV/0!</v>
      </c>
      <c r="W1893" s="486" t="e">
        <f t="shared" si="524"/>
        <v>#DIV/0!</v>
      </c>
      <c r="X1893" s="486" t="e">
        <f t="shared" si="524"/>
        <v>#DIV/0!</v>
      </c>
      <c r="Y1893" s="486" t="e">
        <f t="shared" si="524"/>
        <v>#DIV/0!</v>
      </c>
      <c r="Z1893" s="486">
        <v>0</v>
      </c>
      <c r="AA1893" s="486">
        <v>0</v>
      </c>
      <c r="AB1893" s="486">
        <v>0</v>
      </c>
      <c r="AC1893" s="310" t="e">
        <f>AC1891/AC1890</f>
        <v>#DIV/0!</v>
      </c>
    </row>
    <row r="1894" spans="1:31" s="4" customFormat="1" ht="11.25">
      <c r="A1894" s="2113" t="s">
        <v>97</v>
      </c>
      <c r="B1894" s="2116" t="s">
        <v>789</v>
      </c>
      <c r="C1894" s="10" t="s">
        <v>484</v>
      </c>
      <c r="D1894" s="1015" t="s">
        <v>507</v>
      </c>
      <c r="E1894" s="113">
        <v>0</v>
      </c>
      <c r="F1894" s="113">
        <v>0</v>
      </c>
      <c r="G1894" s="113">
        <v>0</v>
      </c>
      <c r="H1894" s="415">
        <v>0</v>
      </c>
      <c r="I1894" s="113">
        <v>0</v>
      </c>
      <c r="J1894" s="113">
        <v>0</v>
      </c>
      <c r="K1894" s="113">
        <v>0</v>
      </c>
      <c r="L1894" s="113">
        <v>0</v>
      </c>
      <c r="M1894" s="113">
        <v>0</v>
      </c>
      <c r="N1894" s="415">
        <v>0</v>
      </c>
      <c r="O1894" s="113">
        <v>0</v>
      </c>
      <c r="P1894" s="113">
        <v>0</v>
      </c>
      <c r="Q1894" s="113">
        <v>0</v>
      </c>
      <c r="R1894" s="113">
        <v>0</v>
      </c>
      <c r="S1894" s="113">
        <v>0</v>
      </c>
      <c r="T1894" s="113">
        <v>0</v>
      </c>
      <c r="U1894" s="113">
        <v>0</v>
      </c>
      <c r="V1894" s="415">
        <v>0</v>
      </c>
      <c r="W1894" s="113">
        <v>0</v>
      </c>
      <c r="X1894" s="113">
        <v>0</v>
      </c>
      <c r="Y1894" s="113">
        <v>0</v>
      </c>
      <c r="Z1894" s="113">
        <v>0</v>
      </c>
      <c r="AA1894" s="113">
        <v>0</v>
      </c>
      <c r="AB1894" s="113">
        <v>0</v>
      </c>
      <c r="AC1894" s="120">
        <f>SUM(E1894:AB1894)</f>
        <v>0</v>
      </c>
      <c r="AD1894" s="658" t="s">
        <v>471</v>
      </c>
    </row>
    <row r="1895" spans="1:31" s="4" customFormat="1" ht="11.25">
      <c r="A1895" s="2242"/>
      <c r="B1895" s="2117"/>
      <c r="C1895" s="11" t="s">
        <v>485</v>
      </c>
      <c r="D1895" s="1005" t="s">
        <v>507</v>
      </c>
      <c r="E1895" s="88">
        <v>0</v>
      </c>
      <c r="F1895" s="88">
        <v>0</v>
      </c>
      <c r="G1895" s="88">
        <v>0</v>
      </c>
      <c r="H1895" s="418">
        <v>0</v>
      </c>
      <c r="I1895" s="88">
        <v>0</v>
      </c>
      <c r="J1895" s="88">
        <v>0</v>
      </c>
      <c r="K1895" s="88">
        <v>0</v>
      </c>
      <c r="L1895" s="88">
        <v>0</v>
      </c>
      <c r="M1895" s="88">
        <v>0</v>
      </c>
      <c r="N1895" s="418">
        <v>0</v>
      </c>
      <c r="O1895" s="88">
        <v>0</v>
      </c>
      <c r="P1895" s="88">
        <v>0</v>
      </c>
      <c r="Q1895" s="88">
        <v>0</v>
      </c>
      <c r="R1895" s="88">
        <v>0</v>
      </c>
      <c r="S1895" s="88">
        <v>0</v>
      </c>
      <c r="T1895" s="88">
        <v>0</v>
      </c>
      <c r="U1895" s="88">
        <v>0</v>
      </c>
      <c r="V1895" s="418">
        <v>0</v>
      </c>
      <c r="W1895" s="88">
        <v>0</v>
      </c>
      <c r="X1895" s="88">
        <v>0</v>
      </c>
      <c r="Y1895" s="88">
        <v>0</v>
      </c>
      <c r="Z1895" s="88">
        <v>0</v>
      </c>
      <c r="AA1895" s="88">
        <v>0</v>
      </c>
      <c r="AB1895" s="88">
        <v>0</v>
      </c>
      <c r="AC1895" s="116">
        <f>SUM(E1895:AB1895)</f>
        <v>0</v>
      </c>
      <c r="AD1895" s="658" t="s">
        <v>471</v>
      </c>
    </row>
    <row r="1896" spans="1:31" s="4" customFormat="1" ht="11.25">
      <c r="A1896" s="2242"/>
      <c r="B1896" s="2117"/>
      <c r="C1896" s="11" t="s">
        <v>8</v>
      </c>
      <c r="D1896" s="1005" t="s">
        <v>466</v>
      </c>
      <c r="E1896" s="921">
        <v>0</v>
      </c>
      <c r="F1896" s="921">
        <v>0</v>
      </c>
      <c r="G1896" s="921">
        <v>0</v>
      </c>
      <c r="H1896" s="922">
        <v>0</v>
      </c>
      <c r="I1896" s="921">
        <v>0</v>
      </c>
      <c r="J1896" s="921">
        <v>0</v>
      </c>
      <c r="K1896" s="921">
        <v>0</v>
      </c>
      <c r="L1896" s="921">
        <v>1</v>
      </c>
      <c r="M1896" s="921">
        <v>0</v>
      </c>
      <c r="N1896" s="922">
        <v>0</v>
      </c>
      <c r="O1896" s="921">
        <v>0</v>
      </c>
      <c r="P1896" s="921">
        <v>0</v>
      </c>
      <c r="Q1896" s="921">
        <v>0</v>
      </c>
      <c r="R1896" s="921">
        <v>0</v>
      </c>
      <c r="S1896" s="921">
        <v>0</v>
      </c>
      <c r="T1896" s="921">
        <v>0</v>
      </c>
      <c r="U1896" s="921">
        <v>0</v>
      </c>
      <c r="V1896" s="922">
        <v>0</v>
      </c>
      <c r="W1896" s="921">
        <v>0</v>
      </c>
      <c r="X1896" s="921">
        <v>0</v>
      </c>
      <c r="Y1896" s="921">
        <v>0</v>
      </c>
      <c r="Z1896" s="921">
        <v>0</v>
      </c>
      <c r="AA1896" s="921">
        <v>0</v>
      </c>
      <c r="AB1896" s="921">
        <v>0</v>
      </c>
      <c r="AC1896" s="117"/>
    </row>
    <row r="1897" spans="1:31" s="4" customFormat="1" ht="12" thickBot="1">
      <c r="A1897" s="2259"/>
      <c r="B1897" s="2142"/>
      <c r="C1897" s="45" t="s">
        <v>16</v>
      </c>
      <c r="D1897" s="45"/>
      <c r="E1897" s="170" t="e">
        <f>E1895/E1894</f>
        <v>#DIV/0!</v>
      </c>
      <c r="F1897" s="170" t="e">
        <f t="shared" ref="F1897:Y1897" si="525">F1895/F1894</f>
        <v>#DIV/0!</v>
      </c>
      <c r="G1897" s="170" t="e">
        <f t="shared" si="525"/>
        <v>#DIV/0!</v>
      </c>
      <c r="H1897" s="438" t="e">
        <f t="shared" si="525"/>
        <v>#DIV/0!</v>
      </c>
      <c r="I1897" s="170" t="e">
        <f t="shared" si="525"/>
        <v>#DIV/0!</v>
      </c>
      <c r="J1897" s="170" t="e">
        <f t="shared" si="525"/>
        <v>#DIV/0!</v>
      </c>
      <c r="K1897" s="170" t="e">
        <f t="shared" si="525"/>
        <v>#DIV/0!</v>
      </c>
      <c r="L1897" s="170" t="e">
        <f t="shared" si="525"/>
        <v>#DIV/0!</v>
      </c>
      <c r="M1897" s="170" t="e">
        <f t="shared" si="525"/>
        <v>#DIV/0!</v>
      </c>
      <c r="N1897" s="438" t="e">
        <f t="shared" si="525"/>
        <v>#DIV/0!</v>
      </c>
      <c r="O1897" s="170" t="e">
        <f t="shared" si="525"/>
        <v>#DIV/0!</v>
      </c>
      <c r="P1897" s="170" t="e">
        <f t="shared" si="525"/>
        <v>#DIV/0!</v>
      </c>
      <c r="Q1897" s="170" t="e">
        <f t="shared" si="525"/>
        <v>#DIV/0!</v>
      </c>
      <c r="R1897" s="170" t="e">
        <f t="shared" si="525"/>
        <v>#DIV/0!</v>
      </c>
      <c r="S1897" s="170" t="e">
        <f t="shared" si="525"/>
        <v>#DIV/0!</v>
      </c>
      <c r="T1897" s="170" t="e">
        <f t="shared" si="525"/>
        <v>#DIV/0!</v>
      </c>
      <c r="U1897" s="170" t="e">
        <f t="shared" si="525"/>
        <v>#DIV/0!</v>
      </c>
      <c r="V1897" s="438" t="e">
        <f t="shared" si="525"/>
        <v>#DIV/0!</v>
      </c>
      <c r="W1897" s="170" t="e">
        <f t="shared" si="525"/>
        <v>#DIV/0!</v>
      </c>
      <c r="X1897" s="170" t="e">
        <f t="shared" si="525"/>
        <v>#DIV/0!</v>
      </c>
      <c r="Y1897" s="170" t="e">
        <f t="shared" si="525"/>
        <v>#DIV/0!</v>
      </c>
      <c r="Z1897" s="170">
        <v>0</v>
      </c>
      <c r="AA1897" s="170">
        <v>0</v>
      </c>
      <c r="AB1897" s="170">
        <v>0</v>
      </c>
      <c r="AC1897" s="122" t="e">
        <f>AC1895/AC1894</f>
        <v>#DIV/0!</v>
      </c>
    </row>
    <row r="1898" spans="1:31" s="4" customFormat="1" ht="11.25">
      <c r="A1898" s="470"/>
      <c r="B1898" s="66" t="s">
        <v>18</v>
      </c>
      <c r="C1898" s="63" t="s">
        <v>484</v>
      </c>
      <c r="D1898" s="1010" t="s">
        <v>507</v>
      </c>
      <c r="E1898" s="357">
        <v>7.2000000000025464E-3</v>
      </c>
      <c r="F1898" s="357">
        <v>5.1999999999998185E-3</v>
      </c>
      <c r="G1898" s="357">
        <v>5.1999999999998185E-3</v>
      </c>
      <c r="H1898" s="436">
        <v>5.5999999999994544E-3</v>
      </c>
      <c r="I1898" s="357">
        <v>5.5999999999994544E-3</v>
      </c>
      <c r="J1898" s="357">
        <v>5.5999999999994544E-3</v>
      </c>
      <c r="K1898" s="357">
        <v>5.5999999999994544E-3</v>
      </c>
      <c r="L1898" s="357">
        <v>5.2000000000043661E-3</v>
      </c>
      <c r="M1898" s="357">
        <v>5.1999999999998185E-3</v>
      </c>
      <c r="N1898" s="436">
        <v>5.5999999999994544E-3</v>
      </c>
      <c r="O1898" s="357">
        <v>5.1999999999998185E-3</v>
      </c>
      <c r="P1898" s="357">
        <v>5.1999999999998185E-3</v>
      </c>
      <c r="Q1898" s="357">
        <v>5.5999999999994544E-3</v>
      </c>
      <c r="R1898" s="357">
        <v>5.9999999999990903E-3</v>
      </c>
      <c r="S1898" s="357">
        <v>5.1999999999998185E-3</v>
      </c>
      <c r="T1898" s="357">
        <v>5.9999999999990903E-3</v>
      </c>
      <c r="U1898" s="357">
        <v>7.2000000000025464E-3</v>
      </c>
      <c r="V1898" s="436">
        <v>7.5999999999976356E-3</v>
      </c>
      <c r="W1898" s="357">
        <v>7.2000000000025464E-3</v>
      </c>
      <c r="X1898" s="357">
        <v>7.5999999999976356E-3</v>
      </c>
      <c r="Y1898" s="357">
        <v>5.9999999999990903E-3</v>
      </c>
      <c r="Z1898" s="357">
        <v>8.0000000000018199E-3</v>
      </c>
      <c r="AA1898" s="357">
        <v>8.4000000000014549E-3</v>
      </c>
      <c r="AB1898" s="357">
        <v>7.5999999999976356E-3</v>
      </c>
      <c r="AC1898" s="123">
        <f>SUM(E1898:AB1898)</f>
        <v>0.1488000000000011</v>
      </c>
      <c r="AD1898" s="355">
        <f>MAX(E1898:AA1898)</f>
        <v>8.4000000000014549E-3</v>
      </c>
      <c r="AE1898" s="658"/>
    </row>
    <row r="1899" spans="1:31" s="4" customFormat="1" ht="12" thickBot="1">
      <c r="A1899" s="53"/>
      <c r="B1899" s="51" t="s">
        <v>19</v>
      </c>
      <c r="C1899" s="45" t="s">
        <v>484</v>
      </c>
      <c r="D1899" s="1009" t="s">
        <v>507</v>
      </c>
      <c r="E1899" s="326">
        <v>1.7599999999983993E-2</v>
      </c>
      <c r="F1899" s="326">
        <v>1.9200000000000727E-2</v>
      </c>
      <c r="G1899" s="326">
        <v>1.7200000000011643E-2</v>
      </c>
      <c r="H1899" s="438">
        <v>1.680000000000291E-2</v>
      </c>
      <c r="I1899" s="326">
        <v>1.7999999999992723E-2</v>
      </c>
      <c r="J1899" s="326">
        <v>1.7199999999993453E-2</v>
      </c>
      <c r="K1899" s="326">
        <v>1.7600000000002183E-2</v>
      </c>
      <c r="L1899" s="326">
        <v>1.600000000000364E-2</v>
      </c>
      <c r="M1899" s="326">
        <v>1.7199999999993453E-2</v>
      </c>
      <c r="N1899" s="438">
        <v>1.7600000000002183E-2</v>
      </c>
      <c r="O1899" s="326">
        <v>1.640000000001237E-2</v>
      </c>
      <c r="P1899" s="326">
        <v>1.4799999999995634E-2</v>
      </c>
      <c r="Q1899" s="326">
        <v>1.680000000000291E-2</v>
      </c>
      <c r="R1899" s="326">
        <v>1.5599999999994908E-2</v>
      </c>
      <c r="S1899" s="326">
        <v>1.639999999999418E-2</v>
      </c>
      <c r="T1899" s="326">
        <v>1.7200000000011643E-2</v>
      </c>
      <c r="U1899" s="326">
        <v>1.8400000000001457E-2</v>
      </c>
      <c r="V1899" s="438">
        <v>1.679999999998472E-2</v>
      </c>
      <c r="W1899" s="326">
        <v>1.5200000000004366E-2</v>
      </c>
      <c r="X1899" s="326">
        <v>1.5200000000004366E-2</v>
      </c>
      <c r="Y1899" s="326">
        <v>1.680000000000291E-2</v>
      </c>
      <c r="Z1899" s="326">
        <v>1.639999999999418E-2</v>
      </c>
      <c r="AA1899" s="326">
        <v>1.5200000000004366E-2</v>
      </c>
      <c r="AB1899" s="326">
        <v>1.600000000000364E-2</v>
      </c>
      <c r="AC1899" s="177">
        <f>SUM(E1899:AB1899)</f>
        <v>0.40159999999999862</v>
      </c>
      <c r="AD1899" s="355">
        <f>MAX(E1899:AA1899)</f>
        <v>1.9200000000000727E-2</v>
      </c>
    </row>
    <row r="1900" spans="1:31" s="658" customFormat="1" ht="10.5" customHeight="1">
      <c r="A1900" s="733" t="s">
        <v>152</v>
      </c>
      <c r="B1900" s="734"/>
      <c r="C1900" s="63" t="s">
        <v>484</v>
      </c>
      <c r="D1900" s="63"/>
      <c r="E1900" s="111">
        <f>E1838+E1842+E1846+E1854+E1858+E1862+E1866+E1870+E1874+E1878+E1882+E1886+E1890+E1894</f>
        <v>7.0719314641202571</v>
      </c>
      <c r="F1900" s="111">
        <f t="shared" ref="F1900:AB1901" si="526">F1838+F1842+F1846+F1854+F1858+F1862+F1866+F1870+F1874+F1878+F1882+F1886+F1890+F1894</f>
        <v>6.9557295584773637</v>
      </c>
      <c r="G1900" s="111">
        <f t="shared" si="526"/>
        <v>6.680035257019016</v>
      </c>
      <c r="H1900" s="436">
        <f t="shared" si="526"/>
        <v>6.6935619387147121</v>
      </c>
      <c r="I1900" s="111">
        <f t="shared" si="526"/>
        <v>6.7178824660102743</v>
      </c>
      <c r="J1900" s="111">
        <f t="shared" si="526"/>
        <v>7.3558287273215504</v>
      </c>
      <c r="K1900" s="111">
        <f t="shared" si="526"/>
        <v>8.124603077780959</v>
      </c>
      <c r="L1900" s="111">
        <f t="shared" si="526"/>
        <v>8.9973452552651345</v>
      </c>
      <c r="M1900" s="111">
        <f t="shared" si="526"/>
        <v>9.7189364190873491</v>
      </c>
      <c r="N1900" s="436">
        <f t="shared" si="526"/>
        <v>9.991435500000053</v>
      </c>
      <c r="O1900" s="111">
        <f t="shared" si="526"/>
        <v>10.141243295463392</v>
      </c>
      <c r="P1900" s="111">
        <f t="shared" si="526"/>
        <v>10.177643295463731</v>
      </c>
      <c r="Q1900" s="111">
        <f t="shared" si="526"/>
        <v>9.9900595215989441</v>
      </c>
      <c r="R1900" s="111">
        <f t="shared" si="526"/>
        <v>10.460290657801616</v>
      </c>
      <c r="S1900" s="111">
        <f t="shared" si="526"/>
        <v>11.134705750000155</v>
      </c>
      <c r="T1900" s="111">
        <f t="shared" si="526"/>
        <v>11.521332194005799</v>
      </c>
      <c r="U1900" s="111">
        <f t="shared" si="526"/>
        <v>11.262654306317938</v>
      </c>
      <c r="V1900" s="436">
        <f t="shared" si="526"/>
        <v>11.235506688121614</v>
      </c>
      <c r="W1900" s="111">
        <f t="shared" si="526"/>
        <v>10.606194280939141</v>
      </c>
      <c r="X1900" s="111">
        <f t="shared" si="526"/>
        <v>10.635198947219269</v>
      </c>
      <c r="Y1900" s="111">
        <f t="shared" si="526"/>
        <v>10.340609380318551</v>
      </c>
      <c r="Z1900" s="111">
        <f t="shared" si="526"/>
        <v>9.4050572515660775</v>
      </c>
      <c r="AA1900" s="111">
        <f t="shared" si="526"/>
        <v>8.9600273649025421</v>
      </c>
      <c r="AB1900" s="111">
        <f t="shared" si="526"/>
        <v>7.5156181329639473</v>
      </c>
      <c r="AC1900" s="111">
        <f>AC1838+AC1842+AC1846+AC1854+AC1858+AC1862+AC1866+AC1870+AC1874+AC1878+AC1882+AC1886+AC1890+AC1894</f>
        <v>221.69343073047941</v>
      </c>
    </row>
    <row r="1901" spans="1:31" s="658" customFormat="1" ht="10.5" customHeight="1" thickBot="1">
      <c r="A1901" s="735"/>
      <c r="B1901" s="736"/>
      <c r="C1901" s="45" t="s">
        <v>485</v>
      </c>
      <c r="D1901" s="45"/>
      <c r="E1901" s="125">
        <f>E1839+E1843+E1847+E1855+E1859+E1863+E1867+E1871+E1875+E1879+E1883+E1887+E1891+E1895</f>
        <v>1.2528000000001029</v>
      </c>
      <c r="F1901" s="125">
        <f t="shared" si="526"/>
        <v>1.4059999999982147</v>
      </c>
      <c r="G1901" s="125">
        <f t="shared" si="526"/>
        <v>1.232400000001914</v>
      </c>
      <c r="H1901" s="438">
        <f t="shared" si="526"/>
        <v>1.1895999999999041</v>
      </c>
      <c r="I1901" s="125">
        <f t="shared" si="526"/>
        <v>1.3267999999997446</v>
      </c>
      <c r="J1901" s="125">
        <f t="shared" si="526"/>
        <v>1.2384000000004056</v>
      </c>
      <c r="K1901" s="125">
        <f t="shared" si="526"/>
        <v>1.3943999999994643</v>
      </c>
      <c r="L1901" s="125">
        <f t="shared" si="526"/>
        <v>1.4507999999998891</v>
      </c>
      <c r="M1901" s="125">
        <f t="shared" si="526"/>
        <v>1.6104000000006988</v>
      </c>
      <c r="N1901" s="438">
        <f t="shared" si="526"/>
        <v>1.8055999999987575</v>
      </c>
      <c r="O1901" s="125">
        <f t="shared" si="526"/>
        <v>1.7352000000006118</v>
      </c>
      <c r="P1901" s="125">
        <f t="shared" si="526"/>
        <v>1.773600000000056</v>
      </c>
      <c r="Q1901" s="125">
        <f t="shared" si="526"/>
        <v>1.5307999999987012</v>
      </c>
      <c r="R1901" s="125">
        <f t="shared" si="526"/>
        <v>1.7820000000015341</v>
      </c>
      <c r="S1901" s="125">
        <f t="shared" si="526"/>
        <v>1.7731999999985146</v>
      </c>
      <c r="T1901" s="125">
        <f t="shared" si="526"/>
        <v>1.8328000000004729</v>
      </c>
      <c r="U1901" s="125">
        <f t="shared" si="526"/>
        <v>1.7704000000000983</v>
      </c>
      <c r="V1901" s="438">
        <f t="shared" si="526"/>
        <v>1.8284000000014713</v>
      </c>
      <c r="W1901" s="125">
        <f t="shared" si="526"/>
        <v>1.6691999999999818</v>
      </c>
      <c r="X1901" s="125">
        <f t="shared" si="526"/>
        <v>1.829999999997626</v>
      </c>
      <c r="Y1901" s="125">
        <f t="shared" si="526"/>
        <v>1.5884000000001832</v>
      </c>
      <c r="Z1901" s="125">
        <f t="shared" si="526"/>
        <v>1.4716000000019402</v>
      </c>
      <c r="AA1901" s="125">
        <f t="shared" si="526"/>
        <v>1.7127999999984116</v>
      </c>
      <c r="AB1901" s="125">
        <f t="shared" si="526"/>
        <v>1.6551999999995144</v>
      </c>
      <c r="AC1901" s="125">
        <f>AC1839+AC1843+AC1847+AC1855+AC1859+AC1863+AC1867+AC1871+AC1875+AC1879+AC1883+AC1887+AC1891+AC1895</f>
        <v>37.860799999998214</v>
      </c>
    </row>
    <row r="1902" spans="1:31" s="658" customFormat="1" ht="10.5" customHeight="1">
      <c r="A1902" s="733" t="s">
        <v>153</v>
      </c>
      <c r="B1902" s="734"/>
      <c r="C1902" s="12" t="s">
        <v>484</v>
      </c>
      <c r="D1902" s="12"/>
      <c r="E1902" s="219">
        <f>E1816+E1820+E1824+E1828-E1900</f>
        <v>-0.24432512967078424</v>
      </c>
      <c r="F1902" s="219">
        <f t="shared" ref="F1902:AB1903" si="527">F1816+F1820+F1824+F1828-F1900</f>
        <v>-0.194513625864003</v>
      </c>
      <c r="G1902" s="219">
        <f t="shared" si="527"/>
        <v>-0.26233735977363182</v>
      </c>
      <c r="H1902" s="441">
        <f t="shared" si="527"/>
        <v>-0.47111204281753949</v>
      </c>
      <c r="I1902" s="219">
        <f t="shared" si="527"/>
        <v>7.6936187634482067E-3</v>
      </c>
      <c r="J1902" s="219">
        <f t="shared" si="527"/>
        <v>-2.6183123461517965E-2</v>
      </c>
      <c r="K1902" s="219">
        <f t="shared" si="527"/>
        <v>-3.0735210070856667E-2</v>
      </c>
      <c r="L1902" s="219">
        <f t="shared" si="527"/>
        <v>-0.32887892213802239</v>
      </c>
      <c r="M1902" s="219">
        <f t="shared" si="527"/>
        <v>-0.6035980607730167</v>
      </c>
      <c r="N1902" s="441">
        <f t="shared" si="527"/>
        <v>5.0670369438243767E-2</v>
      </c>
      <c r="O1902" s="219">
        <f t="shared" si="527"/>
        <v>-0.46806557915878422</v>
      </c>
      <c r="P1902" s="219">
        <f t="shared" si="527"/>
        <v>-0.48568835153885637</v>
      </c>
      <c r="Q1902" s="219">
        <f t="shared" si="527"/>
        <v>-0.18808726230975736</v>
      </c>
      <c r="R1902" s="219">
        <f t="shared" si="527"/>
        <v>-0.14896035151323694</v>
      </c>
      <c r="S1902" s="219">
        <f t="shared" si="527"/>
        <v>-0.4222118431970916</v>
      </c>
      <c r="T1902" s="219">
        <f t="shared" si="527"/>
        <v>-0.45709912149022536</v>
      </c>
      <c r="U1902" s="219">
        <f t="shared" si="527"/>
        <v>-0.54476380302381955</v>
      </c>
      <c r="V1902" s="441">
        <f t="shared" si="527"/>
        <v>-0.76237399036105913</v>
      </c>
      <c r="W1902" s="219">
        <f t="shared" si="527"/>
        <v>-0.44045705847719496</v>
      </c>
      <c r="X1902" s="219">
        <f t="shared" si="527"/>
        <v>-0.46172622599928204</v>
      </c>
      <c r="Y1902" s="219">
        <f t="shared" si="527"/>
        <v>-0.47707026136693642</v>
      </c>
      <c r="Z1902" s="219">
        <f t="shared" si="527"/>
        <v>-0.4939385860414518</v>
      </c>
      <c r="AA1902" s="219">
        <f t="shared" si="527"/>
        <v>-0.5610802225983047</v>
      </c>
      <c r="AB1902" s="219">
        <f t="shared" si="527"/>
        <v>-0.37670224487097492</v>
      </c>
      <c r="AC1902" s="219">
        <f>AC1816+AC1820+AC1824+AC1828-AC1900</f>
        <v>-8.391544388314685</v>
      </c>
    </row>
    <row r="1903" spans="1:31" s="658" customFormat="1" ht="10.5" customHeight="1" thickBot="1">
      <c r="A1903" s="735"/>
      <c r="B1903" s="736"/>
      <c r="C1903" s="9" t="s">
        <v>485</v>
      </c>
      <c r="D1903" s="9"/>
      <c r="E1903" s="219">
        <f>E1817+E1821+E1825+E1829-E1901</f>
        <v>1.0982425337797406</v>
      </c>
      <c r="F1903" s="219">
        <f t="shared" si="527"/>
        <v>1.0184863730471216</v>
      </c>
      <c r="G1903" s="219">
        <f t="shared" si="527"/>
        <v>1.0746791588962916</v>
      </c>
      <c r="H1903" s="441">
        <f t="shared" si="527"/>
        <v>1.0393799583587966</v>
      </c>
      <c r="I1903" s="219">
        <f t="shared" si="527"/>
        <v>0.78343043390990941</v>
      </c>
      <c r="J1903" s="219">
        <f t="shared" si="527"/>
        <v>1.6134582415435734</v>
      </c>
      <c r="K1903" s="219">
        <f t="shared" si="527"/>
        <v>1.2631471470846283</v>
      </c>
      <c r="L1903" s="219">
        <f t="shared" si="527"/>
        <v>1.8565865332508671</v>
      </c>
      <c r="M1903" s="219">
        <f t="shared" si="527"/>
        <v>1.7557353433251257</v>
      </c>
      <c r="N1903" s="441">
        <f t="shared" si="527"/>
        <v>1.4912423477764989</v>
      </c>
      <c r="O1903" s="219">
        <f t="shared" si="527"/>
        <v>1.7340710865212472</v>
      </c>
      <c r="P1903" s="219">
        <f t="shared" si="527"/>
        <v>1.703181977569924</v>
      </c>
      <c r="Q1903" s="219">
        <f t="shared" si="527"/>
        <v>1.6899889037168214</v>
      </c>
      <c r="R1903" s="219">
        <f t="shared" si="527"/>
        <v>1.7425321225139727</v>
      </c>
      <c r="S1903" s="219">
        <f t="shared" si="527"/>
        <v>2.1817975627226556</v>
      </c>
      <c r="T1903" s="219">
        <f t="shared" si="527"/>
        <v>2.1428932290058178</v>
      </c>
      <c r="U1903" s="219">
        <f t="shared" si="527"/>
        <v>1.9967562013175166</v>
      </c>
      <c r="V1903" s="441">
        <f t="shared" si="527"/>
        <v>1.760853079102749</v>
      </c>
      <c r="W1903" s="219">
        <f t="shared" si="527"/>
        <v>2.1170948889846462</v>
      </c>
      <c r="X1903" s="219">
        <f t="shared" si="527"/>
        <v>1.8393890884903996</v>
      </c>
      <c r="Y1903" s="219">
        <f t="shared" si="527"/>
        <v>1.7770156475805432</v>
      </c>
      <c r="Z1903" s="219">
        <f t="shared" si="527"/>
        <v>1.6928474662078408</v>
      </c>
      <c r="AA1903" s="219">
        <f t="shared" si="527"/>
        <v>1.3667788569233754</v>
      </c>
      <c r="AB1903" s="219">
        <f t="shared" si="527"/>
        <v>0.7403663552377302</v>
      </c>
      <c r="AC1903" s="219">
        <f t="shared" ref="AC1903" si="528">AC1817+AC1821+AC1825+AC1829-AC1901</f>
        <v>37.479954536867787</v>
      </c>
    </row>
    <row r="1904" spans="1:31" s="32" customFormat="1" ht="10.5" customHeight="1">
      <c r="A1904" s="214" t="s">
        <v>9</v>
      </c>
      <c r="B1904" s="215"/>
      <c r="C1904" s="14" t="s">
        <v>484</v>
      </c>
      <c r="D1904" s="14"/>
      <c r="E1904" s="20"/>
      <c r="F1904" s="20"/>
      <c r="G1904" s="20"/>
      <c r="H1904" s="20"/>
      <c r="I1904" s="20"/>
      <c r="J1904" s="20"/>
      <c r="K1904" s="20"/>
      <c r="L1904" s="20"/>
      <c r="M1904" s="20"/>
      <c r="N1904" s="20"/>
      <c r="O1904" s="20"/>
      <c r="P1904" s="20"/>
      <c r="Q1904" s="20"/>
      <c r="R1904" s="20"/>
      <c r="S1904" s="20"/>
      <c r="T1904" s="20"/>
      <c r="U1904" s="20"/>
      <c r="V1904" s="20"/>
      <c r="W1904" s="20"/>
      <c r="X1904" s="20"/>
      <c r="Y1904" s="20"/>
      <c r="Z1904" s="20"/>
      <c r="AA1904" s="20"/>
      <c r="AB1904" s="20"/>
      <c r="AC1904" s="343"/>
    </row>
    <row r="1905" spans="1:29" s="32" customFormat="1" ht="10.5" customHeight="1" thickBot="1">
      <c r="A1905" s="216"/>
      <c r="B1905" s="217"/>
      <c r="C1905" s="15" t="s">
        <v>485</v>
      </c>
      <c r="D1905" s="15"/>
      <c r="E1905" s="93"/>
      <c r="F1905" s="93"/>
      <c r="G1905" s="93"/>
      <c r="H1905" s="93"/>
      <c r="I1905" s="93"/>
      <c r="J1905" s="93"/>
      <c r="K1905" s="93"/>
      <c r="L1905" s="93"/>
      <c r="M1905" s="93"/>
      <c r="N1905" s="93"/>
      <c r="O1905" s="93"/>
      <c r="P1905" s="93"/>
      <c r="Q1905" s="93"/>
      <c r="R1905" s="93"/>
      <c r="S1905" s="93"/>
      <c r="T1905" s="93"/>
      <c r="U1905" s="93"/>
      <c r="V1905" s="93"/>
      <c r="W1905" s="93"/>
      <c r="X1905" s="93"/>
      <c r="Y1905" s="93"/>
      <c r="Z1905" s="93"/>
      <c r="AA1905" s="93"/>
      <c r="AB1905" s="93"/>
      <c r="AC1905" s="344"/>
    </row>
    <row r="1906" spans="1:29" s="72" customFormat="1" ht="30" customHeight="1" thickBot="1">
      <c r="A1906" s="282"/>
      <c r="B1906" s="71"/>
      <c r="C1906" s="283" t="s">
        <v>281</v>
      </c>
      <c r="E1906" s="101"/>
      <c r="F1906" s="101"/>
      <c r="G1906" s="101"/>
      <c r="H1906" s="446">
        <f>H1838+H1842+H1854+H1858+H1866+H1878+H1882+H1886</f>
        <v>6.2391619387146982</v>
      </c>
      <c r="I1906" s="101"/>
      <c r="J1906" s="101"/>
      <c r="K1906" s="101"/>
      <c r="L1906" s="101"/>
      <c r="M1906" s="101"/>
      <c r="N1906" s="446">
        <f>N1838+N1842+N1854+N1858+N1866+N1878+N1882+N1886</f>
        <v>9.3722354999999578</v>
      </c>
      <c r="O1906" s="101"/>
      <c r="P1906" s="101"/>
      <c r="Q1906" s="101"/>
      <c r="R1906" s="101"/>
      <c r="S1906" s="101"/>
      <c r="T1906" s="101"/>
      <c r="U1906" s="101"/>
      <c r="V1906" s="446">
        <f>V1838+V1842+V1854+V1858+V1866+V1878+V1882+V1886</f>
        <v>10.640306688121674</v>
      </c>
      <c r="W1906" s="101"/>
      <c r="X1906" s="101"/>
      <c r="Y1906" s="446">
        <f>Y1838+Y1842+Y1854+Y1858+Y1866+Y1878+Y1882+Y1886</f>
        <v>9.7554093803184951</v>
      </c>
      <c r="Z1906" s="101"/>
      <c r="AA1906" s="101"/>
      <c r="AB1906" s="101"/>
      <c r="AC1906" s="823"/>
    </row>
    <row r="1907" spans="1:29" s="658" customFormat="1" ht="28.5" customHeight="1">
      <c r="A1907" s="761" t="s">
        <v>17</v>
      </c>
      <c r="B1907" s="79" t="s">
        <v>5</v>
      </c>
      <c r="C1907" s="6" t="s">
        <v>14</v>
      </c>
      <c r="D1907" s="6" t="s">
        <v>499</v>
      </c>
      <c r="E1907" s="2119" t="s">
        <v>15</v>
      </c>
      <c r="F1907" s="2119"/>
      <c r="G1907" s="2119"/>
      <c r="H1907" s="2119"/>
      <c r="I1907" s="2119"/>
      <c r="J1907" s="2119"/>
      <c r="K1907" s="2119"/>
      <c r="L1907" s="2119"/>
      <c r="M1907" s="2119"/>
      <c r="N1907" s="2119"/>
      <c r="O1907" s="2119"/>
      <c r="P1907" s="2119"/>
      <c r="Q1907" s="2119"/>
      <c r="R1907" s="2119"/>
      <c r="S1907" s="2119"/>
      <c r="T1907" s="2119"/>
      <c r="U1907" s="2119"/>
      <c r="V1907" s="2119"/>
      <c r="W1907" s="2119"/>
      <c r="X1907" s="2119"/>
      <c r="Y1907" s="2119"/>
      <c r="Z1907" s="2119"/>
      <c r="AA1907" s="2119"/>
      <c r="AB1907" s="2119"/>
      <c r="AC1907" s="2253" t="s">
        <v>10</v>
      </c>
    </row>
    <row r="1908" spans="1:29" s="13" customFormat="1" ht="12.75" customHeight="1" thickBot="1">
      <c r="A1908" s="2121" t="s">
        <v>214</v>
      </c>
      <c r="B1908" s="2122"/>
      <c r="C1908" s="17"/>
      <c r="D1908" s="17"/>
      <c r="E1908" s="18">
        <v>1</v>
      </c>
      <c r="F1908" s="18">
        <v>2</v>
      </c>
      <c r="G1908" s="18">
        <v>3</v>
      </c>
      <c r="H1908" s="18">
        <v>4</v>
      </c>
      <c r="I1908" s="18">
        <v>5</v>
      </c>
      <c r="J1908" s="18">
        <v>6</v>
      </c>
      <c r="K1908" s="18">
        <v>7</v>
      </c>
      <c r="L1908" s="18">
        <v>8</v>
      </c>
      <c r="M1908" s="18">
        <v>9</v>
      </c>
      <c r="N1908" s="18">
        <v>10</v>
      </c>
      <c r="O1908" s="18">
        <v>11</v>
      </c>
      <c r="P1908" s="18">
        <v>12</v>
      </c>
      <c r="Q1908" s="18">
        <v>13</v>
      </c>
      <c r="R1908" s="18">
        <v>14</v>
      </c>
      <c r="S1908" s="18">
        <v>15</v>
      </c>
      <c r="T1908" s="18">
        <v>16</v>
      </c>
      <c r="U1908" s="18">
        <v>17</v>
      </c>
      <c r="V1908" s="18">
        <v>18</v>
      </c>
      <c r="W1908" s="18">
        <v>19</v>
      </c>
      <c r="X1908" s="18">
        <v>20</v>
      </c>
      <c r="Y1908" s="18">
        <v>21</v>
      </c>
      <c r="Z1908" s="18">
        <v>22</v>
      </c>
      <c r="AA1908" s="18">
        <v>23</v>
      </c>
      <c r="AB1908" s="18">
        <v>24</v>
      </c>
      <c r="AC1908" s="2254"/>
    </row>
    <row r="1909" spans="1:29" s="13" customFormat="1" ht="12.75" customHeight="1">
      <c r="A1909" s="19" t="s">
        <v>6</v>
      </c>
      <c r="B1909" s="20"/>
      <c r="C1909" s="21"/>
      <c r="D1909" s="1015"/>
      <c r="E1909" s="20">
        <v>20</v>
      </c>
      <c r="F1909" s="20">
        <v>20</v>
      </c>
      <c r="G1909" s="20">
        <v>20</v>
      </c>
      <c r="H1909" s="20">
        <v>20</v>
      </c>
      <c r="I1909" s="20">
        <v>20</v>
      </c>
      <c r="J1909" s="20">
        <v>20</v>
      </c>
      <c r="K1909" s="20">
        <v>20</v>
      </c>
      <c r="L1909" s="20">
        <v>20</v>
      </c>
      <c r="M1909" s="20">
        <v>20</v>
      </c>
      <c r="N1909" s="20">
        <v>20</v>
      </c>
      <c r="O1909" s="20">
        <v>20</v>
      </c>
      <c r="P1909" s="20">
        <v>20</v>
      </c>
      <c r="Q1909" s="20">
        <v>20</v>
      </c>
      <c r="R1909" s="20">
        <v>20</v>
      </c>
      <c r="S1909" s="20">
        <v>20</v>
      </c>
      <c r="T1909" s="20">
        <v>20</v>
      </c>
      <c r="U1909" s="20">
        <v>20</v>
      </c>
      <c r="V1909" s="20">
        <v>20</v>
      </c>
      <c r="W1909" s="20">
        <v>20</v>
      </c>
      <c r="X1909" s="20">
        <v>20</v>
      </c>
      <c r="Y1909" s="20">
        <v>20</v>
      </c>
      <c r="Z1909" s="20">
        <v>20</v>
      </c>
      <c r="AA1909" s="20">
        <v>20</v>
      </c>
      <c r="AB1909" s="20">
        <v>20</v>
      </c>
      <c r="AC1909" s="340"/>
    </row>
    <row r="1910" spans="1:29" s="13" customFormat="1" ht="12.75" customHeight="1" thickBot="1">
      <c r="A1910" s="36" t="s">
        <v>7</v>
      </c>
      <c r="B1910" s="37"/>
      <c r="C1910" s="38"/>
      <c r="D1910" s="1006"/>
      <c r="E1910" s="93">
        <v>20</v>
      </c>
      <c r="F1910" s="93">
        <v>20</v>
      </c>
      <c r="G1910" s="93">
        <v>20</v>
      </c>
      <c r="H1910" s="93">
        <v>20</v>
      </c>
      <c r="I1910" s="93">
        <v>20</v>
      </c>
      <c r="J1910" s="93">
        <v>20</v>
      </c>
      <c r="K1910" s="93">
        <v>20</v>
      </c>
      <c r="L1910" s="93">
        <v>20</v>
      </c>
      <c r="M1910" s="93">
        <v>20</v>
      </c>
      <c r="N1910" s="93">
        <v>20</v>
      </c>
      <c r="O1910" s="93">
        <v>20</v>
      </c>
      <c r="P1910" s="93">
        <v>20</v>
      </c>
      <c r="Q1910" s="93">
        <v>20</v>
      </c>
      <c r="R1910" s="93">
        <v>20</v>
      </c>
      <c r="S1910" s="93">
        <v>20</v>
      </c>
      <c r="T1910" s="93">
        <v>20</v>
      </c>
      <c r="U1910" s="93">
        <v>20</v>
      </c>
      <c r="V1910" s="93">
        <v>20</v>
      </c>
      <c r="W1910" s="93">
        <v>20</v>
      </c>
      <c r="X1910" s="93">
        <v>20</v>
      </c>
      <c r="Y1910" s="93">
        <v>20</v>
      </c>
      <c r="Z1910" s="93">
        <v>20</v>
      </c>
      <c r="AA1910" s="93">
        <v>20</v>
      </c>
      <c r="AB1910" s="93">
        <v>20</v>
      </c>
      <c r="AC1910" s="341"/>
    </row>
    <row r="1911" spans="1:29" s="658" customFormat="1" ht="12" customHeight="1">
      <c r="A1911" s="2163" t="s">
        <v>11</v>
      </c>
      <c r="B1911" s="2240" t="s">
        <v>131</v>
      </c>
      <c r="C1911" s="10" t="s">
        <v>484</v>
      </c>
      <c r="D1911" s="10" t="s">
        <v>470</v>
      </c>
      <c r="E1911" s="86"/>
      <c r="F1911" s="86"/>
      <c r="G1911" s="86"/>
      <c r="H1911" s="442"/>
      <c r="I1911" s="86"/>
      <c r="J1911" s="86"/>
      <c r="K1911" s="86"/>
      <c r="L1911" s="86"/>
      <c r="M1911" s="86"/>
      <c r="N1911" s="442"/>
      <c r="O1911" s="86"/>
      <c r="P1911" s="86"/>
      <c r="Q1911" s="86"/>
      <c r="R1911" s="86"/>
      <c r="S1911" s="86"/>
      <c r="T1911" s="86"/>
      <c r="U1911" s="86"/>
      <c r="V1911" s="442"/>
      <c r="W1911" s="86"/>
      <c r="X1911" s="86"/>
      <c r="Y1911" s="86"/>
      <c r="Z1911" s="86"/>
      <c r="AA1911" s="86"/>
      <c r="AB1911" s="86"/>
      <c r="AC1911" s="120">
        <f>SUM(E1911:AB1911)</f>
        <v>0</v>
      </c>
    </row>
    <row r="1912" spans="1:29" s="658" customFormat="1" ht="10.5" customHeight="1">
      <c r="A1912" s="2164"/>
      <c r="B1912" s="2237"/>
      <c r="C1912" s="11" t="s">
        <v>485</v>
      </c>
      <c r="D1912" s="11" t="s">
        <v>470</v>
      </c>
      <c r="E1912" s="82"/>
      <c r="F1912" s="82"/>
      <c r="G1912" s="82"/>
      <c r="H1912" s="418"/>
      <c r="I1912" s="82"/>
      <c r="J1912" s="82"/>
      <c r="K1912" s="82"/>
      <c r="L1912" s="82"/>
      <c r="M1912" s="82"/>
      <c r="N1912" s="418"/>
      <c r="O1912" s="82"/>
      <c r="P1912" s="82"/>
      <c r="Q1912" s="82"/>
      <c r="R1912" s="82"/>
      <c r="S1912" s="82"/>
      <c r="T1912" s="82"/>
      <c r="U1912" s="82"/>
      <c r="V1912" s="418"/>
      <c r="W1912" s="82"/>
      <c r="X1912" s="82"/>
      <c r="Y1912" s="82"/>
      <c r="Z1912" s="82"/>
      <c r="AA1912" s="82"/>
      <c r="AB1912" s="82"/>
      <c r="AC1912" s="116">
        <f>SUM(E1912:AB1912)</f>
        <v>0</v>
      </c>
    </row>
    <row r="1913" spans="1:29" s="658" customFormat="1" ht="10.5" customHeight="1">
      <c r="A1913" s="2164"/>
      <c r="B1913" s="2237"/>
      <c r="C1913" s="11" t="s">
        <v>8</v>
      </c>
      <c r="D1913" s="11" t="s">
        <v>470</v>
      </c>
      <c r="E1913" s="82"/>
      <c r="F1913" s="82"/>
      <c r="G1913" s="82"/>
      <c r="H1913" s="418"/>
      <c r="I1913" s="82"/>
      <c r="J1913" s="82"/>
      <c r="K1913" s="82"/>
      <c r="L1913" s="82"/>
      <c r="M1913" s="82"/>
      <c r="N1913" s="418"/>
      <c r="O1913" s="82"/>
      <c r="P1913" s="82"/>
      <c r="Q1913" s="82"/>
      <c r="R1913" s="82"/>
      <c r="S1913" s="82"/>
      <c r="T1913" s="82"/>
      <c r="U1913" s="82"/>
      <c r="V1913" s="418"/>
      <c r="W1913" s="82"/>
      <c r="X1913" s="82"/>
      <c r="Y1913" s="82"/>
      <c r="Z1913" s="82"/>
      <c r="AA1913" s="82"/>
      <c r="AB1913" s="82"/>
      <c r="AC1913" s="116"/>
    </row>
    <row r="1914" spans="1:29" s="658" customFormat="1" ht="10.5" customHeight="1" thickBot="1">
      <c r="A1914" s="2164"/>
      <c r="B1914" s="2237"/>
      <c r="C1914" s="46" t="s">
        <v>16</v>
      </c>
      <c r="D1914" s="46"/>
      <c r="E1914" s="486" t="e">
        <f t="shared" ref="E1914:AC1914" si="529">E1912/E1911</f>
        <v>#DIV/0!</v>
      </c>
      <c r="F1914" s="486" t="e">
        <f t="shared" si="529"/>
        <v>#DIV/0!</v>
      </c>
      <c r="G1914" s="486" t="e">
        <f t="shared" si="529"/>
        <v>#DIV/0!</v>
      </c>
      <c r="H1914" s="462" t="e">
        <f t="shared" si="529"/>
        <v>#DIV/0!</v>
      </c>
      <c r="I1914" s="486" t="e">
        <f t="shared" si="529"/>
        <v>#DIV/0!</v>
      </c>
      <c r="J1914" s="486" t="e">
        <f t="shared" si="529"/>
        <v>#DIV/0!</v>
      </c>
      <c r="K1914" s="486" t="e">
        <f t="shared" si="529"/>
        <v>#DIV/0!</v>
      </c>
      <c r="L1914" s="486" t="e">
        <f t="shared" si="529"/>
        <v>#DIV/0!</v>
      </c>
      <c r="M1914" s="486" t="e">
        <f t="shared" si="529"/>
        <v>#DIV/0!</v>
      </c>
      <c r="N1914" s="462" t="e">
        <f t="shared" si="529"/>
        <v>#DIV/0!</v>
      </c>
      <c r="O1914" s="486" t="e">
        <f t="shared" si="529"/>
        <v>#DIV/0!</v>
      </c>
      <c r="P1914" s="486" t="e">
        <f t="shared" si="529"/>
        <v>#DIV/0!</v>
      </c>
      <c r="Q1914" s="486" t="e">
        <f t="shared" si="529"/>
        <v>#DIV/0!</v>
      </c>
      <c r="R1914" s="486" t="e">
        <f t="shared" si="529"/>
        <v>#DIV/0!</v>
      </c>
      <c r="S1914" s="486" t="e">
        <f t="shared" si="529"/>
        <v>#DIV/0!</v>
      </c>
      <c r="T1914" s="486" t="e">
        <f t="shared" si="529"/>
        <v>#DIV/0!</v>
      </c>
      <c r="U1914" s="486" t="e">
        <f t="shared" si="529"/>
        <v>#DIV/0!</v>
      </c>
      <c r="V1914" s="462" t="e">
        <f t="shared" si="529"/>
        <v>#DIV/0!</v>
      </c>
      <c r="W1914" s="486" t="e">
        <f t="shared" si="529"/>
        <v>#DIV/0!</v>
      </c>
      <c r="X1914" s="486" t="e">
        <f t="shared" si="529"/>
        <v>#DIV/0!</v>
      </c>
      <c r="Y1914" s="486" t="e">
        <f t="shared" si="529"/>
        <v>#DIV/0!</v>
      </c>
      <c r="Z1914" s="486" t="e">
        <f t="shared" si="529"/>
        <v>#DIV/0!</v>
      </c>
      <c r="AA1914" s="486" t="e">
        <f t="shared" si="529"/>
        <v>#DIV/0!</v>
      </c>
      <c r="AB1914" s="486" t="e">
        <f t="shared" si="529"/>
        <v>#DIV/0!</v>
      </c>
      <c r="AC1914" s="310" t="e">
        <f t="shared" si="529"/>
        <v>#DIV/0!</v>
      </c>
    </row>
    <row r="1915" spans="1:29" s="658" customFormat="1" ht="10.5" customHeight="1" thickBot="1">
      <c r="A1915" s="2236"/>
      <c r="B1915" s="2238"/>
      <c r="C1915" s="429" t="s">
        <v>13</v>
      </c>
      <c r="D1915" s="430" t="s">
        <v>466</v>
      </c>
      <c r="E1915" s="1987">
        <v>118.90000152587891</v>
      </c>
      <c r="F1915" s="1987">
        <v>119.30000305175781</v>
      </c>
      <c r="G1915" s="1987">
        <v>119.30000305175781</v>
      </c>
      <c r="H1915" s="1987">
        <v>119.40000152587891</v>
      </c>
      <c r="I1915" s="1987">
        <v>119.69999694824219</v>
      </c>
      <c r="J1915" s="1987">
        <v>119.30000305175781</v>
      </c>
      <c r="K1915" s="1987">
        <v>117.59999847412109</v>
      </c>
      <c r="L1915" s="1987">
        <v>117.5</v>
      </c>
      <c r="M1915" s="1987">
        <v>117.5</v>
      </c>
      <c r="N1915" s="1987">
        <v>117.59999847412109</v>
      </c>
      <c r="O1915" s="1987">
        <v>118</v>
      </c>
      <c r="P1915" s="1987">
        <v>118.30000305175781</v>
      </c>
      <c r="Q1915" s="1987">
        <v>118.90000152587891</v>
      </c>
      <c r="R1915" s="1987">
        <v>118.40000152587891</v>
      </c>
      <c r="S1915" s="1987">
        <v>118.09999847412109</v>
      </c>
      <c r="T1915" s="1987">
        <v>117.5</v>
      </c>
      <c r="U1915" s="1987">
        <v>117.40000152587891</v>
      </c>
      <c r="V1915" s="1987">
        <v>117.5</v>
      </c>
      <c r="W1915" s="1987">
        <v>118.19999694824219</v>
      </c>
      <c r="X1915" s="1987">
        <v>118.69999694824219</v>
      </c>
      <c r="Y1915" s="1987">
        <v>118.30000305175781</v>
      </c>
      <c r="Z1915" s="1987">
        <v>118.90000152587891</v>
      </c>
      <c r="AA1915" s="1987">
        <v>118.59999847412109</v>
      </c>
      <c r="AB1915" s="1987">
        <v>119.09999847412109</v>
      </c>
      <c r="AC1915" s="432"/>
    </row>
    <row r="1916" spans="1:29" s="658" customFormat="1" ht="10.5" customHeight="1">
      <c r="A1916" s="2163" t="s">
        <v>12</v>
      </c>
      <c r="B1916" s="2165" t="s">
        <v>130</v>
      </c>
      <c r="C1916" s="12" t="s">
        <v>484</v>
      </c>
      <c r="D1916" s="63" t="s">
        <v>470</v>
      </c>
      <c r="E1916" s="86"/>
      <c r="F1916" s="86"/>
      <c r="G1916" s="86"/>
      <c r="H1916" s="442"/>
      <c r="I1916" s="86"/>
      <c r="J1916" s="86"/>
      <c r="K1916" s="86"/>
      <c r="L1916" s="86"/>
      <c r="M1916" s="86"/>
      <c r="N1916" s="442"/>
      <c r="O1916" s="86"/>
      <c r="P1916" s="86"/>
      <c r="Q1916" s="86"/>
      <c r="R1916" s="86"/>
      <c r="S1916" s="86"/>
      <c r="T1916" s="86"/>
      <c r="U1916" s="86"/>
      <c r="V1916" s="442"/>
      <c r="W1916" s="86"/>
      <c r="X1916" s="86"/>
      <c r="Y1916" s="86"/>
      <c r="Z1916" s="86"/>
      <c r="AA1916" s="86"/>
      <c r="AB1916" s="86"/>
      <c r="AC1916" s="123">
        <f>SUM(E1916:AB1916)</f>
        <v>0</v>
      </c>
    </row>
    <row r="1917" spans="1:29" s="658" customFormat="1" ht="10.5" customHeight="1">
      <c r="A1917" s="2164"/>
      <c r="B1917" s="2166"/>
      <c r="C1917" s="8" t="s">
        <v>485</v>
      </c>
      <c r="D1917" s="11" t="s">
        <v>470</v>
      </c>
      <c r="E1917" s="82"/>
      <c r="F1917" s="82"/>
      <c r="G1917" s="82"/>
      <c r="H1917" s="418"/>
      <c r="I1917" s="82"/>
      <c r="J1917" s="82"/>
      <c r="K1917" s="82"/>
      <c r="L1917" s="82"/>
      <c r="M1917" s="82"/>
      <c r="N1917" s="418"/>
      <c r="O1917" s="82"/>
      <c r="P1917" s="82"/>
      <c r="Q1917" s="82"/>
      <c r="R1917" s="82"/>
      <c r="S1917" s="82"/>
      <c r="T1917" s="82"/>
      <c r="U1917" s="82"/>
      <c r="V1917" s="418"/>
      <c r="W1917" s="82"/>
      <c r="X1917" s="82"/>
      <c r="Y1917" s="82"/>
      <c r="Z1917" s="82"/>
      <c r="AA1917" s="82"/>
      <c r="AB1917" s="82"/>
      <c r="AC1917" s="123">
        <f>SUM(E1917:AB1917)</f>
        <v>0</v>
      </c>
    </row>
    <row r="1918" spans="1:29" s="658" customFormat="1" ht="10.5" customHeight="1">
      <c r="A1918" s="2164"/>
      <c r="B1918" s="2166"/>
      <c r="C1918" s="11" t="s">
        <v>8</v>
      </c>
      <c r="D1918" s="11" t="s">
        <v>470</v>
      </c>
      <c r="E1918" s="82"/>
      <c r="F1918" s="82"/>
      <c r="G1918" s="82"/>
      <c r="H1918" s="418"/>
      <c r="I1918" s="82"/>
      <c r="J1918" s="82"/>
      <c r="K1918" s="82"/>
      <c r="L1918" s="82"/>
      <c r="M1918" s="82"/>
      <c r="N1918" s="418"/>
      <c r="O1918" s="82"/>
      <c r="P1918" s="82"/>
      <c r="Q1918" s="82"/>
      <c r="R1918" s="82"/>
      <c r="S1918" s="82"/>
      <c r="T1918" s="82"/>
      <c r="U1918" s="82"/>
      <c r="V1918" s="418"/>
      <c r="W1918" s="82"/>
      <c r="X1918" s="82"/>
      <c r="Y1918" s="82"/>
      <c r="Z1918" s="82"/>
      <c r="AA1918" s="82"/>
      <c r="AB1918" s="82"/>
      <c r="AC1918" s="123"/>
    </row>
    <row r="1919" spans="1:29" s="658" customFormat="1" ht="10.5" customHeight="1" thickBot="1">
      <c r="A1919" s="2164"/>
      <c r="B1919" s="2166"/>
      <c r="C1919" s="461" t="s">
        <v>16</v>
      </c>
      <c r="D1919" s="46"/>
      <c r="E1919" s="486" t="e">
        <f t="shared" ref="E1919:AC1919" si="530">E1917/E1916</f>
        <v>#DIV/0!</v>
      </c>
      <c r="F1919" s="486" t="e">
        <f t="shared" si="530"/>
        <v>#DIV/0!</v>
      </c>
      <c r="G1919" s="486" t="e">
        <f t="shared" si="530"/>
        <v>#DIV/0!</v>
      </c>
      <c r="H1919" s="462" t="e">
        <f t="shared" si="530"/>
        <v>#DIV/0!</v>
      </c>
      <c r="I1919" s="486" t="e">
        <f t="shared" si="530"/>
        <v>#DIV/0!</v>
      </c>
      <c r="J1919" s="486" t="e">
        <f t="shared" si="530"/>
        <v>#DIV/0!</v>
      </c>
      <c r="K1919" s="486" t="e">
        <f t="shared" si="530"/>
        <v>#DIV/0!</v>
      </c>
      <c r="L1919" s="486" t="e">
        <f t="shared" si="530"/>
        <v>#DIV/0!</v>
      </c>
      <c r="M1919" s="486" t="e">
        <f t="shared" si="530"/>
        <v>#DIV/0!</v>
      </c>
      <c r="N1919" s="462" t="e">
        <f t="shared" si="530"/>
        <v>#DIV/0!</v>
      </c>
      <c r="O1919" s="486" t="e">
        <f t="shared" si="530"/>
        <v>#DIV/0!</v>
      </c>
      <c r="P1919" s="486" t="e">
        <f t="shared" si="530"/>
        <v>#DIV/0!</v>
      </c>
      <c r="Q1919" s="486" t="e">
        <f t="shared" si="530"/>
        <v>#DIV/0!</v>
      </c>
      <c r="R1919" s="486" t="e">
        <f t="shared" si="530"/>
        <v>#DIV/0!</v>
      </c>
      <c r="S1919" s="486" t="e">
        <f t="shared" si="530"/>
        <v>#DIV/0!</v>
      </c>
      <c r="T1919" s="486" t="e">
        <f t="shared" si="530"/>
        <v>#DIV/0!</v>
      </c>
      <c r="U1919" s="486" t="e">
        <f t="shared" si="530"/>
        <v>#DIV/0!</v>
      </c>
      <c r="V1919" s="462" t="e">
        <f t="shared" si="530"/>
        <v>#DIV/0!</v>
      </c>
      <c r="W1919" s="486" t="e">
        <f t="shared" si="530"/>
        <v>#DIV/0!</v>
      </c>
      <c r="X1919" s="486" t="e">
        <f t="shared" si="530"/>
        <v>#DIV/0!</v>
      </c>
      <c r="Y1919" s="486" t="e">
        <f t="shared" si="530"/>
        <v>#DIV/0!</v>
      </c>
      <c r="Z1919" s="486" t="e">
        <f t="shared" si="530"/>
        <v>#DIV/0!</v>
      </c>
      <c r="AA1919" s="486" t="e">
        <f t="shared" si="530"/>
        <v>#DIV/0!</v>
      </c>
      <c r="AB1919" s="486" t="e">
        <f t="shared" si="530"/>
        <v>#DIV/0!</v>
      </c>
      <c r="AC1919" s="310" t="e">
        <f t="shared" si="530"/>
        <v>#DIV/0!</v>
      </c>
    </row>
    <row r="1920" spans="1:29" s="658" customFormat="1" ht="10.5" customHeight="1" thickBot="1">
      <c r="A1920" s="2236"/>
      <c r="B1920" s="2258"/>
      <c r="C1920" s="429" t="s">
        <v>13</v>
      </c>
      <c r="D1920" s="430" t="s">
        <v>466</v>
      </c>
      <c r="E1920" s="1986">
        <v>119.09999847412109</v>
      </c>
      <c r="F1920" s="1986">
        <v>119.19999694824219</v>
      </c>
      <c r="G1920" s="1986">
        <v>119.5</v>
      </c>
      <c r="H1920" s="1988">
        <v>119.40000152587891</v>
      </c>
      <c r="I1920" s="1986">
        <v>119.5</v>
      </c>
      <c r="J1920" s="1986">
        <v>119.30000305175781</v>
      </c>
      <c r="K1920" s="1986">
        <v>117.90000152587891</v>
      </c>
      <c r="L1920" s="1986">
        <v>117.59999847412109</v>
      </c>
      <c r="M1920" s="1986">
        <v>117.59999847412109</v>
      </c>
      <c r="N1920" s="1988">
        <v>117.80000305175781</v>
      </c>
      <c r="O1920" s="1986">
        <v>117.90000152587891</v>
      </c>
      <c r="P1920" s="1986">
        <v>118.30000305175781</v>
      </c>
      <c r="Q1920" s="1986">
        <v>118.80000305175781</v>
      </c>
      <c r="R1920" s="1986">
        <v>118.40000152587891</v>
      </c>
      <c r="S1920" s="1986">
        <v>118.19999694824219</v>
      </c>
      <c r="T1920" s="1986">
        <v>117.40000152587891</v>
      </c>
      <c r="U1920" s="1986">
        <v>117.30000305175781</v>
      </c>
      <c r="V1920" s="1988">
        <v>117.69999694824219</v>
      </c>
      <c r="W1920" s="1986">
        <v>118.09999847412109</v>
      </c>
      <c r="X1920" s="1986">
        <v>118.40000152587891</v>
      </c>
      <c r="Y1920" s="1986">
        <v>118.30000305175781</v>
      </c>
      <c r="Z1920" s="1986">
        <v>118.80000305175781</v>
      </c>
      <c r="AA1920" s="1986">
        <v>118.40000152587891</v>
      </c>
      <c r="AB1920" s="1986">
        <v>118.80000305175781</v>
      </c>
      <c r="AC1920" s="602"/>
    </row>
    <row r="1921" spans="1:30" s="658" customFormat="1" ht="10.5" customHeight="1">
      <c r="A1921" s="2341" t="s">
        <v>774</v>
      </c>
      <c r="B1921" s="2343" t="s">
        <v>774</v>
      </c>
      <c r="C1921" s="63" t="s">
        <v>484</v>
      </c>
      <c r="D1921" s="1010" t="s">
        <v>466</v>
      </c>
      <c r="E1921" s="1586">
        <v>18.070999145507813</v>
      </c>
      <c r="F1921" s="1586">
        <v>17.766000747680664</v>
      </c>
      <c r="G1921" s="1586">
        <v>17.721000671386719</v>
      </c>
      <c r="H1921" s="1989">
        <v>17.948999404907227</v>
      </c>
      <c r="I1921" s="1586">
        <v>18.770999908447266</v>
      </c>
      <c r="J1921" s="1586">
        <v>20.125999450683594</v>
      </c>
      <c r="K1921" s="1586">
        <v>21.846000671386719</v>
      </c>
      <c r="L1921" s="1586">
        <v>21.846000671386719</v>
      </c>
      <c r="M1921" s="1586">
        <v>23.034000396728516</v>
      </c>
      <c r="N1921" s="1989">
        <v>23.552000045776367</v>
      </c>
      <c r="O1921" s="1586">
        <v>22.881999969482422</v>
      </c>
      <c r="P1921" s="1586">
        <v>21.937999725341797</v>
      </c>
      <c r="Q1921" s="1586">
        <v>21.754999160766602</v>
      </c>
      <c r="R1921" s="1586">
        <v>23.018999099731445</v>
      </c>
      <c r="S1921" s="1586">
        <v>23.931999206542969</v>
      </c>
      <c r="T1921" s="1586">
        <v>24.799999237060547</v>
      </c>
      <c r="U1921" s="1586">
        <v>24.023000717163086</v>
      </c>
      <c r="V1921" s="1989">
        <v>23.931999206542969</v>
      </c>
      <c r="W1921" s="1586">
        <v>23.582000732421875</v>
      </c>
      <c r="X1921" s="1586">
        <v>22.547000885009766</v>
      </c>
      <c r="Y1921" s="1586">
        <v>21.937999725341797</v>
      </c>
      <c r="Z1921" s="1586">
        <v>20.659000396728516</v>
      </c>
      <c r="AA1921" s="1586">
        <v>19.410999298095703</v>
      </c>
      <c r="AB1921" s="1586">
        <v>18.451000213623047</v>
      </c>
      <c r="AC1921" s="1991"/>
    </row>
    <row r="1922" spans="1:30" s="658" customFormat="1" ht="10.5" customHeight="1">
      <c r="A1922" s="2342"/>
      <c r="B1922" s="2344"/>
      <c r="C1922" s="11" t="s">
        <v>485</v>
      </c>
      <c r="D1922" s="1005" t="s">
        <v>466</v>
      </c>
      <c r="E1922" s="1586">
        <v>-4.7800002098083496</v>
      </c>
      <c r="F1922" s="1586">
        <v>-4.4609999656677246</v>
      </c>
      <c r="G1922" s="1586">
        <v>-4.429999828338623</v>
      </c>
      <c r="H1922" s="1989">
        <v>-4.5819997787475586</v>
      </c>
      <c r="I1922" s="1586">
        <v>-4.5980000495910645</v>
      </c>
      <c r="J1922" s="1586">
        <v>-4.9479999542236328</v>
      </c>
      <c r="K1922" s="1586">
        <v>-6.440000057220459</v>
      </c>
      <c r="L1922" s="1586">
        <v>-6.2719998359680176</v>
      </c>
      <c r="M1922" s="1586">
        <v>-5.8610000610351562</v>
      </c>
      <c r="N1922" s="1989">
        <v>-5.5419998168945313</v>
      </c>
      <c r="O1922" s="1586">
        <v>-5.3439998626708984</v>
      </c>
      <c r="P1922" s="1586">
        <v>-5.1459999084472656</v>
      </c>
      <c r="Q1922" s="1586">
        <v>-4.445000171661377</v>
      </c>
      <c r="R1922" s="1586">
        <v>-4.5819997787475586</v>
      </c>
      <c r="S1922" s="1586">
        <v>-4.9930000305175781</v>
      </c>
      <c r="T1922" s="1586">
        <v>-5.6180000305175781</v>
      </c>
      <c r="U1922" s="1586">
        <v>-6.3940000534057617</v>
      </c>
      <c r="V1922" s="1989">
        <v>-5.4809999465942383</v>
      </c>
      <c r="W1922" s="1586">
        <v>-5.4499998092651367</v>
      </c>
      <c r="X1922" s="1586">
        <v>-4.9930000305175781</v>
      </c>
      <c r="Y1922" s="1586">
        <v>-5.0850000381469727</v>
      </c>
      <c r="Z1922" s="1586">
        <v>-4.6739997863769531</v>
      </c>
      <c r="AA1922" s="1586">
        <v>-5.0240001678466797</v>
      </c>
      <c r="AB1922" s="1586">
        <v>-4.3850002288818359</v>
      </c>
      <c r="AC1922" s="1991"/>
    </row>
    <row r="1923" spans="1:30" s="658" customFormat="1" ht="10.5" customHeight="1" thickBot="1">
      <c r="A1923" s="2342"/>
      <c r="B1923" s="2344"/>
      <c r="C1923" s="233" t="s">
        <v>8</v>
      </c>
      <c r="D1923" s="1278" t="s">
        <v>466</v>
      </c>
      <c r="E1923" s="1587">
        <v>93</v>
      </c>
      <c r="F1923" s="1587">
        <v>90</v>
      </c>
      <c r="G1923" s="1587">
        <v>90</v>
      </c>
      <c r="H1923" s="1990">
        <v>91</v>
      </c>
      <c r="I1923" s="1587">
        <v>94</v>
      </c>
      <c r="J1923" s="1587">
        <v>101</v>
      </c>
      <c r="K1923" s="1587">
        <v>113</v>
      </c>
      <c r="L1923" s="1587">
        <v>113</v>
      </c>
      <c r="M1923" s="1587">
        <v>118</v>
      </c>
      <c r="N1923" s="1990">
        <v>120</v>
      </c>
      <c r="O1923" s="1587">
        <v>117</v>
      </c>
      <c r="P1923" s="1587">
        <v>111</v>
      </c>
      <c r="Q1923" s="1587">
        <v>110</v>
      </c>
      <c r="R1923" s="1587">
        <v>116</v>
      </c>
      <c r="S1923" s="1587">
        <v>121</v>
      </c>
      <c r="T1923" s="1587">
        <v>126</v>
      </c>
      <c r="U1923" s="1587">
        <v>123</v>
      </c>
      <c r="V1923" s="1990">
        <v>122</v>
      </c>
      <c r="W1923" s="1587">
        <v>118</v>
      </c>
      <c r="X1923" s="1587">
        <v>112</v>
      </c>
      <c r="Y1923" s="1587">
        <v>111</v>
      </c>
      <c r="Z1923" s="1587">
        <v>103</v>
      </c>
      <c r="AA1923" s="1587">
        <v>98</v>
      </c>
      <c r="AB1923" s="1587">
        <v>93</v>
      </c>
      <c r="AC1923" s="1992"/>
    </row>
    <row r="1924" spans="1:30" s="658" customFormat="1" ht="10.5" customHeight="1">
      <c r="A1924" s="2091" t="s">
        <v>119</v>
      </c>
      <c r="B1924" s="2094" t="s">
        <v>237</v>
      </c>
      <c r="C1924" s="10" t="s">
        <v>484</v>
      </c>
      <c r="D1924" s="1015" t="s">
        <v>507</v>
      </c>
      <c r="E1924" s="108">
        <v>0.18000000000029104</v>
      </c>
      <c r="F1924" s="108">
        <v>0.2000000000007276</v>
      </c>
      <c r="G1924" s="108">
        <v>0.15999999999985448</v>
      </c>
      <c r="H1924" s="414">
        <v>0.11999999999898137</v>
      </c>
      <c r="I1924" s="108">
        <v>0.18000000000029104</v>
      </c>
      <c r="J1924" s="108">
        <v>0.22000000000116415</v>
      </c>
      <c r="K1924" s="108">
        <v>0.17999999999847205</v>
      </c>
      <c r="L1924" s="108">
        <v>0.16000000000167347</v>
      </c>
      <c r="M1924" s="108">
        <v>0.15999999999985448</v>
      </c>
      <c r="N1924" s="414">
        <v>0.15999999999985448</v>
      </c>
      <c r="O1924" s="108">
        <v>0.18000000000029104</v>
      </c>
      <c r="P1924" s="108">
        <v>0.15999999999985448</v>
      </c>
      <c r="Q1924" s="108">
        <v>0.15999999999985448</v>
      </c>
      <c r="R1924" s="108">
        <v>0.15999999999985448</v>
      </c>
      <c r="S1924" s="108">
        <v>0.15999999999985448</v>
      </c>
      <c r="T1924" s="108">
        <v>0.15999999999985448</v>
      </c>
      <c r="U1924" s="108">
        <v>0.23999999999978172</v>
      </c>
      <c r="V1924" s="414">
        <v>0.2000000000007276</v>
      </c>
      <c r="W1924" s="108">
        <v>0.19999999999890861</v>
      </c>
      <c r="X1924" s="108">
        <v>0.22000000000116415</v>
      </c>
      <c r="Y1924" s="108">
        <v>0.17999999999847205</v>
      </c>
      <c r="Z1924" s="108">
        <v>0.16000000000167347</v>
      </c>
      <c r="AA1924" s="108">
        <v>0.21999999999934516</v>
      </c>
      <c r="AB1924" s="108">
        <v>0.19999999999890861</v>
      </c>
      <c r="AC1924" s="120">
        <f>SUM(E1924:AB1924)</f>
        <v>4.319999999999709</v>
      </c>
    </row>
    <row r="1925" spans="1:30" s="658" customFormat="1" ht="10.5" customHeight="1">
      <c r="A1925" s="2092"/>
      <c r="B1925" s="2095"/>
      <c r="C1925" s="11" t="s">
        <v>485</v>
      </c>
      <c r="D1925" s="1005" t="s">
        <v>507</v>
      </c>
      <c r="E1925" s="82">
        <v>6.0000000000400178E-2</v>
      </c>
      <c r="F1925" s="82">
        <v>7.999999999992724E-2</v>
      </c>
      <c r="G1925" s="82">
        <v>3.999999999996362E-2</v>
      </c>
      <c r="H1925" s="418">
        <v>5.9999999999490683E-2</v>
      </c>
      <c r="I1925" s="82">
        <v>6.0000000000400178E-2</v>
      </c>
      <c r="J1925" s="82">
        <v>3.999999999996362E-2</v>
      </c>
      <c r="K1925" s="82">
        <v>3.999999999996362E-2</v>
      </c>
      <c r="L1925" s="82">
        <v>3.999999999996362E-2</v>
      </c>
      <c r="M1925" s="82">
        <v>3.999999999996362E-2</v>
      </c>
      <c r="N1925" s="418">
        <v>3.999999999996362E-2</v>
      </c>
      <c r="O1925" s="82">
        <v>6.0000000000400178E-2</v>
      </c>
      <c r="P1925" s="82">
        <v>3.999999999996362E-2</v>
      </c>
      <c r="Q1925" s="82">
        <v>3.999999999996362E-2</v>
      </c>
      <c r="R1925" s="82">
        <v>5.9999999999490683E-2</v>
      </c>
      <c r="S1925" s="82">
        <v>3.999999999996362E-2</v>
      </c>
      <c r="T1925" s="82">
        <v>3.999999999996362E-2</v>
      </c>
      <c r="U1925" s="82">
        <v>7.999999999992724E-2</v>
      </c>
      <c r="V1925" s="418">
        <v>3.999999999996362E-2</v>
      </c>
      <c r="W1925" s="82">
        <v>3.999999999996362E-2</v>
      </c>
      <c r="X1925" s="82">
        <v>3.999999999996362E-2</v>
      </c>
      <c r="Y1925" s="82">
        <v>6.0000000000400178E-2</v>
      </c>
      <c r="Z1925" s="82">
        <v>3.999999999996362E-2</v>
      </c>
      <c r="AA1925" s="82">
        <v>6.0000000000400178E-2</v>
      </c>
      <c r="AB1925" s="82">
        <v>3.999999999996362E-2</v>
      </c>
      <c r="AC1925" s="116">
        <f>SUM(E1925:AB1925)</f>
        <v>1.180000000000291</v>
      </c>
    </row>
    <row r="1926" spans="1:30" s="658" customFormat="1" ht="10.5" customHeight="1">
      <c r="A1926" s="2092"/>
      <c r="B1926" s="2095"/>
      <c r="C1926" s="11" t="s">
        <v>8</v>
      </c>
      <c r="D1926" s="1005" t="s">
        <v>466</v>
      </c>
      <c r="E1926" s="1588">
        <v>11</v>
      </c>
      <c r="F1926" s="1588">
        <v>10</v>
      </c>
      <c r="G1926" s="1588">
        <v>12</v>
      </c>
      <c r="H1926" s="1990">
        <v>10</v>
      </c>
      <c r="I1926" s="1588">
        <v>10</v>
      </c>
      <c r="J1926" s="1588">
        <v>11</v>
      </c>
      <c r="K1926" s="1588">
        <v>11</v>
      </c>
      <c r="L1926" s="1588">
        <v>10</v>
      </c>
      <c r="M1926" s="1588">
        <v>10</v>
      </c>
      <c r="N1926" s="1990">
        <v>11</v>
      </c>
      <c r="O1926" s="1588">
        <v>10</v>
      </c>
      <c r="P1926" s="1588">
        <v>9</v>
      </c>
      <c r="Q1926" s="1588">
        <v>10</v>
      </c>
      <c r="R1926" s="1588">
        <v>11</v>
      </c>
      <c r="S1926" s="1588">
        <v>11</v>
      </c>
      <c r="T1926" s="1588">
        <v>11</v>
      </c>
      <c r="U1926" s="1588">
        <v>12</v>
      </c>
      <c r="V1926" s="1990">
        <v>11</v>
      </c>
      <c r="W1926" s="1588">
        <v>12</v>
      </c>
      <c r="X1926" s="1588">
        <v>11</v>
      </c>
      <c r="Y1926" s="1588">
        <v>11</v>
      </c>
      <c r="Z1926" s="1588">
        <v>11</v>
      </c>
      <c r="AA1926" s="1588">
        <v>9</v>
      </c>
      <c r="AB1926" s="1588">
        <v>10</v>
      </c>
      <c r="AC1926" s="116"/>
    </row>
    <row r="1927" spans="1:30" s="658" customFormat="1" ht="10.5" customHeight="1" thickBot="1">
      <c r="A1927" s="2135"/>
      <c r="B1927" s="2136"/>
      <c r="C1927" s="45" t="s">
        <v>16</v>
      </c>
      <c r="D1927" s="1009"/>
      <c r="E1927" s="170">
        <f t="shared" ref="E1927:AC1927" si="531">E1925/E1924</f>
        <v>0.33333333333501758</v>
      </c>
      <c r="F1927" s="170">
        <f t="shared" si="531"/>
        <v>0.39999999999818103</v>
      </c>
      <c r="G1927" s="170">
        <f t="shared" si="531"/>
        <v>0.25</v>
      </c>
      <c r="H1927" s="438">
        <f t="shared" si="531"/>
        <v>0.5</v>
      </c>
      <c r="I1927" s="170">
        <f t="shared" si="531"/>
        <v>0.33333333333501758</v>
      </c>
      <c r="J1927" s="170">
        <f t="shared" si="531"/>
        <v>0.18181818181705434</v>
      </c>
      <c r="K1927" s="170">
        <f t="shared" si="531"/>
        <v>0.22222222222390647</v>
      </c>
      <c r="L1927" s="170">
        <f t="shared" si="531"/>
        <v>0.24999999999715783</v>
      </c>
      <c r="M1927" s="170">
        <f t="shared" si="531"/>
        <v>0.25</v>
      </c>
      <c r="N1927" s="438">
        <f t="shared" si="531"/>
        <v>0.25</v>
      </c>
      <c r="O1927" s="170">
        <f t="shared" si="531"/>
        <v>0.33333333333501758</v>
      </c>
      <c r="P1927" s="170">
        <f t="shared" si="531"/>
        <v>0.25</v>
      </c>
      <c r="Q1927" s="170">
        <f t="shared" si="531"/>
        <v>0.25</v>
      </c>
      <c r="R1927" s="170">
        <f t="shared" si="531"/>
        <v>0.37499999999715783</v>
      </c>
      <c r="S1927" s="170">
        <f t="shared" si="531"/>
        <v>0.25</v>
      </c>
      <c r="T1927" s="170">
        <f t="shared" si="531"/>
        <v>0.25</v>
      </c>
      <c r="U1927" s="170">
        <f t="shared" si="531"/>
        <v>0.33333333333333331</v>
      </c>
      <c r="V1927" s="438">
        <f t="shared" si="531"/>
        <v>0.19999999999909052</v>
      </c>
      <c r="W1927" s="170">
        <f t="shared" si="531"/>
        <v>0.20000000000090951</v>
      </c>
      <c r="X1927" s="170">
        <f t="shared" si="531"/>
        <v>0.18181818181705434</v>
      </c>
      <c r="Y1927" s="170">
        <f t="shared" si="531"/>
        <v>0.33333333333838611</v>
      </c>
      <c r="Z1927" s="170">
        <f t="shared" si="531"/>
        <v>0.24999999999715783</v>
      </c>
      <c r="AA1927" s="170">
        <f t="shared" si="531"/>
        <v>0.27272727272990349</v>
      </c>
      <c r="AB1927" s="170">
        <f t="shared" si="531"/>
        <v>0.20000000000090951</v>
      </c>
      <c r="AC1927" s="122">
        <f t="shared" si="531"/>
        <v>0.2731481481482339</v>
      </c>
    </row>
    <row r="1928" spans="1:30" s="658" customFormat="1" ht="10.5" customHeight="1">
      <c r="A1928" s="2091" t="s">
        <v>120</v>
      </c>
      <c r="B1928" s="2094" t="s">
        <v>239</v>
      </c>
      <c r="C1928" s="10" t="s">
        <v>484</v>
      </c>
      <c r="D1928" s="1015" t="s">
        <v>507</v>
      </c>
      <c r="E1928" s="80">
        <v>0.37999999999738066</v>
      </c>
      <c r="F1928" s="80">
        <v>0.26000000000203727</v>
      </c>
      <c r="G1928" s="80">
        <v>0.23999999999796273</v>
      </c>
      <c r="H1928" s="414">
        <v>0.5</v>
      </c>
      <c r="I1928" s="80">
        <v>0.36000000000058208</v>
      </c>
      <c r="J1928" s="80">
        <v>0.65999999999985448</v>
      </c>
      <c r="K1928" s="80">
        <v>0.44000000000232831</v>
      </c>
      <c r="L1928" s="80">
        <v>0.37999999999738066</v>
      </c>
      <c r="M1928" s="80">
        <v>0.44000000000232831</v>
      </c>
      <c r="N1928" s="414">
        <v>0.39999999999781721</v>
      </c>
      <c r="O1928" s="80">
        <v>0.42000000000189175</v>
      </c>
      <c r="P1928" s="80">
        <v>0.37999999999738066</v>
      </c>
      <c r="Q1928" s="80">
        <v>0.42000000000189175</v>
      </c>
      <c r="R1928" s="80">
        <v>0.38000000000101863</v>
      </c>
      <c r="S1928" s="80">
        <v>0.37999999999738066</v>
      </c>
      <c r="T1928" s="80">
        <v>0.44000000000232831</v>
      </c>
      <c r="U1928" s="80">
        <v>0.5</v>
      </c>
      <c r="V1928" s="414">
        <v>0.47999999999956344</v>
      </c>
      <c r="W1928" s="80">
        <v>0.41999999999825377</v>
      </c>
      <c r="X1928" s="80">
        <v>0.38000000000101863</v>
      </c>
      <c r="Y1928" s="80">
        <v>0.5</v>
      </c>
      <c r="Z1928" s="80">
        <v>0.38000000000101863</v>
      </c>
      <c r="AA1928" s="80">
        <v>0.47999999999956344</v>
      </c>
      <c r="AB1928" s="80">
        <v>0.36000000000058208</v>
      </c>
      <c r="AC1928" s="120">
        <f>SUM(E1928:AB1928)</f>
        <v>9.9799999999995634</v>
      </c>
    </row>
    <row r="1929" spans="1:30" s="658" customFormat="1" ht="10.5" customHeight="1">
      <c r="A1929" s="2092"/>
      <c r="B1929" s="2095"/>
      <c r="C1929" s="11" t="s">
        <v>485</v>
      </c>
      <c r="D1929" s="1005" t="s">
        <v>507</v>
      </c>
      <c r="E1929" s="82">
        <v>0.13999999999941792</v>
      </c>
      <c r="F1929" s="82">
        <v>0.1000000000003638</v>
      </c>
      <c r="G1929" s="82">
        <v>0.1000000000003638</v>
      </c>
      <c r="H1929" s="418">
        <v>0.15999999999985448</v>
      </c>
      <c r="I1929" s="82">
        <v>0.1000000000003638</v>
      </c>
      <c r="J1929" s="82">
        <v>0.15999999999985448</v>
      </c>
      <c r="K1929" s="82">
        <v>0.11999999999898137</v>
      </c>
      <c r="L1929" s="82">
        <v>0.1000000000003638</v>
      </c>
      <c r="M1929" s="82">
        <v>0.1000000000003638</v>
      </c>
      <c r="N1929" s="418">
        <v>7.999999999992724E-2</v>
      </c>
      <c r="O1929" s="82">
        <v>0.1000000000003638</v>
      </c>
      <c r="P1929" s="82">
        <v>9.9999999998544808E-2</v>
      </c>
      <c r="Q1929" s="82">
        <v>0.1000000000003638</v>
      </c>
      <c r="R1929" s="82">
        <v>7.999999999992724E-2</v>
      </c>
      <c r="S1929" s="82">
        <v>0.1000000000003638</v>
      </c>
      <c r="T1929" s="82">
        <v>0.12000000000080036</v>
      </c>
      <c r="U1929" s="82">
        <v>0.11999999999898137</v>
      </c>
      <c r="V1929" s="418">
        <v>0.12000000000080036</v>
      </c>
      <c r="W1929" s="82">
        <v>0.11999999999898137</v>
      </c>
      <c r="X1929" s="82">
        <v>0.12000000000080036</v>
      </c>
      <c r="Y1929" s="82">
        <v>0.1000000000003638</v>
      </c>
      <c r="Z1929" s="82">
        <v>0.11999999999898137</v>
      </c>
      <c r="AA1929" s="82">
        <v>0.12000000000080036</v>
      </c>
      <c r="AB1929" s="82">
        <v>0.11999999999898137</v>
      </c>
      <c r="AC1929" s="116">
        <f>SUM(E1929:AB1929)</f>
        <v>2.6999999999989086</v>
      </c>
    </row>
    <row r="1930" spans="1:30" s="658" customFormat="1" ht="10.5" customHeight="1">
      <c r="A1930" s="2092"/>
      <c r="B1930" s="2095"/>
      <c r="C1930" s="11" t="s">
        <v>8</v>
      </c>
      <c r="D1930" s="1005" t="s">
        <v>466</v>
      </c>
      <c r="E1930" s="1589">
        <v>28</v>
      </c>
      <c r="F1930" s="1589">
        <v>27</v>
      </c>
      <c r="G1930" s="1589">
        <v>30</v>
      </c>
      <c r="H1930" s="1990">
        <v>29</v>
      </c>
      <c r="I1930" s="1589">
        <v>29</v>
      </c>
      <c r="J1930" s="1589">
        <v>30</v>
      </c>
      <c r="K1930" s="1589">
        <v>34</v>
      </c>
      <c r="L1930" s="1589">
        <v>33</v>
      </c>
      <c r="M1930" s="1589">
        <v>31</v>
      </c>
      <c r="N1930" s="1990">
        <v>31</v>
      </c>
      <c r="O1930" s="1589">
        <v>27</v>
      </c>
      <c r="P1930" s="1589">
        <v>28</v>
      </c>
      <c r="Q1930" s="1589">
        <v>28</v>
      </c>
      <c r="R1930" s="1589">
        <v>28</v>
      </c>
      <c r="S1930" s="1589">
        <v>30</v>
      </c>
      <c r="T1930" s="1589">
        <v>33</v>
      </c>
      <c r="U1930" s="1589">
        <v>33</v>
      </c>
      <c r="V1930" s="1990">
        <v>34</v>
      </c>
      <c r="W1930" s="1589">
        <v>33</v>
      </c>
      <c r="X1930" s="1589">
        <v>34</v>
      </c>
      <c r="Y1930" s="1589">
        <v>33</v>
      </c>
      <c r="Z1930" s="1589">
        <v>33</v>
      </c>
      <c r="AA1930" s="1589">
        <v>31</v>
      </c>
      <c r="AB1930" s="1589">
        <v>29</v>
      </c>
      <c r="AC1930" s="116"/>
    </row>
    <row r="1931" spans="1:30" s="658" customFormat="1" ht="10.5" customHeight="1" thickBot="1">
      <c r="A1931" s="2135"/>
      <c r="B1931" s="2136"/>
      <c r="C1931" s="45" t="s">
        <v>16</v>
      </c>
      <c r="D1931" s="45"/>
      <c r="E1931" s="170">
        <f t="shared" ref="E1931:AC1931" si="532">E1929/E1928</f>
        <v>0.36842105263258668</v>
      </c>
      <c r="F1931" s="170">
        <f t="shared" si="532"/>
        <v>0.38461538461377015</v>
      </c>
      <c r="G1931" s="170">
        <f t="shared" si="532"/>
        <v>0.41666666667171942</v>
      </c>
      <c r="H1931" s="438">
        <f t="shared" si="532"/>
        <v>0.31999999999970896</v>
      </c>
      <c r="I1931" s="170">
        <f t="shared" si="532"/>
        <v>0.27777777777833917</v>
      </c>
      <c r="J1931" s="170">
        <f t="shared" si="532"/>
        <v>0.2424242424240754</v>
      </c>
      <c r="K1931" s="170">
        <f t="shared" si="532"/>
        <v>0.27272727272351449</v>
      </c>
      <c r="L1931" s="170">
        <f t="shared" si="532"/>
        <v>0.26315789473961343</v>
      </c>
      <c r="M1931" s="170">
        <f t="shared" si="532"/>
        <v>0.22727272727235145</v>
      </c>
      <c r="N1931" s="438">
        <f t="shared" si="532"/>
        <v>0.20000000000090951</v>
      </c>
      <c r="O1931" s="170">
        <f t="shared" si="532"/>
        <v>0.23809523809503186</v>
      </c>
      <c r="P1931" s="170">
        <f t="shared" si="532"/>
        <v>0.26315789473482659</v>
      </c>
      <c r="Q1931" s="170">
        <f t="shared" si="532"/>
        <v>0.23809523809503186</v>
      </c>
      <c r="R1931" s="170">
        <f t="shared" si="532"/>
        <v>0.21052631578871786</v>
      </c>
      <c r="S1931" s="170">
        <f t="shared" si="532"/>
        <v>0.26315789473961343</v>
      </c>
      <c r="T1931" s="170">
        <f t="shared" si="532"/>
        <v>0.27272727272764857</v>
      </c>
      <c r="U1931" s="170">
        <f t="shared" si="532"/>
        <v>0.23999999999796273</v>
      </c>
      <c r="V1931" s="438">
        <f t="shared" si="532"/>
        <v>0.25000000000189476</v>
      </c>
      <c r="W1931" s="170">
        <f t="shared" si="532"/>
        <v>0.2857142857130483</v>
      </c>
      <c r="X1931" s="170">
        <f t="shared" si="532"/>
        <v>0.31578947368547022</v>
      </c>
      <c r="Y1931" s="170">
        <f t="shared" si="532"/>
        <v>0.2000000000007276</v>
      </c>
      <c r="Z1931" s="170">
        <f t="shared" si="532"/>
        <v>0.31578947368068339</v>
      </c>
      <c r="AA1931" s="170">
        <f t="shared" si="532"/>
        <v>0.25000000000189476</v>
      </c>
      <c r="AB1931" s="170">
        <f t="shared" si="532"/>
        <v>0.33333333332996484</v>
      </c>
      <c r="AC1931" s="122">
        <f t="shared" si="532"/>
        <v>0.27054108216423112</v>
      </c>
    </row>
    <row r="1932" spans="1:30" s="658" customFormat="1" ht="10.5" customHeight="1">
      <c r="A1932" s="323" t="s">
        <v>516</v>
      </c>
      <c r="B1932" s="324"/>
      <c r="C1932" s="541"/>
      <c r="D1932" s="541"/>
      <c r="E1932" s="262">
        <f>E1924+E1928</f>
        <v>0.55999999999767169</v>
      </c>
      <c r="F1932" s="262">
        <f t="shared" ref="F1932:AB1933" si="533">F1924+F1928</f>
        <v>0.46000000000276486</v>
      </c>
      <c r="G1932" s="262">
        <f t="shared" si="533"/>
        <v>0.39999999999781721</v>
      </c>
      <c r="H1932" s="262">
        <f t="shared" si="533"/>
        <v>0.61999999999898137</v>
      </c>
      <c r="I1932" s="262">
        <f t="shared" si="533"/>
        <v>0.54000000000087311</v>
      </c>
      <c r="J1932" s="262">
        <f t="shared" si="533"/>
        <v>0.88000000000101863</v>
      </c>
      <c r="K1932" s="262">
        <f>K1924+K1928</f>
        <v>0.62000000000080036</v>
      </c>
      <c r="L1932" s="262">
        <f t="shared" si="533"/>
        <v>0.53999999999905413</v>
      </c>
      <c r="M1932" s="262">
        <f t="shared" si="533"/>
        <v>0.60000000000218279</v>
      </c>
      <c r="N1932" s="262">
        <f t="shared" si="533"/>
        <v>0.55999999999767169</v>
      </c>
      <c r="O1932" s="262">
        <f t="shared" si="533"/>
        <v>0.60000000000218279</v>
      </c>
      <c r="P1932" s="262">
        <f t="shared" si="533"/>
        <v>0.53999999999723514</v>
      </c>
      <c r="Q1932" s="262">
        <f t="shared" si="533"/>
        <v>0.58000000000174623</v>
      </c>
      <c r="R1932" s="262">
        <f t="shared" si="533"/>
        <v>0.54000000000087311</v>
      </c>
      <c r="S1932" s="262">
        <f t="shared" si="533"/>
        <v>0.53999999999723514</v>
      </c>
      <c r="T1932" s="262">
        <f t="shared" si="533"/>
        <v>0.60000000000218279</v>
      </c>
      <c r="U1932" s="262">
        <f t="shared" si="533"/>
        <v>0.73999999999978172</v>
      </c>
      <c r="V1932" s="262">
        <f>V1924+V1928</f>
        <v>0.68000000000029104</v>
      </c>
      <c r="W1932" s="262">
        <f t="shared" si="533"/>
        <v>0.61999999999716238</v>
      </c>
      <c r="X1932" s="262">
        <f t="shared" si="533"/>
        <v>0.60000000000218279</v>
      </c>
      <c r="Y1932" s="262">
        <f t="shared" si="533"/>
        <v>0.67999999999847205</v>
      </c>
      <c r="Z1932" s="262">
        <f t="shared" si="533"/>
        <v>0.5400000000026921</v>
      </c>
      <c r="AA1932" s="262">
        <f t="shared" si="533"/>
        <v>0.69999999999890861</v>
      </c>
      <c r="AB1932" s="262">
        <f t="shared" si="533"/>
        <v>0.55999999999949068</v>
      </c>
      <c r="AC1932" s="542"/>
    </row>
    <row r="1933" spans="1:30" s="658" customFormat="1" ht="10.5" customHeight="1">
      <c r="A1933" s="252" t="s">
        <v>517</v>
      </c>
      <c r="B1933" s="253"/>
      <c r="C1933" s="254"/>
      <c r="D1933" s="254"/>
      <c r="E1933" s="262">
        <f>E1925+E1929</f>
        <v>0.1999999999998181</v>
      </c>
      <c r="F1933" s="262">
        <f t="shared" si="533"/>
        <v>0.18000000000029104</v>
      </c>
      <c r="G1933" s="262">
        <f t="shared" si="533"/>
        <v>0.14000000000032742</v>
      </c>
      <c r="H1933" s="262">
        <f t="shared" si="533"/>
        <v>0.21999999999934516</v>
      </c>
      <c r="I1933" s="262">
        <f t="shared" si="533"/>
        <v>0.16000000000076398</v>
      </c>
      <c r="J1933" s="262">
        <f t="shared" si="533"/>
        <v>0.1999999999998181</v>
      </c>
      <c r="K1933" s="262">
        <f t="shared" si="533"/>
        <v>0.15999999999894499</v>
      </c>
      <c r="L1933" s="255">
        <f t="shared" si="533"/>
        <v>0.14000000000032742</v>
      </c>
      <c r="M1933" s="262">
        <f t="shared" si="533"/>
        <v>0.14000000000032742</v>
      </c>
      <c r="N1933" s="262">
        <f t="shared" si="533"/>
        <v>0.11999999999989086</v>
      </c>
      <c r="O1933" s="262">
        <f t="shared" si="533"/>
        <v>0.16000000000076398</v>
      </c>
      <c r="P1933" s="262">
        <f t="shared" si="533"/>
        <v>0.13999999999850843</v>
      </c>
      <c r="Q1933" s="262">
        <f t="shared" si="533"/>
        <v>0.14000000000032742</v>
      </c>
      <c r="R1933" s="262">
        <f t="shared" si="533"/>
        <v>0.13999999999941792</v>
      </c>
      <c r="S1933" s="262">
        <f t="shared" si="533"/>
        <v>0.14000000000032742</v>
      </c>
      <c r="T1933" s="262">
        <f t="shared" si="533"/>
        <v>0.16000000000076398</v>
      </c>
      <c r="U1933" s="262">
        <f t="shared" si="533"/>
        <v>0.19999999999890861</v>
      </c>
      <c r="V1933" s="262">
        <f t="shared" si="533"/>
        <v>0.16000000000076398</v>
      </c>
      <c r="W1933" s="262">
        <f t="shared" si="533"/>
        <v>0.15999999999894499</v>
      </c>
      <c r="X1933" s="255">
        <f t="shared" si="533"/>
        <v>0.16000000000076398</v>
      </c>
      <c r="Y1933" s="255">
        <f t="shared" si="533"/>
        <v>0.16000000000076398</v>
      </c>
      <c r="Z1933" s="262">
        <f t="shared" si="533"/>
        <v>0.15999999999894499</v>
      </c>
      <c r="AA1933" s="262">
        <f t="shared" si="533"/>
        <v>0.18000000000120053</v>
      </c>
      <c r="AB1933" s="262">
        <f t="shared" si="533"/>
        <v>0.15999999999894499</v>
      </c>
      <c r="AC1933" s="256"/>
    </row>
    <row r="1934" spans="1:30" s="658" customFormat="1" ht="10.5" customHeight="1" thickBot="1">
      <c r="A1934" s="257" t="s">
        <v>518</v>
      </c>
      <c r="B1934" s="258"/>
      <c r="C1934" s="259"/>
      <c r="D1934" s="259"/>
      <c r="E1934" s="260">
        <f t="shared" ref="E1934:AB1934" si="534">SQRT(E1932*E1932+E1933*E1933)</f>
        <v>0.59464274989048638</v>
      </c>
      <c r="F1934" s="260">
        <f t="shared" si="534"/>
        <v>0.49396356141181957</v>
      </c>
      <c r="G1934" s="260">
        <f t="shared" si="534"/>
        <v>0.42379240200638973</v>
      </c>
      <c r="H1934" s="260">
        <f t="shared" si="534"/>
        <v>0.65787536813476211</v>
      </c>
      <c r="I1934" s="260">
        <f t="shared" si="534"/>
        <v>0.56320511361420311</v>
      </c>
      <c r="J1934" s="260">
        <f t="shared" si="534"/>
        <v>0.90244113381523117</v>
      </c>
      <c r="K1934" s="260">
        <f t="shared" si="534"/>
        <v>0.64031242374379627</v>
      </c>
      <c r="L1934" s="260">
        <f t="shared" si="534"/>
        <v>0.55785302723842067</v>
      </c>
      <c r="M1934" s="260">
        <f t="shared" si="534"/>
        <v>0.61611687203217458</v>
      </c>
      <c r="N1934" s="260">
        <f t="shared" si="534"/>
        <v>0.57271284252875465</v>
      </c>
      <c r="O1934" s="260">
        <f t="shared" si="534"/>
        <v>0.62096698785270688</v>
      </c>
      <c r="P1934" s="260">
        <f t="shared" si="534"/>
        <v>0.55785302723620345</v>
      </c>
      <c r="Q1934" s="260">
        <f t="shared" si="534"/>
        <v>0.59665735560882616</v>
      </c>
      <c r="R1934" s="260">
        <f t="shared" si="534"/>
        <v>0.55785302723995323</v>
      </c>
      <c r="S1934" s="260">
        <f t="shared" si="534"/>
        <v>0.55785302723665986</v>
      </c>
      <c r="T1934" s="260">
        <f t="shared" si="534"/>
        <v>0.62096698785270688</v>
      </c>
      <c r="U1934" s="260">
        <f t="shared" si="534"/>
        <v>0.7665507158689765</v>
      </c>
      <c r="V1934" s="260">
        <f t="shared" si="534"/>
        <v>0.69856996786337755</v>
      </c>
      <c r="W1934" s="260">
        <f t="shared" si="534"/>
        <v>0.64031242374027364</v>
      </c>
      <c r="X1934" s="260">
        <f t="shared" si="534"/>
        <v>0.62096698785270688</v>
      </c>
      <c r="Y1934" s="260">
        <f t="shared" si="534"/>
        <v>0.69856996786160686</v>
      </c>
      <c r="Z1934" s="260">
        <f t="shared" si="534"/>
        <v>0.56320511361543035</v>
      </c>
      <c r="AA1934" s="260">
        <f t="shared" si="534"/>
        <v>0.72277243998294805</v>
      </c>
      <c r="AB1934" s="260">
        <f t="shared" si="534"/>
        <v>0.58240879114166189</v>
      </c>
      <c r="AC1934" s="261"/>
      <c r="AD1934" s="119">
        <f>MAX(E1934:AB1934)</f>
        <v>0.90244113381523117</v>
      </c>
    </row>
    <row r="1935" spans="1:30" s="13" customFormat="1" ht="10.5" customHeight="1" thickBot="1">
      <c r="A1935" s="23" t="s">
        <v>143</v>
      </c>
      <c r="B1935" s="24"/>
      <c r="C1935" s="25"/>
      <c r="D1935" s="25"/>
      <c r="E1935" s="26">
        <v>1</v>
      </c>
      <c r="F1935" s="26">
        <v>2</v>
      </c>
      <c r="G1935" s="26">
        <v>3</v>
      </c>
      <c r="H1935" s="26">
        <v>4</v>
      </c>
      <c r="I1935" s="26">
        <v>5</v>
      </c>
      <c r="J1935" s="26">
        <v>6</v>
      </c>
      <c r="K1935" s="26">
        <v>7</v>
      </c>
      <c r="L1935" s="26">
        <v>8</v>
      </c>
      <c r="M1935" s="26">
        <v>9</v>
      </c>
      <c r="N1935" s="26">
        <v>10</v>
      </c>
      <c r="O1935" s="26">
        <v>11</v>
      </c>
      <c r="P1935" s="26">
        <v>12</v>
      </c>
      <c r="Q1935" s="26">
        <v>13</v>
      </c>
      <c r="R1935" s="26">
        <v>14</v>
      </c>
      <c r="S1935" s="26">
        <v>15</v>
      </c>
      <c r="T1935" s="26">
        <v>16</v>
      </c>
      <c r="U1935" s="26">
        <v>17</v>
      </c>
      <c r="V1935" s="26">
        <v>18</v>
      </c>
      <c r="W1935" s="26">
        <v>19</v>
      </c>
      <c r="X1935" s="26">
        <v>20</v>
      </c>
      <c r="Y1935" s="26">
        <v>21</v>
      </c>
      <c r="Z1935" s="26">
        <v>22</v>
      </c>
      <c r="AA1935" s="26">
        <v>23</v>
      </c>
      <c r="AB1935" s="26">
        <v>24</v>
      </c>
      <c r="AC1935" s="342"/>
    </row>
    <row r="1936" spans="1:30" s="32" customFormat="1" ht="12" customHeight="1">
      <c r="A1936" s="764" t="s">
        <v>144</v>
      </c>
      <c r="B1936" s="419"/>
      <c r="C1936" s="421" t="s">
        <v>13</v>
      </c>
      <c r="D1936" s="421" t="s">
        <v>466</v>
      </c>
      <c r="E1936" s="1986">
        <v>10.600000381469727</v>
      </c>
      <c r="F1936" s="1986">
        <v>10.600000381469727</v>
      </c>
      <c r="G1936" s="1986">
        <v>10.600000381469727</v>
      </c>
      <c r="H1936" s="1986">
        <v>10.699999809265137</v>
      </c>
      <c r="I1936" s="1986">
        <v>10.699999809265137</v>
      </c>
      <c r="J1936" s="1986">
        <v>10.600000381469727</v>
      </c>
      <c r="K1936" s="1986">
        <v>10.5</v>
      </c>
      <c r="L1936" s="1986">
        <v>10.5</v>
      </c>
      <c r="M1936" s="1986">
        <v>10.5</v>
      </c>
      <c r="N1936" s="1986">
        <v>10.5</v>
      </c>
      <c r="O1936" s="1986">
        <v>10.5</v>
      </c>
      <c r="P1936" s="1986">
        <v>10.600000381469727</v>
      </c>
      <c r="Q1936" s="1986">
        <v>10.600000381469727</v>
      </c>
      <c r="R1936" s="1986">
        <v>10.600000381469727</v>
      </c>
      <c r="S1936" s="1986">
        <v>10.600000381469727</v>
      </c>
      <c r="T1936" s="1986">
        <v>10.5</v>
      </c>
      <c r="U1936" s="1986">
        <v>10.5</v>
      </c>
      <c r="V1936" s="1986">
        <v>10.5</v>
      </c>
      <c r="W1936" s="1986">
        <v>10.600000381469727</v>
      </c>
      <c r="X1936" s="1986">
        <v>10.600000381469727</v>
      </c>
      <c r="Y1936" s="1986">
        <v>10.600000381469727</v>
      </c>
      <c r="Z1936" s="1986">
        <v>10.600000381469727</v>
      </c>
      <c r="AA1936" s="1986">
        <v>10.600000381469727</v>
      </c>
      <c r="AB1936" s="1986">
        <v>10.600000381469727</v>
      </c>
      <c r="AC1936" s="765"/>
    </row>
    <row r="1937" spans="1:30" s="32" customFormat="1" ht="12" customHeight="1" thickBot="1">
      <c r="A1937" s="766" t="s">
        <v>145</v>
      </c>
      <c r="B1937" s="767"/>
      <c r="C1937" s="425" t="s">
        <v>13</v>
      </c>
      <c r="D1937" s="594" t="s">
        <v>466</v>
      </c>
      <c r="E1937" s="1986">
        <v>10.600000381469727</v>
      </c>
      <c r="F1937" s="1986">
        <v>10.600000381469727</v>
      </c>
      <c r="G1937" s="1986">
        <v>10.600000381469727</v>
      </c>
      <c r="H1937" s="1986">
        <v>10.600000381469727</v>
      </c>
      <c r="I1937" s="1986">
        <v>10.699999809265137</v>
      </c>
      <c r="J1937" s="1986">
        <v>10.600000381469727</v>
      </c>
      <c r="K1937" s="1986">
        <v>10.5</v>
      </c>
      <c r="L1937" s="1986">
        <v>10.5</v>
      </c>
      <c r="M1937" s="1986">
        <v>10.5</v>
      </c>
      <c r="N1937" s="1986">
        <v>10.5</v>
      </c>
      <c r="O1937" s="1986">
        <v>10.5</v>
      </c>
      <c r="P1937" s="1986">
        <v>10.5</v>
      </c>
      <c r="Q1937" s="1986">
        <v>10.600000381469727</v>
      </c>
      <c r="R1937" s="1986">
        <v>10.600000381469727</v>
      </c>
      <c r="S1937" s="1986">
        <v>10.5</v>
      </c>
      <c r="T1937" s="1986">
        <v>10.399999618530273</v>
      </c>
      <c r="U1937" s="1986">
        <v>10.5</v>
      </c>
      <c r="V1937" s="1986">
        <v>10.5</v>
      </c>
      <c r="W1937" s="1986">
        <v>10.5</v>
      </c>
      <c r="X1937" s="1986">
        <v>10.600000381469727</v>
      </c>
      <c r="Y1937" s="1986">
        <v>10.5</v>
      </c>
      <c r="Z1937" s="1986">
        <v>10.600000381469727</v>
      </c>
      <c r="AA1937" s="1986">
        <v>10.5</v>
      </c>
      <c r="AB1937" s="1986">
        <v>10.600000381469727</v>
      </c>
      <c r="AC1937" s="573"/>
    </row>
    <row r="1938" spans="1:30" s="4" customFormat="1" ht="11.25">
      <c r="A1938" s="2265" t="s">
        <v>122</v>
      </c>
      <c r="B1938" s="2262" t="s">
        <v>78</v>
      </c>
      <c r="C1938" s="10" t="s">
        <v>484</v>
      </c>
      <c r="D1938" s="1015" t="s">
        <v>507</v>
      </c>
      <c r="E1938" s="743">
        <v>0.12000000000080036</v>
      </c>
      <c r="F1938" s="743">
        <v>0.11999999999898137</v>
      </c>
      <c r="G1938" s="743">
        <v>0.12000000000080036</v>
      </c>
      <c r="H1938" s="414">
        <v>0.11999999999898137</v>
      </c>
      <c r="I1938" s="743">
        <v>0.15999999999985448</v>
      </c>
      <c r="J1938" s="743">
        <v>0.15999999999985448</v>
      </c>
      <c r="K1938" s="743">
        <v>0.12000000000080036</v>
      </c>
      <c r="L1938" s="743">
        <v>0.12000000000080036</v>
      </c>
      <c r="M1938" s="743">
        <v>0.11999999999898137</v>
      </c>
      <c r="N1938" s="414">
        <v>0.12000000000080036</v>
      </c>
      <c r="O1938" s="743">
        <v>0.11999999999898137</v>
      </c>
      <c r="P1938" s="743">
        <v>0.15999999999985448</v>
      </c>
      <c r="Q1938" s="743">
        <v>0.12000000000080036</v>
      </c>
      <c r="R1938" s="743">
        <v>0.11999999999898137</v>
      </c>
      <c r="S1938" s="743">
        <v>0.12000000000080036</v>
      </c>
      <c r="T1938" s="743">
        <v>0.15999999999985448</v>
      </c>
      <c r="U1938" s="743">
        <v>0.15999999999985448</v>
      </c>
      <c r="V1938" s="414">
        <v>0.12000000000080036</v>
      </c>
      <c r="W1938" s="743">
        <v>0.15999999999985448</v>
      </c>
      <c r="X1938" s="743">
        <v>0.15999999999985448</v>
      </c>
      <c r="Y1938" s="743">
        <v>0.15999999999985448</v>
      </c>
      <c r="Z1938" s="743">
        <v>0.15999999999985448</v>
      </c>
      <c r="AA1938" s="743">
        <v>0.12000000000080036</v>
      </c>
      <c r="AB1938" s="743">
        <v>0.15999999999985448</v>
      </c>
      <c r="AC1938" s="120">
        <f>SUM(E1938:AB1938)</f>
        <v>3.2800000000006548</v>
      </c>
    </row>
    <row r="1939" spans="1:30" s="4" customFormat="1" ht="11.25">
      <c r="A1939" s="2266"/>
      <c r="B1939" s="2263"/>
      <c r="C1939" s="11" t="s">
        <v>485</v>
      </c>
      <c r="D1939" s="1005" t="s">
        <v>507</v>
      </c>
      <c r="E1939" s="88">
        <v>0.05</v>
      </c>
      <c r="F1939" s="88">
        <v>0.05</v>
      </c>
      <c r="G1939" s="88">
        <v>0.05</v>
      </c>
      <c r="H1939" s="418">
        <v>0.05</v>
      </c>
      <c r="I1939" s="88">
        <v>0.05</v>
      </c>
      <c r="J1939" s="88">
        <v>0.05</v>
      </c>
      <c r="K1939" s="88">
        <v>0.05</v>
      </c>
      <c r="L1939" s="88">
        <v>0.05</v>
      </c>
      <c r="M1939" s="88">
        <v>0.05</v>
      </c>
      <c r="N1939" s="418">
        <v>0.05</v>
      </c>
      <c r="O1939" s="88">
        <v>0.05</v>
      </c>
      <c r="P1939" s="88">
        <v>0.05</v>
      </c>
      <c r="Q1939" s="88">
        <v>0.05</v>
      </c>
      <c r="R1939" s="88">
        <v>0.05</v>
      </c>
      <c r="S1939" s="88">
        <v>0.05</v>
      </c>
      <c r="T1939" s="88">
        <v>0.05</v>
      </c>
      <c r="U1939" s="88">
        <v>0.05</v>
      </c>
      <c r="V1939" s="418">
        <v>0.05</v>
      </c>
      <c r="W1939" s="88">
        <v>0.05</v>
      </c>
      <c r="X1939" s="88">
        <v>0.05</v>
      </c>
      <c r="Y1939" s="88">
        <v>0.05</v>
      </c>
      <c r="Z1939" s="88">
        <v>0.05</v>
      </c>
      <c r="AA1939" s="88">
        <v>0.05</v>
      </c>
      <c r="AB1939" s="88">
        <v>0.05</v>
      </c>
      <c r="AC1939" s="116">
        <f>SUM(E1939:AB1939)</f>
        <v>1.2000000000000004</v>
      </c>
      <c r="AD1939" s="658"/>
    </row>
    <row r="1940" spans="1:30" s="4" customFormat="1" ht="11.25">
      <c r="A1940" s="2266"/>
      <c r="B1940" s="2263"/>
      <c r="C1940" s="11" t="s">
        <v>8</v>
      </c>
      <c r="D1940" s="1005" t="s">
        <v>466</v>
      </c>
      <c r="E1940" s="1590">
        <v>7</v>
      </c>
      <c r="F1940" s="1590">
        <v>7</v>
      </c>
      <c r="G1940" s="1590">
        <v>7</v>
      </c>
      <c r="H1940" s="1990">
        <v>8</v>
      </c>
      <c r="I1940" s="1590">
        <v>7</v>
      </c>
      <c r="J1940" s="1590">
        <v>7</v>
      </c>
      <c r="K1940" s="1590">
        <v>8</v>
      </c>
      <c r="L1940" s="1590">
        <v>7</v>
      </c>
      <c r="M1940" s="1590">
        <v>7</v>
      </c>
      <c r="N1940" s="1990">
        <v>7</v>
      </c>
      <c r="O1940" s="1590">
        <v>7</v>
      </c>
      <c r="P1940" s="1590">
        <v>5</v>
      </c>
      <c r="Q1940" s="1590">
        <v>6</v>
      </c>
      <c r="R1940" s="1590">
        <v>9</v>
      </c>
      <c r="S1940" s="1590">
        <v>8</v>
      </c>
      <c r="T1940" s="1590">
        <v>8</v>
      </c>
      <c r="U1940" s="1590">
        <v>8</v>
      </c>
      <c r="V1940" s="1990">
        <v>10</v>
      </c>
      <c r="W1940" s="1590">
        <v>9</v>
      </c>
      <c r="X1940" s="1590">
        <v>9</v>
      </c>
      <c r="Y1940" s="1590">
        <v>9</v>
      </c>
      <c r="Z1940" s="1590">
        <v>7</v>
      </c>
      <c r="AA1940" s="1590">
        <v>8</v>
      </c>
      <c r="AB1940" s="1590">
        <v>6</v>
      </c>
      <c r="AC1940" s="117"/>
    </row>
    <row r="1941" spans="1:30" s="4" customFormat="1" ht="12" thickBot="1">
      <c r="A1941" s="2270"/>
      <c r="B1941" s="2268"/>
      <c r="C1941" s="45" t="s">
        <v>16</v>
      </c>
      <c r="D1941" s="45"/>
      <c r="E1941" s="170">
        <f t="shared" ref="E1941:AC1941" si="535">E1939/E1938</f>
        <v>0.41666666666388769</v>
      </c>
      <c r="F1941" s="170">
        <f t="shared" si="535"/>
        <v>0.41666666667020363</v>
      </c>
      <c r="G1941" s="170">
        <f t="shared" si="535"/>
        <v>0.41666666666388769</v>
      </c>
      <c r="H1941" s="438">
        <f t="shared" si="535"/>
        <v>0.41666666667020363</v>
      </c>
      <c r="I1941" s="170">
        <f t="shared" si="535"/>
        <v>0.31250000000028422</v>
      </c>
      <c r="J1941" s="170">
        <f t="shared" si="535"/>
        <v>0.31250000000028422</v>
      </c>
      <c r="K1941" s="170">
        <f t="shared" si="535"/>
        <v>0.41666666666388769</v>
      </c>
      <c r="L1941" s="170">
        <f t="shared" si="535"/>
        <v>0.41666666666388769</v>
      </c>
      <c r="M1941" s="170">
        <f t="shared" si="535"/>
        <v>0.41666666667020363</v>
      </c>
      <c r="N1941" s="438">
        <f t="shared" si="535"/>
        <v>0.41666666666388769</v>
      </c>
      <c r="O1941" s="170">
        <f t="shared" si="535"/>
        <v>0.41666666667020363</v>
      </c>
      <c r="P1941" s="170">
        <f t="shared" si="535"/>
        <v>0.31250000000028422</v>
      </c>
      <c r="Q1941" s="170">
        <f t="shared" si="535"/>
        <v>0.41666666666388769</v>
      </c>
      <c r="R1941" s="170">
        <f t="shared" si="535"/>
        <v>0.41666666667020363</v>
      </c>
      <c r="S1941" s="170">
        <f t="shared" si="535"/>
        <v>0.41666666666388769</v>
      </c>
      <c r="T1941" s="170">
        <f t="shared" si="535"/>
        <v>0.31250000000028422</v>
      </c>
      <c r="U1941" s="170">
        <f t="shared" si="535"/>
        <v>0.31250000000028422</v>
      </c>
      <c r="V1941" s="438">
        <f t="shared" si="535"/>
        <v>0.41666666666388769</v>
      </c>
      <c r="W1941" s="170">
        <f t="shared" si="535"/>
        <v>0.31250000000028422</v>
      </c>
      <c r="X1941" s="170">
        <f t="shared" si="535"/>
        <v>0.31250000000028422</v>
      </c>
      <c r="Y1941" s="170">
        <f t="shared" si="535"/>
        <v>0.31250000000028422</v>
      </c>
      <c r="Z1941" s="170">
        <f t="shared" si="535"/>
        <v>0.31250000000028422</v>
      </c>
      <c r="AA1941" s="170">
        <f t="shared" si="535"/>
        <v>0.41666666666388769</v>
      </c>
      <c r="AB1941" s="170">
        <f t="shared" si="535"/>
        <v>0.31250000000028422</v>
      </c>
      <c r="AC1941" s="122">
        <f t="shared" si="535"/>
        <v>0.36585365853651247</v>
      </c>
    </row>
    <row r="1942" spans="1:30" s="4" customFormat="1" ht="11.25">
      <c r="A1942" s="2271" t="s">
        <v>123</v>
      </c>
      <c r="B1942" s="2269" t="s">
        <v>79</v>
      </c>
      <c r="C1942" s="63" t="s">
        <v>484</v>
      </c>
      <c r="D1942" s="1010" t="s">
        <v>507</v>
      </c>
      <c r="E1942" s="124">
        <v>5.9999999999490683E-2</v>
      </c>
      <c r="F1942" s="124">
        <v>7.999999999992724E-2</v>
      </c>
      <c r="G1942" s="124">
        <v>6.0000000000400178E-2</v>
      </c>
      <c r="H1942" s="442">
        <v>1.9999999999527063E-2</v>
      </c>
      <c r="I1942" s="124">
        <v>7.999999999992724E-2</v>
      </c>
      <c r="J1942" s="124">
        <v>6.0000000000400178E-2</v>
      </c>
      <c r="K1942" s="124">
        <v>6.0000000000400178E-2</v>
      </c>
      <c r="L1942" s="124">
        <v>5.9999999999490683E-2</v>
      </c>
      <c r="M1942" s="124">
        <v>6.0000000000400178E-2</v>
      </c>
      <c r="N1942" s="442">
        <v>5.9999999999490683E-2</v>
      </c>
      <c r="O1942" s="124">
        <v>7.999999999992724E-2</v>
      </c>
      <c r="P1942" s="124">
        <v>3.999999999996362E-2</v>
      </c>
      <c r="Q1942" s="124">
        <v>6.0000000000400178E-2</v>
      </c>
      <c r="R1942" s="124">
        <v>5.9999999999490683E-2</v>
      </c>
      <c r="S1942" s="124">
        <v>6.0000000000400178E-2</v>
      </c>
      <c r="T1942" s="124">
        <v>7.999999999992724E-2</v>
      </c>
      <c r="U1942" s="124">
        <v>7.999999999992724E-2</v>
      </c>
      <c r="V1942" s="442">
        <v>6.0000000000400178E-2</v>
      </c>
      <c r="W1942" s="124">
        <v>5.9999999999490683E-2</v>
      </c>
      <c r="X1942" s="124">
        <v>6.0000000000400178E-2</v>
      </c>
      <c r="Y1942" s="124">
        <v>5.9999999999490683E-2</v>
      </c>
      <c r="Z1942" s="124">
        <v>6.0000000000400178E-2</v>
      </c>
      <c r="AA1942" s="124">
        <v>6.0000000000400178E-2</v>
      </c>
      <c r="AB1942" s="124">
        <v>5.9999999999490683E-2</v>
      </c>
      <c r="AC1942" s="123">
        <f>SUM(E1942:AB1942)</f>
        <v>1.4799999999995634</v>
      </c>
    </row>
    <row r="1943" spans="1:30" s="4" customFormat="1" ht="11.25">
      <c r="A1943" s="2266"/>
      <c r="B1943" s="2263"/>
      <c r="C1943" s="11" t="s">
        <v>485</v>
      </c>
      <c r="D1943" s="1005" t="s">
        <v>507</v>
      </c>
      <c r="E1943" s="88">
        <v>0</v>
      </c>
      <c r="F1943" s="88">
        <v>0</v>
      </c>
      <c r="G1943" s="88">
        <v>0</v>
      </c>
      <c r="H1943" s="418">
        <v>0</v>
      </c>
      <c r="I1943" s="88">
        <v>0</v>
      </c>
      <c r="J1943" s="88">
        <v>0</v>
      </c>
      <c r="K1943" s="88">
        <v>0</v>
      </c>
      <c r="L1943" s="88">
        <v>0</v>
      </c>
      <c r="M1943" s="88">
        <v>0</v>
      </c>
      <c r="N1943" s="418">
        <v>0</v>
      </c>
      <c r="O1943" s="88">
        <v>0</v>
      </c>
      <c r="P1943" s="88">
        <v>0</v>
      </c>
      <c r="Q1943" s="88">
        <v>0</v>
      </c>
      <c r="R1943" s="88">
        <v>0</v>
      </c>
      <c r="S1943" s="88">
        <v>0</v>
      </c>
      <c r="T1943" s="88">
        <v>0</v>
      </c>
      <c r="U1943" s="88">
        <v>0</v>
      </c>
      <c r="V1943" s="418">
        <v>0</v>
      </c>
      <c r="W1943" s="88">
        <v>0</v>
      </c>
      <c r="X1943" s="88">
        <v>0</v>
      </c>
      <c r="Y1943" s="88">
        <v>0</v>
      </c>
      <c r="Z1943" s="88">
        <v>0</v>
      </c>
      <c r="AA1943" s="88">
        <v>0</v>
      </c>
      <c r="AB1943" s="88">
        <v>0</v>
      </c>
      <c r="AC1943" s="123">
        <f>SUM(E1943:AB1943)</f>
        <v>0</v>
      </c>
      <c r="AD1943" s="658" t="s">
        <v>471</v>
      </c>
    </row>
    <row r="1944" spans="1:30" s="4" customFormat="1" ht="11.25">
      <c r="A1944" s="2266"/>
      <c r="B1944" s="2263"/>
      <c r="C1944" s="11" t="s">
        <v>8</v>
      </c>
      <c r="D1944" s="1005" t="s">
        <v>466</v>
      </c>
      <c r="E1944" s="1592">
        <v>3</v>
      </c>
      <c r="F1944" s="1592">
        <v>3</v>
      </c>
      <c r="G1944" s="1592">
        <v>3</v>
      </c>
      <c r="H1944" s="1990">
        <v>3</v>
      </c>
      <c r="I1944" s="1592">
        <v>3</v>
      </c>
      <c r="J1944" s="1592">
        <v>3</v>
      </c>
      <c r="K1944" s="1592">
        <v>3</v>
      </c>
      <c r="L1944" s="1592">
        <v>3</v>
      </c>
      <c r="M1944" s="1592">
        <v>3</v>
      </c>
      <c r="N1944" s="1990">
        <v>3</v>
      </c>
      <c r="O1944" s="1592">
        <v>3</v>
      </c>
      <c r="P1944" s="1592">
        <v>3</v>
      </c>
      <c r="Q1944" s="1592">
        <v>3</v>
      </c>
      <c r="R1944" s="1592">
        <v>3</v>
      </c>
      <c r="S1944" s="1592">
        <v>4</v>
      </c>
      <c r="T1944" s="1592">
        <v>4</v>
      </c>
      <c r="U1944" s="1592">
        <v>4</v>
      </c>
      <c r="V1944" s="1990">
        <v>3</v>
      </c>
      <c r="W1944" s="1592">
        <v>3</v>
      </c>
      <c r="X1944" s="1592">
        <v>4</v>
      </c>
      <c r="Y1944" s="1592">
        <v>3</v>
      </c>
      <c r="Z1944" s="1592">
        <v>3</v>
      </c>
      <c r="AA1944" s="1592">
        <v>3</v>
      </c>
      <c r="AB1944" s="1592">
        <v>4</v>
      </c>
      <c r="AC1944" s="117"/>
    </row>
    <row r="1945" spans="1:30" s="4" customFormat="1" ht="12" thickBot="1">
      <c r="A1945" s="2267"/>
      <c r="B1945" s="2264"/>
      <c r="C1945" s="46" t="s">
        <v>16</v>
      </c>
      <c r="D1945" s="46"/>
      <c r="E1945" s="114">
        <f t="shared" ref="E1945:AC1945" si="536">E1943/E1942</f>
        <v>0</v>
      </c>
      <c r="F1945" s="114">
        <f t="shared" si="536"/>
        <v>0</v>
      </c>
      <c r="G1945" s="114">
        <f t="shared" si="536"/>
        <v>0</v>
      </c>
      <c r="H1945" s="462">
        <f t="shared" si="536"/>
        <v>0</v>
      </c>
      <c r="I1945" s="114">
        <f t="shared" si="536"/>
        <v>0</v>
      </c>
      <c r="J1945" s="114">
        <f t="shared" si="536"/>
        <v>0</v>
      </c>
      <c r="K1945" s="114">
        <f t="shared" si="536"/>
        <v>0</v>
      </c>
      <c r="L1945" s="114">
        <f t="shared" si="536"/>
        <v>0</v>
      </c>
      <c r="M1945" s="114">
        <f t="shared" si="536"/>
        <v>0</v>
      </c>
      <c r="N1945" s="462">
        <f t="shared" si="536"/>
        <v>0</v>
      </c>
      <c r="O1945" s="114">
        <f t="shared" si="536"/>
        <v>0</v>
      </c>
      <c r="P1945" s="114">
        <f t="shared" si="536"/>
        <v>0</v>
      </c>
      <c r="Q1945" s="114">
        <f t="shared" si="536"/>
        <v>0</v>
      </c>
      <c r="R1945" s="114">
        <f t="shared" si="536"/>
        <v>0</v>
      </c>
      <c r="S1945" s="114">
        <f t="shared" si="536"/>
        <v>0</v>
      </c>
      <c r="T1945" s="114">
        <f t="shared" si="536"/>
        <v>0</v>
      </c>
      <c r="U1945" s="114">
        <f t="shared" si="536"/>
        <v>0</v>
      </c>
      <c r="V1945" s="462">
        <f t="shared" si="536"/>
        <v>0</v>
      </c>
      <c r="W1945" s="114">
        <f t="shared" si="536"/>
        <v>0</v>
      </c>
      <c r="X1945" s="114">
        <f t="shared" si="536"/>
        <v>0</v>
      </c>
      <c r="Y1945" s="114">
        <f t="shared" si="536"/>
        <v>0</v>
      </c>
      <c r="Z1945" s="114">
        <f t="shared" si="536"/>
        <v>0</v>
      </c>
      <c r="AA1945" s="114">
        <f t="shared" si="536"/>
        <v>0</v>
      </c>
      <c r="AB1945" s="114">
        <f t="shared" si="536"/>
        <v>0</v>
      </c>
      <c r="AC1945" s="117">
        <f t="shared" si="536"/>
        <v>0</v>
      </c>
    </row>
    <row r="1946" spans="1:30" s="4" customFormat="1" ht="11.25">
      <c r="A1946" s="2265" t="s">
        <v>100</v>
      </c>
      <c r="B1946" s="2262" t="s">
        <v>31</v>
      </c>
      <c r="C1946" s="10" t="s">
        <v>484</v>
      </c>
      <c r="D1946" s="10"/>
      <c r="E1946" s="743"/>
      <c r="F1946" s="743"/>
      <c r="G1946" s="743"/>
      <c r="H1946" s="414"/>
      <c r="I1946" s="743"/>
      <c r="J1946" s="743"/>
      <c r="K1946" s="743"/>
      <c r="L1946" s="743"/>
      <c r="M1946" s="743"/>
      <c r="N1946" s="414"/>
      <c r="O1946" s="743"/>
      <c r="P1946" s="743"/>
      <c r="Q1946" s="743"/>
      <c r="R1946" s="743"/>
      <c r="S1946" s="743"/>
      <c r="T1946" s="743"/>
      <c r="U1946" s="743"/>
      <c r="V1946" s="414"/>
      <c r="W1946" s="743"/>
      <c r="X1946" s="743"/>
      <c r="Y1946" s="743"/>
      <c r="Z1946" s="743"/>
      <c r="AA1946" s="743"/>
      <c r="AB1946" s="743"/>
      <c r="AC1946" s="120">
        <f>SUM(E1946:AB1946)</f>
        <v>0</v>
      </c>
    </row>
    <row r="1947" spans="1:30" s="4" customFormat="1" ht="11.25">
      <c r="A1947" s="2266"/>
      <c r="B1947" s="2263"/>
      <c r="C1947" s="11" t="s">
        <v>485</v>
      </c>
      <c r="D1947" s="11"/>
      <c r="E1947" s="88"/>
      <c r="F1947" s="88"/>
      <c r="G1947" s="88"/>
      <c r="H1947" s="418"/>
      <c r="I1947" s="88"/>
      <c r="J1947" s="88"/>
      <c r="K1947" s="88"/>
      <c r="L1947" s="88"/>
      <c r="M1947" s="88"/>
      <c r="N1947" s="418"/>
      <c r="O1947" s="88"/>
      <c r="P1947" s="88"/>
      <c r="Q1947" s="88"/>
      <c r="R1947" s="88"/>
      <c r="S1947" s="88"/>
      <c r="T1947" s="88"/>
      <c r="U1947" s="88"/>
      <c r="V1947" s="418"/>
      <c r="W1947" s="88"/>
      <c r="X1947" s="88"/>
      <c r="Y1947" s="88"/>
      <c r="Z1947" s="88"/>
      <c r="AA1947" s="88"/>
      <c r="AB1947" s="88"/>
      <c r="AC1947" s="123">
        <f>SUM(E1947:AB1947)</f>
        <v>0</v>
      </c>
    </row>
    <row r="1948" spans="1:30" s="4" customFormat="1" ht="11.25">
      <c r="A1948" s="2266"/>
      <c r="B1948" s="2263"/>
      <c r="C1948" s="11" t="s">
        <v>8</v>
      </c>
      <c r="D1948" s="11"/>
      <c r="E1948" s="88"/>
      <c r="F1948" s="88"/>
      <c r="G1948" s="88"/>
      <c r="H1948" s="418"/>
      <c r="I1948" s="88"/>
      <c r="J1948" s="88"/>
      <c r="K1948" s="88"/>
      <c r="L1948" s="88"/>
      <c r="M1948" s="88"/>
      <c r="N1948" s="418"/>
      <c r="O1948" s="88"/>
      <c r="P1948" s="88"/>
      <c r="Q1948" s="88"/>
      <c r="R1948" s="88"/>
      <c r="S1948" s="88"/>
      <c r="T1948" s="88"/>
      <c r="U1948" s="88"/>
      <c r="V1948" s="418"/>
      <c r="W1948" s="88"/>
      <c r="X1948" s="88"/>
      <c r="Y1948" s="88"/>
      <c r="Z1948" s="88"/>
      <c r="AA1948" s="88"/>
      <c r="AB1948" s="88"/>
      <c r="AC1948" s="117"/>
    </row>
    <row r="1949" spans="1:30" s="4" customFormat="1" ht="12" thickBot="1">
      <c r="A1949" s="2267"/>
      <c r="B1949" s="2264"/>
      <c r="C1949" s="46" t="s">
        <v>16</v>
      </c>
      <c r="D1949" s="46"/>
      <c r="E1949" s="96"/>
      <c r="F1949" s="96"/>
      <c r="G1949" s="96"/>
      <c r="H1949" s="439"/>
      <c r="I1949" s="96"/>
      <c r="J1949" s="96"/>
      <c r="K1949" s="96"/>
      <c r="L1949" s="96"/>
      <c r="M1949" s="96"/>
      <c r="N1949" s="439"/>
      <c r="O1949" s="96"/>
      <c r="P1949" s="96"/>
      <c r="Q1949" s="96"/>
      <c r="R1949" s="96"/>
      <c r="S1949" s="96"/>
      <c r="T1949" s="96"/>
      <c r="U1949" s="96"/>
      <c r="V1949" s="439"/>
      <c r="W1949" s="96"/>
      <c r="X1949" s="96"/>
      <c r="Y1949" s="96"/>
      <c r="Z1949" s="96"/>
      <c r="AA1949" s="96"/>
      <c r="AB1949" s="96"/>
      <c r="AC1949" s="310"/>
    </row>
    <row r="1950" spans="1:30" s="4" customFormat="1" ht="11.25">
      <c r="A1950" s="2265" t="s">
        <v>108</v>
      </c>
      <c r="B1950" s="2262" t="s">
        <v>80</v>
      </c>
      <c r="C1950" s="10" t="s">
        <v>484</v>
      </c>
      <c r="D1950" s="1015" t="s">
        <v>507</v>
      </c>
      <c r="E1950" s="743">
        <v>3.999999999996362E-2</v>
      </c>
      <c r="F1950" s="743">
        <v>3.999999999996362E-2</v>
      </c>
      <c r="G1950" s="743">
        <v>3.999999999996362E-2</v>
      </c>
      <c r="H1950" s="414">
        <v>3.999999999996362E-2</v>
      </c>
      <c r="I1950" s="743">
        <v>3.999999999996362E-2</v>
      </c>
      <c r="J1950" s="743">
        <v>3.999999999996362E-2</v>
      </c>
      <c r="K1950" s="743">
        <v>4.0000000000873115E-2</v>
      </c>
      <c r="L1950" s="743">
        <v>7.999999999992724E-2</v>
      </c>
      <c r="M1950" s="743">
        <v>3.999999999996362E-2</v>
      </c>
      <c r="N1950" s="414">
        <v>3.999999999996362E-2</v>
      </c>
      <c r="O1950" s="743">
        <v>3.999999999996362E-2</v>
      </c>
      <c r="P1950" s="743">
        <v>3.999999999996362E-2</v>
      </c>
      <c r="Q1950" s="743">
        <v>3.999999999996362E-2</v>
      </c>
      <c r="R1950" s="743">
        <v>3.999999999996362E-2</v>
      </c>
      <c r="S1950" s="743">
        <v>3.999999999996362E-2</v>
      </c>
      <c r="T1950" s="743">
        <v>3.999999999996362E-2</v>
      </c>
      <c r="U1950" s="743">
        <v>3.999999999996362E-2</v>
      </c>
      <c r="V1950" s="414">
        <v>3.999999999996362E-2</v>
      </c>
      <c r="W1950" s="743">
        <v>3.999999999996362E-2</v>
      </c>
      <c r="X1950" s="743">
        <v>3.999999999996362E-2</v>
      </c>
      <c r="Y1950" s="743">
        <v>7.999999999992724E-2</v>
      </c>
      <c r="Z1950" s="743">
        <v>3.999999999996362E-2</v>
      </c>
      <c r="AA1950" s="743">
        <v>3.999999999996362E-2</v>
      </c>
      <c r="AB1950" s="743">
        <v>3.999999999996362E-2</v>
      </c>
      <c r="AC1950" s="120">
        <f>SUM(E1950:AB1950)</f>
        <v>1.0399999999999636</v>
      </c>
    </row>
    <row r="1951" spans="1:30" s="4" customFormat="1" ht="11.25">
      <c r="A1951" s="2266"/>
      <c r="B1951" s="2263"/>
      <c r="C1951" s="11" t="s">
        <v>485</v>
      </c>
      <c r="D1951" s="1005" t="s">
        <v>507</v>
      </c>
      <c r="E1951" s="114">
        <v>0</v>
      </c>
      <c r="F1951" s="114">
        <v>0</v>
      </c>
      <c r="G1951" s="114">
        <v>0</v>
      </c>
      <c r="H1951" s="418">
        <v>0</v>
      </c>
      <c r="I1951" s="114">
        <v>0</v>
      </c>
      <c r="J1951" s="114">
        <v>0</v>
      </c>
      <c r="K1951" s="114">
        <v>0</v>
      </c>
      <c r="L1951" s="114">
        <v>0</v>
      </c>
      <c r="M1951" s="114">
        <v>0</v>
      </c>
      <c r="N1951" s="418">
        <v>0</v>
      </c>
      <c r="O1951" s="114">
        <v>0</v>
      </c>
      <c r="P1951" s="114">
        <v>4.0000000000873115E-2</v>
      </c>
      <c r="Q1951" s="114">
        <v>0</v>
      </c>
      <c r="R1951" s="114">
        <v>0</v>
      </c>
      <c r="S1951" s="114">
        <v>0</v>
      </c>
      <c r="T1951" s="114">
        <v>0</v>
      </c>
      <c r="U1951" s="114">
        <v>0</v>
      </c>
      <c r="V1951" s="418">
        <v>0</v>
      </c>
      <c r="W1951" s="114">
        <v>0</v>
      </c>
      <c r="X1951" s="114">
        <v>0</v>
      </c>
      <c r="Y1951" s="114">
        <v>0</v>
      </c>
      <c r="Z1951" s="114">
        <v>0</v>
      </c>
      <c r="AA1951" s="114">
        <v>0</v>
      </c>
      <c r="AB1951" s="114">
        <v>0</v>
      </c>
      <c r="AC1951" s="123">
        <f>SUM(E1951:AB1951)</f>
        <v>4.0000000000873115E-2</v>
      </c>
      <c r="AD1951" s="658"/>
    </row>
    <row r="1952" spans="1:30" s="4" customFormat="1" ht="11.25">
      <c r="A1952" s="2266"/>
      <c r="B1952" s="2263"/>
      <c r="C1952" s="11" t="s">
        <v>8</v>
      </c>
      <c r="D1952" s="1005" t="s">
        <v>466</v>
      </c>
      <c r="E1952" s="1591">
        <v>2</v>
      </c>
      <c r="F1952" s="1591">
        <v>3</v>
      </c>
      <c r="G1952" s="1591">
        <v>3</v>
      </c>
      <c r="H1952" s="1990">
        <v>3</v>
      </c>
      <c r="I1952" s="1591">
        <v>4</v>
      </c>
      <c r="J1952" s="1591">
        <v>3</v>
      </c>
      <c r="K1952" s="1591">
        <v>3</v>
      </c>
      <c r="L1952" s="1591">
        <v>3</v>
      </c>
      <c r="M1952" s="1591">
        <v>3</v>
      </c>
      <c r="N1952" s="1990">
        <v>3</v>
      </c>
      <c r="O1952" s="1591">
        <v>4</v>
      </c>
      <c r="P1952" s="1591">
        <v>2</v>
      </c>
      <c r="Q1952" s="1591">
        <v>3</v>
      </c>
      <c r="R1952" s="1591">
        <v>2</v>
      </c>
      <c r="S1952" s="1591">
        <v>2</v>
      </c>
      <c r="T1952" s="1591">
        <v>3</v>
      </c>
      <c r="U1952" s="1591">
        <v>3</v>
      </c>
      <c r="V1952" s="1990">
        <v>2</v>
      </c>
      <c r="W1952" s="1591">
        <v>2</v>
      </c>
      <c r="X1952" s="1591">
        <v>3</v>
      </c>
      <c r="Y1952" s="1591">
        <v>3</v>
      </c>
      <c r="Z1952" s="1591">
        <v>4</v>
      </c>
      <c r="AA1952" s="1591">
        <v>4</v>
      </c>
      <c r="AB1952" s="1591">
        <v>3</v>
      </c>
      <c r="AC1952" s="117"/>
    </row>
    <row r="1953" spans="1:30" s="4" customFormat="1" ht="12" thickBot="1">
      <c r="A1953" s="2270"/>
      <c r="B1953" s="2268"/>
      <c r="C1953" s="45" t="s">
        <v>16</v>
      </c>
      <c r="D1953" s="1009"/>
      <c r="E1953" s="170">
        <f t="shared" ref="E1953:AC1953" si="537">E1951/E1950</f>
        <v>0</v>
      </c>
      <c r="F1953" s="170">
        <f t="shared" si="537"/>
        <v>0</v>
      </c>
      <c r="G1953" s="170">
        <f t="shared" si="537"/>
        <v>0</v>
      </c>
      <c r="H1953" s="438">
        <f t="shared" si="537"/>
        <v>0</v>
      </c>
      <c r="I1953" s="170">
        <f t="shared" si="537"/>
        <v>0</v>
      </c>
      <c r="J1953" s="170">
        <f t="shared" si="537"/>
        <v>0</v>
      </c>
      <c r="K1953" s="170">
        <f t="shared" si="537"/>
        <v>0</v>
      </c>
      <c r="L1953" s="170">
        <f t="shared" si="537"/>
        <v>0</v>
      </c>
      <c r="M1953" s="170">
        <f t="shared" si="537"/>
        <v>0</v>
      </c>
      <c r="N1953" s="438">
        <f t="shared" si="537"/>
        <v>0</v>
      </c>
      <c r="O1953" s="170">
        <f t="shared" si="537"/>
        <v>0</v>
      </c>
      <c r="P1953" s="170">
        <f t="shared" si="537"/>
        <v>1.0000000000227374</v>
      </c>
      <c r="Q1953" s="170">
        <f t="shared" si="537"/>
        <v>0</v>
      </c>
      <c r="R1953" s="170">
        <f t="shared" si="537"/>
        <v>0</v>
      </c>
      <c r="S1953" s="170">
        <f t="shared" si="537"/>
        <v>0</v>
      </c>
      <c r="T1953" s="170">
        <f t="shared" si="537"/>
        <v>0</v>
      </c>
      <c r="U1953" s="170">
        <f t="shared" si="537"/>
        <v>0</v>
      </c>
      <c r="V1953" s="438">
        <f t="shared" si="537"/>
        <v>0</v>
      </c>
      <c r="W1953" s="170">
        <f t="shared" si="537"/>
        <v>0</v>
      </c>
      <c r="X1953" s="170">
        <f t="shared" si="537"/>
        <v>0</v>
      </c>
      <c r="Y1953" s="170">
        <f t="shared" si="537"/>
        <v>0</v>
      </c>
      <c r="Z1953" s="170">
        <f t="shared" si="537"/>
        <v>0</v>
      </c>
      <c r="AA1953" s="170">
        <f t="shared" si="537"/>
        <v>0</v>
      </c>
      <c r="AB1953" s="170">
        <f t="shared" si="537"/>
        <v>0</v>
      </c>
      <c r="AC1953" s="122">
        <f t="shared" si="537"/>
        <v>3.846153846237934E-2</v>
      </c>
    </row>
    <row r="1954" spans="1:30" s="4" customFormat="1" ht="11.25">
      <c r="A1954" s="2271" t="s">
        <v>101</v>
      </c>
      <c r="B1954" s="2269" t="s">
        <v>80</v>
      </c>
      <c r="C1954" s="63" t="s">
        <v>484</v>
      </c>
      <c r="D1954" s="1010" t="s">
        <v>507</v>
      </c>
      <c r="E1954" s="124">
        <v>0.12000000000080036</v>
      </c>
      <c r="F1954" s="124">
        <v>0.11999999999898137</v>
      </c>
      <c r="G1954" s="124">
        <v>0.12000000000080036</v>
      </c>
      <c r="H1954" s="414">
        <v>7.999999999992724E-2</v>
      </c>
      <c r="I1954" s="124">
        <v>0.15999999999985448</v>
      </c>
      <c r="J1954" s="124">
        <v>0.19999999999890861</v>
      </c>
      <c r="K1954" s="124">
        <v>0.16000000000167347</v>
      </c>
      <c r="L1954" s="124">
        <v>0.11999999999898137</v>
      </c>
      <c r="M1954" s="124">
        <v>0.2000000000007276</v>
      </c>
      <c r="N1954" s="414">
        <v>0.11999999999898137</v>
      </c>
      <c r="O1954" s="124">
        <v>0.15999999999985448</v>
      </c>
      <c r="P1954" s="124">
        <v>0.12000000000080036</v>
      </c>
      <c r="Q1954" s="124">
        <v>0.15999999999985448</v>
      </c>
      <c r="R1954" s="124">
        <v>0.15999999999985448</v>
      </c>
      <c r="S1954" s="124">
        <v>0.12000000000080036</v>
      </c>
      <c r="T1954" s="124">
        <v>0.11999999999898137</v>
      </c>
      <c r="U1954" s="124">
        <v>0.2000000000007276</v>
      </c>
      <c r="V1954" s="414">
        <v>0.19999999999890861</v>
      </c>
      <c r="W1954" s="124">
        <v>0.12000000000080036</v>
      </c>
      <c r="X1954" s="124">
        <v>0.11999999999898137</v>
      </c>
      <c r="Y1954" s="124">
        <v>0.16000000000167347</v>
      </c>
      <c r="Z1954" s="124">
        <v>0.15999999999985448</v>
      </c>
      <c r="AA1954" s="124">
        <v>0.11999999999898137</v>
      </c>
      <c r="AB1954" s="124">
        <v>0.15999999999985448</v>
      </c>
      <c r="AC1954" s="123">
        <f>SUM(E1954:AB1954)</f>
        <v>3.4799999999995634</v>
      </c>
    </row>
    <row r="1955" spans="1:30" s="4" customFormat="1" ht="11.25">
      <c r="A1955" s="2266"/>
      <c r="B1955" s="2263"/>
      <c r="C1955" s="11" t="s">
        <v>485</v>
      </c>
      <c r="D1955" s="1005" t="s">
        <v>507</v>
      </c>
      <c r="E1955" s="535">
        <v>0.08</v>
      </c>
      <c r="F1955" s="535">
        <v>0.08</v>
      </c>
      <c r="G1955" s="535">
        <v>0.08</v>
      </c>
      <c r="H1955" s="1993">
        <v>0.08</v>
      </c>
      <c r="I1955" s="535">
        <v>0.08</v>
      </c>
      <c r="J1955" s="535">
        <v>0.08</v>
      </c>
      <c r="K1955" s="535">
        <v>0.08</v>
      </c>
      <c r="L1955" s="535">
        <v>0.08</v>
      </c>
      <c r="M1955" s="535">
        <v>0.08</v>
      </c>
      <c r="N1955" s="1993">
        <v>0.08</v>
      </c>
      <c r="O1955" s="535">
        <v>0.08</v>
      </c>
      <c r="P1955" s="535">
        <v>0.08</v>
      </c>
      <c r="Q1955" s="535">
        <v>0.08</v>
      </c>
      <c r="R1955" s="535">
        <v>0.08</v>
      </c>
      <c r="S1955" s="535">
        <v>0.08</v>
      </c>
      <c r="T1955" s="535">
        <v>0.08</v>
      </c>
      <c r="U1955" s="535">
        <v>0.08</v>
      </c>
      <c r="V1955" s="1993">
        <v>0.08</v>
      </c>
      <c r="W1955" s="535">
        <v>0.08</v>
      </c>
      <c r="X1955" s="535">
        <v>0.08</v>
      </c>
      <c r="Y1955" s="535">
        <v>0.08</v>
      </c>
      <c r="Z1955" s="535">
        <v>0.08</v>
      </c>
      <c r="AA1955" s="535">
        <v>0.08</v>
      </c>
      <c r="AB1955" s="535">
        <v>0.08</v>
      </c>
      <c r="AC1955" s="123">
        <f>SUM(E1955:AB1955)</f>
        <v>1.9200000000000006</v>
      </c>
      <c r="AD1955" s="658"/>
    </row>
    <row r="1956" spans="1:30" s="4" customFormat="1" ht="11.25">
      <c r="A1956" s="2266"/>
      <c r="B1956" s="2263"/>
      <c r="C1956" s="11" t="s">
        <v>8</v>
      </c>
      <c r="D1956" s="1005" t="s">
        <v>466</v>
      </c>
      <c r="E1956" s="1593">
        <v>8</v>
      </c>
      <c r="F1956" s="1593">
        <v>8</v>
      </c>
      <c r="G1956" s="1593">
        <v>8</v>
      </c>
      <c r="H1956" s="1990">
        <v>8</v>
      </c>
      <c r="I1956" s="1593">
        <v>9</v>
      </c>
      <c r="J1956" s="1593">
        <v>8</v>
      </c>
      <c r="K1956" s="1593">
        <v>9</v>
      </c>
      <c r="L1956" s="1593">
        <v>9</v>
      </c>
      <c r="M1956" s="1593">
        <v>7</v>
      </c>
      <c r="N1956" s="1990">
        <v>9</v>
      </c>
      <c r="O1956" s="1593">
        <v>7</v>
      </c>
      <c r="P1956" s="1593">
        <v>8</v>
      </c>
      <c r="Q1956" s="1593">
        <v>8</v>
      </c>
      <c r="R1956" s="1593">
        <v>7</v>
      </c>
      <c r="S1956" s="1593">
        <v>8</v>
      </c>
      <c r="T1956" s="1593">
        <v>8</v>
      </c>
      <c r="U1956" s="1593">
        <v>8</v>
      </c>
      <c r="V1956" s="1990">
        <v>8</v>
      </c>
      <c r="W1956" s="1593">
        <v>8</v>
      </c>
      <c r="X1956" s="1593">
        <v>9</v>
      </c>
      <c r="Y1956" s="1593">
        <v>9</v>
      </c>
      <c r="Z1956" s="1593">
        <v>8</v>
      </c>
      <c r="AA1956" s="1593">
        <v>8</v>
      </c>
      <c r="AB1956" s="1593">
        <v>8</v>
      </c>
      <c r="AC1956" s="117"/>
    </row>
    <row r="1957" spans="1:30" s="4" customFormat="1" ht="12" thickBot="1">
      <c r="A1957" s="2267"/>
      <c r="B1957" s="2264"/>
      <c r="C1957" s="46" t="s">
        <v>16</v>
      </c>
      <c r="D1957" s="46"/>
      <c r="E1957" s="114">
        <f t="shared" ref="E1957:AC1957" si="538">E1955/E1954</f>
        <v>0.6666666666622203</v>
      </c>
      <c r="F1957" s="114">
        <f t="shared" si="538"/>
        <v>0.66666666667232577</v>
      </c>
      <c r="G1957" s="114">
        <f t="shared" si="538"/>
        <v>0.6666666666622203</v>
      </c>
      <c r="H1957" s="438">
        <f t="shared" si="538"/>
        <v>1.0000000000009095</v>
      </c>
      <c r="I1957" s="114">
        <f t="shared" si="538"/>
        <v>0.50000000000045475</v>
      </c>
      <c r="J1957" s="114">
        <f t="shared" si="538"/>
        <v>0.40000000000218278</v>
      </c>
      <c r="K1957" s="114">
        <f t="shared" si="538"/>
        <v>0.49999999999477041</v>
      </c>
      <c r="L1957" s="114">
        <f t="shared" si="538"/>
        <v>0.66666666667232577</v>
      </c>
      <c r="M1957" s="114">
        <f t="shared" si="538"/>
        <v>0.3999999999985448</v>
      </c>
      <c r="N1957" s="438">
        <f t="shared" si="538"/>
        <v>0.66666666667232577</v>
      </c>
      <c r="O1957" s="114">
        <f t="shared" si="538"/>
        <v>0.50000000000045475</v>
      </c>
      <c r="P1957" s="114">
        <f t="shared" si="538"/>
        <v>0.6666666666622203</v>
      </c>
      <c r="Q1957" s="114">
        <f t="shared" si="538"/>
        <v>0.50000000000045475</v>
      </c>
      <c r="R1957" s="114">
        <f t="shared" si="538"/>
        <v>0.50000000000045475</v>
      </c>
      <c r="S1957" s="114">
        <f t="shared" si="538"/>
        <v>0.6666666666622203</v>
      </c>
      <c r="T1957" s="114">
        <f t="shared" si="538"/>
        <v>0.66666666667232577</v>
      </c>
      <c r="U1957" s="114">
        <f t="shared" si="538"/>
        <v>0.3999999999985448</v>
      </c>
      <c r="V1957" s="438">
        <f t="shared" si="538"/>
        <v>0.40000000000218278</v>
      </c>
      <c r="W1957" s="114">
        <f t="shared" si="538"/>
        <v>0.6666666666622203</v>
      </c>
      <c r="X1957" s="114">
        <f t="shared" si="538"/>
        <v>0.66666666667232577</v>
      </c>
      <c r="Y1957" s="114">
        <f t="shared" si="538"/>
        <v>0.49999999999477041</v>
      </c>
      <c r="Z1957" s="114">
        <f t="shared" si="538"/>
        <v>0.50000000000045475</v>
      </c>
      <c r="AA1957" s="114">
        <f t="shared" si="538"/>
        <v>0.66666666667232577</v>
      </c>
      <c r="AB1957" s="114">
        <f t="shared" si="538"/>
        <v>0.50000000000045475</v>
      </c>
      <c r="AC1957" s="117">
        <f t="shared" si="538"/>
        <v>0.55172413793110386</v>
      </c>
    </row>
    <row r="1958" spans="1:30" s="4" customFormat="1" ht="11.25">
      <c r="A1958" s="2265" t="s">
        <v>102</v>
      </c>
      <c r="B1958" s="2262" t="s">
        <v>274</v>
      </c>
      <c r="C1958" s="10" t="s">
        <v>484</v>
      </c>
      <c r="D1958" s="1015" t="s">
        <v>507</v>
      </c>
      <c r="E1958" s="743">
        <v>0.18000000000029104</v>
      </c>
      <c r="F1958" s="743">
        <v>0.15999999999985448</v>
      </c>
      <c r="G1958" s="743">
        <v>9.9999999998544808E-2</v>
      </c>
      <c r="H1958" s="442">
        <v>0.16000000000167347</v>
      </c>
      <c r="I1958" s="743">
        <v>0.25999999999839929</v>
      </c>
      <c r="J1958" s="743">
        <v>0.30000000000109139</v>
      </c>
      <c r="K1958" s="743">
        <v>0.19999999999890861</v>
      </c>
      <c r="L1958" s="743">
        <v>0.2000000000007276</v>
      </c>
      <c r="M1958" s="743">
        <v>0.2000000000007276</v>
      </c>
      <c r="N1958" s="442">
        <v>0.17999999999847205</v>
      </c>
      <c r="O1958" s="743">
        <v>0.18000000000029104</v>
      </c>
      <c r="P1958" s="743">
        <v>0.18000000000029104</v>
      </c>
      <c r="Q1958" s="743">
        <v>0.18000000000029104</v>
      </c>
      <c r="R1958" s="743">
        <v>0.18000000000029104</v>
      </c>
      <c r="S1958" s="743">
        <v>0.18000000000029104</v>
      </c>
      <c r="T1958" s="743">
        <v>0.21999999999934516</v>
      </c>
      <c r="U1958" s="743">
        <v>0.23999999999978172</v>
      </c>
      <c r="V1958" s="442">
        <v>0.26000000000021828</v>
      </c>
      <c r="W1958" s="743">
        <v>0.18000000000029104</v>
      </c>
      <c r="X1958" s="743">
        <v>0.23999999999978172</v>
      </c>
      <c r="Y1958" s="743">
        <v>0.2000000000007276</v>
      </c>
      <c r="Z1958" s="743">
        <v>0.17999999999847205</v>
      </c>
      <c r="AA1958" s="743">
        <v>0.24000000000160071</v>
      </c>
      <c r="AB1958" s="743">
        <v>0.17999999999847205</v>
      </c>
      <c r="AC1958" s="120">
        <f>SUM(E1958:AB1958)</f>
        <v>4.7799999999988358</v>
      </c>
    </row>
    <row r="1959" spans="1:30" s="4" customFormat="1" ht="11.25">
      <c r="A1959" s="2266"/>
      <c r="B1959" s="2263"/>
      <c r="C1959" s="11" t="s">
        <v>485</v>
      </c>
      <c r="D1959" s="1005" t="s">
        <v>507</v>
      </c>
      <c r="E1959" s="88">
        <v>0.04</v>
      </c>
      <c r="F1959" s="88">
        <v>0.04</v>
      </c>
      <c r="G1959" s="88">
        <v>0.04</v>
      </c>
      <c r="H1959" s="418">
        <v>0.04</v>
      </c>
      <c r="I1959" s="88">
        <v>0.04</v>
      </c>
      <c r="J1959" s="88">
        <v>0.04</v>
      </c>
      <c r="K1959" s="88">
        <v>0.04</v>
      </c>
      <c r="L1959" s="88">
        <v>0.04</v>
      </c>
      <c r="M1959" s="88">
        <v>0.04</v>
      </c>
      <c r="N1959" s="418">
        <v>0.04</v>
      </c>
      <c r="O1959" s="88">
        <v>0.04</v>
      </c>
      <c r="P1959" s="88">
        <v>0.04</v>
      </c>
      <c r="Q1959" s="88">
        <v>0.04</v>
      </c>
      <c r="R1959" s="88">
        <v>0.04</v>
      </c>
      <c r="S1959" s="88">
        <v>0.04</v>
      </c>
      <c r="T1959" s="88">
        <v>0.04</v>
      </c>
      <c r="U1959" s="88">
        <v>0.04</v>
      </c>
      <c r="V1959" s="418">
        <v>0.04</v>
      </c>
      <c r="W1959" s="88">
        <v>0.04</v>
      </c>
      <c r="X1959" s="88">
        <v>0.04</v>
      </c>
      <c r="Y1959" s="88">
        <v>0.04</v>
      </c>
      <c r="Z1959" s="88">
        <v>0.04</v>
      </c>
      <c r="AA1959" s="88">
        <v>0.04</v>
      </c>
      <c r="AB1959" s="88">
        <v>0.04</v>
      </c>
      <c r="AC1959" s="123">
        <f>SUM(E1959:AB1959)</f>
        <v>0.9600000000000003</v>
      </c>
    </row>
    <row r="1960" spans="1:30" s="4" customFormat="1" ht="11.25">
      <c r="A1960" s="2266"/>
      <c r="B1960" s="2263"/>
      <c r="C1960" s="11" t="s">
        <v>8</v>
      </c>
      <c r="D1960" s="1005" t="s">
        <v>466</v>
      </c>
      <c r="E1960" s="1594">
        <v>11</v>
      </c>
      <c r="F1960" s="1594">
        <v>11</v>
      </c>
      <c r="G1960" s="1594">
        <v>12</v>
      </c>
      <c r="H1960" s="1990">
        <v>13</v>
      </c>
      <c r="I1960" s="1594">
        <v>12</v>
      </c>
      <c r="J1960" s="1594">
        <v>13</v>
      </c>
      <c r="K1960" s="1594">
        <v>12</v>
      </c>
      <c r="L1960" s="1594">
        <v>13</v>
      </c>
      <c r="M1960" s="1594">
        <v>11</v>
      </c>
      <c r="N1960" s="1990">
        <v>10</v>
      </c>
      <c r="O1960" s="1594">
        <v>10</v>
      </c>
      <c r="P1960" s="1594">
        <v>10</v>
      </c>
      <c r="Q1960" s="1594">
        <v>10</v>
      </c>
      <c r="R1960" s="1594">
        <v>11</v>
      </c>
      <c r="S1960" s="1594">
        <v>12</v>
      </c>
      <c r="T1960" s="1594">
        <v>13</v>
      </c>
      <c r="U1960" s="1594">
        <v>13</v>
      </c>
      <c r="V1960" s="1990">
        <v>14</v>
      </c>
      <c r="W1960" s="1594">
        <v>14</v>
      </c>
      <c r="X1960" s="1594">
        <v>13</v>
      </c>
      <c r="Y1960" s="1594">
        <v>13</v>
      </c>
      <c r="Z1960" s="1594">
        <v>13</v>
      </c>
      <c r="AA1960" s="1594">
        <v>12</v>
      </c>
      <c r="AB1960" s="1594">
        <v>11</v>
      </c>
      <c r="AC1960" s="117"/>
    </row>
    <row r="1961" spans="1:30" s="4" customFormat="1" ht="12" thickBot="1">
      <c r="A1961" s="2267"/>
      <c r="B1961" s="2264"/>
      <c r="C1961" s="46" t="s">
        <v>16</v>
      </c>
      <c r="D1961" s="46"/>
      <c r="E1961" s="114">
        <f t="shared" ref="E1961:AC1961" si="539">E1959/E1958</f>
        <v>0.22222222222186291</v>
      </c>
      <c r="F1961" s="114">
        <f t="shared" si="539"/>
        <v>0.25000000000022737</v>
      </c>
      <c r="G1961" s="114">
        <f t="shared" si="539"/>
        <v>0.40000000000582075</v>
      </c>
      <c r="H1961" s="462">
        <f t="shared" si="539"/>
        <v>0.2499999999973852</v>
      </c>
      <c r="I1961" s="114">
        <f t="shared" si="539"/>
        <v>0.15384615384710101</v>
      </c>
      <c r="J1961" s="114">
        <f t="shared" si="539"/>
        <v>0.13333333333284828</v>
      </c>
      <c r="K1961" s="114">
        <f t="shared" si="539"/>
        <v>0.20000000000109139</v>
      </c>
      <c r="L1961" s="114">
        <f t="shared" si="539"/>
        <v>0.1999999999992724</v>
      </c>
      <c r="M1961" s="114">
        <f t="shared" si="539"/>
        <v>0.1999999999992724</v>
      </c>
      <c r="N1961" s="462">
        <f t="shared" si="539"/>
        <v>0.22222222222410859</v>
      </c>
      <c r="O1961" s="114">
        <f t="shared" si="539"/>
        <v>0.22222222222186291</v>
      </c>
      <c r="P1961" s="114">
        <f t="shared" si="539"/>
        <v>0.22222222222186291</v>
      </c>
      <c r="Q1961" s="114">
        <f t="shared" si="539"/>
        <v>0.22222222222186291</v>
      </c>
      <c r="R1961" s="114">
        <f t="shared" si="539"/>
        <v>0.22222222222186291</v>
      </c>
      <c r="S1961" s="114">
        <f t="shared" si="539"/>
        <v>0.22222222222186291</v>
      </c>
      <c r="T1961" s="114">
        <f t="shared" si="539"/>
        <v>0.181818181818723</v>
      </c>
      <c r="U1961" s="114">
        <f t="shared" si="539"/>
        <v>0.16666666666681826</v>
      </c>
      <c r="V1961" s="462">
        <f t="shared" si="539"/>
        <v>0.15384615384602468</v>
      </c>
      <c r="W1961" s="114">
        <f t="shared" si="539"/>
        <v>0.22222222222186291</v>
      </c>
      <c r="X1961" s="114">
        <f t="shared" si="539"/>
        <v>0.16666666666681826</v>
      </c>
      <c r="Y1961" s="114">
        <f t="shared" si="539"/>
        <v>0.1999999999992724</v>
      </c>
      <c r="Z1961" s="114">
        <f t="shared" si="539"/>
        <v>0.22222222222410859</v>
      </c>
      <c r="AA1961" s="114">
        <f t="shared" si="539"/>
        <v>0.16666666666555507</v>
      </c>
      <c r="AB1961" s="114">
        <f t="shared" si="539"/>
        <v>0.22222222222410859</v>
      </c>
      <c r="AC1961" s="117">
        <f t="shared" si="539"/>
        <v>0.20083682008373099</v>
      </c>
    </row>
    <row r="1962" spans="1:30" s="4" customFormat="1" ht="11.25">
      <c r="A1962" s="2265" t="s">
        <v>115</v>
      </c>
      <c r="B1962" s="2262" t="s">
        <v>31</v>
      </c>
      <c r="C1962" s="10" t="s">
        <v>484</v>
      </c>
      <c r="D1962" s="10"/>
      <c r="E1962" s="743"/>
      <c r="F1962" s="743"/>
      <c r="G1962" s="743"/>
      <c r="H1962" s="414"/>
      <c r="I1962" s="743"/>
      <c r="J1962" s="743"/>
      <c r="K1962" s="743"/>
      <c r="L1962" s="743"/>
      <c r="M1962" s="743"/>
      <c r="N1962" s="414"/>
      <c r="O1962" s="743"/>
      <c r="P1962" s="743"/>
      <c r="Q1962" s="743"/>
      <c r="R1962" s="743"/>
      <c r="S1962" s="743"/>
      <c r="T1962" s="743"/>
      <c r="U1962" s="743"/>
      <c r="V1962" s="414"/>
      <c r="W1962" s="743"/>
      <c r="X1962" s="743"/>
      <c r="Y1962" s="743"/>
      <c r="Z1962" s="743"/>
      <c r="AA1962" s="743"/>
      <c r="AB1962" s="743"/>
      <c r="AC1962" s="120">
        <f>SUM(E1962:AB1962)</f>
        <v>0</v>
      </c>
    </row>
    <row r="1963" spans="1:30" s="4" customFormat="1" ht="11.25">
      <c r="A1963" s="2266"/>
      <c r="B1963" s="2263"/>
      <c r="C1963" s="11" t="s">
        <v>485</v>
      </c>
      <c r="D1963" s="11"/>
      <c r="E1963" s="88"/>
      <c r="F1963" s="88"/>
      <c r="G1963" s="88"/>
      <c r="H1963" s="418"/>
      <c r="I1963" s="88"/>
      <c r="J1963" s="88"/>
      <c r="K1963" s="88"/>
      <c r="L1963" s="88"/>
      <c r="M1963" s="88"/>
      <c r="N1963" s="418"/>
      <c r="O1963" s="88"/>
      <c r="P1963" s="88"/>
      <c r="Q1963" s="88"/>
      <c r="R1963" s="88"/>
      <c r="S1963" s="88"/>
      <c r="T1963" s="88"/>
      <c r="U1963" s="88"/>
      <c r="V1963" s="418"/>
      <c r="W1963" s="88"/>
      <c r="X1963" s="88"/>
      <c r="Y1963" s="88"/>
      <c r="Z1963" s="88"/>
      <c r="AA1963" s="88"/>
      <c r="AB1963" s="88"/>
      <c r="AC1963" s="123">
        <f>SUM(E1963:AB1963)</f>
        <v>0</v>
      </c>
    </row>
    <row r="1964" spans="1:30" s="4" customFormat="1" ht="11.25">
      <c r="A1964" s="2266"/>
      <c r="B1964" s="2263"/>
      <c r="C1964" s="11" t="s">
        <v>8</v>
      </c>
      <c r="D1964" s="11"/>
      <c r="E1964" s="88"/>
      <c r="F1964" s="88"/>
      <c r="G1964" s="88"/>
      <c r="H1964" s="417"/>
      <c r="I1964" s="88"/>
      <c r="J1964" s="88"/>
      <c r="K1964" s="88"/>
      <c r="L1964" s="88"/>
      <c r="M1964" s="88"/>
      <c r="N1964" s="417"/>
      <c r="O1964" s="88"/>
      <c r="P1964" s="88"/>
      <c r="Q1964" s="88"/>
      <c r="R1964" s="88"/>
      <c r="S1964" s="88"/>
      <c r="T1964" s="88"/>
      <c r="U1964" s="88"/>
      <c r="V1964" s="417"/>
      <c r="W1964" s="88"/>
      <c r="X1964" s="88"/>
      <c r="Y1964" s="88"/>
      <c r="Z1964" s="88"/>
      <c r="AA1964" s="88"/>
      <c r="AB1964" s="88"/>
      <c r="AC1964" s="117"/>
    </row>
    <row r="1965" spans="1:30" s="4" customFormat="1" ht="12" thickBot="1">
      <c r="A1965" s="2267"/>
      <c r="B1965" s="2264"/>
      <c r="C1965" s="46" t="s">
        <v>16</v>
      </c>
      <c r="D1965" s="46"/>
      <c r="E1965" s="96"/>
      <c r="F1965" s="96"/>
      <c r="G1965" s="96"/>
      <c r="H1965" s="438"/>
      <c r="I1965" s="96"/>
      <c r="J1965" s="96"/>
      <c r="K1965" s="96"/>
      <c r="L1965" s="96"/>
      <c r="M1965" s="96"/>
      <c r="N1965" s="438"/>
      <c r="O1965" s="96"/>
      <c r="P1965" s="96"/>
      <c r="Q1965" s="96"/>
      <c r="R1965" s="96"/>
      <c r="S1965" s="96"/>
      <c r="T1965" s="96"/>
      <c r="U1965" s="96"/>
      <c r="V1965" s="438"/>
      <c r="W1965" s="96"/>
      <c r="X1965" s="96"/>
      <c r="Y1965" s="96"/>
      <c r="Z1965" s="96"/>
      <c r="AA1965" s="96"/>
      <c r="AB1965" s="96"/>
      <c r="AC1965" s="310"/>
    </row>
    <row r="1966" spans="1:30" s="4" customFormat="1" ht="11.25">
      <c r="A1966" s="2265" t="s">
        <v>121</v>
      </c>
      <c r="B1966" s="2262" t="s">
        <v>31</v>
      </c>
      <c r="C1966" s="10" t="s">
        <v>484</v>
      </c>
      <c r="D1966" s="10"/>
      <c r="E1966" s="743"/>
      <c r="F1966" s="743"/>
      <c r="G1966" s="743"/>
      <c r="H1966" s="414"/>
      <c r="I1966" s="743"/>
      <c r="J1966" s="743"/>
      <c r="K1966" s="743"/>
      <c r="L1966" s="743"/>
      <c r="M1966" s="743"/>
      <c r="N1966" s="414"/>
      <c r="O1966" s="743"/>
      <c r="P1966" s="743"/>
      <c r="Q1966" s="743"/>
      <c r="R1966" s="743"/>
      <c r="S1966" s="743"/>
      <c r="T1966" s="743"/>
      <c r="U1966" s="743"/>
      <c r="V1966" s="414"/>
      <c r="W1966" s="743"/>
      <c r="X1966" s="743"/>
      <c r="Y1966" s="743"/>
      <c r="Z1966" s="743"/>
      <c r="AA1966" s="743"/>
      <c r="AB1966" s="743"/>
      <c r="AC1966" s="120">
        <f>SUM(E1966:AB1966)</f>
        <v>0</v>
      </c>
    </row>
    <row r="1967" spans="1:30" s="4" customFormat="1" ht="11.25">
      <c r="A1967" s="2266"/>
      <c r="B1967" s="2263"/>
      <c r="C1967" s="11" t="s">
        <v>485</v>
      </c>
      <c r="D1967" s="11"/>
      <c r="E1967" s="88"/>
      <c r="F1967" s="88"/>
      <c r="G1967" s="88"/>
      <c r="H1967" s="418"/>
      <c r="I1967" s="88"/>
      <c r="J1967" s="88"/>
      <c r="K1967" s="88"/>
      <c r="L1967" s="88"/>
      <c r="M1967" s="88"/>
      <c r="N1967" s="418"/>
      <c r="O1967" s="88"/>
      <c r="P1967" s="88"/>
      <c r="Q1967" s="88"/>
      <c r="R1967" s="88"/>
      <c r="S1967" s="88"/>
      <c r="T1967" s="88"/>
      <c r="U1967" s="88"/>
      <c r="V1967" s="418"/>
      <c r="W1967" s="88"/>
      <c r="X1967" s="88"/>
      <c r="Y1967" s="88"/>
      <c r="Z1967" s="88"/>
      <c r="AA1967" s="88"/>
      <c r="AB1967" s="88"/>
      <c r="AC1967" s="123">
        <f>SUM(E1967:AB1967)</f>
        <v>0</v>
      </c>
    </row>
    <row r="1968" spans="1:30" s="4" customFormat="1" ht="11.25">
      <c r="A1968" s="2266"/>
      <c r="B1968" s="2263"/>
      <c r="C1968" s="11" t="s">
        <v>8</v>
      </c>
      <c r="D1968" s="11"/>
      <c r="E1968" s="88"/>
      <c r="F1968" s="88"/>
      <c r="G1968" s="88"/>
      <c r="H1968" s="418"/>
      <c r="I1968" s="88"/>
      <c r="J1968" s="88"/>
      <c r="K1968" s="88"/>
      <c r="L1968" s="88"/>
      <c r="M1968" s="88"/>
      <c r="N1968" s="418"/>
      <c r="O1968" s="88"/>
      <c r="P1968" s="88"/>
      <c r="Q1968" s="88"/>
      <c r="R1968" s="88"/>
      <c r="S1968" s="88"/>
      <c r="T1968" s="88"/>
      <c r="U1968" s="88"/>
      <c r="V1968" s="418"/>
      <c r="W1968" s="88"/>
      <c r="X1968" s="88"/>
      <c r="Y1968" s="88"/>
      <c r="Z1968" s="88"/>
      <c r="AA1968" s="88"/>
      <c r="AB1968" s="88"/>
      <c r="AC1968" s="117"/>
    </row>
    <row r="1969" spans="1:31" s="4" customFormat="1" ht="12" thickBot="1">
      <c r="A1969" s="2267"/>
      <c r="B1969" s="2264"/>
      <c r="C1969" s="46" t="s">
        <v>16</v>
      </c>
      <c r="D1969" s="1006"/>
      <c r="E1969" s="96"/>
      <c r="F1969" s="96"/>
      <c r="G1969" s="96"/>
      <c r="H1969" s="439"/>
      <c r="I1969" s="96"/>
      <c r="J1969" s="96"/>
      <c r="K1969" s="96"/>
      <c r="L1969" s="96"/>
      <c r="M1969" s="96"/>
      <c r="N1969" s="439"/>
      <c r="O1969" s="96"/>
      <c r="P1969" s="96"/>
      <c r="Q1969" s="96"/>
      <c r="R1969" s="96"/>
      <c r="S1969" s="96"/>
      <c r="T1969" s="96"/>
      <c r="U1969" s="96"/>
      <c r="V1969" s="439"/>
      <c r="W1969" s="96"/>
      <c r="X1969" s="96"/>
      <c r="Y1969" s="96"/>
      <c r="Z1969" s="96"/>
      <c r="AA1969" s="96"/>
      <c r="AB1969" s="96"/>
      <c r="AC1969" s="310"/>
    </row>
    <row r="1970" spans="1:31" s="4" customFormat="1" ht="11.25">
      <c r="A1970" s="67"/>
      <c r="B1970" s="68" t="s">
        <v>18</v>
      </c>
      <c r="C1970" s="10" t="s">
        <v>484</v>
      </c>
      <c r="D1970" s="1015" t="s">
        <v>507</v>
      </c>
      <c r="E1970" s="334">
        <v>9.0000000000054568E-3</v>
      </c>
      <c r="F1970" s="334">
        <v>8.9999999999918149E-3</v>
      </c>
      <c r="G1970" s="334">
        <v>6.0000000000081854E-3</v>
      </c>
      <c r="H1970" s="445">
        <v>2.9999999999972713E-3</v>
      </c>
      <c r="I1970" s="334">
        <v>1.2000000000002727E-2</v>
      </c>
      <c r="J1970" s="334">
        <v>8.9999999999918149E-3</v>
      </c>
      <c r="K1970" s="334">
        <v>9.0000000000054568E-3</v>
      </c>
      <c r="L1970" s="334">
        <v>5.9999999999945427E-3</v>
      </c>
      <c r="M1970" s="334">
        <v>1.2000000000002727E-2</v>
      </c>
      <c r="N1970" s="445">
        <v>6.0000000000081854E-3</v>
      </c>
      <c r="O1970" s="334">
        <v>8.9999999999918149E-3</v>
      </c>
      <c r="P1970" s="334">
        <v>6.0000000000081854E-3</v>
      </c>
      <c r="Q1970" s="334">
        <v>8.9999999999918149E-3</v>
      </c>
      <c r="R1970" s="334">
        <v>9.0000000000054568E-3</v>
      </c>
      <c r="S1970" s="334">
        <v>5.9999999999945427E-3</v>
      </c>
      <c r="T1970" s="334">
        <v>9.0000000000054568E-3</v>
      </c>
      <c r="U1970" s="334">
        <v>1.4999999999999999E-2</v>
      </c>
      <c r="V1970" s="445">
        <v>1.2000000000002727E-2</v>
      </c>
      <c r="W1970" s="334">
        <v>1.4999999999999999E-2</v>
      </c>
      <c r="X1970" s="334">
        <v>1.1999999999989085E-2</v>
      </c>
      <c r="Y1970" s="334">
        <v>1.2000000000002727E-2</v>
      </c>
      <c r="Z1970" s="334">
        <v>1.2000000000002727E-2</v>
      </c>
      <c r="AA1970" s="334">
        <v>1.2000000000002727E-2</v>
      </c>
      <c r="AB1970" s="334">
        <v>1.2000000000002727E-2</v>
      </c>
      <c r="AC1970" s="120">
        <f>SUM(E1970:AB1970)</f>
        <v>0.2310000000000082</v>
      </c>
      <c r="AD1970" s="355">
        <f>MAX(E1970:AA1970)</f>
        <v>1.4999999999999999E-2</v>
      </c>
      <c r="AE1970" s="658"/>
    </row>
    <row r="1971" spans="1:31" s="4" customFormat="1" ht="12" thickBot="1">
      <c r="A1971" s="69"/>
      <c r="B1971" s="70" t="s">
        <v>19</v>
      </c>
      <c r="C1971" s="45" t="s">
        <v>484</v>
      </c>
      <c r="D1971" s="1009" t="s">
        <v>507</v>
      </c>
      <c r="E1971" s="358">
        <v>1.8000000000010914E-2</v>
      </c>
      <c r="F1971" s="358">
        <v>1.1999999999989085E-2</v>
      </c>
      <c r="G1971" s="358">
        <v>1.1999999999989085E-2</v>
      </c>
      <c r="H1971" s="455">
        <v>1.2000000000043655E-2</v>
      </c>
      <c r="I1971" s="358">
        <v>1.7999999999956343E-2</v>
      </c>
      <c r="J1971" s="358">
        <v>3.9000000000032738E-2</v>
      </c>
      <c r="K1971" s="358">
        <v>1.4999999999999999E-2</v>
      </c>
      <c r="L1971" s="358">
        <v>1.4999999999999999E-2</v>
      </c>
      <c r="M1971" s="358">
        <v>2.0999999999967257E-2</v>
      </c>
      <c r="N1971" s="455">
        <v>1.4999999999999999E-2</v>
      </c>
      <c r="O1971" s="358">
        <v>2.1000000000021828E-2</v>
      </c>
      <c r="P1971" s="358">
        <v>1.4999999999999999E-2</v>
      </c>
      <c r="Q1971" s="358">
        <v>1.4999999999999999E-2</v>
      </c>
      <c r="R1971" s="358">
        <v>1.8000000000010914E-2</v>
      </c>
      <c r="S1971" s="358">
        <v>1.1999999999989085E-2</v>
      </c>
      <c r="T1971" s="358">
        <v>1.1999999999989085E-2</v>
      </c>
      <c r="U1971" s="358">
        <v>2.4000000000032742E-2</v>
      </c>
      <c r="V1971" s="455">
        <v>1.1999999999989085E-2</v>
      </c>
      <c r="W1971" s="358">
        <v>2.0999999999967257E-2</v>
      </c>
      <c r="X1971" s="358">
        <v>1.2000000000043655E-2</v>
      </c>
      <c r="Y1971" s="358">
        <v>1.7999999999956343E-2</v>
      </c>
      <c r="Z1971" s="358">
        <v>1.4999999999999999E-2</v>
      </c>
      <c r="AA1971" s="358">
        <v>1.8000000000010914E-2</v>
      </c>
      <c r="AB1971" s="358">
        <v>1.4999999999999999E-2</v>
      </c>
      <c r="AC1971" s="121">
        <f>SUM(E1971:AB1971)</f>
        <v>0.40500000000000003</v>
      </c>
      <c r="AD1971" s="355">
        <f>MAX(E1971:AA1971)</f>
        <v>3.9000000000032738E-2</v>
      </c>
    </row>
    <row r="1972" spans="1:31" s="658" customFormat="1" ht="10.5" customHeight="1">
      <c r="A1972" s="2155" t="s">
        <v>154</v>
      </c>
      <c r="B1972" s="2156"/>
      <c r="C1972" s="63" t="s">
        <v>484</v>
      </c>
      <c r="D1972" s="63"/>
      <c r="E1972" s="86">
        <f>E1938+E1942+E1946+E1950+E1954+E1958+E1962+E1966</f>
        <v>0.52000000000134605</v>
      </c>
      <c r="F1972" s="86">
        <f t="shared" ref="F1972:AC1973" si="540">F1938+F1942+F1946+F1950+F1954+F1958+F1962+F1966</f>
        <v>0.51999999999770807</v>
      </c>
      <c r="G1972" s="86">
        <f t="shared" si="540"/>
        <v>0.44000000000050932</v>
      </c>
      <c r="H1972" s="442">
        <f t="shared" si="540"/>
        <v>0.42000000000007276</v>
      </c>
      <c r="I1972" s="86">
        <f t="shared" si="540"/>
        <v>0.69999999999799911</v>
      </c>
      <c r="J1972" s="86">
        <f t="shared" si="540"/>
        <v>0.76000000000021828</v>
      </c>
      <c r="K1972" s="86">
        <f t="shared" si="540"/>
        <v>0.58000000000265572</v>
      </c>
      <c r="L1972" s="86">
        <f t="shared" si="540"/>
        <v>0.57999999999992724</v>
      </c>
      <c r="M1972" s="86">
        <f t="shared" si="540"/>
        <v>0.62000000000080036</v>
      </c>
      <c r="N1972" s="442">
        <f t="shared" si="540"/>
        <v>0.51999999999770807</v>
      </c>
      <c r="O1972" s="86">
        <f t="shared" si="540"/>
        <v>0.57999999999901775</v>
      </c>
      <c r="P1972" s="86">
        <f t="shared" si="540"/>
        <v>0.54000000000087311</v>
      </c>
      <c r="Q1972" s="86">
        <f t="shared" si="540"/>
        <v>0.56000000000130967</v>
      </c>
      <c r="R1972" s="86">
        <f t="shared" si="540"/>
        <v>0.55999999999858119</v>
      </c>
      <c r="S1972" s="86">
        <f t="shared" si="540"/>
        <v>0.52000000000225555</v>
      </c>
      <c r="T1972" s="86">
        <f t="shared" si="540"/>
        <v>0.61999999999807187</v>
      </c>
      <c r="U1972" s="86">
        <f t="shared" si="540"/>
        <v>0.72000000000025466</v>
      </c>
      <c r="V1972" s="442">
        <f t="shared" si="540"/>
        <v>0.68000000000029104</v>
      </c>
      <c r="W1972" s="86">
        <f t="shared" si="540"/>
        <v>0.56000000000040018</v>
      </c>
      <c r="X1972" s="86">
        <f t="shared" si="540"/>
        <v>0.61999999999898137</v>
      </c>
      <c r="Y1972" s="86">
        <f t="shared" si="540"/>
        <v>0.66000000000167347</v>
      </c>
      <c r="Z1972" s="86">
        <f t="shared" si="540"/>
        <v>0.59999999999854481</v>
      </c>
      <c r="AA1972" s="86">
        <f t="shared" si="540"/>
        <v>0.58000000000174623</v>
      </c>
      <c r="AB1972" s="86">
        <f t="shared" si="540"/>
        <v>0.59999999999763531</v>
      </c>
      <c r="AC1972" s="123">
        <f t="shared" si="540"/>
        <v>14.059999999998581</v>
      </c>
    </row>
    <row r="1973" spans="1:31" s="658" customFormat="1" ht="10.5" customHeight="1" thickBot="1">
      <c r="A1973" s="2157"/>
      <c r="B1973" s="2158"/>
      <c r="C1973" s="45" t="s">
        <v>485</v>
      </c>
      <c r="D1973" s="45"/>
      <c r="E1973" s="84">
        <f>E1939+E1943+E1947+E1951+E1955+E1959+E1963+E1967</f>
        <v>0.17</v>
      </c>
      <c r="F1973" s="84">
        <f t="shared" si="540"/>
        <v>0.17</v>
      </c>
      <c r="G1973" s="84">
        <f t="shared" si="540"/>
        <v>0.17</v>
      </c>
      <c r="H1973" s="437">
        <f t="shared" si="540"/>
        <v>0.17</v>
      </c>
      <c r="I1973" s="84">
        <f t="shared" si="540"/>
        <v>0.17</v>
      </c>
      <c r="J1973" s="84">
        <f t="shared" si="540"/>
        <v>0.17</v>
      </c>
      <c r="K1973" s="84">
        <f t="shared" si="540"/>
        <v>0.17</v>
      </c>
      <c r="L1973" s="84">
        <f t="shared" si="540"/>
        <v>0.17</v>
      </c>
      <c r="M1973" s="84">
        <f t="shared" si="540"/>
        <v>0.17</v>
      </c>
      <c r="N1973" s="437">
        <f t="shared" si="540"/>
        <v>0.17</v>
      </c>
      <c r="O1973" s="84">
        <f t="shared" si="540"/>
        <v>0.17</v>
      </c>
      <c r="P1973" s="84">
        <f t="shared" si="540"/>
        <v>0.21000000000087313</v>
      </c>
      <c r="Q1973" s="84">
        <f t="shared" si="540"/>
        <v>0.17</v>
      </c>
      <c r="R1973" s="84">
        <f t="shared" si="540"/>
        <v>0.17</v>
      </c>
      <c r="S1973" s="84">
        <f t="shared" si="540"/>
        <v>0.17</v>
      </c>
      <c r="T1973" s="84">
        <f t="shared" si="540"/>
        <v>0.17</v>
      </c>
      <c r="U1973" s="84">
        <f t="shared" si="540"/>
        <v>0.17</v>
      </c>
      <c r="V1973" s="437">
        <f t="shared" si="540"/>
        <v>0.17</v>
      </c>
      <c r="W1973" s="84">
        <f t="shared" si="540"/>
        <v>0.17</v>
      </c>
      <c r="X1973" s="84">
        <f t="shared" si="540"/>
        <v>0.17</v>
      </c>
      <c r="Y1973" s="84">
        <f t="shared" si="540"/>
        <v>0.17</v>
      </c>
      <c r="Z1973" s="84">
        <f t="shared" si="540"/>
        <v>0.17</v>
      </c>
      <c r="AA1973" s="84">
        <f t="shared" si="540"/>
        <v>0.17</v>
      </c>
      <c r="AB1973" s="84">
        <f t="shared" si="540"/>
        <v>0.17</v>
      </c>
      <c r="AC1973" s="121">
        <f t="shared" si="540"/>
        <v>4.1200000000008741</v>
      </c>
    </row>
    <row r="1974" spans="1:31" s="658" customFormat="1" ht="10.5" customHeight="1">
      <c r="A1974" s="2108" t="s">
        <v>155</v>
      </c>
      <c r="B1974" s="2109"/>
      <c r="C1974" s="12" t="s">
        <v>484</v>
      </c>
      <c r="D1974" s="12"/>
      <c r="E1974" s="111">
        <f>E1924+E1928-E1972</f>
        <v>3.9999999996325641E-2</v>
      </c>
      <c r="F1974" s="111">
        <f t="shared" ref="F1974:AC1974" si="541">F1924+F1928-F1972</f>
        <v>-5.9999999994943209E-2</v>
      </c>
      <c r="G1974" s="111">
        <f t="shared" si="541"/>
        <v>-4.0000000002692104E-2</v>
      </c>
      <c r="H1974" s="436">
        <f t="shared" si="541"/>
        <v>0.19999999999890861</v>
      </c>
      <c r="I1974" s="111">
        <f t="shared" si="541"/>
        <v>-0.159999999997126</v>
      </c>
      <c r="J1974" s="111">
        <f t="shared" si="541"/>
        <v>0.12000000000080036</v>
      </c>
      <c r="K1974" s="111">
        <f t="shared" si="541"/>
        <v>3.9999999998144631E-2</v>
      </c>
      <c r="L1974" s="111">
        <f t="shared" si="541"/>
        <v>-4.0000000000873115E-2</v>
      </c>
      <c r="M1974" s="111">
        <f t="shared" si="541"/>
        <v>-1.9999999998617568E-2</v>
      </c>
      <c r="N1974" s="436">
        <f t="shared" si="541"/>
        <v>3.999999999996362E-2</v>
      </c>
      <c r="O1974" s="111">
        <f t="shared" si="541"/>
        <v>2.0000000003165042E-2</v>
      </c>
      <c r="P1974" s="111">
        <f t="shared" si="541"/>
        <v>-3.637978807091713E-12</v>
      </c>
      <c r="Q1974" s="111">
        <f t="shared" si="541"/>
        <v>2.0000000000436557E-2</v>
      </c>
      <c r="R1974" s="111">
        <f t="shared" si="541"/>
        <v>-1.9999999997708073E-2</v>
      </c>
      <c r="S1974" s="111">
        <f t="shared" si="541"/>
        <v>1.9999999994979589E-2</v>
      </c>
      <c r="T1974" s="111">
        <f t="shared" si="541"/>
        <v>-1.9999999995889084E-2</v>
      </c>
      <c r="U1974" s="111">
        <f t="shared" si="541"/>
        <v>1.9999999999527063E-2</v>
      </c>
      <c r="V1974" s="436">
        <f t="shared" si="541"/>
        <v>0</v>
      </c>
      <c r="W1974" s="111">
        <f t="shared" si="541"/>
        <v>5.9999999996762199E-2</v>
      </c>
      <c r="X1974" s="111">
        <f t="shared" si="541"/>
        <v>-1.9999999996798579E-2</v>
      </c>
      <c r="Y1974" s="111">
        <f t="shared" si="541"/>
        <v>1.9999999996798579E-2</v>
      </c>
      <c r="Z1974" s="111">
        <f t="shared" si="541"/>
        <v>-5.9999999995852704E-2</v>
      </c>
      <c r="AA1974" s="111">
        <f t="shared" si="541"/>
        <v>0.11999999999716238</v>
      </c>
      <c r="AB1974" s="111">
        <f t="shared" si="541"/>
        <v>-3.9999999998144631E-2</v>
      </c>
      <c r="AC1974" s="123">
        <f t="shared" si="541"/>
        <v>0.24000000000069122</v>
      </c>
    </row>
    <row r="1975" spans="1:31" s="658" customFormat="1" ht="10.5" customHeight="1" thickBot="1">
      <c r="A1975" s="2110"/>
      <c r="B1975" s="2111"/>
      <c r="C1975" s="9" t="s">
        <v>485</v>
      </c>
      <c r="D1975" s="9"/>
      <c r="E1975" s="111">
        <f t="shared" ref="E1975:AC1975" si="542">E1925+E1929-E1973</f>
        <v>2.9999999999818089E-2</v>
      </c>
      <c r="F1975" s="111">
        <f t="shared" si="542"/>
        <v>1.0000000000291026E-2</v>
      </c>
      <c r="G1975" s="111">
        <f t="shared" si="542"/>
        <v>-2.9999999999672594E-2</v>
      </c>
      <c r="H1975" s="436">
        <f t="shared" si="542"/>
        <v>4.9999999999345152E-2</v>
      </c>
      <c r="I1975" s="111">
        <f t="shared" si="542"/>
        <v>-9.9999999992360367E-3</v>
      </c>
      <c r="J1975" s="111">
        <f t="shared" si="542"/>
        <v>2.9999999999818089E-2</v>
      </c>
      <c r="K1975" s="111">
        <f t="shared" si="542"/>
        <v>-1.0000000001055026E-2</v>
      </c>
      <c r="L1975" s="111">
        <f t="shared" si="542"/>
        <v>-2.9999999999672594E-2</v>
      </c>
      <c r="M1975" s="111">
        <f t="shared" si="542"/>
        <v>-2.9999999999672594E-2</v>
      </c>
      <c r="N1975" s="436">
        <f t="shared" si="542"/>
        <v>-5.0000000000109152E-2</v>
      </c>
      <c r="O1975" s="111">
        <f t="shared" si="542"/>
        <v>-9.9999999992360367E-3</v>
      </c>
      <c r="P1975" s="111">
        <f t="shared" si="542"/>
        <v>-7.0000000002364698E-2</v>
      </c>
      <c r="Q1975" s="111">
        <f t="shared" si="542"/>
        <v>-2.9999999999672594E-2</v>
      </c>
      <c r="R1975" s="111">
        <f t="shared" si="542"/>
        <v>-3.0000000000582089E-2</v>
      </c>
      <c r="S1975" s="111">
        <f t="shared" si="542"/>
        <v>-2.9999999999672594E-2</v>
      </c>
      <c r="T1975" s="111">
        <f t="shared" si="542"/>
        <v>-9.9999999992360367E-3</v>
      </c>
      <c r="U1975" s="111">
        <f t="shared" si="542"/>
        <v>2.9999999998908594E-2</v>
      </c>
      <c r="V1975" s="436">
        <f t="shared" si="542"/>
        <v>-9.9999999992360367E-3</v>
      </c>
      <c r="W1975" s="111">
        <f t="shared" si="542"/>
        <v>-1.0000000001055026E-2</v>
      </c>
      <c r="X1975" s="111">
        <f t="shared" si="542"/>
        <v>-9.9999999992360367E-3</v>
      </c>
      <c r="Y1975" s="111">
        <f t="shared" si="542"/>
        <v>-9.9999999992360367E-3</v>
      </c>
      <c r="Z1975" s="111">
        <f t="shared" si="542"/>
        <v>-1.0000000001055026E-2</v>
      </c>
      <c r="AA1975" s="111">
        <f t="shared" si="542"/>
        <v>1.0000000001200521E-2</v>
      </c>
      <c r="AB1975" s="111">
        <f t="shared" si="542"/>
        <v>-1.0000000001055026E-2</v>
      </c>
      <c r="AC1975" s="121">
        <f t="shared" si="542"/>
        <v>-0.24000000000167443</v>
      </c>
    </row>
    <row r="1976" spans="1:31" s="32" customFormat="1" ht="10.5" customHeight="1">
      <c r="A1976" s="2167" t="s">
        <v>9</v>
      </c>
      <c r="B1976" s="2168"/>
      <c r="C1976" s="14" t="s">
        <v>484</v>
      </c>
      <c r="D1976" s="14"/>
      <c r="E1976" s="20"/>
      <c r="F1976" s="20"/>
      <c r="G1976" s="20"/>
      <c r="H1976" s="20"/>
      <c r="I1976" s="20"/>
      <c r="J1976" s="20"/>
      <c r="K1976" s="20"/>
      <c r="L1976" s="20"/>
      <c r="M1976" s="20"/>
      <c r="N1976" s="20"/>
      <c r="O1976" s="20"/>
      <c r="P1976" s="20"/>
      <c r="Q1976" s="20"/>
      <c r="R1976" s="20"/>
      <c r="S1976" s="20"/>
      <c r="T1976" s="20"/>
      <c r="U1976" s="20"/>
      <c r="V1976" s="20"/>
      <c r="W1976" s="20"/>
      <c r="X1976" s="20"/>
      <c r="Y1976" s="20"/>
      <c r="Z1976" s="20"/>
      <c r="AA1976" s="20"/>
      <c r="AB1976" s="20"/>
      <c r="AC1976" s="343"/>
    </row>
    <row r="1977" spans="1:31" s="32" customFormat="1" ht="10.5" customHeight="1" thickBot="1">
      <c r="A1977" s="2169"/>
      <c r="B1977" s="2170"/>
      <c r="C1977" s="15" t="s">
        <v>485</v>
      </c>
      <c r="D1977" s="15"/>
      <c r="E1977" s="93"/>
      <c r="F1977" s="93"/>
      <c r="G1977" s="93"/>
      <c r="H1977" s="93"/>
      <c r="I1977" s="93"/>
      <c r="J1977" s="93"/>
      <c r="K1977" s="93"/>
      <c r="L1977" s="93"/>
      <c r="M1977" s="93"/>
      <c r="N1977" s="93"/>
      <c r="O1977" s="93"/>
      <c r="P1977" s="93"/>
      <c r="Q1977" s="93"/>
      <c r="R1977" s="93"/>
      <c r="S1977" s="93"/>
      <c r="T1977" s="93"/>
      <c r="U1977" s="93"/>
      <c r="V1977" s="93"/>
      <c r="W1977" s="93"/>
      <c r="X1977" s="93"/>
      <c r="Y1977" s="93"/>
      <c r="Z1977" s="93"/>
      <c r="AA1977" s="93"/>
      <c r="AB1977" s="93"/>
      <c r="AC1977" s="344"/>
    </row>
    <row r="1978" spans="1:31" s="72" customFormat="1" ht="30" customHeight="1" thickBot="1">
      <c r="A1978" s="282"/>
      <c r="B1978" s="71"/>
      <c r="C1978" s="283" t="s">
        <v>281</v>
      </c>
      <c r="D1978" s="283"/>
      <c r="E1978" s="101"/>
      <c r="F1978" s="101"/>
      <c r="G1978" s="101"/>
      <c r="H1978" s="449">
        <f>H1938+H1942+H1950+H1954+H1958</f>
        <v>0.42000000000007276</v>
      </c>
      <c r="I1978" s="101"/>
      <c r="J1978" s="101"/>
      <c r="K1978" s="101"/>
      <c r="L1978" s="101"/>
      <c r="M1978" s="101"/>
      <c r="N1978" s="449">
        <f>N1938+N1942+N1950+N1954+N1958</f>
        <v>0.51999999999770807</v>
      </c>
      <c r="O1978" s="101"/>
      <c r="P1978" s="101"/>
      <c r="Q1978" s="101"/>
      <c r="R1978" s="101"/>
      <c r="S1978" s="101"/>
      <c r="T1978" s="101"/>
      <c r="U1978" s="101"/>
      <c r="V1978" s="449">
        <f>V1938+V1942+V1950+V1954+V1958</f>
        <v>0.68000000000029104</v>
      </c>
      <c r="W1978" s="101"/>
      <c r="X1978" s="101"/>
      <c r="Y1978" s="283">
        <f>Y1938+Y1942+Y1950+Y1954+Y1958</f>
        <v>0.66000000000167347</v>
      </c>
      <c r="Z1978" s="101"/>
      <c r="AA1978" s="101"/>
      <c r="AB1978" s="101"/>
      <c r="AC1978" s="823"/>
    </row>
    <row r="1979" spans="1:31" s="658" customFormat="1" ht="28.5" customHeight="1">
      <c r="A1979" s="761" t="s">
        <v>17</v>
      </c>
      <c r="B1979" s="79" t="s">
        <v>5</v>
      </c>
      <c r="C1979" s="6" t="s">
        <v>14</v>
      </c>
      <c r="D1979" s="6" t="s">
        <v>499</v>
      </c>
      <c r="E1979" s="2119" t="s">
        <v>15</v>
      </c>
      <c r="F1979" s="2119"/>
      <c r="G1979" s="2119"/>
      <c r="H1979" s="2119"/>
      <c r="I1979" s="2119"/>
      <c r="J1979" s="2119"/>
      <c r="K1979" s="2119"/>
      <c r="L1979" s="2119"/>
      <c r="M1979" s="2119"/>
      <c r="N1979" s="2119"/>
      <c r="O1979" s="2119"/>
      <c r="P1979" s="2119"/>
      <c r="Q1979" s="2119"/>
      <c r="R1979" s="2119"/>
      <c r="S1979" s="2119"/>
      <c r="T1979" s="2119"/>
      <c r="U1979" s="2119"/>
      <c r="V1979" s="2119"/>
      <c r="W1979" s="2119"/>
      <c r="X1979" s="2119"/>
      <c r="Y1979" s="2119"/>
      <c r="Z1979" s="2119"/>
      <c r="AA1979" s="2119"/>
      <c r="AB1979" s="2119"/>
      <c r="AC1979" s="2253" t="s">
        <v>10</v>
      </c>
    </row>
    <row r="1980" spans="1:31" s="13" customFormat="1" ht="12.75" customHeight="1" thickBot="1">
      <c r="A1980" s="2121" t="s">
        <v>215</v>
      </c>
      <c r="B1980" s="2122"/>
      <c r="C1980" s="17"/>
      <c r="D1980" s="17"/>
      <c r="E1980" s="18">
        <v>1</v>
      </c>
      <c r="F1980" s="18">
        <v>2</v>
      </c>
      <c r="G1980" s="18">
        <v>3</v>
      </c>
      <c r="H1980" s="18">
        <v>4</v>
      </c>
      <c r="I1980" s="18">
        <v>5</v>
      </c>
      <c r="J1980" s="18">
        <v>6</v>
      </c>
      <c r="K1980" s="18">
        <v>7</v>
      </c>
      <c r="L1980" s="18">
        <v>8</v>
      </c>
      <c r="M1980" s="18">
        <v>9</v>
      </c>
      <c r="N1980" s="18">
        <v>10</v>
      </c>
      <c r="O1980" s="18">
        <v>11</v>
      </c>
      <c r="P1980" s="18">
        <v>12</v>
      </c>
      <c r="Q1980" s="18">
        <v>13</v>
      </c>
      <c r="R1980" s="18">
        <v>14</v>
      </c>
      <c r="S1980" s="18">
        <v>15</v>
      </c>
      <c r="T1980" s="18">
        <v>16</v>
      </c>
      <c r="U1980" s="18">
        <v>17</v>
      </c>
      <c r="V1980" s="18">
        <v>18</v>
      </c>
      <c r="W1980" s="18">
        <v>19</v>
      </c>
      <c r="X1980" s="18">
        <v>20</v>
      </c>
      <c r="Y1980" s="18">
        <v>21</v>
      </c>
      <c r="Z1980" s="18">
        <v>22</v>
      </c>
      <c r="AA1980" s="18">
        <v>23</v>
      </c>
      <c r="AB1980" s="18">
        <v>24</v>
      </c>
      <c r="AC1980" s="2254"/>
    </row>
    <row r="1981" spans="1:31" s="13" customFormat="1" ht="12.75" customHeight="1">
      <c r="A1981" s="19" t="s">
        <v>6</v>
      </c>
      <c r="B1981" s="20"/>
      <c r="C1981" s="20"/>
      <c r="D1981" s="1785"/>
      <c r="E1981" s="20">
        <v>6</v>
      </c>
      <c r="F1981" s="20">
        <v>6</v>
      </c>
      <c r="G1981" s="20">
        <v>6</v>
      </c>
      <c r="H1981" s="20">
        <v>6</v>
      </c>
      <c r="I1981" s="20">
        <v>6</v>
      </c>
      <c r="J1981" s="20">
        <v>6</v>
      </c>
      <c r="K1981" s="20">
        <v>6</v>
      </c>
      <c r="L1981" s="20">
        <v>6</v>
      </c>
      <c r="M1981" s="20">
        <v>6</v>
      </c>
      <c r="N1981" s="20">
        <v>6</v>
      </c>
      <c r="O1981" s="20">
        <v>6</v>
      </c>
      <c r="P1981" s="20">
        <v>6</v>
      </c>
      <c r="Q1981" s="20">
        <v>6</v>
      </c>
      <c r="R1981" s="20">
        <v>6</v>
      </c>
      <c r="S1981" s="20">
        <v>6</v>
      </c>
      <c r="T1981" s="20">
        <v>7</v>
      </c>
      <c r="U1981" s="20">
        <v>7</v>
      </c>
      <c r="V1981" s="20">
        <v>7</v>
      </c>
      <c r="W1981" s="20">
        <v>7</v>
      </c>
      <c r="X1981" s="20">
        <v>7</v>
      </c>
      <c r="Y1981" s="20">
        <v>7</v>
      </c>
      <c r="Z1981" s="20">
        <v>7</v>
      </c>
      <c r="AA1981" s="20">
        <v>7</v>
      </c>
      <c r="AB1981" s="20">
        <v>7</v>
      </c>
      <c r="AC1981" s="340"/>
    </row>
    <row r="1982" spans="1:31" s="13" customFormat="1" ht="12.75" customHeight="1" thickBot="1">
      <c r="A1982" s="36" t="s">
        <v>7</v>
      </c>
      <c r="B1982" s="37"/>
      <c r="C1982" s="37"/>
      <c r="D1982" s="1786"/>
      <c r="E1982" s="37">
        <v>6</v>
      </c>
      <c r="F1982" s="37">
        <v>6</v>
      </c>
      <c r="G1982" s="37">
        <v>6</v>
      </c>
      <c r="H1982" s="37">
        <v>6</v>
      </c>
      <c r="I1982" s="37">
        <v>6</v>
      </c>
      <c r="J1982" s="37">
        <v>6</v>
      </c>
      <c r="K1982" s="37">
        <v>6</v>
      </c>
      <c r="L1982" s="37">
        <v>6</v>
      </c>
      <c r="M1982" s="37">
        <v>7</v>
      </c>
      <c r="N1982" s="37">
        <v>7</v>
      </c>
      <c r="O1982" s="37">
        <v>7</v>
      </c>
      <c r="P1982" s="37">
        <v>7</v>
      </c>
      <c r="Q1982" s="37">
        <v>7</v>
      </c>
      <c r="R1982" s="37">
        <v>7</v>
      </c>
      <c r="S1982" s="37">
        <v>7</v>
      </c>
      <c r="T1982" s="37">
        <v>7</v>
      </c>
      <c r="U1982" s="37">
        <v>7</v>
      </c>
      <c r="V1982" s="37">
        <v>7</v>
      </c>
      <c r="W1982" s="37">
        <v>7</v>
      </c>
      <c r="X1982" s="37">
        <v>7</v>
      </c>
      <c r="Y1982" s="37">
        <v>7</v>
      </c>
      <c r="Z1982" s="37">
        <v>7</v>
      </c>
      <c r="AA1982" s="37">
        <v>7</v>
      </c>
      <c r="AB1982" s="37">
        <v>7</v>
      </c>
      <c r="AC1982" s="341"/>
    </row>
    <row r="1983" spans="1:31" s="658" customFormat="1" ht="12" customHeight="1">
      <c r="A1983" s="2163" t="s">
        <v>11</v>
      </c>
      <c r="B1983" s="2240" t="s">
        <v>131</v>
      </c>
      <c r="C1983" s="10" t="s">
        <v>484</v>
      </c>
      <c r="D1983" s="1015" t="s">
        <v>470</v>
      </c>
      <c r="E1983" s="80"/>
      <c r="F1983" s="80"/>
      <c r="G1983" s="80"/>
      <c r="H1983" s="414"/>
      <c r="I1983" s="80"/>
      <c r="J1983" s="80"/>
      <c r="K1983" s="80"/>
      <c r="L1983" s="80"/>
      <c r="M1983" s="80"/>
      <c r="N1983" s="414"/>
      <c r="O1983" s="80"/>
      <c r="P1983" s="80"/>
      <c r="Q1983" s="80"/>
      <c r="R1983" s="80"/>
      <c r="S1983" s="80"/>
      <c r="T1983" s="80"/>
      <c r="U1983" s="80"/>
      <c r="V1983" s="414"/>
      <c r="W1983" s="80"/>
      <c r="X1983" s="80"/>
      <c r="Y1983" s="80"/>
      <c r="Z1983" s="80"/>
      <c r="AA1983" s="80"/>
      <c r="AB1983" s="80"/>
      <c r="AC1983" s="120">
        <f>SUM(E1983:AB1983)</f>
        <v>0</v>
      </c>
    </row>
    <row r="1984" spans="1:31" s="658" customFormat="1" ht="10.5" customHeight="1">
      <c r="A1984" s="2164"/>
      <c r="B1984" s="2237"/>
      <c r="C1984" s="11" t="s">
        <v>485</v>
      </c>
      <c r="D1984" s="11" t="s">
        <v>470</v>
      </c>
      <c r="E1984" s="82"/>
      <c r="F1984" s="82"/>
      <c r="G1984" s="82"/>
      <c r="H1984" s="418"/>
      <c r="I1984" s="82"/>
      <c r="J1984" s="82"/>
      <c r="K1984" s="82"/>
      <c r="L1984" s="82"/>
      <c r="M1984" s="82"/>
      <c r="N1984" s="418"/>
      <c r="O1984" s="82"/>
      <c r="P1984" s="82"/>
      <c r="Q1984" s="82"/>
      <c r="R1984" s="82"/>
      <c r="S1984" s="82"/>
      <c r="T1984" s="82"/>
      <c r="U1984" s="82"/>
      <c r="V1984" s="418"/>
      <c r="W1984" s="82"/>
      <c r="X1984" s="82"/>
      <c r="Y1984" s="82"/>
      <c r="Z1984" s="82"/>
      <c r="AA1984" s="82"/>
      <c r="AB1984" s="82"/>
      <c r="AC1984" s="116">
        <f>SUM(E1984:AB1984)</f>
        <v>0</v>
      </c>
    </row>
    <row r="1985" spans="1:29" s="658" customFormat="1" ht="10.5" customHeight="1">
      <c r="A1985" s="2164"/>
      <c r="B1985" s="2237"/>
      <c r="C1985" s="11" t="s">
        <v>8</v>
      </c>
      <c r="D1985" s="11" t="s">
        <v>470</v>
      </c>
      <c r="E1985" s="82"/>
      <c r="F1985" s="82"/>
      <c r="G1985" s="82"/>
      <c r="H1985" s="418"/>
      <c r="I1985" s="82"/>
      <c r="J1985" s="82"/>
      <c r="K1985" s="82"/>
      <c r="L1985" s="82"/>
      <c r="M1985" s="82"/>
      <c r="N1985" s="418"/>
      <c r="O1985" s="82"/>
      <c r="P1985" s="82"/>
      <c r="Q1985" s="82"/>
      <c r="R1985" s="82"/>
      <c r="S1985" s="82"/>
      <c r="T1985" s="82"/>
      <c r="U1985" s="82"/>
      <c r="V1985" s="418"/>
      <c r="W1985" s="82"/>
      <c r="X1985" s="82"/>
      <c r="Y1985" s="82"/>
      <c r="Z1985" s="82"/>
      <c r="AA1985" s="82"/>
      <c r="AB1985" s="82"/>
      <c r="AC1985" s="116"/>
    </row>
    <row r="1986" spans="1:29" s="658" customFormat="1" ht="10.5" customHeight="1" thickBot="1">
      <c r="A1986" s="2164"/>
      <c r="B1986" s="2237"/>
      <c r="C1986" s="11" t="s">
        <v>16</v>
      </c>
      <c r="D1986" s="11"/>
      <c r="E1986" s="114" t="e">
        <f t="shared" ref="E1986:AC1986" si="543">E1984/E1983</f>
        <v>#DIV/0!</v>
      </c>
      <c r="F1986" s="114" t="e">
        <f t="shared" si="543"/>
        <v>#DIV/0!</v>
      </c>
      <c r="G1986" s="114" t="e">
        <f t="shared" si="543"/>
        <v>#DIV/0!</v>
      </c>
      <c r="H1986" s="416" t="e">
        <f t="shared" si="543"/>
        <v>#DIV/0!</v>
      </c>
      <c r="I1986" s="114" t="e">
        <f t="shared" si="543"/>
        <v>#DIV/0!</v>
      </c>
      <c r="J1986" s="114" t="e">
        <f t="shared" si="543"/>
        <v>#DIV/0!</v>
      </c>
      <c r="K1986" s="114" t="e">
        <f t="shared" si="543"/>
        <v>#DIV/0!</v>
      </c>
      <c r="L1986" s="114" t="e">
        <f t="shared" si="543"/>
        <v>#DIV/0!</v>
      </c>
      <c r="M1986" s="114" t="e">
        <f t="shared" si="543"/>
        <v>#DIV/0!</v>
      </c>
      <c r="N1986" s="416" t="e">
        <f t="shared" si="543"/>
        <v>#DIV/0!</v>
      </c>
      <c r="O1986" s="114" t="e">
        <f t="shared" si="543"/>
        <v>#DIV/0!</v>
      </c>
      <c r="P1986" s="114" t="e">
        <f t="shared" si="543"/>
        <v>#DIV/0!</v>
      </c>
      <c r="Q1986" s="114" t="e">
        <f t="shared" si="543"/>
        <v>#DIV/0!</v>
      </c>
      <c r="R1986" s="114" t="e">
        <f t="shared" si="543"/>
        <v>#DIV/0!</v>
      </c>
      <c r="S1986" s="114" t="e">
        <f t="shared" si="543"/>
        <v>#DIV/0!</v>
      </c>
      <c r="T1986" s="114" t="e">
        <f t="shared" si="543"/>
        <v>#DIV/0!</v>
      </c>
      <c r="U1986" s="114" t="e">
        <f t="shared" si="543"/>
        <v>#DIV/0!</v>
      </c>
      <c r="V1986" s="416" t="e">
        <f t="shared" si="543"/>
        <v>#DIV/0!</v>
      </c>
      <c r="W1986" s="114" t="e">
        <f t="shared" si="543"/>
        <v>#DIV/0!</v>
      </c>
      <c r="X1986" s="114" t="e">
        <f t="shared" si="543"/>
        <v>#DIV/0!</v>
      </c>
      <c r="Y1986" s="114" t="e">
        <f t="shared" si="543"/>
        <v>#DIV/0!</v>
      </c>
      <c r="Z1986" s="114" t="e">
        <f t="shared" si="543"/>
        <v>#DIV/0!</v>
      </c>
      <c r="AA1986" s="114" t="e">
        <f t="shared" si="543"/>
        <v>#DIV/0!</v>
      </c>
      <c r="AB1986" s="114" t="e">
        <f t="shared" si="543"/>
        <v>#DIV/0!</v>
      </c>
      <c r="AC1986" s="117" t="e">
        <f t="shared" si="543"/>
        <v>#DIV/0!</v>
      </c>
    </row>
    <row r="1987" spans="1:29" s="658" customFormat="1" ht="10.5" customHeight="1" thickBot="1">
      <c r="A1987" s="2236"/>
      <c r="B1987" s="2238"/>
      <c r="C1987" s="429" t="s">
        <v>13</v>
      </c>
      <c r="D1987" s="430" t="s">
        <v>470</v>
      </c>
      <c r="E1987" s="431"/>
      <c r="F1987" s="431"/>
      <c r="G1987" s="431"/>
      <c r="H1987" s="431"/>
      <c r="I1987" s="431"/>
      <c r="J1987" s="431"/>
      <c r="K1987" s="431"/>
      <c r="L1987" s="431"/>
      <c r="M1987" s="431"/>
      <c r="N1987" s="431"/>
      <c r="O1987" s="431"/>
      <c r="P1987" s="431"/>
      <c r="Q1987" s="431"/>
      <c r="R1987" s="431"/>
      <c r="S1987" s="431"/>
      <c r="T1987" s="431"/>
      <c r="U1987" s="431"/>
      <c r="V1987" s="431"/>
      <c r="W1987" s="431"/>
      <c r="X1987" s="431"/>
      <c r="Y1987" s="431"/>
      <c r="Z1987" s="431"/>
      <c r="AA1987" s="431"/>
      <c r="AB1987" s="431"/>
      <c r="AC1987" s="432"/>
    </row>
    <row r="1988" spans="1:29" s="658" customFormat="1" ht="10.5" customHeight="1">
      <c r="A1988" s="2163" t="s">
        <v>12</v>
      </c>
      <c r="B1988" s="2165" t="s">
        <v>130</v>
      </c>
      <c r="C1988" s="12" t="s">
        <v>484</v>
      </c>
      <c r="D1988" s="12" t="s">
        <v>470</v>
      </c>
      <c r="E1988" s="86"/>
      <c r="F1988" s="86"/>
      <c r="G1988" s="86"/>
      <c r="H1988" s="442"/>
      <c r="I1988" s="86"/>
      <c r="J1988" s="86"/>
      <c r="K1988" s="86"/>
      <c r="L1988" s="86"/>
      <c r="M1988" s="86"/>
      <c r="N1988" s="442"/>
      <c r="O1988" s="86"/>
      <c r="P1988" s="86"/>
      <c r="Q1988" s="86"/>
      <c r="R1988" s="86"/>
      <c r="S1988" s="86"/>
      <c r="T1988" s="86"/>
      <c r="U1988" s="86"/>
      <c r="V1988" s="442"/>
      <c r="W1988" s="86"/>
      <c r="X1988" s="86"/>
      <c r="Y1988" s="86"/>
      <c r="Z1988" s="86"/>
      <c r="AA1988" s="86"/>
      <c r="AB1988" s="86"/>
      <c r="AC1988" s="116">
        <f>SUM(E1988:AB1988)</f>
        <v>0</v>
      </c>
    </row>
    <row r="1989" spans="1:29" s="658" customFormat="1" ht="10.5" customHeight="1">
      <c r="A1989" s="2164"/>
      <c r="B1989" s="2166"/>
      <c r="C1989" s="8" t="s">
        <v>485</v>
      </c>
      <c r="D1989" s="8" t="s">
        <v>470</v>
      </c>
      <c r="E1989" s="82"/>
      <c r="F1989" s="82"/>
      <c r="G1989" s="82"/>
      <c r="H1989" s="418"/>
      <c r="I1989" s="82"/>
      <c r="J1989" s="82"/>
      <c r="K1989" s="82"/>
      <c r="L1989" s="82"/>
      <c r="M1989" s="82"/>
      <c r="N1989" s="418"/>
      <c r="O1989" s="82"/>
      <c r="P1989" s="82"/>
      <c r="Q1989" s="82"/>
      <c r="R1989" s="82"/>
      <c r="S1989" s="82"/>
      <c r="T1989" s="82"/>
      <c r="U1989" s="82"/>
      <c r="V1989" s="418"/>
      <c r="W1989" s="82"/>
      <c r="X1989" s="82"/>
      <c r="Y1989" s="82"/>
      <c r="Z1989" s="82"/>
      <c r="AA1989" s="82"/>
      <c r="AB1989" s="82"/>
      <c r="AC1989" s="123">
        <f>SUM(E1989:AB1989)</f>
        <v>0</v>
      </c>
    </row>
    <row r="1990" spans="1:29" s="658" customFormat="1" ht="10.5" customHeight="1">
      <c r="A1990" s="2164"/>
      <c r="B1990" s="2166"/>
      <c r="C1990" s="11" t="s">
        <v>8</v>
      </c>
      <c r="D1990" s="8" t="s">
        <v>470</v>
      </c>
      <c r="E1990" s="82"/>
      <c r="F1990" s="82"/>
      <c r="G1990" s="82"/>
      <c r="H1990" s="418"/>
      <c r="I1990" s="82"/>
      <c r="J1990" s="82"/>
      <c r="K1990" s="82"/>
      <c r="L1990" s="82"/>
      <c r="M1990" s="82"/>
      <c r="N1990" s="418"/>
      <c r="O1990" s="82"/>
      <c r="P1990" s="82"/>
      <c r="Q1990" s="82"/>
      <c r="R1990" s="82"/>
      <c r="S1990" s="82"/>
      <c r="T1990" s="82"/>
      <c r="U1990" s="82"/>
      <c r="V1990" s="418"/>
      <c r="W1990" s="82"/>
      <c r="X1990" s="82"/>
      <c r="Y1990" s="82"/>
      <c r="Z1990" s="82"/>
      <c r="AA1990" s="82"/>
      <c r="AB1990" s="82"/>
      <c r="AC1990" s="123"/>
    </row>
    <row r="1991" spans="1:29" s="658" customFormat="1" ht="10.5" customHeight="1" thickBot="1">
      <c r="A1991" s="2164"/>
      <c r="B1991" s="2166"/>
      <c r="C1991" s="8" t="s">
        <v>16</v>
      </c>
      <c r="D1991" s="8"/>
      <c r="E1991" s="114" t="e">
        <f t="shared" ref="E1991:AC1991" si="544">E1989/E1988</f>
        <v>#DIV/0!</v>
      </c>
      <c r="F1991" s="114" t="e">
        <f t="shared" si="544"/>
        <v>#DIV/0!</v>
      </c>
      <c r="G1991" s="114" t="e">
        <f t="shared" si="544"/>
        <v>#DIV/0!</v>
      </c>
      <c r="H1991" s="416" t="e">
        <f t="shared" si="544"/>
        <v>#DIV/0!</v>
      </c>
      <c r="I1991" s="114" t="e">
        <f t="shared" si="544"/>
        <v>#DIV/0!</v>
      </c>
      <c r="J1991" s="114" t="e">
        <f t="shared" si="544"/>
        <v>#DIV/0!</v>
      </c>
      <c r="K1991" s="114" t="e">
        <f t="shared" si="544"/>
        <v>#DIV/0!</v>
      </c>
      <c r="L1991" s="114" t="e">
        <f t="shared" si="544"/>
        <v>#DIV/0!</v>
      </c>
      <c r="M1991" s="114" t="e">
        <f t="shared" si="544"/>
        <v>#DIV/0!</v>
      </c>
      <c r="N1991" s="416" t="e">
        <f t="shared" si="544"/>
        <v>#DIV/0!</v>
      </c>
      <c r="O1991" s="114" t="e">
        <f t="shared" si="544"/>
        <v>#DIV/0!</v>
      </c>
      <c r="P1991" s="114" t="e">
        <f t="shared" si="544"/>
        <v>#DIV/0!</v>
      </c>
      <c r="Q1991" s="114" t="e">
        <f t="shared" si="544"/>
        <v>#DIV/0!</v>
      </c>
      <c r="R1991" s="114" t="e">
        <f t="shared" si="544"/>
        <v>#DIV/0!</v>
      </c>
      <c r="S1991" s="114" t="e">
        <f t="shared" si="544"/>
        <v>#DIV/0!</v>
      </c>
      <c r="T1991" s="114" t="e">
        <f t="shared" si="544"/>
        <v>#DIV/0!</v>
      </c>
      <c r="U1991" s="114" t="e">
        <f t="shared" si="544"/>
        <v>#DIV/0!</v>
      </c>
      <c r="V1991" s="416" t="e">
        <f t="shared" si="544"/>
        <v>#DIV/0!</v>
      </c>
      <c r="W1991" s="114" t="e">
        <f t="shared" si="544"/>
        <v>#DIV/0!</v>
      </c>
      <c r="X1991" s="114" t="e">
        <f t="shared" si="544"/>
        <v>#DIV/0!</v>
      </c>
      <c r="Y1991" s="114" t="e">
        <f t="shared" si="544"/>
        <v>#DIV/0!</v>
      </c>
      <c r="Z1991" s="114" t="e">
        <f t="shared" si="544"/>
        <v>#DIV/0!</v>
      </c>
      <c r="AA1991" s="114" t="e">
        <f t="shared" si="544"/>
        <v>#DIV/0!</v>
      </c>
      <c r="AB1991" s="114" t="e">
        <f t="shared" si="544"/>
        <v>#DIV/0!</v>
      </c>
      <c r="AC1991" s="117" t="e">
        <f t="shared" si="544"/>
        <v>#DIV/0!</v>
      </c>
    </row>
    <row r="1992" spans="1:29" s="658" customFormat="1" ht="10.5" customHeight="1" thickBot="1">
      <c r="A1992" s="2236"/>
      <c r="B1992" s="2258"/>
      <c r="C1992" s="429" t="s">
        <v>13</v>
      </c>
      <c r="D1992" s="1012" t="s">
        <v>470</v>
      </c>
      <c r="E1992" s="431"/>
      <c r="F1992" s="431"/>
      <c r="G1992" s="431"/>
      <c r="H1992" s="431"/>
      <c r="I1992" s="431"/>
      <c r="J1992" s="431"/>
      <c r="K1992" s="431"/>
      <c r="L1992" s="431"/>
      <c r="M1992" s="431"/>
      <c r="N1992" s="431"/>
      <c r="O1992" s="431"/>
      <c r="P1992" s="431"/>
      <c r="Q1992" s="431"/>
      <c r="R1992" s="431"/>
      <c r="S1992" s="431"/>
      <c r="T1992" s="431"/>
      <c r="U1992" s="431"/>
      <c r="V1992" s="431"/>
      <c r="W1992" s="431"/>
      <c r="X1992" s="431"/>
      <c r="Y1992" s="431"/>
      <c r="Z1992" s="431"/>
      <c r="AA1992" s="431"/>
      <c r="AB1992" s="431"/>
      <c r="AC1992" s="432"/>
    </row>
    <row r="1993" spans="1:29" s="658" customFormat="1" ht="10.5" customHeight="1">
      <c r="A1993" s="2163" t="s">
        <v>110</v>
      </c>
      <c r="B1993" s="2240" t="s">
        <v>237</v>
      </c>
      <c r="C1993" s="7" t="s">
        <v>484</v>
      </c>
      <c r="D1993" s="1776" t="s">
        <v>507</v>
      </c>
      <c r="E1993" s="108">
        <v>0.3999999999996362</v>
      </c>
      <c r="F1993" s="108">
        <v>0.3999999999996362</v>
      </c>
      <c r="G1993" s="108">
        <v>0.3999999999996362</v>
      </c>
      <c r="H1993" s="507">
        <v>0.80000000000154614</v>
      </c>
      <c r="I1993" s="108">
        <v>0.5999999999994543</v>
      </c>
      <c r="J1993" s="108">
        <v>0.7999999999992724</v>
      </c>
      <c r="K1993" s="108">
        <v>0.80000000000154614</v>
      </c>
      <c r="L1993" s="108">
        <v>0.99999999999909051</v>
      </c>
      <c r="M1993" s="108">
        <v>1.2000000000011823</v>
      </c>
      <c r="N1993" s="507">
        <v>0.99999999999909051</v>
      </c>
      <c r="O1993" s="108">
        <v>1.1999999999989086</v>
      </c>
      <c r="P1993" s="108">
        <v>1.2000000000011823</v>
      </c>
      <c r="Q1993" s="108">
        <v>1.1999999999989086</v>
      </c>
      <c r="R1993" s="108">
        <v>1.0000000000013642</v>
      </c>
      <c r="S1993" s="108">
        <v>1.1999999999989086</v>
      </c>
      <c r="T1993" s="108">
        <v>1.2000000000011823</v>
      </c>
      <c r="U1993" s="108">
        <v>1.1999999999989086</v>
      </c>
      <c r="V1993" s="507">
        <v>1.2000000000011823</v>
      </c>
      <c r="W1993" s="108">
        <v>1.1999999999989086</v>
      </c>
      <c r="X1993" s="108">
        <v>1.0000000000013642</v>
      </c>
      <c r="Y1993" s="108">
        <v>1.1999999999989086</v>
      </c>
      <c r="Z1993" s="108">
        <v>0.7999999999992724</v>
      </c>
      <c r="AA1993" s="108">
        <v>1.0000000000013642</v>
      </c>
      <c r="AB1993" s="108">
        <v>0.7999999999992724</v>
      </c>
      <c r="AC1993" s="120">
        <f>SUM(E1993:AB1993)</f>
        <v>22.799999999999727</v>
      </c>
    </row>
    <row r="1994" spans="1:29" s="658" customFormat="1" ht="10.5" customHeight="1">
      <c r="A1994" s="2164"/>
      <c r="B1994" s="2237"/>
      <c r="C1994" s="8" t="s">
        <v>485</v>
      </c>
      <c r="D1994" s="1013" t="s">
        <v>507</v>
      </c>
      <c r="E1994" s="109">
        <v>0.3999999999996362</v>
      </c>
      <c r="F1994" s="109">
        <v>0.1999999999998181</v>
      </c>
      <c r="G1994" s="109">
        <v>0.1999999999998181</v>
      </c>
      <c r="H1994" s="510">
        <v>0.40000000000077307</v>
      </c>
      <c r="I1994" s="109">
        <v>0.3999999999996362</v>
      </c>
      <c r="J1994" s="109">
        <v>0.1999999999998181</v>
      </c>
      <c r="K1994" s="109">
        <v>0.1999999999998181</v>
      </c>
      <c r="L1994" s="109">
        <v>0.40000000000077307</v>
      </c>
      <c r="M1994" s="109">
        <v>0.3999999999996362</v>
      </c>
      <c r="N1994" s="510">
        <v>0.3999999999996362</v>
      </c>
      <c r="O1994" s="109">
        <v>0.40000000000077307</v>
      </c>
      <c r="P1994" s="109">
        <v>0.3999999999996362</v>
      </c>
      <c r="Q1994" s="109">
        <v>0.3999999999996362</v>
      </c>
      <c r="R1994" s="109">
        <v>0.3999999999996362</v>
      </c>
      <c r="S1994" s="109">
        <v>0.40000000000077307</v>
      </c>
      <c r="T1994" s="109">
        <v>0.3999999999996362</v>
      </c>
      <c r="U1994" s="109">
        <v>0.3999999999996362</v>
      </c>
      <c r="V1994" s="510">
        <v>0.60000000000059117</v>
      </c>
      <c r="W1994" s="109">
        <v>0.3999999999996362</v>
      </c>
      <c r="X1994" s="109">
        <v>0.40000000000077307</v>
      </c>
      <c r="Y1994" s="109">
        <v>0.3999999999996362</v>
      </c>
      <c r="Z1994" s="109">
        <v>0.3999999999996362</v>
      </c>
      <c r="AA1994" s="109">
        <v>0.40000000000077307</v>
      </c>
      <c r="AB1994" s="109">
        <v>0.3999999999996362</v>
      </c>
      <c r="AC1994" s="116">
        <f>SUM(E1994:AB1994)</f>
        <v>8.9999999999997726</v>
      </c>
    </row>
    <row r="1995" spans="1:29" s="658" customFormat="1" ht="10.5" customHeight="1">
      <c r="A1995" s="2164"/>
      <c r="B1995" s="2237"/>
      <c r="C1995" s="11" t="s">
        <v>8</v>
      </c>
      <c r="D1995" s="1005" t="s">
        <v>506</v>
      </c>
      <c r="E1995" s="112">
        <f t="shared" ref="E1995:AB1995" si="545">SQRT(E1993*E1993+E1994*E1994)*1000/(1.732*E2005)</f>
        <v>31.404635867201293</v>
      </c>
      <c r="F1995" s="112">
        <f t="shared" si="545"/>
        <v>25.068588729542771</v>
      </c>
      <c r="G1995" s="112">
        <f t="shared" si="545"/>
        <v>25.068588729542771</v>
      </c>
      <c r="H1995" s="417">
        <f t="shared" si="545"/>
        <v>50.137177459228035</v>
      </c>
      <c r="I1995" s="112">
        <f t="shared" si="545"/>
        <v>40.421884744733177</v>
      </c>
      <c r="J1995" s="112">
        <f t="shared" si="545"/>
        <v>46.224193654722193</v>
      </c>
      <c r="K1995" s="112">
        <f t="shared" si="545"/>
        <v>46.224193654845848</v>
      </c>
      <c r="L1995" s="112">
        <f t="shared" si="545"/>
        <v>60.373156428750839</v>
      </c>
      <c r="M1995" s="112">
        <f t="shared" si="545"/>
        <v>71.599820227570902</v>
      </c>
      <c r="N1995" s="417">
        <f t="shared" si="545"/>
        <v>60.373156428727171</v>
      </c>
      <c r="O1995" s="112">
        <f t="shared" si="545"/>
        <v>70.904676341765551</v>
      </c>
      <c r="P1995" s="112">
        <f t="shared" si="545"/>
        <v>70.90467634186632</v>
      </c>
      <c r="Q1995" s="112">
        <f t="shared" si="545"/>
        <v>70.22290060769015</v>
      </c>
      <c r="R1995" s="112">
        <f t="shared" si="545"/>
        <v>60.373156428845512</v>
      </c>
      <c r="S1995" s="112">
        <f t="shared" si="545"/>
        <v>70.904676341765551</v>
      </c>
      <c r="T1995" s="112">
        <f t="shared" si="545"/>
        <v>70.222900607809905</v>
      </c>
      <c r="U1995" s="112">
        <f t="shared" si="545"/>
        <v>70.22290060769015</v>
      </c>
      <c r="V1995" s="417">
        <f t="shared" si="545"/>
        <v>74.482633821571085</v>
      </c>
      <c r="W1995" s="112">
        <f t="shared" si="545"/>
        <v>69.554111078093115</v>
      </c>
      <c r="X1995" s="112">
        <f t="shared" si="545"/>
        <v>59.223191544509767</v>
      </c>
      <c r="Y1995" s="112">
        <f t="shared" si="545"/>
        <v>69.554111078093115</v>
      </c>
      <c r="Z1995" s="112">
        <f t="shared" si="545"/>
        <v>49.182183602722006</v>
      </c>
      <c r="AA1995" s="112">
        <f t="shared" si="545"/>
        <v>59.223191544509767</v>
      </c>
      <c r="AB1995" s="112">
        <f t="shared" si="545"/>
        <v>49.182183602722006</v>
      </c>
      <c r="AC1995" s="116"/>
    </row>
    <row r="1996" spans="1:29" s="658" customFormat="1" ht="10.5" customHeight="1" thickBot="1">
      <c r="A1996" s="2164"/>
      <c r="B1996" s="2237"/>
      <c r="C1996" s="8" t="s">
        <v>16</v>
      </c>
      <c r="D1996" s="1013"/>
      <c r="E1996" s="114">
        <f t="shared" ref="E1996:AC1996" si="546">E1994/E1993</f>
        <v>1</v>
      </c>
      <c r="F1996" s="114">
        <f t="shared" si="546"/>
        <v>0.5</v>
      </c>
      <c r="G1996" s="114">
        <f t="shared" si="546"/>
        <v>0.5</v>
      </c>
      <c r="H1996" s="416">
        <f t="shared" si="546"/>
        <v>0.5</v>
      </c>
      <c r="I1996" s="114">
        <f t="shared" si="546"/>
        <v>0.66666666666666663</v>
      </c>
      <c r="J1996" s="114">
        <f t="shared" si="546"/>
        <v>0.25</v>
      </c>
      <c r="K1996" s="114">
        <f t="shared" si="546"/>
        <v>0.24999999999928946</v>
      </c>
      <c r="L1996" s="114">
        <f t="shared" si="546"/>
        <v>0.40000000000113689</v>
      </c>
      <c r="M1996" s="114">
        <f t="shared" si="546"/>
        <v>0.33333333333270176</v>
      </c>
      <c r="N1996" s="416">
        <f t="shared" si="546"/>
        <v>0.4</v>
      </c>
      <c r="O1996" s="114">
        <f t="shared" si="546"/>
        <v>0.33333333333428072</v>
      </c>
      <c r="P1996" s="114">
        <f t="shared" si="546"/>
        <v>0.33333333333270176</v>
      </c>
      <c r="Q1996" s="114">
        <f t="shared" si="546"/>
        <v>0.33333333333333331</v>
      </c>
      <c r="R1996" s="114">
        <f t="shared" si="546"/>
        <v>0.39999999999909053</v>
      </c>
      <c r="S1996" s="114">
        <f t="shared" si="546"/>
        <v>0.33333333333428072</v>
      </c>
      <c r="T1996" s="114">
        <f t="shared" si="546"/>
        <v>0.33333333333270176</v>
      </c>
      <c r="U1996" s="114">
        <f t="shared" si="546"/>
        <v>0.33333333333333331</v>
      </c>
      <c r="V1996" s="416">
        <f t="shared" si="546"/>
        <v>0.5</v>
      </c>
      <c r="W1996" s="114">
        <f t="shared" si="546"/>
        <v>0.33333333333333331</v>
      </c>
      <c r="X1996" s="114">
        <f t="shared" si="546"/>
        <v>0.4000000000002274</v>
      </c>
      <c r="Y1996" s="114">
        <f t="shared" si="546"/>
        <v>0.33333333333333331</v>
      </c>
      <c r="Z1996" s="114">
        <f t="shared" si="546"/>
        <v>0.5</v>
      </c>
      <c r="AA1996" s="114">
        <f t="shared" si="546"/>
        <v>0.4000000000002274</v>
      </c>
      <c r="AB1996" s="114">
        <f t="shared" si="546"/>
        <v>0.5</v>
      </c>
      <c r="AC1996" s="117">
        <f t="shared" si="546"/>
        <v>0.39473684210525789</v>
      </c>
    </row>
    <row r="1997" spans="1:29" s="658" customFormat="1" ht="10.5" customHeight="1">
      <c r="A1997" s="2163" t="s">
        <v>102</v>
      </c>
      <c r="B1997" s="2240" t="s">
        <v>239</v>
      </c>
      <c r="C1997" s="7" t="s">
        <v>484</v>
      </c>
      <c r="D1997" s="1776" t="s">
        <v>507</v>
      </c>
      <c r="E1997" s="108">
        <v>1.7999999999983629</v>
      </c>
      <c r="F1997" s="108">
        <v>2.2000000000025466</v>
      </c>
      <c r="G1997" s="108">
        <v>1.999999999998181</v>
      </c>
      <c r="H1997" s="415">
        <v>1.999999999998181</v>
      </c>
      <c r="I1997" s="108">
        <v>1.8000000000029104</v>
      </c>
      <c r="J1997" s="108">
        <v>1</v>
      </c>
      <c r="K1997" s="108">
        <v>1.8000000000029104</v>
      </c>
      <c r="L1997" s="108">
        <v>2.3999999999978172</v>
      </c>
      <c r="M1997" s="108">
        <v>2.4000000000023647</v>
      </c>
      <c r="N1997" s="415">
        <v>2.1999999999979991</v>
      </c>
      <c r="O1997" s="108">
        <v>2.3999999999978172</v>
      </c>
      <c r="P1997" s="108">
        <v>2.2000000000025466</v>
      </c>
      <c r="Q1997" s="108">
        <v>2.3999999999978172</v>
      </c>
      <c r="R1997" s="108">
        <v>2.2000000000025466</v>
      </c>
      <c r="S1997" s="108">
        <v>2.3999999999978172</v>
      </c>
      <c r="T1997" s="108">
        <v>2.4000000000023647</v>
      </c>
      <c r="U1997" s="108">
        <v>2.1999999999979991</v>
      </c>
      <c r="V1997" s="415">
        <v>2.2000000000025466</v>
      </c>
      <c r="W1997" s="108">
        <v>2.1999999999979991</v>
      </c>
      <c r="X1997" s="108">
        <v>2.2000000000025466</v>
      </c>
      <c r="Y1997" s="108">
        <v>2.1999999999979991</v>
      </c>
      <c r="Z1997" s="108">
        <v>1.7999999999983629</v>
      </c>
      <c r="AA1997" s="108">
        <v>2.4000000000023647</v>
      </c>
      <c r="AB1997" s="108">
        <v>1.999999999998181</v>
      </c>
      <c r="AC1997" s="120">
        <f>SUM(E1997:AB1997)</f>
        <v>50.800000000000182</v>
      </c>
    </row>
    <row r="1998" spans="1:29" s="658" customFormat="1" ht="10.5" customHeight="1">
      <c r="A1998" s="2164"/>
      <c r="B1998" s="2237"/>
      <c r="C1998" s="8" t="s">
        <v>485</v>
      </c>
      <c r="D1998" s="1013" t="s">
        <v>507</v>
      </c>
      <c r="E1998" s="111">
        <v>0.3999999999996362</v>
      </c>
      <c r="F1998" s="111">
        <v>0.5999999999994543</v>
      </c>
      <c r="G1998" s="111">
        <v>0.5999999999994543</v>
      </c>
      <c r="H1998" s="436">
        <v>0.3999999999996362</v>
      </c>
      <c r="I1998" s="111">
        <v>0.3999999999996362</v>
      </c>
      <c r="J1998" s="111">
        <v>0.40000000000190994</v>
      </c>
      <c r="K1998" s="111">
        <v>0.3999999999996362</v>
      </c>
      <c r="L1998" s="111">
        <v>0.5</v>
      </c>
      <c r="M1998" s="111">
        <v>0.5</v>
      </c>
      <c r="N1998" s="436">
        <v>0.5999999999994543</v>
      </c>
      <c r="O1998" s="111">
        <v>0.40000000000190994</v>
      </c>
      <c r="P1998" s="111">
        <v>0.5999999999994543</v>
      </c>
      <c r="Q1998" s="111">
        <v>0.5999999999994543</v>
      </c>
      <c r="R1998" s="111">
        <v>0.3999999999996362</v>
      </c>
      <c r="S1998" s="111">
        <v>0.5999999999994543</v>
      </c>
      <c r="T1998" s="111">
        <v>0.60000000000172804</v>
      </c>
      <c r="U1998" s="111">
        <v>0.3999999999996362</v>
      </c>
      <c r="V1998" s="436">
        <v>0.5999999999994543</v>
      </c>
      <c r="W1998" s="111">
        <v>0.3999999999996362</v>
      </c>
      <c r="X1998" s="111">
        <v>0.3999999999996362</v>
      </c>
      <c r="Y1998" s="111">
        <v>0.40000000000190994</v>
      </c>
      <c r="Z1998" s="111">
        <v>0.5999999999994543</v>
      </c>
      <c r="AA1998" s="111">
        <v>0.7999999999992724</v>
      </c>
      <c r="AB1998" s="111">
        <v>0.5999999999994543</v>
      </c>
      <c r="AC1998" s="116">
        <f>SUM(E1998:AB1998)</f>
        <v>12.199999999998909</v>
      </c>
    </row>
    <row r="1999" spans="1:29" s="658" customFormat="1" ht="10.5" customHeight="1">
      <c r="A1999" s="2164"/>
      <c r="B1999" s="2237"/>
      <c r="C1999" s="11" t="s">
        <v>8</v>
      </c>
      <c r="D1999" s="1005" t="s">
        <v>506</v>
      </c>
      <c r="E1999" s="112">
        <f>SQRT(E1997*E1997+E1998*E1998)*1000/(1.732*E2006)</f>
        <v>102.36658883998602</v>
      </c>
      <c r="F1999" s="112">
        <f t="shared" ref="F1999:AB1999" si="547">SQRT(F1997*F1997+F1998*F1998)*1000/(1.732*F2006)</f>
        <v>127.82522311041667</v>
      </c>
      <c r="G1999" s="112">
        <f t="shared" si="547"/>
        <v>117.04641930201409</v>
      </c>
      <c r="H1999" s="417">
        <f t="shared" si="547"/>
        <v>114.33035524536756</v>
      </c>
      <c r="I1999" s="112">
        <f t="shared" si="547"/>
        <v>103.3604392173221</v>
      </c>
      <c r="J1999" s="112">
        <f t="shared" si="547"/>
        <v>60.373156428821844</v>
      </c>
      <c r="K1999" s="112">
        <f t="shared" si="547"/>
        <v>103.3604392173221</v>
      </c>
      <c r="L1999" s="112">
        <f t="shared" si="547"/>
        <v>137.4206896132265</v>
      </c>
      <c r="M1999" s="112">
        <f t="shared" si="547"/>
        <v>138.76795127635327</v>
      </c>
      <c r="N1999" s="417">
        <f t="shared" si="547"/>
        <v>127.82522311017074</v>
      </c>
      <c r="O1999" s="112">
        <f t="shared" si="547"/>
        <v>136.3878681202184</v>
      </c>
      <c r="P1999" s="112">
        <f t="shared" si="547"/>
        <v>127.82522311041667</v>
      </c>
      <c r="Q1999" s="112">
        <f t="shared" si="547"/>
        <v>137.33919076258803</v>
      </c>
      <c r="R1999" s="112">
        <f t="shared" si="547"/>
        <v>125.34294364796463</v>
      </c>
      <c r="S1999" s="112">
        <f t="shared" si="547"/>
        <v>138.67258096416657</v>
      </c>
      <c r="T1999" s="112">
        <f t="shared" si="547"/>
        <v>137.33919076286358</v>
      </c>
      <c r="U1999" s="112">
        <f t="shared" si="547"/>
        <v>124.13772303571658</v>
      </c>
      <c r="V1999" s="417">
        <f t="shared" si="547"/>
        <v>126.59613442666266</v>
      </c>
      <c r="W1999" s="112">
        <f t="shared" si="547"/>
        <v>122.955459006805</v>
      </c>
      <c r="X1999" s="112">
        <f t="shared" si="547"/>
        <v>122.95545900705103</v>
      </c>
      <c r="Y1999" s="112">
        <f t="shared" si="547"/>
        <v>122.95545900682738</v>
      </c>
      <c r="Z1999" s="112">
        <f t="shared" si="547"/>
        <v>104.33116661713967</v>
      </c>
      <c r="AA1999" s="112">
        <f t="shared" si="547"/>
        <v>139.10822215642344</v>
      </c>
      <c r="AB1999" s="112">
        <f t="shared" si="547"/>
        <v>114.81696369626145</v>
      </c>
      <c r="AC1999" s="116"/>
    </row>
    <row r="2000" spans="1:29" s="658" customFormat="1" ht="10.5" customHeight="1" thickBot="1">
      <c r="A2000" s="2164"/>
      <c r="B2000" s="2237"/>
      <c r="C2000" s="8" t="s">
        <v>16</v>
      </c>
      <c r="D2000" s="8"/>
      <c r="E2000" s="114">
        <f t="shared" ref="E2000:AC2000" si="548">E1998/E1997</f>
        <v>0.22222222222222221</v>
      </c>
      <c r="F2000" s="114">
        <f t="shared" si="548"/>
        <v>0.27272727272670899</v>
      </c>
      <c r="G2000" s="114">
        <f t="shared" si="548"/>
        <v>0.3</v>
      </c>
      <c r="H2000" s="416">
        <f t="shared" si="548"/>
        <v>0.2</v>
      </c>
      <c r="I2000" s="114">
        <f t="shared" si="548"/>
        <v>0.2222222222216608</v>
      </c>
      <c r="J2000" s="114">
        <f t="shared" si="548"/>
        <v>0.40000000000190994</v>
      </c>
      <c r="K2000" s="114">
        <f t="shared" si="548"/>
        <v>0.2222222222216608</v>
      </c>
      <c r="L2000" s="114">
        <f t="shared" si="548"/>
        <v>0.2083333333335228</v>
      </c>
      <c r="M2000" s="114">
        <f t="shared" si="548"/>
        <v>0.20833333333312806</v>
      </c>
      <c r="N2000" s="416">
        <f t="shared" si="548"/>
        <v>0.27272727272727271</v>
      </c>
      <c r="O2000" s="114">
        <f t="shared" si="548"/>
        <v>0.16666666666761407</v>
      </c>
      <c r="P2000" s="114">
        <f t="shared" si="548"/>
        <v>0.27272727272670899</v>
      </c>
      <c r="Q2000" s="114">
        <f t="shared" si="548"/>
        <v>0.25</v>
      </c>
      <c r="R2000" s="114">
        <f t="shared" si="548"/>
        <v>0.18181818181780598</v>
      </c>
      <c r="S2000" s="114">
        <f t="shared" si="548"/>
        <v>0.25</v>
      </c>
      <c r="T2000" s="114">
        <f t="shared" si="548"/>
        <v>0.25000000000047368</v>
      </c>
      <c r="U2000" s="114">
        <f t="shared" si="548"/>
        <v>0.18181818181818182</v>
      </c>
      <c r="V2000" s="416">
        <f t="shared" si="548"/>
        <v>0.27272727272670899</v>
      </c>
      <c r="W2000" s="114">
        <f t="shared" si="548"/>
        <v>0.18181818181818182</v>
      </c>
      <c r="X2000" s="114">
        <f t="shared" si="548"/>
        <v>0.18181818181780598</v>
      </c>
      <c r="Y2000" s="114">
        <f t="shared" si="548"/>
        <v>0.18181818181921533</v>
      </c>
      <c r="Z2000" s="114">
        <f t="shared" si="548"/>
        <v>0.33333333333333331</v>
      </c>
      <c r="AA2000" s="114">
        <f t="shared" si="548"/>
        <v>0.33333333333270176</v>
      </c>
      <c r="AB2000" s="114">
        <f t="shared" si="548"/>
        <v>0.3</v>
      </c>
      <c r="AC2000" s="117">
        <f t="shared" si="548"/>
        <v>0.24015748031493828</v>
      </c>
    </row>
    <row r="2001" spans="1:30" s="658" customFormat="1" ht="10.5" customHeight="1">
      <c r="A2001" s="247" t="s">
        <v>516</v>
      </c>
      <c r="B2001" s="248"/>
      <c r="C2001" s="249"/>
      <c r="D2001" s="249"/>
      <c r="E2001" s="250">
        <f>E1993+E1997</f>
        <v>2.1999999999979991</v>
      </c>
      <c r="F2001" s="250">
        <f t="shared" ref="F2001:AB2002" si="549">F1993+F1997</f>
        <v>2.6000000000021828</v>
      </c>
      <c r="G2001" s="250">
        <f t="shared" si="549"/>
        <v>2.3999999999978172</v>
      </c>
      <c r="H2001" s="250">
        <f t="shared" si="549"/>
        <v>2.7999999999997272</v>
      </c>
      <c r="I2001" s="250">
        <f t="shared" si="549"/>
        <v>2.4000000000023647</v>
      </c>
      <c r="J2001" s="250">
        <f t="shared" si="549"/>
        <v>1.7999999999992724</v>
      </c>
      <c r="K2001" s="250">
        <f t="shared" si="549"/>
        <v>2.6000000000044565</v>
      </c>
      <c r="L2001" s="250">
        <f t="shared" si="549"/>
        <v>3.3999999999969077</v>
      </c>
      <c r="M2001" s="250">
        <f t="shared" si="549"/>
        <v>3.600000000003547</v>
      </c>
      <c r="N2001" s="250">
        <f t="shared" si="549"/>
        <v>3.1999999999970896</v>
      </c>
      <c r="O2001" s="250">
        <f t="shared" si="549"/>
        <v>3.5999999999967258</v>
      </c>
      <c r="P2001" s="250">
        <f t="shared" si="549"/>
        <v>3.4000000000037289</v>
      </c>
      <c r="Q2001" s="250">
        <f t="shared" si="549"/>
        <v>3.5999999999967258</v>
      </c>
      <c r="R2001" s="250">
        <f t="shared" si="549"/>
        <v>3.2000000000039108</v>
      </c>
      <c r="S2001" s="250">
        <f t="shared" si="549"/>
        <v>3.5999999999967258</v>
      </c>
      <c r="T2001" s="250">
        <f t="shared" si="549"/>
        <v>3.600000000003547</v>
      </c>
      <c r="U2001" s="250">
        <f t="shared" si="549"/>
        <v>3.3999999999969077</v>
      </c>
      <c r="V2001" s="250">
        <f t="shared" si="549"/>
        <v>3.4000000000037289</v>
      </c>
      <c r="W2001" s="250">
        <f t="shared" si="549"/>
        <v>3.3999999999969077</v>
      </c>
      <c r="X2001" s="250">
        <f t="shared" si="549"/>
        <v>3.2000000000039108</v>
      </c>
      <c r="Y2001" s="250">
        <f t="shared" si="549"/>
        <v>3.3999999999969077</v>
      </c>
      <c r="Z2001" s="250">
        <f t="shared" si="549"/>
        <v>2.5999999999976353</v>
      </c>
      <c r="AA2001" s="250">
        <f t="shared" si="549"/>
        <v>3.4000000000037289</v>
      </c>
      <c r="AB2001" s="250">
        <f t="shared" si="549"/>
        <v>2.7999999999974534</v>
      </c>
      <c r="AC2001" s="251"/>
    </row>
    <row r="2002" spans="1:30" s="658" customFormat="1" ht="10.5" customHeight="1">
      <c r="A2002" s="252" t="s">
        <v>517</v>
      </c>
      <c r="B2002" s="253"/>
      <c r="C2002" s="254"/>
      <c r="D2002" s="254"/>
      <c r="E2002" s="262">
        <f>E1994+E1998</f>
        <v>0.7999999999992724</v>
      </c>
      <c r="F2002" s="262">
        <f t="shared" si="549"/>
        <v>0.7999999999992724</v>
      </c>
      <c r="G2002" s="262">
        <f t="shared" si="549"/>
        <v>0.7999999999992724</v>
      </c>
      <c r="H2002" s="262">
        <f t="shared" si="549"/>
        <v>0.80000000000040927</v>
      </c>
      <c r="I2002" s="262">
        <f t="shared" si="549"/>
        <v>0.7999999999992724</v>
      </c>
      <c r="J2002" s="262">
        <f t="shared" si="549"/>
        <v>0.60000000000172804</v>
      </c>
      <c r="K2002" s="262">
        <f t="shared" si="549"/>
        <v>0.5999999999994543</v>
      </c>
      <c r="L2002" s="262">
        <f t="shared" si="549"/>
        <v>0.90000000000077307</v>
      </c>
      <c r="M2002" s="262">
        <f t="shared" si="549"/>
        <v>0.8999999999996362</v>
      </c>
      <c r="N2002" s="262">
        <f t="shared" si="549"/>
        <v>0.99999999999909051</v>
      </c>
      <c r="O2002" s="262">
        <f t="shared" si="549"/>
        <v>0.80000000000268301</v>
      </c>
      <c r="P2002" s="262">
        <f t="shared" si="549"/>
        <v>0.99999999999909051</v>
      </c>
      <c r="Q2002" s="262">
        <f t="shared" si="549"/>
        <v>0.99999999999909051</v>
      </c>
      <c r="R2002" s="262">
        <f t="shared" si="549"/>
        <v>0.7999999999992724</v>
      </c>
      <c r="S2002" s="262">
        <f t="shared" si="549"/>
        <v>1.0000000000002274</v>
      </c>
      <c r="T2002" s="262">
        <f t="shared" si="549"/>
        <v>1.0000000000013642</v>
      </c>
      <c r="U2002" s="262">
        <f t="shared" si="549"/>
        <v>0.7999999999992724</v>
      </c>
      <c r="V2002" s="262">
        <f t="shared" si="549"/>
        <v>1.2000000000000455</v>
      </c>
      <c r="W2002" s="262">
        <f t="shared" si="549"/>
        <v>0.7999999999992724</v>
      </c>
      <c r="X2002" s="255">
        <f t="shared" si="549"/>
        <v>0.80000000000040927</v>
      </c>
      <c r="Y2002" s="255">
        <f t="shared" si="549"/>
        <v>0.80000000000154614</v>
      </c>
      <c r="Z2002" s="262">
        <f t="shared" si="549"/>
        <v>0.99999999999909051</v>
      </c>
      <c r="AA2002" s="255">
        <f t="shared" si="549"/>
        <v>1.2000000000000455</v>
      </c>
      <c r="AB2002" s="262">
        <f t="shared" si="549"/>
        <v>0.99999999999909051</v>
      </c>
      <c r="AC2002" s="256"/>
    </row>
    <row r="2003" spans="1:30" s="658" customFormat="1" ht="10.5" customHeight="1" thickBot="1">
      <c r="A2003" s="257" t="s">
        <v>518</v>
      </c>
      <c r="B2003" s="258"/>
      <c r="C2003" s="259"/>
      <c r="D2003" s="259"/>
      <c r="E2003" s="260">
        <f t="shared" ref="E2003:AB2003" si="550">SQRT(E2001*E2001+E2002*E2002)</f>
        <v>2.340939982141796</v>
      </c>
      <c r="F2003" s="260">
        <f t="shared" si="550"/>
        <v>2.7202941017489612</v>
      </c>
      <c r="G2003" s="260">
        <f t="shared" si="550"/>
        <v>2.5298221281324027</v>
      </c>
      <c r="H2003" s="260">
        <f t="shared" si="550"/>
        <v>2.9120439557120572</v>
      </c>
      <c r="I2003" s="260">
        <f t="shared" si="550"/>
        <v>2.529822128136717</v>
      </c>
      <c r="J2003" s="260">
        <f t="shared" si="550"/>
        <v>1.8973665961008839</v>
      </c>
      <c r="K2003" s="260">
        <f t="shared" si="550"/>
        <v>2.6683328128294863</v>
      </c>
      <c r="L2003" s="260">
        <f t="shared" si="550"/>
        <v>3.5171010790110033</v>
      </c>
      <c r="M2003" s="260">
        <f t="shared" si="550"/>
        <v>3.7107950630592472</v>
      </c>
      <c r="N2003" s="260">
        <f t="shared" si="550"/>
        <v>3.3526109228449927</v>
      </c>
      <c r="O2003" s="260">
        <f t="shared" si="550"/>
        <v>3.6878177829145407</v>
      </c>
      <c r="P2003" s="260">
        <f t="shared" si="550"/>
        <v>3.5440090293371909</v>
      </c>
      <c r="Q2003" s="260">
        <f t="shared" si="550"/>
        <v>3.7363083384504825</v>
      </c>
      <c r="R2003" s="260">
        <f t="shared" si="550"/>
        <v>3.2984845004977461</v>
      </c>
      <c r="S2003" s="260">
        <f t="shared" si="550"/>
        <v>3.7363083384507867</v>
      </c>
      <c r="T2003" s="260">
        <f t="shared" si="550"/>
        <v>3.7363083384576634</v>
      </c>
      <c r="U2003" s="260">
        <f t="shared" si="550"/>
        <v>3.4928498393114191</v>
      </c>
      <c r="V2003" s="260">
        <f t="shared" si="550"/>
        <v>3.605551275467521</v>
      </c>
      <c r="W2003" s="260">
        <f t="shared" si="550"/>
        <v>3.4928498393114191</v>
      </c>
      <c r="X2003" s="260">
        <f t="shared" si="550"/>
        <v>3.2984845004980214</v>
      </c>
      <c r="Y2003" s="260">
        <f t="shared" si="550"/>
        <v>3.49284983931194</v>
      </c>
      <c r="Z2003" s="260">
        <f t="shared" si="550"/>
        <v>2.7856776554342901</v>
      </c>
      <c r="AA2003" s="295">
        <f t="shared" si="550"/>
        <v>3.605551275467521</v>
      </c>
      <c r="AB2003" s="260">
        <f t="shared" si="550"/>
        <v>2.9732137494609971</v>
      </c>
      <c r="AC2003" s="261"/>
      <c r="AD2003" s="119">
        <f>MAX(E2003:AB2003)</f>
        <v>3.7363083384576634</v>
      </c>
    </row>
    <row r="2004" spans="1:30" s="13" customFormat="1" ht="10.5" customHeight="1" thickBot="1">
      <c r="A2004" s="23" t="s">
        <v>143</v>
      </c>
      <c r="B2004" s="24"/>
      <c r="C2004" s="25"/>
      <c r="D2004" s="25"/>
      <c r="E2004" s="26">
        <v>1</v>
      </c>
      <c r="F2004" s="26">
        <v>2</v>
      </c>
      <c r="G2004" s="26">
        <v>3</v>
      </c>
      <c r="H2004" s="26">
        <v>4</v>
      </c>
      <c r="I2004" s="26">
        <v>5</v>
      </c>
      <c r="J2004" s="26">
        <v>6</v>
      </c>
      <c r="K2004" s="26">
        <v>7</v>
      </c>
      <c r="L2004" s="26">
        <v>8</v>
      </c>
      <c r="M2004" s="26">
        <v>9</v>
      </c>
      <c r="N2004" s="26">
        <v>10</v>
      </c>
      <c r="O2004" s="26">
        <v>11</v>
      </c>
      <c r="P2004" s="26">
        <v>12</v>
      </c>
      <c r="Q2004" s="26">
        <v>13</v>
      </c>
      <c r="R2004" s="26">
        <v>14</v>
      </c>
      <c r="S2004" s="26">
        <v>15</v>
      </c>
      <c r="T2004" s="26">
        <v>16</v>
      </c>
      <c r="U2004" s="26">
        <v>17</v>
      </c>
      <c r="V2004" s="26">
        <v>18</v>
      </c>
      <c r="W2004" s="26">
        <v>19</v>
      </c>
      <c r="X2004" s="26">
        <v>20</v>
      </c>
      <c r="Y2004" s="26">
        <v>21</v>
      </c>
      <c r="Z2004" s="26">
        <v>22</v>
      </c>
      <c r="AA2004" s="26">
        <v>23</v>
      </c>
      <c r="AB2004" s="26">
        <v>24</v>
      </c>
      <c r="AC2004" s="342"/>
    </row>
    <row r="2005" spans="1:30" s="32" customFormat="1" ht="12" customHeight="1">
      <c r="A2005" s="28" t="s">
        <v>144</v>
      </c>
      <c r="B2005" s="419"/>
      <c r="C2005" s="420" t="s">
        <v>13</v>
      </c>
      <c r="D2005" s="1007" t="s">
        <v>531</v>
      </c>
      <c r="E2005" s="592">
        <v>10.4</v>
      </c>
      <c r="F2005" s="592">
        <v>10.3</v>
      </c>
      <c r="G2005" s="592">
        <v>10.3</v>
      </c>
      <c r="H2005" s="592">
        <v>10.3</v>
      </c>
      <c r="I2005" s="592">
        <v>10.3</v>
      </c>
      <c r="J2005" s="592">
        <v>10.3</v>
      </c>
      <c r="K2005" s="592">
        <v>10.3</v>
      </c>
      <c r="L2005" s="592">
        <v>10.3</v>
      </c>
      <c r="M2005" s="592">
        <v>10.199999999999999</v>
      </c>
      <c r="N2005" s="592">
        <v>10.3</v>
      </c>
      <c r="O2005" s="592">
        <v>10.3</v>
      </c>
      <c r="P2005" s="592">
        <v>10.3</v>
      </c>
      <c r="Q2005" s="592">
        <v>10.4</v>
      </c>
      <c r="R2005" s="592">
        <v>10.3</v>
      </c>
      <c r="S2005" s="592">
        <v>10.3</v>
      </c>
      <c r="T2005" s="592">
        <v>10.4</v>
      </c>
      <c r="U2005" s="592">
        <v>10.4</v>
      </c>
      <c r="V2005" s="592">
        <v>10.4</v>
      </c>
      <c r="W2005" s="592">
        <v>10.5</v>
      </c>
      <c r="X2005" s="592">
        <v>10.5</v>
      </c>
      <c r="Y2005" s="592">
        <v>10.5</v>
      </c>
      <c r="Z2005" s="592">
        <v>10.5</v>
      </c>
      <c r="AA2005" s="592">
        <v>10.5</v>
      </c>
      <c r="AB2005" s="592">
        <v>10.5</v>
      </c>
      <c r="AC2005" s="422"/>
    </row>
    <row r="2006" spans="1:30" s="32" customFormat="1" ht="12" customHeight="1" thickBot="1">
      <c r="A2006" s="43" t="s">
        <v>145</v>
      </c>
      <c r="B2006" s="44"/>
      <c r="C2006" s="468" t="s">
        <v>13</v>
      </c>
      <c r="D2006" s="1014" t="s">
        <v>531</v>
      </c>
      <c r="E2006" s="596">
        <v>10.4</v>
      </c>
      <c r="F2006" s="596">
        <v>10.3</v>
      </c>
      <c r="G2006" s="596">
        <v>10.3</v>
      </c>
      <c r="H2006" s="596">
        <v>10.3</v>
      </c>
      <c r="I2006" s="596">
        <v>10.3</v>
      </c>
      <c r="J2006" s="596">
        <v>10.3</v>
      </c>
      <c r="K2006" s="596">
        <v>10.3</v>
      </c>
      <c r="L2006" s="596">
        <v>10.3</v>
      </c>
      <c r="M2006" s="596">
        <v>10.199999999999999</v>
      </c>
      <c r="N2006" s="596">
        <v>10.3</v>
      </c>
      <c r="O2006" s="596">
        <v>10.3</v>
      </c>
      <c r="P2006" s="596">
        <v>10.3</v>
      </c>
      <c r="Q2006" s="596">
        <v>10.4</v>
      </c>
      <c r="R2006" s="596">
        <v>10.3</v>
      </c>
      <c r="S2006" s="596">
        <v>10.3</v>
      </c>
      <c r="T2006" s="596">
        <v>10.4</v>
      </c>
      <c r="U2006" s="596">
        <v>10.4</v>
      </c>
      <c r="V2006" s="596">
        <v>10.4</v>
      </c>
      <c r="W2006" s="596">
        <v>10.5</v>
      </c>
      <c r="X2006" s="596">
        <v>10.5</v>
      </c>
      <c r="Y2006" s="596">
        <v>10.5</v>
      </c>
      <c r="Z2006" s="596">
        <v>10.5</v>
      </c>
      <c r="AA2006" s="596">
        <v>10.5</v>
      </c>
      <c r="AB2006" s="596">
        <v>10.5</v>
      </c>
      <c r="AC2006" s="427"/>
    </row>
    <row r="2007" spans="1:30" s="4" customFormat="1" ht="11.25">
      <c r="A2007" s="2113" t="s">
        <v>122</v>
      </c>
      <c r="B2007" s="2116" t="s">
        <v>73</v>
      </c>
      <c r="C2007" s="10" t="s">
        <v>484</v>
      </c>
      <c r="D2007" s="1015" t="s">
        <v>507</v>
      </c>
      <c r="E2007" s="113">
        <v>0.35999999999967258</v>
      </c>
      <c r="F2007" s="113">
        <v>0.35999999999967258</v>
      </c>
      <c r="G2007" s="113">
        <v>0.33000000000038199</v>
      </c>
      <c r="H2007" s="415">
        <v>0.27000000000043656</v>
      </c>
      <c r="I2007" s="113">
        <v>0.35999999999967258</v>
      </c>
      <c r="J2007" s="113">
        <v>0.41999999999961801</v>
      </c>
      <c r="K2007" s="113">
        <v>0.45000000000027285</v>
      </c>
      <c r="L2007" s="113">
        <v>0.63000000000010914</v>
      </c>
      <c r="M2007" s="113">
        <v>0.71999999999934516</v>
      </c>
      <c r="N2007" s="415">
        <v>0.63000000000010914</v>
      </c>
      <c r="O2007" s="113">
        <v>0.69000000000005457</v>
      </c>
      <c r="P2007" s="113">
        <v>0.66000000000076398</v>
      </c>
      <c r="Q2007" s="113">
        <v>0.71999999999934516</v>
      </c>
      <c r="R2007" s="113">
        <v>0.69000000000005457</v>
      </c>
      <c r="S2007" s="113">
        <v>0.72000000000070941</v>
      </c>
      <c r="T2007" s="113">
        <v>0.77999999999929059</v>
      </c>
      <c r="U2007" s="113">
        <v>0.69000000000005457</v>
      </c>
      <c r="V2007" s="415">
        <v>0.75</v>
      </c>
      <c r="W2007" s="113">
        <v>0.65999999999939973</v>
      </c>
      <c r="X2007" s="113">
        <v>0.78000000000065484</v>
      </c>
      <c r="Y2007" s="113">
        <v>0.80999999999994543</v>
      </c>
      <c r="Z2007" s="113">
        <v>0.75</v>
      </c>
      <c r="AA2007" s="113">
        <v>0.39000000000032742</v>
      </c>
      <c r="AB2007" s="113">
        <v>0.39000000000032742</v>
      </c>
      <c r="AC2007" s="120">
        <f>SUM(E2007:AB2007)</f>
        <v>14.010000000000218</v>
      </c>
    </row>
    <row r="2008" spans="1:30" s="4" customFormat="1" ht="11.25">
      <c r="A2008" s="2242"/>
      <c r="B2008" s="2117"/>
      <c r="C2008" s="11" t="s">
        <v>485</v>
      </c>
      <c r="D2008" s="1005" t="s">
        <v>507</v>
      </c>
      <c r="E2008" s="88">
        <v>0.14999999999986358</v>
      </c>
      <c r="F2008" s="88">
        <v>0.11999999999989086</v>
      </c>
      <c r="G2008" s="88">
        <v>0.1500000000005457</v>
      </c>
      <c r="H2008" s="418">
        <v>0.14999999999986358</v>
      </c>
      <c r="I2008" s="88">
        <v>0.11999999999989086</v>
      </c>
      <c r="J2008" s="88">
        <v>0.14999999999986358</v>
      </c>
      <c r="K2008" s="88">
        <v>0.11999999999989086</v>
      </c>
      <c r="L2008" s="88">
        <v>0.1500000000005457</v>
      </c>
      <c r="M2008" s="88">
        <v>0.17999999999983629</v>
      </c>
      <c r="N2008" s="418">
        <v>0.17999999999983629</v>
      </c>
      <c r="O2008" s="88">
        <v>0.17999999999983629</v>
      </c>
      <c r="P2008" s="88">
        <v>0.18000000000051841</v>
      </c>
      <c r="Q2008" s="88">
        <v>0.17999999999983629</v>
      </c>
      <c r="R2008" s="88">
        <v>0.17999999999983629</v>
      </c>
      <c r="S2008" s="88">
        <v>0.14999999999986358</v>
      </c>
      <c r="T2008" s="88">
        <v>0.17999999999983629</v>
      </c>
      <c r="U2008" s="88">
        <v>0.18000000000051841</v>
      </c>
      <c r="V2008" s="418">
        <v>0.17999999999983629</v>
      </c>
      <c r="W2008" s="88">
        <v>0.14999999999986358</v>
      </c>
      <c r="X2008" s="88">
        <v>0.14999999999986358</v>
      </c>
      <c r="Y2008" s="88">
        <v>0.18000000000051841</v>
      </c>
      <c r="Z2008" s="88">
        <v>0.11999999999989086</v>
      </c>
      <c r="AA2008" s="88">
        <v>0.17999999999983629</v>
      </c>
      <c r="AB2008" s="88">
        <v>0.11999999999989086</v>
      </c>
      <c r="AC2008" s="123">
        <f>SUM(E2008:AB2008)</f>
        <v>3.7799999999999727</v>
      </c>
    </row>
    <row r="2009" spans="1:30" s="4" customFormat="1" ht="11.25">
      <c r="A2009" s="2242"/>
      <c r="B2009" s="2117"/>
      <c r="C2009" s="11" t="s">
        <v>8</v>
      </c>
      <c r="D2009" s="1005" t="s">
        <v>506</v>
      </c>
      <c r="E2009" s="112">
        <f>SQRT(E2007*E2007+E2008*E2008)*1000/(1.732*E2005)</f>
        <v>21.6512702078325</v>
      </c>
      <c r="F2009" s="112">
        <f t="shared" ref="F2009:AB2009" si="551">SQRT(F2007*F2007+F2008*F2008)*1000/(1.732*F2005)</f>
        <v>21.271402902523622</v>
      </c>
      <c r="G2009" s="112">
        <f t="shared" si="551"/>
        <v>20.319479091930916</v>
      </c>
      <c r="H2009" s="417">
        <f t="shared" si="551"/>
        <v>17.313667583910252</v>
      </c>
      <c r="I2009" s="112">
        <f t="shared" si="551"/>
        <v>21.271402902523622</v>
      </c>
      <c r="J2009" s="112">
        <f t="shared" si="551"/>
        <v>24.999555058361707</v>
      </c>
      <c r="K2009" s="112">
        <f t="shared" si="551"/>
        <v>26.10626027982893</v>
      </c>
      <c r="L2009" s="112">
        <f t="shared" si="551"/>
        <v>36.30187864906835</v>
      </c>
      <c r="M2009" s="112">
        <f t="shared" si="551"/>
        <v>42.009634821497528</v>
      </c>
      <c r="N2009" s="417">
        <f t="shared" si="551"/>
        <v>36.727835267343806</v>
      </c>
      <c r="O2009" s="112">
        <f t="shared" si="551"/>
        <v>39.972413027214415</v>
      </c>
      <c r="P2009" s="112">
        <f t="shared" si="551"/>
        <v>38.347566933135063</v>
      </c>
      <c r="Q2009" s="112">
        <f t="shared" si="551"/>
        <v>41.201757228776415</v>
      </c>
      <c r="R2009" s="112">
        <f t="shared" si="551"/>
        <v>39.972413027214415</v>
      </c>
      <c r="S2009" s="112">
        <f t="shared" si="551"/>
        <v>41.226206884041261</v>
      </c>
      <c r="T2009" s="112">
        <f t="shared" si="551"/>
        <v>44.440611334542766</v>
      </c>
      <c r="U2009" s="112">
        <f t="shared" si="551"/>
        <v>39.588062901962296</v>
      </c>
      <c r="V2009" s="417">
        <f t="shared" si="551"/>
        <v>42.81941774354393</v>
      </c>
      <c r="W2009" s="112">
        <f t="shared" si="551"/>
        <v>37.217136828334596</v>
      </c>
      <c r="X2009" s="112">
        <f t="shared" si="551"/>
        <v>43.676022088037008</v>
      </c>
      <c r="Y2009" s="112">
        <f t="shared" si="551"/>
        <v>45.626251025867106</v>
      </c>
      <c r="Z2009" s="112">
        <f t="shared" si="551"/>
        <v>41.765057410662735</v>
      </c>
      <c r="AA2009" s="112">
        <f t="shared" si="551"/>
        <v>23.618972390768683</v>
      </c>
      <c r="AB2009" s="112">
        <f t="shared" si="551"/>
        <v>22.437265768302218</v>
      </c>
      <c r="AC2009" s="117"/>
    </row>
    <row r="2010" spans="1:30" s="4" customFormat="1" ht="12" thickBot="1">
      <c r="A2010" s="2243"/>
      <c r="B2010" s="2118"/>
      <c r="C2010" s="46" t="s">
        <v>16</v>
      </c>
      <c r="D2010" s="46"/>
      <c r="E2010" s="114">
        <f t="shared" ref="E2010:AC2010" si="552">E2008/E2007</f>
        <v>0.41666666666666669</v>
      </c>
      <c r="F2010" s="114">
        <f t="shared" si="552"/>
        <v>0.33333333333333331</v>
      </c>
      <c r="G2010" s="114">
        <f t="shared" si="552"/>
        <v>0.45454545454658202</v>
      </c>
      <c r="H2010" s="416">
        <f t="shared" si="552"/>
        <v>0.55555555555415204</v>
      </c>
      <c r="I2010" s="114">
        <f t="shared" si="552"/>
        <v>0.33333333333333331</v>
      </c>
      <c r="J2010" s="114">
        <f t="shared" si="552"/>
        <v>0.35714285714285715</v>
      </c>
      <c r="K2010" s="114">
        <f t="shared" si="552"/>
        <v>0.26666666666626243</v>
      </c>
      <c r="L2010" s="114">
        <f t="shared" si="552"/>
        <v>0.23809523809606303</v>
      </c>
      <c r="M2010" s="114">
        <f t="shared" si="552"/>
        <v>0.25</v>
      </c>
      <c r="N2010" s="416">
        <f t="shared" si="552"/>
        <v>0.28571428571397633</v>
      </c>
      <c r="O2010" s="114">
        <f t="shared" si="552"/>
        <v>0.26086956521713339</v>
      </c>
      <c r="P2010" s="114">
        <f t="shared" si="552"/>
        <v>0.2727272727277425</v>
      </c>
      <c r="Q2010" s="114">
        <f t="shared" si="552"/>
        <v>0.25</v>
      </c>
      <c r="R2010" s="114">
        <f t="shared" si="552"/>
        <v>0.26086956521713339</v>
      </c>
      <c r="S2010" s="114">
        <f t="shared" si="552"/>
        <v>0.20833333333293858</v>
      </c>
      <c r="T2010" s="114">
        <f t="shared" si="552"/>
        <v>0.23076923076923078</v>
      </c>
      <c r="U2010" s="114">
        <f t="shared" si="552"/>
        <v>0.26086956521812199</v>
      </c>
      <c r="V2010" s="416">
        <f t="shared" si="552"/>
        <v>0.23999999999978172</v>
      </c>
      <c r="W2010" s="114">
        <f t="shared" si="552"/>
        <v>0.22727272727272727</v>
      </c>
      <c r="X2010" s="114">
        <f t="shared" si="552"/>
        <v>0.19230769230735595</v>
      </c>
      <c r="Y2010" s="114">
        <f t="shared" si="552"/>
        <v>0.22222222222287721</v>
      </c>
      <c r="Z2010" s="114">
        <f t="shared" si="552"/>
        <v>0.15999999999985448</v>
      </c>
      <c r="AA2010" s="114">
        <f t="shared" si="552"/>
        <v>0.46153846153765432</v>
      </c>
      <c r="AB2010" s="114">
        <f t="shared" si="552"/>
        <v>0.30769230769176953</v>
      </c>
      <c r="AC2010" s="117">
        <f t="shared" si="552"/>
        <v>0.26980728051391245</v>
      </c>
    </row>
    <row r="2011" spans="1:30" s="4" customFormat="1" ht="11.25">
      <c r="A2011" s="2113" t="s">
        <v>100</v>
      </c>
      <c r="B2011" s="2116" t="s">
        <v>74</v>
      </c>
      <c r="C2011" s="10" t="s">
        <v>484</v>
      </c>
      <c r="D2011" s="1015" t="s">
        <v>507</v>
      </c>
      <c r="E2011" s="743">
        <v>0.20999999999980901</v>
      </c>
      <c r="F2011" s="743">
        <v>0.20999999999980901</v>
      </c>
      <c r="G2011" s="743">
        <v>0.21000000000049113</v>
      </c>
      <c r="H2011" s="414">
        <v>0.17999999999983629</v>
      </c>
      <c r="I2011" s="743">
        <v>0.23999999999978172</v>
      </c>
      <c r="J2011" s="743">
        <v>0.26999999999975444</v>
      </c>
      <c r="K2011" s="743">
        <v>0.24000000000046384</v>
      </c>
      <c r="L2011" s="743">
        <v>0.26999999999975444</v>
      </c>
      <c r="M2011" s="743">
        <v>0.39000000000032742</v>
      </c>
      <c r="N2011" s="414">
        <v>0.3899999999996453</v>
      </c>
      <c r="O2011" s="743">
        <v>0.42000000000030013</v>
      </c>
      <c r="P2011" s="743">
        <v>0.35999999999967258</v>
      </c>
      <c r="Q2011" s="743">
        <v>0.42000000000030013</v>
      </c>
      <c r="R2011" s="743">
        <v>0.35999999999967258</v>
      </c>
      <c r="S2011" s="743">
        <v>0.3600000000003547</v>
      </c>
      <c r="T2011" s="743">
        <v>0.3899999999996453</v>
      </c>
      <c r="U2011" s="743">
        <v>0.33000000000038199</v>
      </c>
      <c r="V2011" s="414">
        <v>0.32999999999969987</v>
      </c>
      <c r="W2011" s="743">
        <v>0.27000000000043656</v>
      </c>
      <c r="X2011" s="743">
        <v>0.35999999999967258</v>
      </c>
      <c r="Y2011" s="743">
        <v>0.26999999999975444</v>
      </c>
      <c r="Z2011" s="743">
        <v>0.33000000000038199</v>
      </c>
      <c r="AA2011" s="743">
        <v>0.20999999999980901</v>
      </c>
      <c r="AB2011" s="743">
        <v>0.20999999999980901</v>
      </c>
      <c r="AC2011" s="120">
        <f>SUM(E2011:AB2011)</f>
        <v>7.2299999999995634</v>
      </c>
    </row>
    <row r="2012" spans="1:30" s="4" customFormat="1" ht="11.25">
      <c r="A2012" s="2242"/>
      <c r="B2012" s="2117"/>
      <c r="C2012" s="11" t="s">
        <v>485</v>
      </c>
      <c r="D2012" s="1005" t="s">
        <v>507</v>
      </c>
      <c r="E2012" s="88">
        <v>8.9999999999918145E-2</v>
      </c>
      <c r="F2012" s="88">
        <v>8.9999999999918145E-2</v>
      </c>
      <c r="G2012" s="88">
        <v>8.9999999999918145E-2</v>
      </c>
      <c r="H2012" s="418">
        <v>9.0000000000600267E-2</v>
      </c>
      <c r="I2012" s="88">
        <v>8.9999999999918145E-2</v>
      </c>
      <c r="J2012" s="88">
        <v>8.9999999999918145E-2</v>
      </c>
      <c r="K2012" s="88">
        <v>8.9999999999918145E-2</v>
      </c>
      <c r="L2012" s="88">
        <v>8.9999999999918145E-2</v>
      </c>
      <c r="M2012" s="88">
        <v>0.11999999999989086</v>
      </c>
      <c r="N2012" s="418">
        <v>0.11999999999989086</v>
      </c>
      <c r="O2012" s="88">
        <v>9.0000000000600267E-2</v>
      </c>
      <c r="P2012" s="88">
        <v>0</v>
      </c>
      <c r="Q2012" s="88">
        <v>0.11999999999989086</v>
      </c>
      <c r="R2012" s="88">
        <v>0.11999999999989086</v>
      </c>
      <c r="S2012" s="88">
        <v>0.20999999999980901</v>
      </c>
      <c r="T2012" s="88">
        <v>0.14999999999986358</v>
      </c>
      <c r="U2012" s="88">
        <v>0.11999999999989086</v>
      </c>
      <c r="V2012" s="418">
        <v>0.12000000000057298</v>
      </c>
      <c r="W2012" s="88">
        <v>5.999999999994543E-2</v>
      </c>
      <c r="X2012" s="88">
        <v>8.9999999999918145E-2</v>
      </c>
      <c r="Y2012" s="88">
        <v>0.14999999999986358</v>
      </c>
      <c r="Z2012" s="88">
        <v>0.11999999999989086</v>
      </c>
      <c r="AA2012" s="88">
        <v>0.11999999999989086</v>
      </c>
      <c r="AB2012" s="88">
        <v>8.9999999999918145E-2</v>
      </c>
      <c r="AC2012" s="123">
        <f>SUM(E2012:AB2012)</f>
        <v>2.5199999999997544</v>
      </c>
    </row>
    <row r="2013" spans="1:30" s="4" customFormat="1" ht="11.25">
      <c r="A2013" s="2242"/>
      <c r="B2013" s="2117"/>
      <c r="C2013" s="11" t="s">
        <v>8</v>
      </c>
      <c r="D2013" s="11" t="s">
        <v>506</v>
      </c>
      <c r="E2013" s="112">
        <f>SQRT(E2011*E2011+E2012*E2012)*1000/(1.732*E2005)</f>
        <v>12.683935488969478</v>
      </c>
      <c r="F2013" s="112">
        <f t="shared" ref="F2013:AB2013" si="553">SQRT(F2011*F2011+F2012*F2012)*1000/(1.732*F2005)</f>
        <v>12.807080493716755</v>
      </c>
      <c r="G2013" s="112">
        <f t="shared" si="553"/>
        <v>12.807080493751899</v>
      </c>
      <c r="H2013" s="417">
        <f t="shared" si="553"/>
        <v>11.280864928311347</v>
      </c>
      <c r="I2013" s="112">
        <f t="shared" si="553"/>
        <v>14.368041456046816</v>
      </c>
      <c r="J2013" s="112">
        <f t="shared" si="553"/>
        <v>15.953552176892718</v>
      </c>
      <c r="K2013" s="112">
        <f t="shared" si="553"/>
        <v>14.368041456082619</v>
      </c>
      <c r="L2013" s="112">
        <f t="shared" si="553"/>
        <v>15.953552176892718</v>
      </c>
      <c r="M2013" s="112">
        <f t="shared" si="553"/>
        <v>23.097185349722871</v>
      </c>
      <c r="N2013" s="417">
        <f t="shared" si="553"/>
        <v>22.872940831727849</v>
      </c>
      <c r="O2013" s="112">
        <f t="shared" si="553"/>
        <v>24.077593213901086</v>
      </c>
      <c r="P2013" s="112">
        <f t="shared" si="553"/>
        <v>20.17982465972738</v>
      </c>
      <c r="Q2013" s="112">
        <f t="shared" si="553"/>
        <v>24.249788670117336</v>
      </c>
      <c r="R2013" s="112">
        <f t="shared" si="553"/>
        <v>21.271402902523622</v>
      </c>
      <c r="S2013" s="112">
        <f t="shared" si="553"/>
        <v>23.362256983548079</v>
      </c>
      <c r="T2013" s="112">
        <f t="shared" si="553"/>
        <v>23.197484472993846</v>
      </c>
      <c r="U2013" s="112">
        <f t="shared" si="553"/>
        <v>19.493970805311246</v>
      </c>
      <c r="V2013" s="417">
        <f t="shared" si="553"/>
        <v>19.493970805288598</v>
      </c>
      <c r="W2013" s="112">
        <f t="shared" si="553"/>
        <v>15.208750341977396</v>
      </c>
      <c r="X2013" s="112">
        <f t="shared" si="553"/>
        <v>20.404679770441653</v>
      </c>
      <c r="Y2013" s="112">
        <f t="shared" si="553"/>
        <v>16.983883439422033</v>
      </c>
      <c r="Z2013" s="112">
        <f t="shared" si="553"/>
        <v>19.30831394049876</v>
      </c>
      <c r="AA2013" s="112">
        <f t="shared" si="553"/>
        <v>13.299666361417383</v>
      </c>
      <c r="AB2013" s="112">
        <f t="shared" si="553"/>
        <v>12.563136103360247</v>
      </c>
      <c r="AC2013" s="117"/>
    </row>
    <row r="2014" spans="1:30" s="4" customFormat="1" ht="12" thickBot="1">
      <c r="A2014" s="2243"/>
      <c r="B2014" s="2118"/>
      <c r="C2014" s="46" t="s">
        <v>16</v>
      </c>
      <c r="D2014" s="46"/>
      <c r="E2014" s="114">
        <f t="shared" ref="E2014:AC2014" si="554">E2012/E2011</f>
        <v>0.42857142857142855</v>
      </c>
      <c r="F2014" s="114">
        <f t="shared" si="554"/>
        <v>0.42857142857142855</v>
      </c>
      <c r="G2014" s="114">
        <f t="shared" si="554"/>
        <v>0.42857142857003649</v>
      </c>
      <c r="H2014" s="416">
        <f t="shared" si="554"/>
        <v>0.50000000000378952</v>
      </c>
      <c r="I2014" s="114">
        <f t="shared" si="554"/>
        <v>0.375</v>
      </c>
      <c r="J2014" s="114">
        <f t="shared" si="554"/>
        <v>0.33333333333333331</v>
      </c>
      <c r="K2014" s="114">
        <f t="shared" si="554"/>
        <v>0.37499999999893419</v>
      </c>
      <c r="L2014" s="114">
        <f t="shared" si="554"/>
        <v>0.33333333333333331</v>
      </c>
      <c r="M2014" s="114">
        <f t="shared" si="554"/>
        <v>0.30769230769176953</v>
      </c>
      <c r="N2014" s="416">
        <f t="shared" si="554"/>
        <v>0.30769230769230771</v>
      </c>
      <c r="O2014" s="114">
        <f t="shared" si="554"/>
        <v>0.21428571428699036</v>
      </c>
      <c r="P2014" s="114">
        <f t="shared" si="554"/>
        <v>0</v>
      </c>
      <c r="Q2014" s="114">
        <f t="shared" si="554"/>
        <v>0.28571428571382168</v>
      </c>
      <c r="R2014" s="114">
        <f t="shared" si="554"/>
        <v>0.33333333333333331</v>
      </c>
      <c r="S2014" s="114">
        <f t="shared" si="554"/>
        <v>0.58333333333222803</v>
      </c>
      <c r="T2014" s="114">
        <f t="shared" si="554"/>
        <v>0.38461538461538464</v>
      </c>
      <c r="U2014" s="114">
        <f t="shared" si="554"/>
        <v>0.36363636363561197</v>
      </c>
      <c r="V2014" s="416">
        <f t="shared" si="554"/>
        <v>0.36363636363843066</v>
      </c>
      <c r="W2014" s="114">
        <f t="shared" si="554"/>
        <v>0.2222222222216608</v>
      </c>
      <c r="X2014" s="114">
        <f t="shared" si="554"/>
        <v>0.25</v>
      </c>
      <c r="Y2014" s="114">
        <f t="shared" si="554"/>
        <v>0.55555555555555558</v>
      </c>
      <c r="Z2014" s="114">
        <f t="shared" si="554"/>
        <v>0.36363636363561197</v>
      </c>
      <c r="AA2014" s="114">
        <f t="shared" si="554"/>
        <v>0.5714285714285714</v>
      </c>
      <c r="AB2014" s="114">
        <f t="shared" si="554"/>
        <v>0.42857142857142855</v>
      </c>
      <c r="AC2014" s="117">
        <f t="shared" si="554"/>
        <v>0.34854771784231076</v>
      </c>
    </row>
    <row r="2015" spans="1:30" s="4" customFormat="1" ht="11.25">
      <c r="A2015" s="2113" t="s">
        <v>108</v>
      </c>
      <c r="B2015" s="2116" t="s">
        <v>75</v>
      </c>
      <c r="C2015" s="10" t="s">
        <v>484</v>
      </c>
      <c r="D2015" s="1015" t="s">
        <v>507</v>
      </c>
      <c r="E2015" s="113">
        <v>2.9999999999972715E-2</v>
      </c>
      <c r="F2015" s="113">
        <v>2.9999999999972715E-2</v>
      </c>
      <c r="G2015" s="113">
        <v>2.9999999999972715E-2</v>
      </c>
      <c r="H2015" s="415">
        <v>3.0000000000143245E-2</v>
      </c>
      <c r="I2015" s="113">
        <v>5.999999999994543E-2</v>
      </c>
      <c r="J2015" s="113">
        <v>5.999999999994543E-2</v>
      </c>
      <c r="K2015" s="113">
        <v>2.9999999999972715E-2</v>
      </c>
      <c r="L2015" s="113">
        <v>3.0000000000143245E-2</v>
      </c>
      <c r="M2015" s="113">
        <v>8.9999999999918145E-2</v>
      </c>
      <c r="N2015" s="415">
        <v>5.999999999994543E-2</v>
      </c>
      <c r="O2015" s="113">
        <v>6.0000000000115961E-2</v>
      </c>
      <c r="P2015" s="113">
        <v>0.11999999999989086</v>
      </c>
      <c r="Q2015" s="113">
        <v>6.0000000000115961E-2</v>
      </c>
      <c r="R2015" s="113">
        <v>8.9999999999918145E-2</v>
      </c>
      <c r="S2015" s="113">
        <v>0.12000000000006139</v>
      </c>
      <c r="T2015" s="113">
        <v>8.9999999999918145E-2</v>
      </c>
      <c r="U2015" s="113">
        <v>6.0000000000115961E-2</v>
      </c>
      <c r="V2015" s="415">
        <v>8.9999999999918145E-2</v>
      </c>
      <c r="W2015" s="113">
        <v>0.12000000000006139</v>
      </c>
      <c r="X2015" s="113">
        <v>8.9999999999918145E-2</v>
      </c>
      <c r="Y2015" s="113">
        <v>9.0000000000088676E-2</v>
      </c>
      <c r="Z2015" s="113">
        <v>8.9999999999918145E-2</v>
      </c>
      <c r="AA2015" s="113">
        <v>9.0000000000088676E-2</v>
      </c>
      <c r="AB2015" s="113">
        <v>8.9999999999918145E-2</v>
      </c>
      <c r="AC2015" s="120">
        <f>SUM(E2015:AB2015)</f>
        <v>1.7099999999999795</v>
      </c>
    </row>
    <row r="2016" spans="1:30" s="4" customFormat="1" ht="11.25">
      <c r="A2016" s="2242"/>
      <c r="B2016" s="2117"/>
      <c r="C2016" s="11" t="s">
        <v>485</v>
      </c>
      <c r="D2016" s="1005" t="s">
        <v>507</v>
      </c>
      <c r="E2016" s="88">
        <v>5.999999999994543E-2</v>
      </c>
      <c r="F2016" s="88">
        <v>2.9999999999972715E-2</v>
      </c>
      <c r="G2016" s="88">
        <v>5.999999999994543E-2</v>
      </c>
      <c r="H2016" s="418">
        <v>8.9999999999918145E-2</v>
      </c>
      <c r="I2016" s="88">
        <v>9.0000000000259206E-2</v>
      </c>
      <c r="J2016" s="88">
        <v>8.9999999999918145E-2</v>
      </c>
      <c r="K2016" s="88">
        <v>5.999999999994543E-2</v>
      </c>
      <c r="L2016" s="88">
        <v>5.999999999994543E-2</v>
      </c>
      <c r="M2016" s="88">
        <v>0.15000000000020464</v>
      </c>
      <c r="N2016" s="418">
        <v>8.9999999999918145E-2</v>
      </c>
      <c r="O2016" s="88">
        <v>0.11999999999989086</v>
      </c>
      <c r="P2016" s="88">
        <v>0.15000000000020464</v>
      </c>
      <c r="Q2016" s="88">
        <v>8.9999999999918145E-2</v>
      </c>
      <c r="R2016" s="88">
        <v>0.11999999999989086</v>
      </c>
      <c r="S2016" s="88">
        <v>0.15000000000020464</v>
      </c>
      <c r="T2016" s="88">
        <v>0.11999999999989086</v>
      </c>
      <c r="U2016" s="88">
        <v>0.11999999999989086</v>
      </c>
      <c r="V2016" s="418">
        <v>0.12000000000023192</v>
      </c>
      <c r="W2016" s="88">
        <v>0.14999999999986358</v>
      </c>
      <c r="X2016" s="88">
        <v>0.17999999999983629</v>
      </c>
      <c r="Y2016" s="88">
        <v>0.12000000000023192</v>
      </c>
      <c r="Z2016" s="88">
        <v>0.14999999999986358</v>
      </c>
      <c r="AA2016" s="88">
        <v>0.15000000000020464</v>
      </c>
      <c r="AB2016" s="88">
        <v>0.11999999999989086</v>
      </c>
      <c r="AC2016" s="123">
        <f>SUM(E2016:AB2016)</f>
        <v>2.6399999999999864</v>
      </c>
    </row>
    <row r="2017" spans="1:31" s="4" customFormat="1" ht="11.25">
      <c r="A2017" s="2242"/>
      <c r="B2017" s="2117"/>
      <c r="C2017" s="11" t="s">
        <v>8</v>
      </c>
      <c r="D2017" s="11" t="s">
        <v>506</v>
      </c>
      <c r="E2017" s="112">
        <f>SQRT(E2015*E2015+E2016*E2016)*1000/(1.732*E2005)</f>
        <v>3.7241316910714977</v>
      </c>
      <c r="F2017" s="112">
        <f t="shared" ref="F2017:AB2017" si="555">SQRT(F2015*F2015+F2016*F2016)*1000/(1.732*F2005)</f>
        <v>2.3782151433414573</v>
      </c>
      <c r="G2017" s="112">
        <f t="shared" si="555"/>
        <v>3.7602883094314152</v>
      </c>
      <c r="H2017" s="417">
        <f t="shared" si="555"/>
        <v>5.317850725633928</v>
      </c>
      <c r="I2017" s="112">
        <f t="shared" si="555"/>
        <v>6.0632827117258836</v>
      </c>
      <c r="J2017" s="112">
        <f t="shared" si="555"/>
        <v>6.0632827117099772</v>
      </c>
      <c r="K2017" s="112">
        <f t="shared" si="555"/>
        <v>3.7602883094314152</v>
      </c>
      <c r="L2017" s="112">
        <f t="shared" si="555"/>
        <v>3.7602883094356905</v>
      </c>
      <c r="M2017" s="112">
        <f t="shared" si="555"/>
        <v>9.9017658858336954</v>
      </c>
      <c r="N2017" s="417">
        <f t="shared" si="555"/>
        <v>6.0632827117099772</v>
      </c>
      <c r="O2017" s="112">
        <f t="shared" si="555"/>
        <v>7.5205766188671053</v>
      </c>
      <c r="P2017" s="112">
        <f t="shared" si="555"/>
        <v>10.767827032168718</v>
      </c>
      <c r="Q2017" s="112">
        <f t="shared" si="555"/>
        <v>6.0049819164103235</v>
      </c>
      <c r="R2017" s="112">
        <f t="shared" si="555"/>
        <v>8.408260274886409</v>
      </c>
      <c r="S2017" s="112">
        <f t="shared" si="555"/>
        <v>10.767827032174688</v>
      </c>
      <c r="T2017" s="112">
        <f t="shared" si="555"/>
        <v>8.3274116183971145</v>
      </c>
      <c r="U2017" s="112">
        <f t="shared" si="555"/>
        <v>7.4482633821472284</v>
      </c>
      <c r="V2017" s="417">
        <f t="shared" si="555"/>
        <v>8.3274116184122651</v>
      </c>
      <c r="W2017" s="112">
        <f t="shared" si="555"/>
        <v>10.562725564880527</v>
      </c>
      <c r="X2017" s="112">
        <f t="shared" si="555"/>
        <v>11.065991310612452</v>
      </c>
      <c r="Y2017" s="112">
        <f t="shared" si="555"/>
        <v>8.2481029363377729</v>
      </c>
      <c r="Z2017" s="112">
        <f t="shared" si="555"/>
        <v>9.6188582890795082</v>
      </c>
      <c r="AA2017" s="112">
        <f t="shared" si="555"/>
        <v>9.6188582891004142</v>
      </c>
      <c r="AB2017" s="112">
        <f t="shared" si="555"/>
        <v>8.2481029363171441</v>
      </c>
      <c r="AC2017" s="117"/>
    </row>
    <row r="2018" spans="1:31" s="4" customFormat="1" ht="12" thickBot="1">
      <c r="A2018" s="2243"/>
      <c r="B2018" s="2118"/>
      <c r="C2018" s="46" t="s">
        <v>16</v>
      </c>
      <c r="D2018" s="46"/>
      <c r="E2018" s="114">
        <f t="shared" ref="E2018:AC2018" si="556">E2016/E2015</f>
        <v>2</v>
      </c>
      <c r="F2018" s="114">
        <f t="shared" si="556"/>
        <v>1</v>
      </c>
      <c r="G2018" s="114">
        <f t="shared" si="556"/>
        <v>2</v>
      </c>
      <c r="H2018" s="416">
        <f t="shared" si="556"/>
        <v>2.999999999982947</v>
      </c>
      <c r="I2018" s="114">
        <f t="shared" si="556"/>
        <v>1.5000000000056843</v>
      </c>
      <c r="J2018" s="114">
        <f t="shared" si="556"/>
        <v>1.5</v>
      </c>
      <c r="K2018" s="114">
        <f t="shared" si="556"/>
        <v>2</v>
      </c>
      <c r="L2018" s="114">
        <f t="shared" si="556"/>
        <v>1.9999999999886313</v>
      </c>
      <c r="M2018" s="114">
        <f t="shared" si="556"/>
        <v>1.6666666666704562</v>
      </c>
      <c r="N2018" s="416">
        <f t="shared" si="556"/>
        <v>1.5</v>
      </c>
      <c r="O2018" s="114">
        <f t="shared" si="556"/>
        <v>1.9999999999943157</v>
      </c>
      <c r="P2018" s="114">
        <f t="shared" si="556"/>
        <v>1.2500000000028422</v>
      </c>
      <c r="Q2018" s="114">
        <f t="shared" si="556"/>
        <v>1.4999999999957367</v>
      </c>
      <c r="R2018" s="114">
        <f t="shared" si="556"/>
        <v>1.3333333333333333</v>
      </c>
      <c r="S2018" s="114">
        <f t="shared" si="556"/>
        <v>1.2500000000010658</v>
      </c>
      <c r="T2018" s="114">
        <f t="shared" si="556"/>
        <v>1.3333333333333333</v>
      </c>
      <c r="U2018" s="114">
        <f t="shared" si="556"/>
        <v>1.9999999999943157</v>
      </c>
      <c r="V2018" s="416">
        <f t="shared" si="556"/>
        <v>1.3333333333371229</v>
      </c>
      <c r="W2018" s="114">
        <f t="shared" si="556"/>
        <v>1.2499999999982236</v>
      </c>
      <c r="X2018" s="114">
        <f t="shared" si="556"/>
        <v>2</v>
      </c>
      <c r="Y2018" s="114">
        <f t="shared" si="556"/>
        <v>1.3333333333345965</v>
      </c>
      <c r="Z2018" s="114">
        <f t="shared" si="556"/>
        <v>1.6666666666666667</v>
      </c>
      <c r="AA2018" s="114">
        <f t="shared" si="556"/>
        <v>1.6666666666672982</v>
      </c>
      <c r="AB2018" s="114">
        <f t="shared" si="556"/>
        <v>1.3333333333333333</v>
      </c>
      <c r="AC2018" s="117">
        <f t="shared" si="556"/>
        <v>1.5438596491228176</v>
      </c>
    </row>
    <row r="2019" spans="1:31" s="4" customFormat="1" ht="11.25">
      <c r="A2019" s="2113" t="s">
        <v>123</v>
      </c>
      <c r="B2019" s="2116" t="s">
        <v>76</v>
      </c>
      <c r="C2019" s="10" t="s">
        <v>484</v>
      </c>
      <c r="D2019" s="1015" t="s">
        <v>507</v>
      </c>
      <c r="E2019" s="113">
        <v>0</v>
      </c>
      <c r="F2019" s="113">
        <v>3.000000000005798E-2</v>
      </c>
      <c r="G2019" s="113">
        <v>0</v>
      </c>
      <c r="H2019" s="415">
        <v>2.9999999999972715E-2</v>
      </c>
      <c r="I2019" s="113">
        <v>2.9999999999972715E-2</v>
      </c>
      <c r="J2019" s="113">
        <v>3.000000000005798E-2</v>
      </c>
      <c r="K2019" s="113">
        <v>0</v>
      </c>
      <c r="L2019" s="113">
        <v>2.9999999999972715E-2</v>
      </c>
      <c r="M2019" s="113">
        <v>2.9999999999972715E-2</v>
      </c>
      <c r="N2019" s="415">
        <v>3.000000000005798E-2</v>
      </c>
      <c r="O2019" s="113">
        <v>0</v>
      </c>
      <c r="P2019" s="113">
        <v>2.9999999999972715E-2</v>
      </c>
      <c r="Q2019" s="113">
        <v>2.9999999999972715E-2</v>
      </c>
      <c r="R2019" s="113">
        <v>3.000000000005798E-2</v>
      </c>
      <c r="S2019" s="113">
        <v>0</v>
      </c>
      <c r="T2019" s="113">
        <v>2.9999999999972715E-2</v>
      </c>
      <c r="U2019" s="113">
        <v>2.9999999999972715E-2</v>
      </c>
      <c r="V2019" s="415">
        <v>3.000000000005798E-2</v>
      </c>
      <c r="W2019" s="113">
        <v>0</v>
      </c>
      <c r="X2019" s="113">
        <v>2.9999999999972715E-2</v>
      </c>
      <c r="Y2019" s="113">
        <v>2.9999999999972715E-2</v>
      </c>
      <c r="Z2019" s="113">
        <v>0</v>
      </c>
      <c r="AA2019" s="113">
        <v>3.000000000005798E-2</v>
      </c>
      <c r="AB2019" s="113">
        <v>2.9999999999972715E-2</v>
      </c>
      <c r="AC2019" s="120">
        <f>SUM(E2019:AB2019)</f>
        <v>0.51000000000004775</v>
      </c>
    </row>
    <row r="2020" spans="1:31" s="4" customFormat="1" ht="11.25">
      <c r="A2020" s="2242"/>
      <c r="B2020" s="2117"/>
      <c r="C2020" s="11" t="s">
        <v>485</v>
      </c>
      <c r="D2020" s="1005" t="s">
        <v>507</v>
      </c>
      <c r="E2020" s="114">
        <v>3.000000000005798E-2</v>
      </c>
      <c r="F2020" s="114">
        <v>0</v>
      </c>
      <c r="G2020" s="114">
        <v>2.9999999999972715E-2</v>
      </c>
      <c r="H2020" s="416">
        <v>0</v>
      </c>
      <c r="I2020" s="114">
        <v>2.9999999999972715E-2</v>
      </c>
      <c r="J2020" s="114">
        <v>0</v>
      </c>
      <c r="K2020" s="114">
        <v>0</v>
      </c>
      <c r="L2020" s="114">
        <v>3.000000000005798E-2</v>
      </c>
      <c r="M2020" s="114">
        <v>0</v>
      </c>
      <c r="N2020" s="416">
        <v>2.9999999999972715E-2</v>
      </c>
      <c r="O2020" s="114">
        <v>0</v>
      </c>
      <c r="P2020" s="114">
        <v>2.9999999999972715E-2</v>
      </c>
      <c r="Q2020" s="114">
        <v>0</v>
      </c>
      <c r="R2020" s="114">
        <v>3.000000000005798E-2</v>
      </c>
      <c r="S2020" s="114">
        <v>0</v>
      </c>
      <c r="T2020" s="114">
        <v>0</v>
      </c>
      <c r="U2020" s="114">
        <v>2.9999999999972715E-2</v>
      </c>
      <c r="V2020" s="416">
        <v>0</v>
      </c>
      <c r="W2020" s="114">
        <v>2.9999999999972715E-2</v>
      </c>
      <c r="X2020" s="114">
        <v>0</v>
      </c>
      <c r="Y2020" s="114">
        <v>3.000000000005798E-2</v>
      </c>
      <c r="Z2020" s="114">
        <v>0</v>
      </c>
      <c r="AA2020" s="114">
        <v>0</v>
      </c>
      <c r="AB2020" s="114">
        <v>2.9999999999972715E-2</v>
      </c>
      <c r="AC2020" s="123">
        <f>SUM(E2020:AB2020)</f>
        <v>0.33000000000004093</v>
      </c>
      <c r="AD2020" s="658"/>
    </row>
    <row r="2021" spans="1:31" s="4" customFormat="1" ht="11.25">
      <c r="A2021" s="2242"/>
      <c r="B2021" s="2117"/>
      <c r="C2021" s="11" t="s">
        <v>8</v>
      </c>
      <c r="D2021" s="1005" t="s">
        <v>506</v>
      </c>
      <c r="E2021" s="112">
        <f>SQRT(E2019*E2019+E2020*E2020)*1000/(1.732*E2006)</f>
        <v>1.6654823236841567</v>
      </c>
      <c r="F2021" s="112">
        <f t="shared" ref="F2021:AB2021" si="557">SQRT(F2019*F2019+F2020*F2020)*1000/(1.732*F2006)</f>
        <v>1.6816520549820613</v>
      </c>
      <c r="G2021" s="112">
        <f t="shared" si="557"/>
        <v>1.6816520549772818</v>
      </c>
      <c r="H2021" s="417">
        <f t="shared" si="557"/>
        <v>1.6816520549772818</v>
      </c>
      <c r="I2021" s="112">
        <f t="shared" si="557"/>
        <v>2.3782151433414573</v>
      </c>
      <c r="J2021" s="112">
        <f t="shared" si="557"/>
        <v>1.6816520549820613</v>
      </c>
      <c r="K2021" s="112">
        <f t="shared" si="557"/>
        <v>0</v>
      </c>
      <c r="L2021" s="112">
        <f t="shared" si="557"/>
        <v>2.3782151433448373</v>
      </c>
      <c r="M2021" s="112">
        <f t="shared" si="557"/>
        <v>1.6981388398300001</v>
      </c>
      <c r="N2021" s="417">
        <f t="shared" si="557"/>
        <v>2.3782151433448373</v>
      </c>
      <c r="O2021" s="112">
        <f t="shared" si="557"/>
        <v>0</v>
      </c>
      <c r="P2021" s="112">
        <f t="shared" si="557"/>
        <v>2.3782151433414573</v>
      </c>
      <c r="Q2021" s="112">
        <f t="shared" si="557"/>
        <v>1.6654823236794229</v>
      </c>
      <c r="R2021" s="112">
        <f t="shared" si="557"/>
        <v>2.3782151433482168</v>
      </c>
      <c r="S2021" s="112">
        <f t="shared" si="557"/>
        <v>0</v>
      </c>
      <c r="T2021" s="112">
        <f t="shared" si="557"/>
        <v>1.6654823236794229</v>
      </c>
      <c r="U2021" s="112">
        <f t="shared" si="557"/>
        <v>2.3553476900400971</v>
      </c>
      <c r="V2021" s="417">
        <f t="shared" si="557"/>
        <v>1.6654823236841567</v>
      </c>
      <c r="W2021" s="112">
        <f t="shared" si="557"/>
        <v>1.6496205872634286</v>
      </c>
      <c r="X2021" s="112">
        <f t="shared" si="557"/>
        <v>1.6496205872634286</v>
      </c>
      <c r="Y2021" s="112">
        <f t="shared" si="557"/>
        <v>2.3329158072811262</v>
      </c>
      <c r="Z2021" s="112">
        <f t="shared" si="557"/>
        <v>0</v>
      </c>
      <c r="AA2021" s="112">
        <f t="shared" si="557"/>
        <v>1.6496205872681173</v>
      </c>
      <c r="AB2021" s="112">
        <f t="shared" si="557"/>
        <v>2.3329158072778107</v>
      </c>
      <c r="AC2021" s="117"/>
    </row>
    <row r="2022" spans="1:31" s="4" customFormat="1" ht="12" thickBot="1">
      <c r="A2022" s="2243"/>
      <c r="B2022" s="2118"/>
      <c r="C2022" s="46" t="s">
        <v>16</v>
      </c>
      <c r="D2022" s="46"/>
      <c r="E2022" s="114" t="e">
        <f t="shared" ref="E2022:AC2022" si="558">E2020/E2019</f>
        <v>#DIV/0!</v>
      </c>
      <c r="F2022" s="114">
        <f t="shared" si="558"/>
        <v>0</v>
      </c>
      <c r="G2022" s="114" t="e">
        <f t="shared" si="558"/>
        <v>#DIV/0!</v>
      </c>
      <c r="H2022" s="416">
        <f t="shared" si="558"/>
        <v>0</v>
      </c>
      <c r="I2022" s="114">
        <f t="shared" si="558"/>
        <v>1</v>
      </c>
      <c r="J2022" s="114">
        <f t="shared" si="558"/>
        <v>0</v>
      </c>
      <c r="K2022" s="114" t="e">
        <f t="shared" si="558"/>
        <v>#DIV/0!</v>
      </c>
      <c r="L2022" s="114">
        <f t="shared" si="558"/>
        <v>1.0000000000028422</v>
      </c>
      <c r="M2022" s="114">
        <f t="shared" si="558"/>
        <v>0</v>
      </c>
      <c r="N2022" s="416">
        <f t="shared" si="558"/>
        <v>0.99999999999715783</v>
      </c>
      <c r="O2022" s="114" t="e">
        <f t="shared" si="558"/>
        <v>#DIV/0!</v>
      </c>
      <c r="P2022" s="114">
        <f t="shared" si="558"/>
        <v>1</v>
      </c>
      <c r="Q2022" s="114">
        <f t="shared" si="558"/>
        <v>0</v>
      </c>
      <c r="R2022" s="114">
        <f t="shared" si="558"/>
        <v>1</v>
      </c>
      <c r="S2022" s="114" t="e">
        <f t="shared" si="558"/>
        <v>#DIV/0!</v>
      </c>
      <c r="T2022" s="114">
        <f t="shared" si="558"/>
        <v>0</v>
      </c>
      <c r="U2022" s="114">
        <f t="shared" si="558"/>
        <v>1</v>
      </c>
      <c r="V2022" s="416">
        <f t="shared" si="558"/>
        <v>0</v>
      </c>
      <c r="W2022" s="114" t="e">
        <f t="shared" si="558"/>
        <v>#DIV/0!</v>
      </c>
      <c r="X2022" s="114">
        <f t="shared" si="558"/>
        <v>0</v>
      </c>
      <c r="Y2022" s="114">
        <f t="shared" si="558"/>
        <v>1.0000000000028422</v>
      </c>
      <c r="Z2022" s="114" t="e">
        <f t="shared" si="558"/>
        <v>#DIV/0!</v>
      </c>
      <c r="AA2022" s="114">
        <f t="shared" si="558"/>
        <v>0</v>
      </c>
      <c r="AB2022" s="114">
        <f t="shared" si="558"/>
        <v>1</v>
      </c>
      <c r="AC2022" s="117">
        <f t="shared" si="558"/>
        <v>0.64705882352943145</v>
      </c>
    </row>
    <row r="2023" spans="1:31" s="4" customFormat="1" ht="11.25">
      <c r="A2023" s="2113" t="s">
        <v>94</v>
      </c>
      <c r="B2023" s="2262" t="s">
        <v>31</v>
      </c>
      <c r="C2023" s="10" t="s">
        <v>484</v>
      </c>
      <c r="D2023" s="10"/>
      <c r="E2023" s="743"/>
      <c r="F2023" s="743"/>
      <c r="G2023" s="743"/>
      <c r="H2023" s="414"/>
      <c r="I2023" s="743"/>
      <c r="J2023" s="743"/>
      <c r="K2023" s="743"/>
      <c r="L2023" s="743"/>
      <c r="M2023" s="743"/>
      <c r="N2023" s="414"/>
      <c r="O2023" s="743"/>
      <c r="P2023" s="743"/>
      <c r="Q2023" s="743"/>
      <c r="R2023" s="743"/>
      <c r="S2023" s="743"/>
      <c r="T2023" s="743"/>
      <c r="U2023" s="743"/>
      <c r="V2023" s="414"/>
      <c r="W2023" s="743"/>
      <c r="X2023" s="743"/>
      <c r="Y2023" s="743"/>
      <c r="Z2023" s="743"/>
      <c r="AA2023" s="743"/>
      <c r="AB2023" s="743"/>
      <c r="AC2023" s="120">
        <f>SUM(E2023:AB2023)</f>
        <v>0</v>
      </c>
    </row>
    <row r="2024" spans="1:31" s="4" customFormat="1" ht="11.25">
      <c r="A2024" s="2242"/>
      <c r="B2024" s="2263"/>
      <c r="C2024" s="11" t="s">
        <v>485</v>
      </c>
      <c r="D2024" s="11"/>
      <c r="E2024" s="88"/>
      <c r="F2024" s="88"/>
      <c r="G2024" s="88"/>
      <c r="H2024" s="418"/>
      <c r="I2024" s="88"/>
      <c r="J2024" s="88"/>
      <c r="K2024" s="88"/>
      <c r="L2024" s="88"/>
      <c r="M2024" s="88"/>
      <c r="N2024" s="418"/>
      <c r="O2024" s="88"/>
      <c r="P2024" s="88"/>
      <c r="Q2024" s="88"/>
      <c r="R2024" s="88"/>
      <c r="S2024" s="88"/>
      <c r="T2024" s="88"/>
      <c r="U2024" s="88"/>
      <c r="V2024" s="418"/>
      <c r="W2024" s="88"/>
      <c r="X2024" s="88"/>
      <c r="Y2024" s="88"/>
      <c r="Z2024" s="88"/>
      <c r="AA2024" s="88"/>
      <c r="AB2024" s="88"/>
      <c r="AC2024" s="123">
        <f>SUM(E2024:AB2024)</f>
        <v>0</v>
      </c>
    </row>
    <row r="2025" spans="1:31" s="4" customFormat="1" ht="11.25">
      <c r="A2025" s="2242"/>
      <c r="B2025" s="2263"/>
      <c r="C2025" s="11" t="s">
        <v>8</v>
      </c>
      <c r="D2025" s="11"/>
      <c r="E2025" s="88"/>
      <c r="F2025" s="88"/>
      <c r="G2025" s="88"/>
      <c r="H2025" s="418"/>
      <c r="I2025" s="88"/>
      <c r="J2025" s="88"/>
      <c r="K2025" s="88"/>
      <c r="L2025" s="88"/>
      <c r="M2025" s="88"/>
      <c r="N2025" s="418"/>
      <c r="O2025" s="88"/>
      <c r="P2025" s="88"/>
      <c r="Q2025" s="88"/>
      <c r="R2025" s="88"/>
      <c r="S2025" s="88"/>
      <c r="T2025" s="88"/>
      <c r="U2025" s="88"/>
      <c r="V2025" s="418"/>
      <c r="W2025" s="88"/>
      <c r="X2025" s="88"/>
      <c r="Y2025" s="88"/>
      <c r="Z2025" s="88"/>
      <c r="AA2025" s="88"/>
      <c r="AB2025" s="88"/>
      <c r="AC2025" s="117"/>
    </row>
    <row r="2026" spans="1:31" s="4" customFormat="1" ht="12" thickBot="1">
      <c r="A2026" s="2243"/>
      <c r="B2026" s="2264"/>
      <c r="C2026" s="46" t="s">
        <v>16</v>
      </c>
      <c r="D2026" s="46"/>
      <c r="E2026" s="96"/>
      <c r="F2026" s="96"/>
      <c r="G2026" s="96"/>
      <c r="H2026" s="439"/>
      <c r="I2026" s="96"/>
      <c r="J2026" s="96"/>
      <c r="K2026" s="96"/>
      <c r="L2026" s="96"/>
      <c r="M2026" s="96"/>
      <c r="N2026" s="439"/>
      <c r="O2026" s="96"/>
      <c r="P2026" s="96"/>
      <c r="Q2026" s="96"/>
      <c r="R2026" s="96"/>
      <c r="S2026" s="96"/>
      <c r="T2026" s="96"/>
      <c r="U2026" s="96"/>
      <c r="V2026" s="439"/>
      <c r="W2026" s="96"/>
      <c r="X2026" s="96"/>
      <c r="Y2026" s="96"/>
      <c r="Z2026" s="96"/>
      <c r="AA2026" s="96"/>
      <c r="AB2026" s="96"/>
      <c r="AC2026" s="310"/>
    </row>
    <row r="2027" spans="1:31" s="4" customFormat="1" ht="11.25">
      <c r="A2027" s="2113" t="s">
        <v>101</v>
      </c>
      <c r="B2027" s="2262" t="s">
        <v>950</v>
      </c>
      <c r="C2027" s="10" t="s">
        <v>484</v>
      </c>
      <c r="D2027" s="1015" t="s">
        <v>507</v>
      </c>
      <c r="E2027" s="743">
        <v>1.6199999999971624</v>
      </c>
      <c r="F2027" s="743">
        <v>1.8600000000024011</v>
      </c>
      <c r="G2027" s="743">
        <v>1.7999999999956344</v>
      </c>
      <c r="H2027" s="414">
        <v>1.8600000000024011</v>
      </c>
      <c r="I2027" s="743">
        <v>2.2199999999993452</v>
      </c>
      <c r="J2027" s="743">
        <v>2.2199999999993452</v>
      </c>
      <c r="K2027" s="743">
        <v>1.6200000000026193</v>
      </c>
      <c r="L2027" s="743">
        <v>2.3399999999965075</v>
      </c>
      <c r="M2027" s="743">
        <v>2.4600000000045839</v>
      </c>
      <c r="N2027" s="414">
        <v>2.2199999999993452</v>
      </c>
      <c r="O2027" s="743">
        <v>2.3399999999965075</v>
      </c>
      <c r="P2027" s="743">
        <v>2.2800000000006548</v>
      </c>
      <c r="Q2027" s="743">
        <v>2.3400000000019645</v>
      </c>
      <c r="R2027" s="743">
        <v>2.2800000000006548</v>
      </c>
      <c r="S2027" s="743">
        <v>2.2199999999993452</v>
      </c>
      <c r="T2027" s="743">
        <v>2.5200000000004366</v>
      </c>
      <c r="U2027" s="743">
        <v>2.1599999999980355</v>
      </c>
      <c r="V2027" s="414">
        <v>2.1599999999980355</v>
      </c>
      <c r="W2027" s="743">
        <v>1.9200000000037107</v>
      </c>
      <c r="X2027" s="743">
        <v>2.2199999999993452</v>
      </c>
      <c r="Y2027" s="743">
        <v>2.5800000000017462</v>
      </c>
      <c r="Z2027" s="743">
        <v>1.6199999999971624</v>
      </c>
      <c r="AA2027" s="743">
        <v>2.5200000000004366</v>
      </c>
      <c r="AB2027" s="743">
        <v>1.7399999999997817</v>
      </c>
      <c r="AC2027" s="120">
        <f>SUM(E2027:AB2027)</f>
        <v>51.119999999997162</v>
      </c>
    </row>
    <row r="2028" spans="1:31" s="4" customFormat="1" ht="11.25">
      <c r="A2028" s="2242"/>
      <c r="B2028" s="2263"/>
      <c r="C2028" s="11" t="s">
        <v>485</v>
      </c>
      <c r="D2028" s="1005" t="s">
        <v>507</v>
      </c>
      <c r="E2028" s="88">
        <v>0.35999999999967258</v>
      </c>
      <c r="F2028" s="88">
        <v>0.41999999999961801</v>
      </c>
      <c r="G2028" s="88">
        <v>0.48000000000092768</v>
      </c>
      <c r="H2028" s="418">
        <v>0.47999999999956344</v>
      </c>
      <c r="I2028" s="88">
        <v>0.47999999999956344</v>
      </c>
      <c r="J2028" s="88">
        <v>0.48000000000092768</v>
      </c>
      <c r="K2028" s="88">
        <v>0.47999999999956344</v>
      </c>
      <c r="L2028" s="88">
        <v>0.53999999999950887</v>
      </c>
      <c r="M2028" s="88">
        <v>0.54000000000087311</v>
      </c>
      <c r="N2028" s="418">
        <v>0.47999999999956344</v>
      </c>
      <c r="O2028" s="88">
        <v>0.53999999999950887</v>
      </c>
      <c r="P2028" s="88">
        <v>0.54000000000087311</v>
      </c>
      <c r="Q2028" s="88">
        <v>0.53999999999950887</v>
      </c>
      <c r="R2028" s="88">
        <v>0.53999999999950887</v>
      </c>
      <c r="S2028" s="88">
        <v>0.54000000000087311</v>
      </c>
      <c r="T2028" s="88">
        <v>0.5999999999994543</v>
      </c>
      <c r="U2028" s="88">
        <v>0.48000000000092768</v>
      </c>
      <c r="V2028" s="418">
        <v>0.53999999999950887</v>
      </c>
      <c r="W2028" s="88">
        <v>0.47999999999956344</v>
      </c>
      <c r="X2028" s="88">
        <v>0.54000000000087311</v>
      </c>
      <c r="Y2028" s="88">
        <v>0.5999999999994543</v>
      </c>
      <c r="Z2028" s="88">
        <v>0.53999999999950887</v>
      </c>
      <c r="AA2028" s="88">
        <v>0.54000000000087311</v>
      </c>
      <c r="AB2028" s="88">
        <v>0.41999999999961801</v>
      </c>
      <c r="AC2028" s="123">
        <f>SUM(E2028:AB2028)</f>
        <v>12.179999999999836</v>
      </c>
    </row>
    <row r="2029" spans="1:31" s="4" customFormat="1" ht="11.25">
      <c r="A2029" s="2242"/>
      <c r="B2029" s="2263"/>
      <c r="C2029" s="11" t="s">
        <v>8</v>
      </c>
      <c r="D2029" s="1005" t="s">
        <v>506</v>
      </c>
      <c r="E2029" s="112">
        <f>SQRT(E2027*E2027+E2028*E2028)*1000/(1.732*E2006)</f>
        <v>92.129929955913482</v>
      </c>
      <c r="F2029" s="112">
        <f t="shared" ref="F2029:AB2029" si="559">SQRT(F2027*F2027+F2028*F2028)*1000/(1.732*F2006)</f>
        <v>106.88747672877993</v>
      </c>
      <c r="G2029" s="112">
        <f t="shared" si="559"/>
        <v>104.42504111903986</v>
      </c>
      <c r="H2029" s="417">
        <f t="shared" si="559"/>
        <v>107.67827032176004</v>
      </c>
      <c r="I2029" s="112">
        <f t="shared" si="559"/>
        <v>127.31783154829658</v>
      </c>
      <c r="J2029" s="112">
        <f t="shared" si="559"/>
        <v>127.31783154831275</v>
      </c>
      <c r="K2029" s="112">
        <f t="shared" si="559"/>
        <v>94.711503668346495</v>
      </c>
      <c r="L2029" s="112">
        <f t="shared" si="559"/>
        <v>134.61622074145308</v>
      </c>
      <c r="M2029" s="112">
        <f t="shared" si="559"/>
        <v>142.56277585826808</v>
      </c>
      <c r="N2029" s="417">
        <f t="shared" si="559"/>
        <v>127.31783154829658</v>
      </c>
      <c r="O2029" s="112">
        <f t="shared" si="559"/>
        <v>134.61622074145308</v>
      </c>
      <c r="P2029" s="112">
        <f t="shared" si="559"/>
        <v>131.34122417390719</v>
      </c>
      <c r="Q2029" s="112">
        <f t="shared" si="559"/>
        <v>133.32183400384969</v>
      </c>
      <c r="R2029" s="112">
        <f t="shared" si="559"/>
        <v>131.34122417388957</v>
      </c>
      <c r="S2029" s="112">
        <f t="shared" si="559"/>
        <v>128.07080493725996</v>
      </c>
      <c r="T2029" s="112">
        <f t="shared" si="559"/>
        <v>143.81128849435103</v>
      </c>
      <c r="U2029" s="112">
        <f t="shared" si="559"/>
        <v>122.83990660799965</v>
      </c>
      <c r="V2029" s="417">
        <f t="shared" si="559"/>
        <v>123.60527168632923</v>
      </c>
      <c r="W2029" s="112">
        <f t="shared" si="559"/>
        <v>108.82495877597994</v>
      </c>
      <c r="X2029" s="112">
        <f t="shared" si="559"/>
        <v>125.63136103369311</v>
      </c>
      <c r="Y2029" s="112">
        <f t="shared" si="559"/>
        <v>145.65318412838838</v>
      </c>
      <c r="Z2029" s="112">
        <f t="shared" si="559"/>
        <v>93.898049955354537</v>
      </c>
      <c r="AA2029" s="112">
        <f t="shared" si="559"/>
        <v>141.71383434457016</v>
      </c>
      <c r="AB2029" s="112">
        <f t="shared" si="559"/>
        <v>98.42582573522786</v>
      </c>
      <c r="AC2029" s="117"/>
    </row>
    <row r="2030" spans="1:31" s="4" customFormat="1" ht="12" thickBot="1">
      <c r="A2030" s="2259"/>
      <c r="B2030" s="2268"/>
      <c r="C2030" s="45" t="s">
        <v>16</v>
      </c>
      <c r="D2030" s="45"/>
      <c r="E2030" s="97"/>
      <c r="F2030" s="97"/>
      <c r="G2030" s="97"/>
      <c r="H2030" s="437"/>
      <c r="I2030" s="97"/>
      <c r="J2030" s="97"/>
      <c r="K2030" s="97"/>
      <c r="L2030" s="97"/>
      <c r="M2030" s="97"/>
      <c r="N2030" s="437"/>
      <c r="O2030" s="97"/>
      <c r="P2030" s="97"/>
      <c r="Q2030" s="97"/>
      <c r="R2030" s="97"/>
      <c r="S2030" s="97"/>
      <c r="T2030" s="97"/>
      <c r="U2030" s="97"/>
      <c r="V2030" s="437"/>
      <c r="W2030" s="97"/>
      <c r="X2030" s="97"/>
      <c r="Y2030" s="97"/>
      <c r="Z2030" s="97"/>
      <c r="AA2030" s="97"/>
      <c r="AB2030" s="97"/>
      <c r="AC2030" s="122"/>
    </row>
    <row r="2031" spans="1:31" s="4" customFormat="1" ht="11.25">
      <c r="A2031" s="470"/>
      <c r="B2031" s="66" t="s">
        <v>18</v>
      </c>
      <c r="C2031" s="63" t="s">
        <v>484</v>
      </c>
      <c r="D2031" s="1010" t="s">
        <v>507</v>
      </c>
      <c r="E2031" s="959">
        <v>1.6599999999998546E-2</v>
      </c>
      <c r="F2031" s="959">
        <v>1.600000000000364E-2</v>
      </c>
      <c r="G2031" s="959">
        <v>2.5000000000000001E-2</v>
      </c>
      <c r="H2031" s="454">
        <v>1.4499999999998181E-2</v>
      </c>
      <c r="I2031" s="959">
        <v>1.3499999999994544E-2</v>
      </c>
      <c r="J2031" s="959">
        <v>1.3200000000006184E-2</v>
      </c>
      <c r="K2031" s="959">
        <v>1.2799999999997454E-2</v>
      </c>
      <c r="L2031" s="959">
        <v>1.5399999999999636E-2</v>
      </c>
      <c r="M2031" s="959">
        <v>1.7100000000000365E-2</v>
      </c>
      <c r="N2031" s="454">
        <v>1.4600000000000364E-2</v>
      </c>
      <c r="O2031" s="959">
        <v>1.3999999999996363E-2</v>
      </c>
      <c r="P2031" s="959">
        <v>1.3800000000001091E-2</v>
      </c>
      <c r="Q2031" s="959">
        <v>1.4899999999997818E-2</v>
      </c>
      <c r="R2031" s="959">
        <v>1.4100000000007639E-2</v>
      </c>
      <c r="S2031" s="959">
        <v>1.4099999999998544E-2</v>
      </c>
      <c r="T2031" s="959">
        <v>1.5199999999995271E-2</v>
      </c>
      <c r="U2031" s="959">
        <v>1.3699999999998909E-2</v>
      </c>
      <c r="V2031" s="454">
        <v>1.5100000000002183E-2</v>
      </c>
      <c r="W2031" s="959">
        <v>1.4999999999999999E-2</v>
      </c>
      <c r="X2031" s="959">
        <v>1.600000000000364E-2</v>
      </c>
      <c r="Y2031" s="959">
        <v>1.4999999999999999E-2</v>
      </c>
      <c r="Z2031" s="959">
        <v>1.1700000000000727E-2</v>
      </c>
      <c r="AA2031" s="959">
        <v>1.0299999999997454E-2</v>
      </c>
      <c r="AB2031" s="959">
        <v>2.6499999999996363E-2</v>
      </c>
      <c r="AC2031" s="123">
        <f>SUM(E2031:AB2031)</f>
        <v>0.36809999999999488</v>
      </c>
      <c r="AD2031" s="355">
        <f>MAX(E2031:AA2031)</f>
        <v>2.5000000000000001E-2</v>
      </c>
      <c r="AE2031" s="658"/>
    </row>
    <row r="2032" spans="1:31" s="4" customFormat="1" ht="12" thickBot="1">
      <c r="A2032" s="53"/>
      <c r="B2032" s="51" t="s">
        <v>19</v>
      </c>
      <c r="C2032" s="45" t="s">
        <v>484</v>
      </c>
      <c r="D2032" s="1009" t="s">
        <v>507</v>
      </c>
      <c r="E2032" s="358">
        <v>9.9999999983992898E-5</v>
      </c>
      <c r="F2032" s="97">
        <v>4.0000000000873115E-4</v>
      </c>
      <c r="G2032" s="97">
        <v>7.9999999999927243E-4</v>
      </c>
      <c r="H2032" s="437">
        <v>6.9999999999708967E-4</v>
      </c>
      <c r="I2032" s="97">
        <v>5.999999999949068E-4</v>
      </c>
      <c r="J2032" s="97">
        <v>7.0000000001527955E-4</v>
      </c>
      <c r="K2032" s="97">
        <v>6.9999999999708967E-4</v>
      </c>
      <c r="L2032" s="97">
        <v>6.9999999999708967E-4</v>
      </c>
      <c r="M2032" s="97">
        <v>7.9999999999927243E-4</v>
      </c>
      <c r="N2032" s="437">
        <v>9.0000000000145519E-4</v>
      </c>
      <c r="O2032" s="97">
        <v>3.0000000000654839E-4</v>
      </c>
      <c r="P2032" s="97">
        <v>8.9999999998326531E-4</v>
      </c>
      <c r="Q2032" s="97">
        <v>8.0000000001746231E-4</v>
      </c>
      <c r="R2032" s="97">
        <v>8.9999999998326531E-4</v>
      </c>
      <c r="S2032" s="97">
        <v>4.0000000000873115E-4</v>
      </c>
      <c r="T2032" s="97">
        <v>7.9999999999927243E-4</v>
      </c>
      <c r="U2032" s="97">
        <v>4.9999999999272404E-4</v>
      </c>
      <c r="V2032" s="437">
        <v>9.0000000000145519E-4</v>
      </c>
      <c r="W2032" s="97">
        <v>6.0000000001309678E-4</v>
      </c>
      <c r="X2032" s="97">
        <v>5.999999999949068E-4</v>
      </c>
      <c r="Y2032" s="97">
        <v>5.999999999949068E-4</v>
      </c>
      <c r="Z2032" s="97">
        <v>7.9999999999927243E-4</v>
      </c>
      <c r="AA2032" s="97">
        <v>7.9999999999927243E-4</v>
      </c>
      <c r="AB2032" s="97">
        <v>6.0000000001309678E-4</v>
      </c>
      <c r="AC2032" s="121">
        <f>SUM(E2032:AB2032)</f>
        <v>1.5900000000001455E-2</v>
      </c>
      <c r="AD2032" s="355">
        <f>MAX(E2032:AA2032)</f>
        <v>9.0000000000145519E-4</v>
      </c>
    </row>
    <row r="2033" spans="1:29" s="658" customFormat="1" ht="10.5" customHeight="1">
      <c r="A2033" s="2155" t="s">
        <v>154</v>
      </c>
      <c r="B2033" s="2156"/>
      <c r="C2033" s="63" t="s">
        <v>484</v>
      </c>
      <c r="D2033" s="63"/>
      <c r="E2033" s="111">
        <f>E2007+E2011+E2015+E2019+E2023+E2027</f>
        <v>2.2199999999966167</v>
      </c>
      <c r="F2033" s="86">
        <f t="shared" ref="F2033:AC2034" si="560">F2007+F2011+F2015+F2019+F2023+F2027</f>
        <v>2.4900000000019133</v>
      </c>
      <c r="G2033" s="86">
        <f t="shared" si="560"/>
        <v>2.3699999999964803</v>
      </c>
      <c r="H2033" s="442">
        <f t="shared" si="560"/>
        <v>2.3700000000027899</v>
      </c>
      <c r="I2033" s="86">
        <f t="shared" si="560"/>
        <v>2.9099999999987176</v>
      </c>
      <c r="J2033" s="86">
        <f t="shared" si="560"/>
        <v>2.999999999998721</v>
      </c>
      <c r="K2033" s="86">
        <f t="shared" si="560"/>
        <v>2.3400000000033288</v>
      </c>
      <c r="L2033" s="86">
        <f t="shared" si="560"/>
        <v>3.2999999999964871</v>
      </c>
      <c r="M2033" s="86">
        <f t="shared" si="560"/>
        <v>3.6900000000041473</v>
      </c>
      <c r="N2033" s="442">
        <f t="shared" si="560"/>
        <v>3.329999999999103</v>
      </c>
      <c r="O2033" s="86">
        <f t="shared" si="560"/>
        <v>3.5099999999969782</v>
      </c>
      <c r="P2033" s="86">
        <f t="shared" si="560"/>
        <v>3.450000000000955</v>
      </c>
      <c r="Q2033" s="86">
        <f t="shared" si="560"/>
        <v>3.5700000000016985</v>
      </c>
      <c r="R2033" s="86">
        <f t="shared" si="560"/>
        <v>3.4500000000003581</v>
      </c>
      <c r="S2033" s="86">
        <f t="shared" si="560"/>
        <v>3.4200000000004707</v>
      </c>
      <c r="T2033" s="86">
        <f t="shared" si="560"/>
        <v>3.8099999999992633</v>
      </c>
      <c r="U2033" s="86">
        <f t="shared" si="560"/>
        <v>3.2699999999985607</v>
      </c>
      <c r="V2033" s="442">
        <f t="shared" si="560"/>
        <v>3.3599999999977115</v>
      </c>
      <c r="W2033" s="86">
        <f t="shared" si="560"/>
        <v>2.9700000000036084</v>
      </c>
      <c r="X2033" s="86">
        <f t="shared" si="560"/>
        <v>3.4799999999995634</v>
      </c>
      <c r="Y2033" s="86">
        <f t="shared" si="560"/>
        <v>3.7800000000015075</v>
      </c>
      <c r="Z2033" s="86">
        <f t="shared" si="560"/>
        <v>2.7899999999974625</v>
      </c>
      <c r="AA2033" s="86">
        <f t="shared" si="560"/>
        <v>3.2400000000007196</v>
      </c>
      <c r="AB2033" s="86">
        <f t="shared" si="560"/>
        <v>2.459999999999809</v>
      </c>
      <c r="AC2033" s="123">
        <f t="shared" si="560"/>
        <v>74.579999999996971</v>
      </c>
    </row>
    <row r="2034" spans="1:29" s="658" customFormat="1" ht="10.5" customHeight="1" thickBot="1">
      <c r="A2034" s="2157"/>
      <c r="B2034" s="2158"/>
      <c r="C2034" s="45" t="s">
        <v>485</v>
      </c>
      <c r="D2034" s="45"/>
      <c r="E2034" s="84">
        <f>E2008+E2012+E2016+E2020+E2024+E2028</f>
        <v>0.68999999999945771</v>
      </c>
      <c r="F2034" s="84">
        <f t="shared" si="560"/>
        <v>0.65999999999939973</v>
      </c>
      <c r="G2034" s="84">
        <f t="shared" si="560"/>
        <v>0.81000000000130967</v>
      </c>
      <c r="H2034" s="437">
        <f t="shared" si="560"/>
        <v>0.80999999999994543</v>
      </c>
      <c r="I2034" s="84">
        <f t="shared" si="560"/>
        <v>0.80999999999960437</v>
      </c>
      <c r="J2034" s="84">
        <f t="shared" si="560"/>
        <v>0.81000000000062755</v>
      </c>
      <c r="K2034" s="84">
        <f t="shared" si="560"/>
        <v>0.74999999999931788</v>
      </c>
      <c r="L2034" s="84">
        <f t="shared" si="560"/>
        <v>0.86999999999997613</v>
      </c>
      <c r="M2034" s="84">
        <f t="shared" si="560"/>
        <v>0.9900000000008049</v>
      </c>
      <c r="N2034" s="437">
        <f t="shared" si="560"/>
        <v>0.89999999999918145</v>
      </c>
      <c r="O2034" s="84">
        <f t="shared" si="560"/>
        <v>0.92999999999983629</v>
      </c>
      <c r="P2034" s="84">
        <f t="shared" si="560"/>
        <v>0.90000000000156888</v>
      </c>
      <c r="Q2034" s="84">
        <f t="shared" si="560"/>
        <v>0.92999999999915417</v>
      </c>
      <c r="R2034" s="84">
        <f t="shared" si="560"/>
        <v>0.98999999999918487</v>
      </c>
      <c r="S2034" s="84">
        <f t="shared" si="560"/>
        <v>1.0500000000007503</v>
      </c>
      <c r="T2034" s="84">
        <f t="shared" si="560"/>
        <v>1.049999999999045</v>
      </c>
      <c r="U2034" s="84">
        <f t="shared" si="560"/>
        <v>0.93000000000120053</v>
      </c>
      <c r="V2034" s="437">
        <f t="shared" si="560"/>
        <v>0.96000000000015007</v>
      </c>
      <c r="W2034" s="84">
        <f t="shared" si="560"/>
        <v>0.86999999999920874</v>
      </c>
      <c r="X2034" s="84">
        <f t="shared" si="560"/>
        <v>0.96000000000049113</v>
      </c>
      <c r="Y2034" s="84">
        <f t="shared" si="560"/>
        <v>1.0800000000001262</v>
      </c>
      <c r="Z2034" s="84">
        <f t="shared" si="560"/>
        <v>0.92999999999915417</v>
      </c>
      <c r="AA2034" s="84">
        <f t="shared" si="560"/>
        <v>0.9900000000008049</v>
      </c>
      <c r="AB2034" s="84">
        <f t="shared" si="560"/>
        <v>0.77999999999929059</v>
      </c>
      <c r="AC2034" s="121">
        <f t="shared" si="560"/>
        <v>21.449999999999591</v>
      </c>
    </row>
    <row r="2035" spans="1:29" s="658" customFormat="1" ht="10.5" customHeight="1">
      <c r="A2035" s="2108" t="s">
        <v>155</v>
      </c>
      <c r="B2035" s="2109"/>
      <c r="C2035" s="12" t="s">
        <v>484</v>
      </c>
      <c r="D2035" s="12"/>
      <c r="E2035" s="86">
        <f>E1993+E1997-E2033</f>
        <v>-1.9999999998617568E-2</v>
      </c>
      <c r="F2035" s="86">
        <f t="shared" ref="F2035:AC2036" si="561">F1993+F1997-F2033</f>
        <v>0.11000000000026944</v>
      </c>
      <c r="G2035" s="86">
        <f t="shared" si="561"/>
        <v>3.0000000001336957E-2</v>
      </c>
      <c r="H2035" s="442">
        <f t="shared" si="561"/>
        <v>0.42999999999693728</v>
      </c>
      <c r="I2035" s="86">
        <f t="shared" si="561"/>
        <v>-0.50999999999635293</v>
      </c>
      <c r="J2035" s="86">
        <f t="shared" si="561"/>
        <v>-1.1999999999994486</v>
      </c>
      <c r="K2035" s="86">
        <f t="shared" si="561"/>
        <v>0.26000000000112777</v>
      </c>
      <c r="L2035" s="86">
        <f t="shared" si="561"/>
        <v>0.10000000000042064</v>
      </c>
      <c r="M2035" s="86">
        <f t="shared" si="561"/>
        <v>-9.0000000000600267E-2</v>
      </c>
      <c r="N2035" s="442">
        <f t="shared" si="561"/>
        <v>-0.13000000000201339</v>
      </c>
      <c r="O2035" s="86">
        <f t="shared" si="561"/>
        <v>8.9999999999747615E-2</v>
      </c>
      <c r="P2035" s="86">
        <f t="shared" si="561"/>
        <v>-4.9999999997226041E-2</v>
      </c>
      <c r="Q2035" s="86">
        <f t="shared" si="561"/>
        <v>2.9999999995027338E-2</v>
      </c>
      <c r="R2035" s="86">
        <f t="shared" si="561"/>
        <v>-0.24999999999644729</v>
      </c>
      <c r="S2035" s="86">
        <f t="shared" si="561"/>
        <v>0.17999999999625516</v>
      </c>
      <c r="T2035" s="86">
        <f t="shared" si="561"/>
        <v>-0.20999999999571628</v>
      </c>
      <c r="U2035" s="86">
        <f t="shared" si="561"/>
        <v>0.12999999999834699</v>
      </c>
      <c r="V2035" s="442">
        <f t="shared" si="561"/>
        <v>4.0000000006017444E-2</v>
      </c>
      <c r="W2035" s="86">
        <f t="shared" si="561"/>
        <v>0.4299999999932993</v>
      </c>
      <c r="X2035" s="86">
        <f t="shared" si="561"/>
        <v>-0.27999999999565262</v>
      </c>
      <c r="Y2035" s="86">
        <f t="shared" si="561"/>
        <v>-0.38000000000459977</v>
      </c>
      <c r="Z2035" s="86">
        <f t="shared" si="561"/>
        <v>-0.1899999999998272</v>
      </c>
      <c r="AA2035" s="86">
        <f t="shared" si="561"/>
        <v>0.16000000000300929</v>
      </c>
      <c r="AB2035" s="86">
        <f t="shared" si="561"/>
        <v>0.33999999999764441</v>
      </c>
      <c r="AC2035" s="123">
        <f t="shared" si="561"/>
        <v>-0.97999999999706233</v>
      </c>
    </row>
    <row r="2036" spans="1:29" s="658" customFormat="1" ht="10.5" customHeight="1" thickBot="1">
      <c r="A2036" s="2110"/>
      <c r="B2036" s="2111"/>
      <c r="C2036" s="9" t="s">
        <v>485</v>
      </c>
      <c r="D2036" s="234"/>
      <c r="E2036" s="86">
        <f>E1994+E1998-E2034</f>
        <v>0.10999999999981469</v>
      </c>
      <c r="F2036" s="86">
        <f t="shared" si="561"/>
        <v>0.13999999999987267</v>
      </c>
      <c r="G2036" s="86">
        <f t="shared" si="561"/>
        <v>-1.0000000002037268E-2</v>
      </c>
      <c r="H2036" s="442">
        <f t="shared" si="561"/>
        <v>-9.9999999995361577E-3</v>
      </c>
      <c r="I2036" s="86">
        <f t="shared" si="561"/>
        <v>-1.0000000000331966E-2</v>
      </c>
      <c r="J2036" s="86">
        <f t="shared" si="561"/>
        <v>-0.20999999999889951</v>
      </c>
      <c r="K2036" s="86">
        <f t="shared" si="561"/>
        <v>-0.14999999999986358</v>
      </c>
      <c r="L2036" s="86">
        <f t="shared" si="561"/>
        <v>3.0000000000796945E-2</v>
      </c>
      <c r="M2036" s="86">
        <f t="shared" si="561"/>
        <v>-9.0000000001168701E-2</v>
      </c>
      <c r="N2036" s="442">
        <f t="shared" si="561"/>
        <v>9.9999999999909051E-2</v>
      </c>
      <c r="O2036" s="86">
        <f t="shared" si="561"/>
        <v>-0.12999999999715328</v>
      </c>
      <c r="P2036" s="86">
        <f t="shared" si="561"/>
        <v>9.9999999997521627E-2</v>
      </c>
      <c r="Q2036" s="86">
        <f t="shared" si="561"/>
        <v>6.9999999999936335E-2</v>
      </c>
      <c r="R2036" s="86">
        <f t="shared" si="561"/>
        <v>-0.18999999999991246</v>
      </c>
      <c r="S2036" s="86">
        <f t="shared" si="561"/>
        <v>-5.0000000000522959E-2</v>
      </c>
      <c r="T2036" s="86">
        <f t="shared" si="561"/>
        <v>-4.9999999997680789E-2</v>
      </c>
      <c r="U2036" s="86">
        <f t="shared" si="561"/>
        <v>-0.13000000000192813</v>
      </c>
      <c r="V2036" s="442">
        <f t="shared" si="561"/>
        <v>0.23999999999989541</v>
      </c>
      <c r="W2036" s="86">
        <f t="shared" si="561"/>
        <v>-6.9999999999936335E-2</v>
      </c>
      <c r="X2036" s="86">
        <f t="shared" si="561"/>
        <v>-0.16000000000008185</v>
      </c>
      <c r="Y2036" s="86">
        <f t="shared" si="561"/>
        <v>-0.27999999999858005</v>
      </c>
      <c r="Z2036" s="86">
        <f t="shared" si="561"/>
        <v>6.9999999999936335E-2</v>
      </c>
      <c r="AA2036" s="86">
        <f t="shared" si="561"/>
        <v>0.20999999999924057</v>
      </c>
      <c r="AB2036" s="86">
        <f t="shared" si="561"/>
        <v>0.21999999999979991</v>
      </c>
      <c r="AC2036" s="121">
        <f t="shared" si="561"/>
        <v>-0.25000000000090949</v>
      </c>
    </row>
    <row r="2037" spans="1:29" s="32" customFormat="1" ht="10.5" customHeight="1">
      <c r="A2037" s="2167" t="s">
        <v>9</v>
      </c>
      <c r="B2037" s="2168"/>
      <c r="C2037" s="14" t="s">
        <v>484</v>
      </c>
      <c r="D2037" s="14"/>
      <c r="E2037" s="923">
        <f>E1997-E2007-E2011-E2015-E2019-E2023-E2027-E2031</f>
        <v>-0.43659999999825233</v>
      </c>
      <c r="F2037" s="923">
        <f t="shared" ref="F2037:AB2037" si="562">F1997-F2007-F2011-F2015-F2019-F2023-F2027-F2031</f>
        <v>-0.30599999999937039</v>
      </c>
      <c r="G2037" s="923">
        <f t="shared" si="562"/>
        <v>-0.39499999999829927</v>
      </c>
      <c r="H2037" s="923">
        <f t="shared" si="562"/>
        <v>-0.38450000000460705</v>
      </c>
      <c r="I2037" s="923">
        <f t="shared" si="562"/>
        <v>-1.1234999999958017</v>
      </c>
      <c r="J2037" s="923">
        <f t="shared" si="562"/>
        <v>-2.0131999999987271</v>
      </c>
      <c r="K2037" s="923">
        <f t="shared" si="562"/>
        <v>-0.55280000000041585</v>
      </c>
      <c r="L2037" s="923">
        <f t="shared" si="562"/>
        <v>-0.9153999999986695</v>
      </c>
      <c r="M2037" s="923">
        <f t="shared" si="562"/>
        <v>-1.3071000000017829</v>
      </c>
      <c r="N2037" s="923">
        <f t="shared" si="562"/>
        <v>-1.1446000000011043</v>
      </c>
      <c r="O2037" s="923">
        <f t="shared" si="562"/>
        <v>-1.1239999999991575</v>
      </c>
      <c r="P2037" s="923">
        <f t="shared" si="562"/>
        <v>-1.2637999999984095</v>
      </c>
      <c r="Q2037" s="923">
        <f t="shared" si="562"/>
        <v>-1.1849000000038792</v>
      </c>
      <c r="R2037" s="923">
        <f t="shared" si="562"/>
        <v>-1.2640999999978191</v>
      </c>
      <c r="S2037" s="923">
        <f t="shared" si="562"/>
        <v>-1.0341000000026519</v>
      </c>
      <c r="T2037" s="923">
        <f t="shared" si="562"/>
        <v>-1.4251999999968938</v>
      </c>
      <c r="U2037" s="923">
        <f t="shared" si="562"/>
        <v>-1.0837000000005605</v>
      </c>
      <c r="V2037" s="923">
        <f t="shared" si="562"/>
        <v>-1.175099999995167</v>
      </c>
      <c r="W2037" s="923">
        <f t="shared" si="562"/>
        <v>-0.78500000000560932</v>
      </c>
      <c r="X2037" s="923">
        <f t="shared" si="562"/>
        <v>-1.2959999999970204</v>
      </c>
      <c r="Y2037" s="923">
        <f t="shared" si="562"/>
        <v>-1.5950000000035083</v>
      </c>
      <c r="Z2037" s="923">
        <f t="shared" si="562"/>
        <v>-1.0016999999991003</v>
      </c>
      <c r="AA2037" s="923">
        <f t="shared" si="562"/>
        <v>-0.85029999999835237</v>
      </c>
      <c r="AB2037" s="923">
        <f t="shared" si="562"/>
        <v>-0.48650000000162436</v>
      </c>
      <c r="AC2037" s="343"/>
    </row>
    <row r="2038" spans="1:29" s="32" customFormat="1" ht="10.5" customHeight="1" thickBot="1">
      <c r="A2038" s="2169"/>
      <c r="B2038" s="2170"/>
      <c r="C2038" s="15" t="s">
        <v>485</v>
      </c>
      <c r="D2038" s="15"/>
      <c r="E2038" s="93"/>
      <c r="F2038" s="93"/>
      <c r="G2038" s="93"/>
      <c r="H2038" s="93"/>
      <c r="I2038" s="93"/>
      <c r="J2038" s="93"/>
      <c r="K2038" s="93"/>
      <c r="L2038" s="93"/>
      <c r="M2038" s="93"/>
      <c r="N2038" s="93"/>
      <c r="O2038" s="93"/>
      <c r="P2038" s="93"/>
      <c r="Q2038" s="93"/>
      <c r="R2038" s="93"/>
      <c r="S2038" s="93"/>
      <c r="T2038" s="93"/>
      <c r="U2038" s="93"/>
      <c r="V2038" s="93"/>
      <c r="W2038" s="93"/>
      <c r="X2038" s="93"/>
      <c r="Y2038" s="93"/>
      <c r="Z2038" s="93"/>
      <c r="AA2038" s="93"/>
      <c r="AB2038" s="93"/>
      <c r="AC2038" s="344"/>
    </row>
    <row r="2039" spans="1:29" s="72" customFormat="1" ht="30" customHeight="1" thickBot="1">
      <c r="A2039" s="282"/>
      <c r="B2039" s="71"/>
      <c r="C2039" s="283" t="s">
        <v>281</v>
      </c>
      <c r="E2039" s="101"/>
      <c r="F2039" s="101"/>
      <c r="G2039" s="101"/>
      <c r="H2039" s="446">
        <f>H2007+H2015+H2019</f>
        <v>0.33000000000055252</v>
      </c>
      <c r="I2039" s="101"/>
      <c r="J2039" s="101"/>
      <c r="K2039" s="101"/>
      <c r="L2039" s="101"/>
      <c r="M2039" s="101"/>
      <c r="N2039" s="446">
        <f>N2007+N2015+N2019</f>
        <v>0.72000000000011255</v>
      </c>
      <c r="O2039" s="101"/>
      <c r="P2039" s="101"/>
      <c r="Q2039" s="101"/>
      <c r="R2039" s="101"/>
      <c r="S2039" s="101"/>
      <c r="T2039" s="101"/>
      <c r="U2039" s="101"/>
      <c r="V2039" s="449">
        <f>V2007+V2015+V2019</f>
        <v>0.86999999999997613</v>
      </c>
      <c r="W2039" s="101"/>
      <c r="X2039" s="101"/>
      <c r="Y2039" s="284">
        <f>Y2007+Y2015+Y2019</f>
        <v>0.93000000000000682</v>
      </c>
      <c r="Z2039" s="101"/>
      <c r="AA2039" s="101"/>
      <c r="AB2039" s="101"/>
      <c r="AC2039" s="823"/>
    </row>
    <row r="2040" spans="1:29" s="658" customFormat="1" ht="28.5" customHeight="1">
      <c r="A2040" s="761" t="s">
        <v>17</v>
      </c>
      <c r="B2040" s="79" t="s">
        <v>5</v>
      </c>
      <c r="C2040" s="6" t="s">
        <v>14</v>
      </c>
      <c r="D2040" s="6" t="s">
        <v>499</v>
      </c>
      <c r="E2040" s="2119" t="s">
        <v>15</v>
      </c>
      <c r="F2040" s="2119"/>
      <c r="G2040" s="2119"/>
      <c r="H2040" s="2119"/>
      <c r="I2040" s="2119"/>
      <c r="J2040" s="2119"/>
      <c r="K2040" s="2119"/>
      <c r="L2040" s="2119"/>
      <c r="M2040" s="2119"/>
      <c r="N2040" s="2119"/>
      <c r="O2040" s="2119"/>
      <c r="P2040" s="2119"/>
      <c r="Q2040" s="2119"/>
      <c r="R2040" s="2119"/>
      <c r="S2040" s="2119"/>
      <c r="T2040" s="2119"/>
      <c r="U2040" s="2119"/>
      <c r="V2040" s="2119"/>
      <c r="W2040" s="2119"/>
      <c r="X2040" s="2119"/>
      <c r="Y2040" s="2119"/>
      <c r="Z2040" s="2119"/>
      <c r="AA2040" s="2119"/>
      <c r="AB2040" s="2119"/>
      <c r="AC2040" s="2253" t="s">
        <v>10</v>
      </c>
    </row>
    <row r="2041" spans="1:29" s="13" customFormat="1" ht="12.75" customHeight="1" thickBot="1">
      <c r="A2041" s="2121" t="s">
        <v>216</v>
      </c>
      <c r="B2041" s="2122"/>
      <c r="C2041" s="17"/>
      <c r="D2041" s="17"/>
      <c r="E2041" s="18">
        <v>1</v>
      </c>
      <c r="F2041" s="18">
        <v>2</v>
      </c>
      <c r="G2041" s="18">
        <v>3</v>
      </c>
      <c r="H2041" s="18">
        <v>4</v>
      </c>
      <c r="I2041" s="18">
        <v>5</v>
      </c>
      <c r="J2041" s="18">
        <v>6</v>
      </c>
      <c r="K2041" s="18">
        <v>7</v>
      </c>
      <c r="L2041" s="18">
        <v>8</v>
      </c>
      <c r="M2041" s="18">
        <v>9</v>
      </c>
      <c r="N2041" s="18">
        <v>10</v>
      </c>
      <c r="O2041" s="18">
        <v>11</v>
      </c>
      <c r="P2041" s="18">
        <v>12</v>
      </c>
      <c r="Q2041" s="18">
        <v>13</v>
      </c>
      <c r="R2041" s="18">
        <v>14</v>
      </c>
      <c r="S2041" s="18">
        <v>15</v>
      </c>
      <c r="T2041" s="18">
        <v>16</v>
      </c>
      <c r="U2041" s="18">
        <v>17</v>
      </c>
      <c r="V2041" s="18">
        <v>18</v>
      </c>
      <c r="W2041" s="18">
        <v>19</v>
      </c>
      <c r="X2041" s="18">
        <v>20</v>
      </c>
      <c r="Y2041" s="18">
        <v>21</v>
      </c>
      <c r="Z2041" s="18">
        <v>22</v>
      </c>
      <c r="AA2041" s="18">
        <v>23</v>
      </c>
      <c r="AB2041" s="18">
        <v>24</v>
      </c>
      <c r="AC2041" s="2254"/>
    </row>
    <row r="2042" spans="1:29" s="13" customFormat="1" ht="12.75" customHeight="1">
      <c r="A2042" s="19" t="s">
        <v>6</v>
      </c>
      <c r="B2042" s="20"/>
      <c r="C2042" s="21"/>
      <c r="D2042" s="1015"/>
      <c r="E2042" s="20">
        <v>5</v>
      </c>
      <c r="F2042" s="20">
        <v>5</v>
      </c>
      <c r="G2042" s="20">
        <v>5</v>
      </c>
      <c r="H2042" s="20">
        <v>5</v>
      </c>
      <c r="I2042" s="20">
        <v>5</v>
      </c>
      <c r="J2042" s="20">
        <v>5</v>
      </c>
      <c r="K2042" s="20">
        <v>8</v>
      </c>
      <c r="L2042" s="20">
        <v>8</v>
      </c>
      <c r="M2042" s="20">
        <v>9</v>
      </c>
      <c r="N2042" s="20">
        <v>9</v>
      </c>
      <c r="O2042" s="20">
        <v>9</v>
      </c>
      <c r="P2042" s="20">
        <v>8</v>
      </c>
      <c r="Q2042" s="20">
        <v>7</v>
      </c>
      <c r="R2042" s="20">
        <v>7</v>
      </c>
      <c r="S2042" s="20">
        <v>7</v>
      </c>
      <c r="T2042" s="20">
        <v>9</v>
      </c>
      <c r="U2042" s="20">
        <v>9</v>
      </c>
      <c r="V2042" s="20">
        <v>9</v>
      </c>
      <c r="W2042" s="20">
        <v>8</v>
      </c>
      <c r="X2042" s="20">
        <v>8</v>
      </c>
      <c r="Y2042" s="20">
        <v>8</v>
      </c>
      <c r="Z2042" s="20">
        <v>7</v>
      </c>
      <c r="AA2042" s="20">
        <v>7</v>
      </c>
      <c r="AB2042" s="20">
        <v>7</v>
      </c>
      <c r="AC2042" s="340"/>
    </row>
    <row r="2043" spans="1:29" s="13" customFormat="1" ht="12.75" customHeight="1" thickBot="1">
      <c r="A2043" s="36" t="s">
        <v>7</v>
      </c>
      <c r="B2043" s="37"/>
      <c r="C2043" s="38"/>
      <c r="D2043" s="1006"/>
      <c r="E2043" s="37">
        <v>5</v>
      </c>
      <c r="F2043" s="37">
        <v>5</v>
      </c>
      <c r="G2043" s="37">
        <v>5</v>
      </c>
      <c r="H2043" s="37">
        <v>5</v>
      </c>
      <c r="I2043" s="37">
        <v>5</v>
      </c>
      <c r="J2043" s="37">
        <v>5</v>
      </c>
      <c r="K2043" s="37">
        <v>8</v>
      </c>
      <c r="L2043" s="37">
        <v>8</v>
      </c>
      <c r="M2043" s="37">
        <v>8</v>
      </c>
      <c r="N2043" s="37">
        <v>8</v>
      </c>
      <c r="O2043" s="37">
        <v>8</v>
      </c>
      <c r="P2043" s="37">
        <v>8</v>
      </c>
      <c r="Q2043" s="37">
        <v>8</v>
      </c>
      <c r="R2043" s="37">
        <v>7</v>
      </c>
      <c r="S2043" s="37">
        <v>7</v>
      </c>
      <c r="T2043" s="37">
        <v>8</v>
      </c>
      <c r="U2043" s="37">
        <v>9</v>
      </c>
      <c r="V2043" s="37">
        <v>9</v>
      </c>
      <c r="W2043" s="37">
        <v>8</v>
      </c>
      <c r="X2043" s="37">
        <v>8</v>
      </c>
      <c r="Y2043" s="37">
        <v>8</v>
      </c>
      <c r="Z2043" s="37">
        <v>7</v>
      </c>
      <c r="AA2043" s="37">
        <v>7</v>
      </c>
      <c r="AB2043" s="37">
        <v>7</v>
      </c>
      <c r="AC2043" s="341"/>
    </row>
    <row r="2044" spans="1:29" s="658" customFormat="1" ht="12" customHeight="1">
      <c r="A2044" s="2163" t="s">
        <v>11</v>
      </c>
      <c r="B2044" s="2240" t="s">
        <v>131</v>
      </c>
      <c r="C2044" s="10" t="s">
        <v>484</v>
      </c>
      <c r="D2044" s="10" t="s">
        <v>470</v>
      </c>
      <c r="E2044" s="80"/>
      <c r="F2044" s="80"/>
      <c r="G2044" s="80"/>
      <c r="H2044" s="414"/>
      <c r="I2044" s="80"/>
      <c r="J2044" s="80"/>
      <c r="K2044" s="80"/>
      <c r="L2044" s="80"/>
      <c r="M2044" s="80"/>
      <c r="N2044" s="414"/>
      <c r="O2044" s="80"/>
      <c r="P2044" s="80"/>
      <c r="Q2044" s="80"/>
      <c r="R2044" s="80"/>
      <c r="S2044" s="80"/>
      <c r="T2044" s="80"/>
      <c r="U2044" s="80"/>
      <c r="V2044" s="414"/>
      <c r="W2044" s="80"/>
      <c r="X2044" s="80"/>
      <c r="Y2044" s="80"/>
      <c r="Z2044" s="80"/>
      <c r="AA2044" s="80"/>
      <c r="AB2044" s="80"/>
      <c r="AC2044" s="120">
        <f>SUM(E2044:AB2044)</f>
        <v>0</v>
      </c>
    </row>
    <row r="2045" spans="1:29" s="658" customFormat="1" ht="10.5" customHeight="1">
      <c r="A2045" s="2164"/>
      <c r="B2045" s="2237"/>
      <c r="C2045" s="11" t="s">
        <v>485</v>
      </c>
      <c r="D2045" s="11" t="s">
        <v>470</v>
      </c>
      <c r="E2045" s="82"/>
      <c r="F2045" s="82"/>
      <c r="G2045" s="82"/>
      <c r="H2045" s="418"/>
      <c r="I2045" s="82"/>
      <c r="J2045" s="82"/>
      <c r="K2045" s="82"/>
      <c r="L2045" s="82"/>
      <c r="M2045" s="82"/>
      <c r="N2045" s="418"/>
      <c r="O2045" s="82"/>
      <c r="P2045" s="82"/>
      <c r="Q2045" s="82"/>
      <c r="R2045" s="82"/>
      <c r="S2045" s="82"/>
      <c r="T2045" s="82"/>
      <c r="U2045" s="82"/>
      <c r="V2045" s="418"/>
      <c r="W2045" s="82"/>
      <c r="X2045" s="82"/>
      <c r="Y2045" s="82"/>
      <c r="Z2045" s="82"/>
      <c r="AA2045" s="82"/>
      <c r="AB2045" s="82"/>
      <c r="AC2045" s="116">
        <f>SUM(E2045:AB2045)</f>
        <v>0</v>
      </c>
    </row>
    <row r="2046" spans="1:29" s="658" customFormat="1" ht="10.5" customHeight="1">
      <c r="A2046" s="2164"/>
      <c r="B2046" s="2237"/>
      <c r="C2046" s="11" t="s">
        <v>8</v>
      </c>
      <c r="D2046" s="11" t="s">
        <v>470</v>
      </c>
      <c r="E2046" s="82"/>
      <c r="F2046" s="82"/>
      <c r="G2046" s="82"/>
      <c r="H2046" s="418"/>
      <c r="I2046" s="82"/>
      <c r="J2046" s="82"/>
      <c r="K2046" s="82"/>
      <c r="L2046" s="82"/>
      <c r="M2046" s="82"/>
      <c r="N2046" s="418"/>
      <c r="O2046" s="82"/>
      <c r="P2046" s="82"/>
      <c r="Q2046" s="82"/>
      <c r="R2046" s="82"/>
      <c r="S2046" s="82"/>
      <c r="T2046" s="82"/>
      <c r="U2046" s="82"/>
      <c r="V2046" s="418"/>
      <c r="W2046" s="82"/>
      <c r="X2046" s="82"/>
      <c r="Y2046" s="82"/>
      <c r="Z2046" s="82"/>
      <c r="AA2046" s="82"/>
      <c r="AB2046" s="82"/>
      <c r="AC2046" s="116"/>
    </row>
    <row r="2047" spans="1:29" s="658" customFormat="1" ht="10.5" customHeight="1" thickBot="1">
      <c r="A2047" s="2164"/>
      <c r="B2047" s="2237"/>
      <c r="C2047" s="11" t="s">
        <v>16</v>
      </c>
      <c r="D2047" s="11"/>
      <c r="E2047" s="82" t="e">
        <f t="shared" ref="E2047:AC2047" si="563">E2045/E2044</f>
        <v>#DIV/0!</v>
      </c>
      <c r="F2047" s="82" t="e">
        <f t="shared" si="563"/>
        <v>#DIV/0!</v>
      </c>
      <c r="G2047" s="82" t="e">
        <f t="shared" si="563"/>
        <v>#DIV/0!</v>
      </c>
      <c r="H2047" s="418" t="e">
        <f t="shared" si="563"/>
        <v>#DIV/0!</v>
      </c>
      <c r="I2047" s="82" t="e">
        <f t="shared" si="563"/>
        <v>#DIV/0!</v>
      </c>
      <c r="J2047" s="82" t="e">
        <f t="shared" si="563"/>
        <v>#DIV/0!</v>
      </c>
      <c r="K2047" s="82" t="e">
        <f t="shared" si="563"/>
        <v>#DIV/0!</v>
      </c>
      <c r="L2047" s="82" t="e">
        <f t="shared" si="563"/>
        <v>#DIV/0!</v>
      </c>
      <c r="M2047" s="82" t="e">
        <f t="shared" si="563"/>
        <v>#DIV/0!</v>
      </c>
      <c r="N2047" s="418" t="e">
        <f t="shared" si="563"/>
        <v>#DIV/0!</v>
      </c>
      <c r="O2047" s="82" t="e">
        <f t="shared" si="563"/>
        <v>#DIV/0!</v>
      </c>
      <c r="P2047" s="82" t="e">
        <f t="shared" si="563"/>
        <v>#DIV/0!</v>
      </c>
      <c r="Q2047" s="82" t="e">
        <f t="shared" si="563"/>
        <v>#DIV/0!</v>
      </c>
      <c r="R2047" s="82" t="e">
        <f t="shared" si="563"/>
        <v>#DIV/0!</v>
      </c>
      <c r="S2047" s="82" t="e">
        <f t="shared" si="563"/>
        <v>#DIV/0!</v>
      </c>
      <c r="T2047" s="82" t="e">
        <f t="shared" si="563"/>
        <v>#DIV/0!</v>
      </c>
      <c r="U2047" s="82" t="e">
        <f t="shared" si="563"/>
        <v>#DIV/0!</v>
      </c>
      <c r="V2047" s="418" t="e">
        <f t="shared" si="563"/>
        <v>#DIV/0!</v>
      </c>
      <c r="W2047" s="82" t="e">
        <f t="shared" si="563"/>
        <v>#DIV/0!</v>
      </c>
      <c r="X2047" s="82" t="e">
        <f t="shared" si="563"/>
        <v>#DIV/0!</v>
      </c>
      <c r="Y2047" s="82" t="e">
        <f t="shared" si="563"/>
        <v>#DIV/0!</v>
      </c>
      <c r="Z2047" s="82" t="e">
        <f t="shared" si="563"/>
        <v>#DIV/0!</v>
      </c>
      <c r="AA2047" s="82" t="e">
        <f t="shared" si="563"/>
        <v>#DIV/0!</v>
      </c>
      <c r="AB2047" s="82" t="e">
        <f t="shared" si="563"/>
        <v>#DIV/0!</v>
      </c>
      <c r="AC2047" s="116" t="e">
        <f t="shared" si="563"/>
        <v>#DIV/0!</v>
      </c>
    </row>
    <row r="2048" spans="1:29" s="658" customFormat="1" ht="10.5" customHeight="1" thickBot="1">
      <c r="A2048" s="2236"/>
      <c r="B2048" s="2238"/>
      <c r="C2048" s="429" t="s">
        <v>13</v>
      </c>
      <c r="D2048" s="430" t="s">
        <v>470</v>
      </c>
      <c r="E2048" s="431"/>
      <c r="F2048" s="431"/>
      <c r="G2048" s="431"/>
      <c r="H2048" s="431"/>
      <c r="I2048" s="431"/>
      <c r="J2048" s="431"/>
      <c r="K2048" s="431"/>
      <c r="L2048" s="431"/>
      <c r="M2048" s="431"/>
      <c r="N2048" s="431"/>
      <c r="O2048" s="431"/>
      <c r="P2048" s="431"/>
      <c r="Q2048" s="431"/>
      <c r="R2048" s="431"/>
      <c r="S2048" s="431"/>
      <c r="T2048" s="431"/>
      <c r="U2048" s="431"/>
      <c r="V2048" s="431"/>
      <c r="W2048" s="431"/>
      <c r="X2048" s="431"/>
      <c r="Y2048" s="431"/>
      <c r="Z2048" s="431"/>
      <c r="AA2048" s="431"/>
      <c r="AB2048" s="431"/>
      <c r="AC2048" s="432"/>
    </row>
    <row r="2049" spans="1:31" s="658" customFormat="1" ht="10.5" customHeight="1">
      <c r="A2049" s="2163" t="s">
        <v>12</v>
      </c>
      <c r="B2049" s="2165" t="s">
        <v>130</v>
      </c>
      <c r="C2049" s="12" t="s">
        <v>484</v>
      </c>
      <c r="D2049" s="12" t="s">
        <v>470</v>
      </c>
      <c r="E2049" s="86"/>
      <c r="F2049" s="86"/>
      <c r="G2049" s="86"/>
      <c r="H2049" s="442"/>
      <c r="I2049" s="86"/>
      <c r="J2049" s="86"/>
      <c r="K2049" s="86"/>
      <c r="L2049" s="86"/>
      <c r="M2049" s="86"/>
      <c r="N2049" s="442"/>
      <c r="O2049" s="86"/>
      <c r="P2049" s="86"/>
      <c r="Q2049" s="86"/>
      <c r="R2049" s="86"/>
      <c r="S2049" s="86"/>
      <c r="T2049" s="86"/>
      <c r="U2049" s="86"/>
      <c r="V2049" s="442"/>
      <c r="W2049" s="86"/>
      <c r="X2049" s="86"/>
      <c r="Y2049" s="86"/>
      <c r="Z2049" s="86"/>
      <c r="AA2049" s="86"/>
      <c r="AB2049" s="86"/>
      <c r="AC2049" s="116">
        <f>SUM(E2049:AB2049)</f>
        <v>0</v>
      </c>
    </row>
    <row r="2050" spans="1:31" s="658" customFormat="1" ht="10.5" customHeight="1">
      <c r="A2050" s="2164"/>
      <c r="B2050" s="2166"/>
      <c r="C2050" s="8" t="s">
        <v>485</v>
      </c>
      <c r="D2050" s="8" t="s">
        <v>470</v>
      </c>
      <c r="E2050" s="82"/>
      <c r="F2050" s="82"/>
      <c r="G2050" s="82"/>
      <c r="H2050" s="418"/>
      <c r="I2050" s="82"/>
      <c r="J2050" s="82"/>
      <c r="K2050" s="82"/>
      <c r="L2050" s="82"/>
      <c r="M2050" s="82"/>
      <c r="N2050" s="418"/>
      <c r="O2050" s="82"/>
      <c r="P2050" s="82"/>
      <c r="Q2050" s="82"/>
      <c r="R2050" s="82"/>
      <c r="S2050" s="82"/>
      <c r="T2050" s="82"/>
      <c r="U2050" s="82"/>
      <c r="V2050" s="418"/>
      <c r="W2050" s="82"/>
      <c r="X2050" s="82"/>
      <c r="Y2050" s="82"/>
      <c r="Z2050" s="82"/>
      <c r="AA2050" s="82"/>
      <c r="AB2050" s="82"/>
      <c r="AC2050" s="123">
        <f>SUM(E2050:AB2050)</f>
        <v>0</v>
      </c>
    </row>
    <row r="2051" spans="1:31" s="658" customFormat="1" ht="10.5" customHeight="1">
      <c r="A2051" s="2164"/>
      <c r="B2051" s="2166"/>
      <c r="C2051" s="11" t="s">
        <v>8</v>
      </c>
      <c r="D2051" s="8" t="s">
        <v>470</v>
      </c>
      <c r="E2051" s="82"/>
      <c r="F2051" s="82"/>
      <c r="G2051" s="82"/>
      <c r="H2051" s="418"/>
      <c r="I2051" s="82"/>
      <c r="J2051" s="82"/>
      <c r="K2051" s="82"/>
      <c r="L2051" s="82"/>
      <c r="M2051" s="82"/>
      <c r="N2051" s="418"/>
      <c r="O2051" s="82"/>
      <c r="P2051" s="82"/>
      <c r="Q2051" s="82"/>
      <c r="R2051" s="82"/>
      <c r="S2051" s="82"/>
      <c r="T2051" s="82"/>
      <c r="U2051" s="82"/>
      <c r="V2051" s="418"/>
      <c r="W2051" s="82"/>
      <c r="X2051" s="82"/>
      <c r="Y2051" s="82"/>
      <c r="Z2051" s="82"/>
      <c r="AA2051" s="82"/>
      <c r="AB2051" s="82"/>
      <c r="AC2051" s="123"/>
    </row>
    <row r="2052" spans="1:31" s="658" customFormat="1" ht="10.5" customHeight="1" thickBot="1">
      <c r="A2052" s="2164"/>
      <c r="B2052" s="2166"/>
      <c r="C2052" s="8" t="s">
        <v>16</v>
      </c>
      <c r="D2052" s="8"/>
      <c r="E2052" s="82" t="e">
        <f t="shared" ref="E2052:AC2052" si="564">E2050/E2049</f>
        <v>#DIV/0!</v>
      </c>
      <c r="F2052" s="82" t="e">
        <f t="shared" si="564"/>
        <v>#DIV/0!</v>
      </c>
      <c r="G2052" s="82" t="e">
        <f t="shared" si="564"/>
        <v>#DIV/0!</v>
      </c>
      <c r="H2052" s="418" t="e">
        <f t="shared" si="564"/>
        <v>#DIV/0!</v>
      </c>
      <c r="I2052" s="82" t="e">
        <f t="shared" si="564"/>
        <v>#DIV/0!</v>
      </c>
      <c r="J2052" s="82" t="e">
        <f t="shared" si="564"/>
        <v>#DIV/0!</v>
      </c>
      <c r="K2052" s="82" t="e">
        <f t="shared" si="564"/>
        <v>#DIV/0!</v>
      </c>
      <c r="L2052" s="82" t="e">
        <f t="shared" si="564"/>
        <v>#DIV/0!</v>
      </c>
      <c r="M2052" s="82" t="e">
        <f t="shared" si="564"/>
        <v>#DIV/0!</v>
      </c>
      <c r="N2052" s="418" t="e">
        <f t="shared" si="564"/>
        <v>#DIV/0!</v>
      </c>
      <c r="O2052" s="82" t="e">
        <f t="shared" si="564"/>
        <v>#DIV/0!</v>
      </c>
      <c r="P2052" s="82" t="e">
        <f t="shared" si="564"/>
        <v>#DIV/0!</v>
      </c>
      <c r="Q2052" s="82" t="e">
        <f t="shared" si="564"/>
        <v>#DIV/0!</v>
      </c>
      <c r="R2052" s="82" t="e">
        <f t="shared" si="564"/>
        <v>#DIV/0!</v>
      </c>
      <c r="S2052" s="82" t="e">
        <f t="shared" si="564"/>
        <v>#DIV/0!</v>
      </c>
      <c r="T2052" s="82" t="e">
        <f t="shared" si="564"/>
        <v>#DIV/0!</v>
      </c>
      <c r="U2052" s="82" t="e">
        <f t="shared" si="564"/>
        <v>#DIV/0!</v>
      </c>
      <c r="V2052" s="418" t="e">
        <f t="shared" si="564"/>
        <v>#DIV/0!</v>
      </c>
      <c r="W2052" s="82" t="e">
        <f t="shared" si="564"/>
        <v>#DIV/0!</v>
      </c>
      <c r="X2052" s="82" t="e">
        <f t="shared" si="564"/>
        <v>#DIV/0!</v>
      </c>
      <c r="Y2052" s="82" t="e">
        <f t="shared" si="564"/>
        <v>#DIV/0!</v>
      </c>
      <c r="Z2052" s="82" t="e">
        <f t="shared" si="564"/>
        <v>#DIV/0!</v>
      </c>
      <c r="AA2052" s="82" t="e">
        <f t="shared" si="564"/>
        <v>#DIV/0!</v>
      </c>
      <c r="AB2052" s="82" t="e">
        <f t="shared" si="564"/>
        <v>#DIV/0!</v>
      </c>
      <c r="AC2052" s="116" t="e">
        <f t="shared" si="564"/>
        <v>#DIV/0!</v>
      </c>
    </row>
    <row r="2053" spans="1:31" s="658" customFormat="1" ht="10.5" customHeight="1" thickBot="1">
      <c r="A2053" s="2239"/>
      <c r="B2053" s="2244"/>
      <c r="C2053" s="453" t="s">
        <v>13</v>
      </c>
      <c r="D2053" s="538" t="s">
        <v>470</v>
      </c>
      <c r="E2053" s="553"/>
      <c r="F2053" s="553"/>
      <c r="G2053" s="553"/>
      <c r="H2053" s="431"/>
      <c r="I2053" s="553"/>
      <c r="J2053" s="553"/>
      <c r="K2053" s="553"/>
      <c r="L2053" s="553"/>
      <c r="M2053" s="553"/>
      <c r="N2053" s="553"/>
      <c r="O2053" s="553"/>
      <c r="P2053" s="553"/>
      <c r="Q2053" s="553"/>
      <c r="R2053" s="553"/>
      <c r="S2053" s="553"/>
      <c r="T2053" s="553"/>
      <c r="U2053" s="553"/>
      <c r="V2053" s="553"/>
      <c r="W2053" s="553"/>
      <c r="X2053" s="553"/>
      <c r="Y2053" s="553"/>
      <c r="Z2053" s="553"/>
      <c r="AA2053" s="553"/>
      <c r="AB2053" s="553"/>
      <c r="AC2053" s="539"/>
    </row>
    <row r="2054" spans="1:31" s="658" customFormat="1" ht="10.5" customHeight="1">
      <c r="A2054" s="2091" t="s">
        <v>873</v>
      </c>
      <c r="B2054" s="2094" t="s">
        <v>209</v>
      </c>
      <c r="C2054" s="10" t="s">
        <v>484</v>
      </c>
      <c r="D2054" s="1015" t="s">
        <v>507</v>
      </c>
      <c r="E2054" s="108">
        <f>1.73*E2056*E2057*0.9/1000</f>
        <v>0.87861508396339427</v>
      </c>
      <c r="F2054" s="108">
        <f t="shared" ref="F2054:AB2054" si="565">1.73*F2056*F2057*0.9/1000</f>
        <v>0.98090999999999984</v>
      </c>
      <c r="G2054" s="108">
        <f t="shared" si="565"/>
        <v>0.94821299999999997</v>
      </c>
      <c r="H2054" s="415">
        <f t="shared" si="565"/>
        <v>0.98090999999999984</v>
      </c>
      <c r="I2054" s="108">
        <f t="shared" si="565"/>
        <v>0.94369768277549748</v>
      </c>
      <c r="J2054" s="108">
        <f t="shared" si="565"/>
        <v>1.0039535631752015</v>
      </c>
      <c r="K2054" s="108">
        <f t="shared" si="565"/>
        <v>1.0136070000000001</v>
      </c>
      <c r="L2054" s="108">
        <f t="shared" si="565"/>
        <v>0.91115638336944571</v>
      </c>
      <c r="M2054" s="108">
        <f t="shared" si="565"/>
        <v>0.80963997030258184</v>
      </c>
      <c r="N2054" s="415">
        <f t="shared" si="565"/>
        <v>0.7996751857452391</v>
      </c>
      <c r="O2054" s="108">
        <f t="shared" si="565"/>
        <v>0.76635538633918754</v>
      </c>
      <c r="P2054" s="108">
        <f t="shared" si="565"/>
        <v>0.79220162850952136</v>
      </c>
      <c r="Q2054" s="108">
        <f t="shared" si="565"/>
        <v>0.86631478455734245</v>
      </c>
      <c r="R2054" s="108">
        <f t="shared" si="565"/>
        <v>0.75561211366081238</v>
      </c>
      <c r="S2054" s="108">
        <f t="shared" si="565"/>
        <v>0.81353248515129084</v>
      </c>
      <c r="T2054" s="108">
        <f t="shared" si="565"/>
        <v>0.87441116792678841</v>
      </c>
      <c r="U2054" s="108">
        <f t="shared" si="565"/>
        <v>0.88702291603660588</v>
      </c>
      <c r="V2054" s="415">
        <f t="shared" si="565"/>
        <v>0.89122683207321163</v>
      </c>
      <c r="W2054" s="108">
        <f t="shared" si="565"/>
        <v>0.93295438336944581</v>
      </c>
      <c r="X2054" s="108">
        <f t="shared" si="565"/>
        <v>0.92859476673889152</v>
      </c>
      <c r="Y2054" s="108">
        <f t="shared" si="565"/>
        <v>0.89963458396339424</v>
      </c>
      <c r="Z2054" s="108">
        <f t="shared" si="565"/>
        <v>0.85821843088531491</v>
      </c>
      <c r="AA2054" s="108">
        <f t="shared" si="565"/>
        <v>0.81742500000000007</v>
      </c>
      <c r="AB2054" s="108">
        <f t="shared" si="565"/>
        <v>0.86226656911468502</v>
      </c>
      <c r="AC2054" s="120">
        <f>SUM(E2054:AB2054)</f>
        <v>21.216148917657854</v>
      </c>
    </row>
    <row r="2055" spans="1:31" s="658" customFormat="1" ht="10.5" customHeight="1">
      <c r="A2055" s="2092"/>
      <c r="B2055" s="2095"/>
      <c r="C2055" s="11" t="s">
        <v>485</v>
      </c>
      <c r="D2055" s="1005" t="s">
        <v>507</v>
      </c>
      <c r="E2055" s="109">
        <v>0.20999999999995822</v>
      </c>
      <c r="F2055" s="109">
        <v>0</v>
      </c>
      <c r="G2055" s="109">
        <v>0.21000000000003283</v>
      </c>
      <c r="H2055" s="416">
        <v>0.20999999999995822</v>
      </c>
      <c r="I2055" s="109">
        <v>0</v>
      </c>
      <c r="J2055" s="109">
        <v>0.21000000000003283</v>
      </c>
      <c r="K2055" s="109">
        <v>0.20999999999995822</v>
      </c>
      <c r="L2055" s="109">
        <v>0.21000000000003283</v>
      </c>
      <c r="M2055" s="109">
        <v>0</v>
      </c>
      <c r="N2055" s="416">
        <v>0.21000000000003283</v>
      </c>
      <c r="O2055" s="109">
        <v>0</v>
      </c>
      <c r="P2055" s="109">
        <v>0.20999999999995822</v>
      </c>
      <c r="Q2055" s="109">
        <v>0</v>
      </c>
      <c r="R2055" s="109">
        <v>0.21000000000003283</v>
      </c>
      <c r="S2055" s="109">
        <v>0.20999999999995822</v>
      </c>
      <c r="T2055" s="109">
        <v>0</v>
      </c>
      <c r="U2055" s="109">
        <v>0.21000000000003283</v>
      </c>
      <c r="V2055" s="416">
        <v>0.20999999999995822</v>
      </c>
      <c r="W2055" s="109">
        <v>0</v>
      </c>
      <c r="X2055" s="109">
        <v>0.21000000000003283</v>
      </c>
      <c r="Y2055" s="109">
        <v>0.20999999999995822</v>
      </c>
      <c r="Z2055" s="109">
        <v>0</v>
      </c>
      <c r="AA2055" s="109">
        <v>0.21000000000003283</v>
      </c>
      <c r="AB2055" s="109">
        <v>0.21000000000003283</v>
      </c>
      <c r="AC2055" s="116">
        <f>SUM(E2055:AB2055)</f>
        <v>3.360000000000003</v>
      </c>
    </row>
    <row r="2056" spans="1:31" s="658" customFormat="1" ht="10.5" customHeight="1">
      <c r="A2056" s="2092"/>
      <c r="B2056" s="2095"/>
      <c r="C2056" s="11" t="s">
        <v>8</v>
      </c>
      <c r="D2056" s="1005" t="s">
        <v>466</v>
      </c>
      <c r="E2056" s="1305">
        <v>27</v>
      </c>
      <c r="F2056" s="1305">
        <v>30</v>
      </c>
      <c r="G2056" s="1305">
        <v>29</v>
      </c>
      <c r="H2056" s="1904">
        <v>30</v>
      </c>
      <c r="I2056" s="1305">
        <v>29</v>
      </c>
      <c r="J2056" s="1305">
        <v>31</v>
      </c>
      <c r="K2056" s="1305">
        <v>31</v>
      </c>
      <c r="L2056" s="1305">
        <v>28</v>
      </c>
      <c r="M2056" s="1305">
        <v>25</v>
      </c>
      <c r="N2056" s="1904">
        <v>24</v>
      </c>
      <c r="O2056" s="1305">
        <v>23</v>
      </c>
      <c r="P2056" s="1305">
        <v>24</v>
      </c>
      <c r="Q2056" s="1305">
        <v>26</v>
      </c>
      <c r="R2056" s="1305">
        <v>23</v>
      </c>
      <c r="S2056" s="1305">
        <v>25</v>
      </c>
      <c r="T2056" s="1305">
        <v>27</v>
      </c>
      <c r="U2056" s="1305">
        <v>27</v>
      </c>
      <c r="V2056" s="1904">
        <v>27</v>
      </c>
      <c r="W2056" s="1305">
        <v>28</v>
      </c>
      <c r="X2056" s="1305">
        <v>28</v>
      </c>
      <c r="Y2056" s="1305">
        <v>27</v>
      </c>
      <c r="Z2056" s="1305">
        <v>26</v>
      </c>
      <c r="AA2056" s="1305">
        <v>25</v>
      </c>
      <c r="AB2056" s="1305">
        <v>26</v>
      </c>
      <c r="AC2056" s="116"/>
    </row>
    <row r="2057" spans="1:31" s="658" customFormat="1" ht="10.5" customHeight="1">
      <c r="A2057" s="2092"/>
      <c r="B2057" s="2095"/>
      <c r="C2057" s="11" t="s">
        <v>13</v>
      </c>
      <c r="D2057" s="1005" t="s">
        <v>466</v>
      </c>
      <c r="E2057" s="1304">
        <v>20.899999618530273</v>
      </c>
      <c r="F2057" s="1304">
        <v>21</v>
      </c>
      <c r="G2057" s="1304">
        <v>21</v>
      </c>
      <c r="H2057" s="1907">
        <v>21</v>
      </c>
      <c r="I2057" s="1304">
        <v>20.899999618530273</v>
      </c>
      <c r="J2057" s="1304">
        <v>20.799999237060547</v>
      </c>
      <c r="K2057" s="1304">
        <v>21</v>
      </c>
      <c r="L2057" s="1304">
        <v>20.899999618530273</v>
      </c>
      <c r="M2057" s="1304">
        <v>20.799999237060547</v>
      </c>
      <c r="N2057" s="1907">
        <v>21.399999618530273</v>
      </c>
      <c r="O2057" s="1304">
        <v>21.399999618530273</v>
      </c>
      <c r="P2057" s="1304">
        <v>21.200000762939453</v>
      </c>
      <c r="Q2057" s="1304">
        <v>21.399999618530273</v>
      </c>
      <c r="R2057" s="1304">
        <v>21.100000381469727</v>
      </c>
      <c r="S2057" s="1304">
        <v>20.899999618530273</v>
      </c>
      <c r="T2057" s="1304">
        <v>20.799999237060547</v>
      </c>
      <c r="U2057" s="1304">
        <v>21.100000381469727</v>
      </c>
      <c r="V2057" s="1907">
        <v>21.200000762939453</v>
      </c>
      <c r="W2057" s="1304">
        <v>21.399999618530273</v>
      </c>
      <c r="X2057" s="1304">
        <v>21.299999237060547</v>
      </c>
      <c r="Y2057" s="1304">
        <v>21.399999618530273</v>
      </c>
      <c r="Z2057" s="1304">
        <v>21.200000762939453</v>
      </c>
      <c r="AA2057" s="1304">
        <v>21</v>
      </c>
      <c r="AB2057" s="1304">
        <v>21.299999237060547</v>
      </c>
      <c r="AC2057" s="116"/>
      <c r="AD2057" s="4">
        <f>MAX(E2057:AB2057)</f>
        <v>21.399999618530273</v>
      </c>
      <c r="AE2057" s="4">
        <f>MIN(E2057:AB2057)</f>
        <v>20.799999237060547</v>
      </c>
    </row>
    <row r="2058" spans="1:31" s="658" customFormat="1" ht="10.5" customHeight="1" thickBot="1">
      <c r="A2058" s="2135"/>
      <c r="B2058" s="2136"/>
      <c r="C2058" s="45" t="s">
        <v>16</v>
      </c>
      <c r="D2058" s="45"/>
      <c r="E2058" s="125">
        <f t="shared" ref="E2058:AC2058" si="566">E2055/E2054</f>
        <v>0.23901251393574691</v>
      </c>
      <c r="F2058" s="125">
        <f t="shared" si="566"/>
        <v>0</v>
      </c>
      <c r="G2058" s="125">
        <f t="shared" si="566"/>
        <v>0.22146922685096368</v>
      </c>
      <c r="H2058" s="438">
        <f t="shared" si="566"/>
        <v>0.21408691928918888</v>
      </c>
      <c r="I2058" s="125">
        <f t="shared" si="566"/>
        <v>0</v>
      </c>
      <c r="J2058" s="125">
        <f t="shared" si="566"/>
        <v>0.20917302124598905</v>
      </c>
      <c r="K2058" s="125">
        <f t="shared" si="566"/>
        <v>0.20718088963469886</v>
      </c>
      <c r="L2058" s="125">
        <f t="shared" si="566"/>
        <v>0.23047635272383787</v>
      </c>
      <c r="M2058" s="125">
        <f t="shared" si="566"/>
        <v>0</v>
      </c>
      <c r="N2058" s="438">
        <f t="shared" si="566"/>
        <v>0.26260662296820941</v>
      </c>
      <c r="O2058" s="125">
        <f t="shared" si="566"/>
        <v>0</v>
      </c>
      <c r="P2058" s="125">
        <f t="shared" si="566"/>
        <v>0.26508402967444072</v>
      </c>
      <c r="Q2058" s="125">
        <f t="shared" si="566"/>
        <v>0</v>
      </c>
      <c r="R2058" s="125">
        <f t="shared" si="566"/>
        <v>0.27792037237547512</v>
      </c>
      <c r="S2058" s="125">
        <f t="shared" si="566"/>
        <v>0.25813351505060672</v>
      </c>
      <c r="T2058" s="125">
        <f t="shared" si="566"/>
        <v>0</v>
      </c>
      <c r="U2058" s="125">
        <f t="shared" si="566"/>
        <v>0.23674698387540474</v>
      </c>
      <c r="V2058" s="438">
        <f t="shared" si="566"/>
        <v>0.23563024859950282</v>
      </c>
      <c r="W2058" s="125">
        <f t="shared" si="566"/>
        <v>0</v>
      </c>
      <c r="X2058" s="125">
        <f t="shared" si="566"/>
        <v>0.22614816227914628</v>
      </c>
      <c r="Y2058" s="125">
        <f t="shared" si="566"/>
        <v>0.23342810930499203</v>
      </c>
      <c r="Z2058" s="125">
        <f t="shared" si="566"/>
        <v>0</v>
      </c>
      <c r="AA2058" s="125">
        <f t="shared" si="566"/>
        <v>0.25690430314711787</v>
      </c>
      <c r="AB2058" s="125">
        <f t="shared" si="566"/>
        <v>0.24354417476215753</v>
      </c>
      <c r="AC2058" s="121">
        <f t="shared" si="566"/>
        <v>0.15836992910638603</v>
      </c>
    </row>
    <row r="2059" spans="1:31" s="658" customFormat="1" ht="10.5" customHeight="1">
      <c r="A2059" s="2164" t="s">
        <v>110</v>
      </c>
      <c r="B2059" s="2237" t="s">
        <v>237</v>
      </c>
      <c r="C2059" s="12" t="s">
        <v>484</v>
      </c>
      <c r="D2059" s="1282" t="s">
        <v>507</v>
      </c>
      <c r="E2059" s="111">
        <v>0.41999999999995907</v>
      </c>
      <c r="F2059" s="111">
        <v>0.41999999999995907</v>
      </c>
      <c r="G2059" s="111">
        <v>0.48000000000024556</v>
      </c>
      <c r="H2059" s="436">
        <v>0.41999999999995907</v>
      </c>
      <c r="I2059" s="111">
        <v>0.4799999999999045</v>
      </c>
      <c r="J2059" s="111">
        <v>0.4799999999999045</v>
      </c>
      <c r="K2059" s="111">
        <v>0.48000000000024556</v>
      </c>
      <c r="L2059" s="111">
        <v>0.53999999999984993</v>
      </c>
      <c r="M2059" s="111">
        <v>0.60000000000013642</v>
      </c>
      <c r="N2059" s="436">
        <v>0.4799999999999045</v>
      </c>
      <c r="O2059" s="111">
        <v>0.53999999999984993</v>
      </c>
      <c r="P2059" s="111">
        <v>0.36000000000001364</v>
      </c>
      <c r="Q2059" s="111">
        <v>0.48000000000024556</v>
      </c>
      <c r="R2059" s="111">
        <v>0.41999999999995907</v>
      </c>
      <c r="S2059" s="111">
        <v>0.41999999999995907</v>
      </c>
      <c r="T2059" s="111">
        <v>0.53999999999984993</v>
      </c>
      <c r="U2059" s="111">
        <v>0.48000000000024556</v>
      </c>
      <c r="V2059" s="436">
        <v>0.59999999999979536</v>
      </c>
      <c r="W2059" s="111">
        <v>0.54000000000019099</v>
      </c>
      <c r="X2059" s="111">
        <v>0.36000000000001364</v>
      </c>
      <c r="Y2059" s="111">
        <v>0.41999999999995907</v>
      </c>
      <c r="Z2059" s="111">
        <v>0.4799999999999045</v>
      </c>
      <c r="AA2059" s="111">
        <v>0.36000000000001364</v>
      </c>
      <c r="AB2059" s="111">
        <v>0.41999999999995907</v>
      </c>
      <c r="AC2059" s="123">
        <f>SUM(E2059:AB2059)</f>
        <v>11.220000000000027</v>
      </c>
    </row>
    <row r="2060" spans="1:31" s="658" customFormat="1" ht="10.5" customHeight="1">
      <c r="A2060" s="2164"/>
      <c r="B2060" s="2237"/>
      <c r="C2060" s="8" t="s">
        <v>485</v>
      </c>
      <c r="D2060" s="1282" t="s">
        <v>507</v>
      </c>
      <c r="E2060" s="109">
        <v>5.999999999994543E-2</v>
      </c>
      <c r="F2060" s="109">
        <v>6.0000000000115961E-2</v>
      </c>
      <c r="G2060" s="109">
        <v>5.999999999994543E-2</v>
      </c>
      <c r="H2060" s="416">
        <v>5.999999999994543E-2</v>
      </c>
      <c r="I2060" s="109">
        <v>6.0000000000115961E-2</v>
      </c>
      <c r="J2060" s="109">
        <v>0.11999999999989086</v>
      </c>
      <c r="K2060" s="109">
        <v>6.0000000000115961E-2</v>
      </c>
      <c r="L2060" s="109">
        <v>0.11999999999989086</v>
      </c>
      <c r="M2060" s="109">
        <v>6.0000000000115961E-2</v>
      </c>
      <c r="N2060" s="416">
        <v>0.11999999999989086</v>
      </c>
      <c r="O2060" s="109">
        <v>6.0000000000115961E-2</v>
      </c>
      <c r="P2060" s="109">
        <v>5.999999999994543E-2</v>
      </c>
      <c r="Q2060" s="109">
        <v>0.12000000000006139</v>
      </c>
      <c r="R2060" s="109">
        <v>5.999999999994543E-2</v>
      </c>
      <c r="S2060" s="109">
        <v>5.999999999994543E-2</v>
      </c>
      <c r="T2060" s="109">
        <v>0.12000000000006139</v>
      </c>
      <c r="U2060" s="109">
        <v>0.11999999999989086</v>
      </c>
      <c r="V2060" s="416">
        <v>6.0000000000115961E-2</v>
      </c>
      <c r="W2060" s="109">
        <v>0.11999999999989086</v>
      </c>
      <c r="X2060" s="109">
        <v>6.0000000000115961E-2</v>
      </c>
      <c r="Y2060" s="109">
        <v>0.11999999999989086</v>
      </c>
      <c r="Z2060" s="109">
        <v>6.0000000000115961E-2</v>
      </c>
      <c r="AA2060" s="109">
        <v>5.999999999994543E-2</v>
      </c>
      <c r="AB2060" s="109">
        <v>5.999999999994543E-2</v>
      </c>
      <c r="AC2060" s="116">
        <f>SUM(E2060:AB2060)</f>
        <v>1.9199999999999591</v>
      </c>
    </row>
    <row r="2061" spans="1:31" s="658" customFormat="1" ht="10.5" customHeight="1">
      <c r="A2061" s="2164"/>
      <c r="B2061" s="2237"/>
      <c r="C2061" s="11" t="s">
        <v>8</v>
      </c>
      <c r="D2061" s="1005" t="s">
        <v>506</v>
      </c>
      <c r="E2061" s="112">
        <f t="shared" ref="E2061:AB2061" si="567">SQRT(E2059*E2059+E2060*E2060)*1000/(1.732*E2072)</f>
        <v>23.508268519273177</v>
      </c>
      <c r="F2061" s="112">
        <f t="shared" si="567"/>
        <v>23.396003201238983</v>
      </c>
      <c r="G2061" s="112">
        <f t="shared" si="567"/>
        <v>26.701050915066116</v>
      </c>
      <c r="H2061" s="417">
        <f t="shared" si="567"/>
        <v>23.396003201237651</v>
      </c>
      <c r="I2061" s="112">
        <f t="shared" si="567"/>
        <v>26.624690150989569</v>
      </c>
      <c r="J2061" s="112">
        <f t="shared" si="567"/>
        <v>27.494274046868561</v>
      </c>
      <c r="K2061" s="112">
        <f t="shared" si="567"/>
        <v>26.701050915067281</v>
      </c>
      <c r="L2061" s="112">
        <f t="shared" si="567"/>
        <v>30.563039522524964</v>
      </c>
      <c r="M2061" s="112">
        <f t="shared" si="567"/>
        <v>33.605031635383071</v>
      </c>
      <c r="N2061" s="417">
        <f t="shared" si="567"/>
        <v>27.284193839609209</v>
      </c>
      <c r="O2061" s="112">
        <f t="shared" si="567"/>
        <v>29.904380513218527</v>
      </c>
      <c r="P2061" s="112">
        <f t="shared" si="567"/>
        <v>19.992339374624908</v>
      </c>
      <c r="Q2061" s="112">
        <f t="shared" si="567"/>
        <v>26.797891264129724</v>
      </c>
      <c r="R2061" s="112">
        <f t="shared" si="567"/>
        <v>23.329158072796673</v>
      </c>
      <c r="S2061" s="112">
        <f t="shared" si="567"/>
        <v>23.57614549279479</v>
      </c>
      <c r="T2061" s="112">
        <f t="shared" si="567"/>
        <v>30.769147751418163</v>
      </c>
      <c r="U2061" s="112">
        <f t="shared" si="567"/>
        <v>27.206239693958597</v>
      </c>
      <c r="V2061" s="417">
        <f t="shared" si="567"/>
        <v>32.906249406006459</v>
      </c>
      <c r="W2061" s="112">
        <f t="shared" si="567"/>
        <v>29.8768727519154</v>
      </c>
      <c r="X2061" s="112">
        <f t="shared" si="567"/>
        <v>19.916754042102387</v>
      </c>
      <c r="Y2061" s="112">
        <f t="shared" si="567"/>
        <v>23.680545652811489</v>
      </c>
      <c r="Z2061" s="112">
        <f t="shared" si="567"/>
        <v>26.348394673477138</v>
      </c>
      <c r="AA2061" s="112">
        <f t="shared" si="567"/>
        <v>20.087632110924066</v>
      </c>
      <c r="AB2061" s="112">
        <f t="shared" si="567"/>
        <v>23.065552015443313</v>
      </c>
      <c r="AC2061" s="116"/>
    </row>
    <row r="2062" spans="1:31" s="658" customFormat="1" ht="10.5" customHeight="1" thickBot="1">
      <c r="A2062" s="2164"/>
      <c r="B2062" s="2237"/>
      <c r="C2062" s="8" t="s">
        <v>16</v>
      </c>
      <c r="D2062" s="1013"/>
      <c r="E2062" s="109">
        <f t="shared" ref="E2062:AC2062" si="568">E2060/E2059</f>
        <v>0.14285714285702686</v>
      </c>
      <c r="F2062" s="109">
        <f t="shared" si="568"/>
        <v>0.14285714285743287</v>
      </c>
      <c r="G2062" s="109">
        <f t="shared" si="568"/>
        <v>0.12499999999982236</v>
      </c>
      <c r="H2062" s="416">
        <f t="shared" si="568"/>
        <v>0.14285714285702686</v>
      </c>
      <c r="I2062" s="109">
        <f t="shared" si="568"/>
        <v>0.12500000000026645</v>
      </c>
      <c r="J2062" s="109">
        <f t="shared" si="568"/>
        <v>0.24999999999982236</v>
      </c>
      <c r="K2062" s="109">
        <f t="shared" si="568"/>
        <v>0.12500000000017764</v>
      </c>
      <c r="L2062" s="109">
        <f t="shared" si="568"/>
        <v>0.22222222222208188</v>
      </c>
      <c r="M2062" s="109">
        <f t="shared" si="568"/>
        <v>0.10000000000017054</v>
      </c>
      <c r="N2062" s="416">
        <f t="shared" si="568"/>
        <v>0.24999999999982236</v>
      </c>
      <c r="O2062" s="109">
        <f t="shared" si="568"/>
        <v>0.11111111111135673</v>
      </c>
      <c r="P2062" s="109">
        <f t="shared" si="568"/>
        <v>0.16666666666650876</v>
      </c>
      <c r="Q2062" s="109">
        <f t="shared" si="568"/>
        <v>0.25</v>
      </c>
      <c r="R2062" s="109">
        <f t="shared" si="568"/>
        <v>0.14285714285702686</v>
      </c>
      <c r="S2062" s="109">
        <f t="shared" si="568"/>
        <v>0.14285714285702686</v>
      </c>
      <c r="T2062" s="109">
        <f t="shared" si="568"/>
        <v>0.22222222222239765</v>
      </c>
      <c r="U2062" s="109">
        <f t="shared" si="568"/>
        <v>0.24999999999964473</v>
      </c>
      <c r="V2062" s="416">
        <f t="shared" si="568"/>
        <v>0.10000000000022738</v>
      </c>
      <c r="W2062" s="109">
        <f t="shared" si="568"/>
        <v>0.22222222222194152</v>
      </c>
      <c r="X2062" s="109">
        <f t="shared" si="568"/>
        <v>0.16666666666698246</v>
      </c>
      <c r="Y2062" s="109">
        <f t="shared" si="568"/>
        <v>0.28571428571405372</v>
      </c>
      <c r="Z2062" s="109">
        <f t="shared" si="568"/>
        <v>0.12500000000026645</v>
      </c>
      <c r="AA2062" s="109">
        <f t="shared" si="568"/>
        <v>0.16666666666650876</v>
      </c>
      <c r="AB2062" s="109">
        <f t="shared" si="568"/>
        <v>0.14285714285702686</v>
      </c>
      <c r="AC2062" s="116">
        <f t="shared" si="568"/>
        <v>0.17112299465240235</v>
      </c>
    </row>
    <row r="2063" spans="1:31" s="658" customFormat="1" ht="10.5" customHeight="1">
      <c r="A2063" s="2163" t="s">
        <v>102</v>
      </c>
      <c r="B2063" s="2240" t="s">
        <v>239</v>
      </c>
      <c r="C2063" s="7" t="s">
        <v>484</v>
      </c>
      <c r="D2063" s="1015" t="s">
        <v>507</v>
      </c>
      <c r="E2063" s="108">
        <v>0.72000000000002728</v>
      </c>
      <c r="F2063" s="108">
        <v>0.72000000000002728</v>
      </c>
      <c r="G2063" s="108">
        <v>0.72000000000002728</v>
      </c>
      <c r="H2063" s="415">
        <v>0.72000000000002728</v>
      </c>
      <c r="I2063" s="108">
        <v>0.71999999999968622</v>
      </c>
      <c r="J2063" s="108">
        <v>0.84000000000025921</v>
      </c>
      <c r="K2063" s="108">
        <v>0.83999999999991815</v>
      </c>
      <c r="L2063" s="108">
        <v>0.95999999999980901</v>
      </c>
      <c r="M2063" s="108">
        <v>0.96000000000015007</v>
      </c>
      <c r="N2063" s="415">
        <v>0.72000000000002728</v>
      </c>
      <c r="O2063" s="108">
        <v>0.83999999999991815</v>
      </c>
      <c r="P2063" s="108">
        <v>0.4799999999999045</v>
      </c>
      <c r="Q2063" s="108">
        <v>1.0800000000000409</v>
      </c>
      <c r="R2063" s="108">
        <v>0.72000000000002728</v>
      </c>
      <c r="S2063" s="108">
        <v>0.72000000000002728</v>
      </c>
      <c r="T2063" s="108">
        <v>0.83999999999991815</v>
      </c>
      <c r="U2063" s="108">
        <v>0.84000000000025921</v>
      </c>
      <c r="V2063" s="415">
        <v>0.95999999999980901</v>
      </c>
      <c r="W2063" s="108">
        <v>0.83999999999991815</v>
      </c>
      <c r="X2063" s="108">
        <v>0.84000000000025921</v>
      </c>
      <c r="Y2063" s="108">
        <v>0.72000000000002728</v>
      </c>
      <c r="Z2063" s="108">
        <v>0.83999999999991815</v>
      </c>
      <c r="AA2063" s="108">
        <v>0.72000000000002728</v>
      </c>
      <c r="AB2063" s="108">
        <v>0.59999999999979536</v>
      </c>
      <c r="AC2063" s="120">
        <f>SUM(E2063:AB2063)</f>
        <v>18.959999999999809</v>
      </c>
    </row>
    <row r="2064" spans="1:31" s="658" customFormat="1" ht="10.5" customHeight="1">
      <c r="A2064" s="2164"/>
      <c r="B2064" s="2237"/>
      <c r="C2064" s="8" t="s">
        <v>485</v>
      </c>
      <c r="D2064" s="1282" t="s">
        <v>507</v>
      </c>
      <c r="E2064" s="109">
        <v>0.11999999999997613</v>
      </c>
      <c r="F2064" s="109">
        <v>0.11999999999997613</v>
      </c>
      <c r="G2064" s="109">
        <v>0.12000000000006139</v>
      </c>
      <c r="H2064" s="416">
        <v>0.11999999999997613</v>
      </c>
      <c r="I2064" s="109">
        <v>0.11999999999997613</v>
      </c>
      <c r="J2064" s="109">
        <v>0.12000000000006139</v>
      </c>
      <c r="K2064" s="109">
        <v>0.11999999999997613</v>
      </c>
      <c r="L2064" s="109">
        <v>0.11999999999997613</v>
      </c>
      <c r="M2064" s="109">
        <v>0.24000000000003752</v>
      </c>
      <c r="N2064" s="416">
        <v>0.11999999999997613</v>
      </c>
      <c r="O2064" s="109">
        <v>0.11999999999997613</v>
      </c>
      <c r="P2064" s="109">
        <v>0.11999999999997613</v>
      </c>
      <c r="Q2064" s="109">
        <v>0.24000000000003752</v>
      </c>
      <c r="R2064" s="109">
        <v>0.11999999999997613</v>
      </c>
      <c r="S2064" s="109">
        <v>0.12000000000006139</v>
      </c>
      <c r="T2064" s="109">
        <v>0.11999999999997613</v>
      </c>
      <c r="U2064" s="109">
        <v>0.23999999999995225</v>
      </c>
      <c r="V2064" s="416">
        <v>0.12000000000006139</v>
      </c>
      <c r="W2064" s="109">
        <v>0.11999999999997613</v>
      </c>
      <c r="X2064" s="109">
        <v>0.24000000000003752</v>
      </c>
      <c r="Y2064" s="109">
        <v>0.11999999999997613</v>
      </c>
      <c r="Z2064" s="109">
        <v>0.11999999999997613</v>
      </c>
      <c r="AA2064" s="109">
        <v>0.11999999999997613</v>
      </c>
      <c r="AB2064" s="109">
        <v>0.12000000000006139</v>
      </c>
      <c r="AC2064" s="116">
        <f>SUM(E2064:AB2064)</f>
        <v>3.3600000000000136</v>
      </c>
    </row>
    <row r="2065" spans="1:31" s="658" customFormat="1" ht="10.5" customHeight="1">
      <c r="A2065" s="2164"/>
      <c r="B2065" s="2237"/>
      <c r="C2065" s="11" t="s">
        <v>8</v>
      </c>
      <c r="D2065" s="1005" t="s">
        <v>466</v>
      </c>
      <c r="E2065" s="1306">
        <v>42</v>
      </c>
      <c r="F2065" s="1306">
        <v>42</v>
      </c>
      <c r="G2065" s="1306">
        <v>42</v>
      </c>
      <c r="H2065" s="1904">
        <v>42</v>
      </c>
      <c r="I2065" s="1306">
        <v>44</v>
      </c>
      <c r="J2065" s="1306">
        <v>49</v>
      </c>
      <c r="K2065" s="1306">
        <v>50</v>
      </c>
      <c r="L2065" s="1306">
        <v>54</v>
      </c>
      <c r="M2065" s="1306">
        <v>48</v>
      </c>
      <c r="N2065" s="1904">
        <v>44</v>
      </c>
      <c r="O2065" s="1306">
        <v>41</v>
      </c>
      <c r="P2065" s="1306">
        <v>42</v>
      </c>
      <c r="Q2065" s="1306">
        <v>43</v>
      </c>
      <c r="R2065" s="1306">
        <v>44</v>
      </c>
      <c r="S2065" s="1306">
        <v>48</v>
      </c>
      <c r="T2065" s="1306">
        <v>49</v>
      </c>
      <c r="U2065" s="1306">
        <v>49</v>
      </c>
      <c r="V2065" s="1904">
        <v>49</v>
      </c>
      <c r="W2065" s="1306">
        <v>47</v>
      </c>
      <c r="X2065" s="1306">
        <v>46</v>
      </c>
      <c r="Y2065" s="1306">
        <v>47</v>
      </c>
      <c r="Z2065" s="1306">
        <v>44</v>
      </c>
      <c r="AA2065" s="1306">
        <v>44</v>
      </c>
      <c r="AB2065" s="1306">
        <v>41</v>
      </c>
      <c r="AC2065" s="116"/>
    </row>
    <row r="2066" spans="1:31" s="658" customFormat="1" ht="10.5" customHeight="1" thickBot="1">
      <c r="A2066" s="2164"/>
      <c r="B2066" s="2237"/>
      <c r="C2066" s="8" t="s">
        <v>16</v>
      </c>
      <c r="D2066" s="8"/>
      <c r="E2066" s="109">
        <f t="shared" ref="E2066:AC2066" si="569">E2064/E2063</f>
        <v>0.16666666666662719</v>
      </c>
      <c r="F2066" s="109">
        <f t="shared" si="569"/>
        <v>0.16666666666662719</v>
      </c>
      <c r="G2066" s="109">
        <f t="shared" si="569"/>
        <v>0.16666666666674562</v>
      </c>
      <c r="H2066" s="416">
        <f t="shared" si="569"/>
        <v>0.16666666666662719</v>
      </c>
      <c r="I2066" s="109">
        <f t="shared" si="569"/>
        <v>0.16666666666670615</v>
      </c>
      <c r="J2066" s="109">
        <f t="shared" si="569"/>
        <v>0.14285714285717185</v>
      </c>
      <c r="K2066" s="109">
        <f t="shared" si="569"/>
        <v>0.14285714285712836</v>
      </c>
      <c r="L2066" s="109">
        <f t="shared" si="569"/>
        <v>0.125</v>
      </c>
      <c r="M2066" s="109">
        <f t="shared" si="569"/>
        <v>0.25</v>
      </c>
      <c r="N2066" s="416">
        <f t="shared" si="569"/>
        <v>0.16666666666662719</v>
      </c>
      <c r="O2066" s="109">
        <f t="shared" si="569"/>
        <v>0.14285714285712836</v>
      </c>
      <c r="P2066" s="109">
        <f t="shared" si="569"/>
        <v>0.25</v>
      </c>
      <c r="Q2066" s="109">
        <f t="shared" si="569"/>
        <v>0.22222222222224855</v>
      </c>
      <c r="R2066" s="109">
        <f t="shared" si="569"/>
        <v>0.16666666666662719</v>
      </c>
      <c r="S2066" s="109">
        <f t="shared" si="569"/>
        <v>0.16666666666674562</v>
      </c>
      <c r="T2066" s="109">
        <f t="shared" si="569"/>
        <v>0.14285714285712836</v>
      </c>
      <c r="U2066" s="109">
        <f t="shared" si="569"/>
        <v>0.2857142857141407</v>
      </c>
      <c r="V2066" s="416">
        <f t="shared" si="569"/>
        <v>0.12500000000008882</v>
      </c>
      <c r="W2066" s="109">
        <f t="shared" si="569"/>
        <v>0.14285714285712836</v>
      </c>
      <c r="X2066" s="109">
        <f t="shared" si="569"/>
        <v>0.28571428571424223</v>
      </c>
      <c r="Y2066" s="109">
        <f t="shared" si="569"/>
        <v>0.16666666666662719</v>
      </c>
      <c r="Z2066" s="109">
        <f t="shared" si="569"/>
        <v>0.14285714285712836</v>
      </c>
      <c r="AA2066" s="109">
        <f t="shared" si="569"/>
        <v>0.16666666666662719</v>
      </c>
      <c r="AB2066" s="109">
        <f t="shared" si="569"/>
        <v>0.20000000000017054</v>
      </c>
      <c r="AC2066" s="116">
        <f t="shared" si="569"/>
        <v>0.17721518987342022</v>
      </c>
    </row>
    <row r="2067" spans="1:31" s="658" customFormat="1" ht="10.5" customHeight="1">
      <c r="A2067" s="247" t="s">
        <v>516</v>
      </c>
      <c r="B2067" s="248"/>
      <c r="C2067" s="249"/>
      <c r="D2067" s="249"/>
      <c r="E2067" s="250">
        <f>E2054+E2059+E2063</f>
        <v>2.0186150839633807</v>
      </c>
      <c r="F2067" s="250">
        <f t="shared" ref="F2067:AB2068" si="570">F2054+F2059+F2063</f>
        <v>2.1209099999999861</v>
      </c>
      <c r="G2067" s="250">
        <f t="shared" si="570"/>
        <v>2.1482130000002728</v>
      </c>
      <c r="H2067" s="250">
        <f t="shared" si="570"/>
        <v>2.1209099999999861</v>
      </c>
      <c r="I2067" s="250">
        <f t="shared" si="570"/>
        <v>2.1436976827750884</v>
      </c>
      <c r="J2067" s="250">
        <f t="shared" si="570"/>
        <v>2.3239535631753654</v>
      </c>
      <c r="K2067" s="250">
        <f>K2054+K2059+K2063</f>
        <v>2.3336070000001641</v>
      </c>
      <c r="L2067" s="250">
        <f>L2054+L2059+L2063</f>
        <v>2.4111563833691045</v>
      </c>
      <c r="M2067" s="250">
        <f>M2054+M2059+M2063</f>
        <v>2.3696399703028685</v>
      </c>
      <c r="N2067" s="250">
        <f t="shared" si="570"/>
        <v>1.9996751857451709</v>
      </c>
      <c r="O2067" s="250">
        <f t="shared" si="570"/>
        <v>2.1463553863389557</v>
      </c>
      <c r="P2067" s="250">
        <f t="shared" si="570"/>
        <v>1.6322016285094394</v>
      </c>
      <c r="Q2067" s="250">
        <f t="shared" si="570"/>
        <v>2.4263147845576292</v>
      </c>
      <c r="R2067" s="250">
        <f t="shared" si="570"/>
        <v>1.8956121136607988</v>
      </c>
      <c r="S2067" s="250">
        <f t="shared" si="570"/>
        <v>1.9535324851512772</v>
      </c>
      <c r="T2067" s="250">
        <f t="shared" si="570"/>
        <v>2.2544111679265564</v>
      </c>
      <c r="U2067" s="250">
        <f t="shared" si="570"/>
        <v>2.2070229160371104</v>
      </c>
      <c r="V2067" s="250">
        <f>V2054+V2059+V2063</f>
        <v>2.4512268320728161</v>
      </c>
      <c r="W2067" s="250">
        <f t="shared" si="570"/>
        <v>2.3129543833695552</v>
      </c>
      <c r="X2067" s="250">
        <f t="shared" si="570"/>
        <v>2.1285947667391643</v>
      </c>
      <c r="Y2067" s="250">
        <f t="shared" si="570"/>
        <v>2.0396345839633807</v>
      </c>
      <c r="Z2067" s="250">
        <f t="shared" si="570"/>
        <v>2.1782184308851376</v>
      </c>
      <c r="AA2067" s="250">
        <f t="shared" si="570"/>
        <v>1.897425000000041</v>
      </c>
      <c r="AB2067" s="250">
        <f t="shared" si="570"/>
        <v>1.8822665691144396</v>
      </c>
      <c r="AC2067" s="251"/>
    </row>
    <row r="2068" spans="1:31" s="658" customFormat="1" ht="10.5" customHeight="1">
      <c r="A2068" s="252" t="s">
        <v>517</v>
      </c>
      <c r="B2068" s="253"/>
      <c r="C2068" s="254"/>
      <c r="D2068" s="254"/>
      <c r="E2068" s="262">
        <f>E2055+E2060+E2064</f>
        <v>0.38999999999987978</v>
      </c>
      <c r="F2068" s="262">
        <f t="shared" si="570"/>
        <v>0.18000000000009209</v>
      </c>
      <c r="G2068" s="262">
        <f t="shared" si="570"/>
        <v>0.39000000000003965</v>
      </c>
      <c r="H2068" s="262">
        <f t="shared" si="570"/>
        <v>0.38999999999987978</v>
      </c>
      <c r="I2068" s="262">
        <f t="shared" si="570"/>
        <v>0.18000000000009209</v>
      </c>
      <c r="J2068" s="262">
        <f t="shared" si="570"/>
        <v>0.44999999999998508</v>
      </c>
      <c r="K2068" s="262">
        <f t="shared" si="570"/>
        <v>0.39000000000005031</v>
      </c>
      <c r="L2068" s="262">
        <f t="shared" si="570"/>
        <v>0.44999999999989981</v>
      </c>
      <c r="M2068" s="262">
        <f t="shared" si="570"/>
        <v>0.30000000000015348</v>
      </c>
      <c r="N2068" s="262">
        <f t="shared" si="570"/>
        <v>0.44999999999989981</v>
      </c>
      <c r="O2068" s="262">
        <f t="shared" si="570"/>
        <v>0.18000000000009209</v>
      </c>
      <c r="P2068" s="262">
        <f t="shared" si="570"/>
        <v>0.38999999999987978</v>
      </c>
      <c r="Q2068" s="262">
        <f t="shared" si="570"/>
        <v>0.36000000000009891</v>
      </c>
      <c r="R2068" s="262">
        <f t="shared" si="570"/>
        <v>0.38999999999995438</v>
      </c>
      <c r="S2068" s="262">
        <f t="shared" si="570"/>
        <v>0.38999999999996504</v>
      </c>
      <c r="T2068" s="262">
        <f t="shared" si="570"/>
        <v>0.24000000000003752</v>
      </c>
      <c r="U2068" s="262">
        <f t="shared" si="570"/>
        <v>0.56999999999987594</v>
      </c>
      <c r="V2068" s="262">
        <f t="shared" si="570"/>
        <v>0.39000000000013557</v>
      </c>
      <c r="W2068" s="262">
        <f t="shared" si="570"/>
        <v>0.23999999999986699</v>
      </c>
      <c r="X2068" s="262">
        <f t="shared" si="570"/>
        <v>0.5100000000001863</v>
      </c>
      <c r="Y2068" s="262">
        <f t="shared" si="570"/>
        <v>0.44999999999982521</v>
      </c>
      <c r="Z2068" s="262">
        <f t="shared" si="570"/>
        <v>0.18000000000009209</v>
      </c>
      <c r="AA2068" s="262">
        <f t="shared" si="570"/>
        <v>0.38999999999995438</v>
      </c>
      <c r="AB2068" s="262">
        <f t="shared" si="570"/>
        <v>0.39000000000003965</v>
      </c>
      <c r="AC2068" s="256"/>
    </row>
    <row r="2069" spans="1:31" s="658" customFormat="1" ht="10.5" customHeight="1" thickBot="1">
      <c r="A2069" s="257" t="s">
        <v>518</v>
      </c>
      <c r="B2069" s="258"/>
      <c r="C2069" s="259"/>
      <c r="D2069" s="259"/>
      <c r="E2069" s="260">
        <f t="shared" ref="E2069:AB2069" si="571">SQRT(E2067*E2067+E2068*E2068)</f>
        <v>2.0559442738567584</v>
      </c>
      <c r="F2069" s="260">
        <f t="shared" si="571"/>
        <v>2.1285345259356196</v>
      </c>
      <c r="G2069" s="260">
        <f t="shared" si="571"/>
        <v>2.1833275277360937</v>
      </c>
      <c r="H2069" s="260">
        <f t="shared" si="571"/>
        <v>2.1564691576973334</v>
      </c>
      <c r="I2069" s="260">
        <f t="shared" si="571"/>
        <v>2.1512414451045045</v>
      </c>
      <c r="J2069" s="260">
        <f t="shared" si="571"/>
        <v>2.3671206483395526</v>
      </c>
      <c r="K2069" s="260">
        <f t="shared" si="571"/>
        <v>2.3659716038976049</v>
      </c>
      <c r="L2069" s="260">
        <f t="shared" si="571"/>
        <v>2.4527892500297472</v>
      </c>
      <c r="M2069" s="260">
        <f t="shared" si="571"/>
        <v>2.3885547071099444</v>
      </c>
      <c r="N2069" s="260">
        <f t="shared" si="571"/>
        <v>2.049683109284187</v>
      </c>
      <c r="O2069" s="260">
        <f t="shared" si="571"/>
        <v>2.1538898403739872</v>
      </c>
      <c r="P2069" s="260">
        <f t="shared" si="571"/>
        <v>1.6781484308930399</v>
      </c>
      <c r="Q2069" s="260">
        <f t="shared" si="571"/>
        <v>2.4528765630913849</v>
      </c>
      <c r="R2069" s="260">
        <f t="shared" si="571"/>
        <v>1.9353152935523259</v>
      </c>
      <c r="S2069" s="260">
        <f t="shared" si="571"/>
        <v>1.9920816174397318</v>
      </c>
      <c r="T2069" s="260">
        <f t="shared" si="571"/>
        <v>2.2671501304659993</v>
      </c>
      <c r="U2069" s="260">
        <f t="shared" si="571"/>
        <v>2.2794407542010844</v>
      </c>
      <c r="V2069" s="260">
        <f t="shared" si="571"/>
        <v>2.4820582149244284</v>
      </c>
      <c r="W2069" s="260">
        <f t="shared" si="571"/>
        <v>2.3253726539091266</v>
      </c>
      <c r="X2069" s="260">
        <f t="shared" si="571"/>
        <v>2.1888388887694652</v>
      </c>
      <c r="Y2069" s="260">
        <f t="shared" si="571"/>
        <v>2.0886860070626496</v>
      </c>
      <c r="Z2069" s="260">
        <f t="shared" si="571"/>
        <v>2.1856430478574822</v>
      </c>
      <c r="AA2069" s="260">
        <f t="shared" si="571"/>
        <v>1.937091022803296</v>
      </c>
      <c r="AB2069" s="260">
        <f t="shared" si="571"/>
        <v>1.9222454154467046</v>
      </c>
      <c r="AC2069" s="261"/>
      <c r="AD2069" s="119">
        <f>MAX(E2069:AB2069)</f>
        <v>2.4820582149244284</v>
      </c>
    </row>
    <row r="2070" spans="1:31" s="13" customFormat="1" ht="10.5" customHeight="1" thickBot="1">
      <c r="A2070" s="23" t="s">
        <v>143</v>
      </c>
      <c r="B2070" s="24"/>
      <c r="C2070" s="25"/>
      <c r="D2070" s="25"/>
      <c r="E2070" s="26">
        <v>1</v>
      </c>
      <c r="F2070" s="26">
        <v>2</v>
      </c>
      <c r="G2070" s="26">
        <v>3</v>
      </c>
      <c r="H2070" s="26">
        <v>4</v>
      </c>
      <c r="I2070" s="26">
        <v>5</v>
      </c>
      <c r="J2070" s="26">
        <v>6</v>
      </c>
      <c r="K2070" s="26">
        <v>7</v>
      </c>
      <c r="L2070" s="26">
        <v>8</v>
      </c>
      <c r="M2070" s="26">
        <v>9</v>
      </c>
      <c r="N2070" s="26">
        <v>10</v>
      </c>
      <c r="O2070" s="26">
        <v>11</v>
      </c>
      <c r="P2070" s="26">
        <v>12</v>
      </c>
      <c r="Q2070" s="26">
        <v>13</v>
      </c>
      <c r="R2070" s="26">
        <v>14</v>
      </c>
      <c r="S2070" s="26">
        <v>15</v>
      </c>
      <c r="T2070" s="26">
        <v>16</v>
      </c>
      <c r="U2070" s="26">
        <v>17</v>
      </c>
      <c r="V2070" s="26">
        <v>18</v>
      </c>
      <c r="W2070" s="26">
        <v>19</v>
      </c>
      <c r="X2070" s="26">
        <v>20</v>
      </c>
      <c r="Y2070" s="26">
        <v>21</v>
      </c>
      <c r="Z2070" s="26">
        <v>22</v>
      </c>
      <c r="AA2070" s="26">
        <v>23</v>
      </c>
      <c r="AB2070" s="26">
        <v>24</v>
      </c>
      <c r="AC2070" s="342"/>
    </row>
    <row r="2071" spans="1:31" s="32" customFormat="1" ht="12" customHeight="1">
      <c r="A2071" s="827" t="s">
        <v>144</v>
      </c>
      <c r="B2071" s="828"/>
      <c r="C2071" s="829" t="s">
        <v>13</v>
      </c>
      <c r="D2071" s="829" t="s">
        <v>531</v>
      </c>
      <c r="E2071" s="924">
        <v>10.4</v>
      </c>
      <c r="F2071" s="924">
        <v>10.4</v>
      </c>
      <c r="G2071" s="924">
        <v>10.4</v>
      </c>
      <c r="H2071" s="924">
        <v>10.4</v>
      </c>
      <c r="I2071" s="924">
        <v>10.4</v>
      </c>
      <c r="J2071" s="924">
        <v>10.4</v>
      </c>
      <c r="K2071" s="924">
        <v>10.4</v>
      </c>
      <c r="L2071" s="924">
        <v>10.4</v>
      </c>
      <c r="M2071" s="924">
        <v>10.5</v>
      </c>
      <c r="N2071" s="924">
        <v>10.5</v>
      </c>
      <c r="O2071" s="924">
        <v>10.6</v>
      </c>
      <c r="P2071" s="924">
        <v>10.5</v>
      </c>
      <c r="Q2071" s="924">
        <v>10.4</v>
      </c>
      <c r="R2071" s="924">
        <v>10.4</v>
      </c>
      <c r="S2071" s="924">
        <v>10.4</v>
      </c>
      <c r="T2071" s="924">
        <v>10.4</v>
      </c>
      <c r="U2071" s="924">
        <v>10.4</v>
      </c>
      <c r="V2071" s="924">
        <v>10.4</v>
      </c>
      <c r="W2071" s="924">
        <v>10.4</v>
      </c>
      <c r="X2071" s="924">
        <v>10.6</v>
      </c>
      <c r="Y2071" s="924">
        <v>10.6</v>
      </c>
      <c r="Z2071" s="924">
        <v>10.5</v>
      </c>
      <c r="AA2071" s="924">
        <v>10.4</v>
      </c>
      <c r="AB2071" s="924">
        <v>10.6</v>
      </c>
      <c r="AC2071" s="833"/>
    </row>
    <row r="2072" spans="1:31" s="32" customFormat="1" ht="12" customHeight="1" thickBot="1">
      <c r="A2072" s="830" t="s">
        <v>145</v>
      </c>
      <c r="B2072" s="831"/>
      <c r="C2072" s="832" t="s">
        <v>13</v>
      </c>
      <c r="D2072" s="1867" t="s">
        <v>466</v>
      </c>
      <c r="E2072" s="1994">
        <v>10.420000076293945</v>
      </c>
      <c r="F2072" s="1994">
        <v>10.470000267028809</v>
      </c>
      <c r="G2072" s="1994">
        <v>10.460000038146973</v>
      </c>
      <c r="H2072" s="1994">
        <v>10.470000267028809</v>
      </c>
      <c r="I2072" s="1994">
        <v>10.489999771118164</v>
      </c>
      <c r="J2072" s="1994">
        <v>10.390000343322754</v>
      </c>
      <c r="K2072" s="1994">
        <v>10.460000038146973</v>
      </c>
      <c r="L2072" s="1994">
        <v>10.449999809265137</v>
      </c>
      <c r="M2072" s="1994">
        <v>10.359999656677246</v>
      </c>
      <c r="N2072" s="1994">
        <v>10.470000267028809</v>
      </c>
      <c r="O2072" s="1994">
        <v>10.489999771118164</v>
      </c>
      <c r="P2072" s="1994">
        <v>10.539999961853027</v>
      </c>
      <c r="Q2072" s="1994">
        <v>10.659999847412109</v>
      </c>
      <c r="R2072" s="1994">
        <v>10.5</v>
      </c>
      <c r="S2072" s="1994">
        <v>10.390000343322754</v>
      </c>
      <c r="T2072" s="1994">
        <v>10.380000114440918</v>
      </c>
      <c r="U2072" s="1994">
        <v>10.5</v>
      </c>
      <c r="V2072" s="1994">
        <v>10.579999923706055</v>
      </c>
      <c r="W2072" s="1994">
        <v>10.689999580383301</v>
      </c>
      <c r="X2072" s="1994">
        <v>10.579999923706055</v>
      </c>
      <c r="Y2072" s="1994">
        <v>10.649999618530273</v>
      </c>
      <c r="Z2072" s="1994">
        <v>10.600000381469727</v>
      </c>
      <c r="AA2072" s="1994">
        <v>10.489999771118164</v>
      </c>
      <c r="AB2072" s="1994">
        <v>10.619999885559082</v>
      </c>
      <c r="AC2072" s="834"/>
      <c r="AD2072" s="4">
        <f>MAX(E2072:AB2072)</f>
        <v>10.689999580383301</v>
      </c>
      <c r="AE2072" s="4">
        <f>MIN(E2072:AB2072)</f>
        <v>10.359999656677246</v>
      </c>
    </row>
    <row r="2073" spans="1:31" s="4" customFormat="1" ht="11.25">
      <c r="A2073" s="2113" t="s">
        <v>122</v>
      </c>
      <c r="B2073" s="2116" t="s">
        <v>626</v>
      </c>
      <c r="C2073" s="10" t="s">
        <v>484</v>
      </c>
      <c r="D2073" s="1015" t="s">
        <v>507</v>
      </c>
      <c r="E2073" s="328">
        <v>0.18000000000006366</v>
      </c>
      <c r="F2073" s="328">
        <v>0.19999999999993179</v>
      </c>
      <c r="G2073" s="328">
        <v>0.20000000000004547</v>
      </c>
      <c r="H2073" s="458">
        <v>0.22000000000002728</v>
      </c>
      <c r="I2073" s="328">
        <v>0.19999999999993179</v>
      </c>
      <c r="J2073" s="328">
        <v>0.22000000000002728</v>
      </c>
      <c r="K2073" s="328">
        <v>0.24000000000000909</v>
      </c>
      <c r="L2073" s="328">
        <v>0.27999999999997272</v>
      </c>
      <c r="M2073" s="328">
        <v>0.24000000000000909</v>
      </c>
      <c r="N2073" s="458">
        <v>0.22000000000002728</v>
      </c>
      <c r="O2073" s="328">
        <v>0.20000000000004547</v>
      </c>
      <c r="P2073" s="328">
        <v>0.17999999999994998</v>
      </c>
      <c r="Q2073" s="328">
        <v>0.22000000000002728</v>
      </c>
      <c r="R2073" s="328">
        <v>0.17999999999994998</v>
      </c>
      <c r="S2073" s="328">
        <v>0.20000000000004547</v>
      </c>
      <c r="T2073" s="328">
        <v>0.22000000000002728</v>
      </c>
      <c r="U2073" s="328">
        <v>0.2199999999999136</v>
      </c>
      <c r="V2073" s="458">
        <v>0.25999999999999091</v>
      </c>
      <c r="W2073" s="328">
        <v>0.40000000000009095</v>
      </c>
      <c r="X2073" s="328">
        <v>0</v>
      </c>
      <c r="Y2073" s="328">
        <v>0.17999999999994998</v>
      </c>
      <c r="Z2073" s="328">
        <v>0.22000000000002728</v>
      </c>
      <c r="AA2073" s="328">
        <v>0.17999999999994998</v>
      </c>
      <c r="AB2073" s="328">
        <v>0.15999999999996817</v>
      </c>
      <c r="AC2073" s="120">
        <f>SUM(E2073:AB2073)</f>
        <v>5.0199999999999818</v>
      </c>
    </row>
    <row r="2074" spans="1:31" s="4" customFormat="1" ht="11.25">
      <c r="A2074" s="2242"/>
      <c r="B2074" s="2117"/>
      <c r="C2074" s="11" t="s">
        <v>485</v>
      </c>
      <c r="D2074" s="1005" t="s">
        <v>507</v>
      </c>
      <c r="E2074" s="329">
        <v>3.999999999996362E-2</v>
      </c>
      <c r="F2074" s="329">
        <v>2.0000000000038654E-2</v>
      </c>
      <c r="G2074" s="329">
        <v>7.9999999999984084E-2</v>
      </c>
      <c r="H2074" s="459">
        <v>4.0000000000020464E-2</v>
      </c>
      <c r="I2074" s="329">
        <v>3.999999999996362E-2</v>
      </c>
      <c r="J2074" s="329">
        <v>8.0000000000040927E-2</v>
      </c>
      <c r="K2074" s="329">
        <v>1.999999999998181E-2</v>
      </c>
      <c r="L2074" s="329">
        <v>6.0000000000002274E-2</v>
      </c>
      <c r="M2074" s="329">
        <v>6.0000000000002274E-2</v>
      </c>
      <c r="N2074" s="459">
        <v>3.999999999996362E-2</v>
      </c>
      <c r="O2074" s="329">
        <v>4.0000000000020464E-2</v>
      </c>
      <c r="P2074" s="329">
        <v>6.0000000000002274E-2</v>
      </c>
      <c r="Q2074" s="329">
        <v>4.0000000000020464E-2</v>
      </c>
      <c r="R2074" s="329">
        <v>3.999999999996362E-2</v>
      </c>
      <c r="S2074" s="329">
        <v>4.0000000000020464E-2</v>
      </c>
      <c r="T2074" s="329">
        <v>6.0000000000002274E-2</v>
      </c>
      <c r="U2074" s="329">
        <v>6.0000000000002274E-2</v>
      </c>
      <c r="V2074" s="459">
        <v>6.0000000000002274E-2</v>
      </c>
      <c r="W2074" s="329">
        <v>6.0000000000002274E-2</v>
      </c>
      <c r="X2074" s="329">
        <v>3.999999999996362E-2</v>
      </c>
      <c r="Y2074" s="329">
        <v>6.0000000000002274E-2</v>
      </c>
      <c r="Z2074" s="329">
        <v>4.0000000000020464E-2</v>
      </c>
      <c r="AA2074" s="329">
        <v>6.0000000000002274E-2</v>
      </c>
      <c r="AB2074" s="329">
        <v>4.0000000000020464E-2</v>
      </c>
      <c r="AC2074" s="123">
        <f>SUM(E2074:AB2074)</f>
        <v>1.1800000000000068</v>
      </c>
    </row>
    <row r="2075" spans="1:31" s="4" customFormat="1" ht="11.25">
      <c r="A2075" s="2242"/>
      <c r="B2075" s="2117"/>
      <c r="C2075" s="11" t="s">
        <v>8</v>
      </c>
      <c r="D2075" s="11" t="s">
        <v>506</v>
      </c>
      <c r="E2075" s="112">
        <f>SQRT(E2073*E2073+E2074*E2074)*1000/(1.732*E2071)</f>
        <v>10.236658884010925</v>
      </c>
      <c r="F2075" s="112">
        <f t="shared" ref="F2075:AB2075" si="572">SQRT(F2073*F2073+F2074*F2074)*1000/(1.732*F2071)</f>
        <v>11.158593468108998</v>
      </c>
      <c r="G2075" s="112">
        <f t="shared" si="572"/>
        <v>11.958529061856927</v>
      </c>
      <c r="H2075" s="417">
        <f t="shared" si="572"/>
        <v>12.413772303584642</v>
      </c>
      <c r="I2075" s="112">
        <f t="shared" si="572"/>
        <v>11.323102490653165</v>
      </c>
      <c r="J2075" s="112">
        <f t="shared" si="572"/>
        <v>12.995980536864456</v>
      </c>
      <c r="K2075" s="112">
        <f t="shared" si="572"/>
        <v>13.370041946607602</v>
      </c>
      <c r="L2075" s="112">
        <f t="shared" si="572"/>
        <v>15.897385263007465</v>
      </c>
      <c r="M2075" s="112">
        <f t="shared" si="572"/>
        <v>13.603119846973991</v>
      </c>
      <c r="N2075" s="417">
        <f t="shared" si="572"/>
        <v>12.295545900692803</v>
      </c>
      <c r="O2075" s="112">
        <f t="shared" si="572"/>
        <v>11.109459047439977</v>
      </c>
      <c r="P2075" s="112">
        <f t="shared" si="572"/>
        <v>10.433116661720884</v>
      </c>
      <c r="Q2075" s="112">
        <f t="shared" si="572"/>
        <v>12.413772303584642</v>
      </c>
      <c r="R2075" s="112">
        <f t="shared" si="572"/>
        <v>10.236658884004763</v>
      </c>
      <c r="S2075" s="112">
        <f t="shared" si="572"/>
        <v>11.323102490659974</v>
      </c>
      <c r="T2075" s="112">
        <f t="shared" si="572"/>
        <v>12.659613442654916</v>
      </c>
      <c r="U2075" s="112">
        <f t="shared" si="572"/>
        <v>12.659613442648828</v>
      </c>
      <c r="V2075" s="417">
        <f t="shared" si="572"/>
        <v>14.813537111527264</v>
      </c>
      <c r="W2075" s="112">
        <f t="shared" si="572"/>
        <v>22.45486367045789</v>
      </c>
      <c r="X2075" s="112">
        <f t="shared" si="572"/>
        <v>2.178744171857359</v>
      </c>
      <c r="Y2075" s="112">
        <f t="shared" si="572"/>
        <v>10.334691032836727</v>
      </c>
      <c r="Z2075" s="112">
        <f t="shared" si="572"/>
        <v>12.295545900693361</v>
      </c>
      <c r="AA2075" s="112">
        <f t="shared" si="572"/>
        <v>10.533435091160506</v>
      </c>
      <c r="AB2075" s="112">
        <f t="shared" si="572"/>
        <v>8.9831923517735266</v>
      </c>
      <c r="AC2075" s="117"/>
    </row>
    <row r="2076" spans="1:31" s="4" customFormat="1" ht="12" thickBot="1">
      <c r="A2076" s="2243"/>
      <c r="B2076" s="2118"/>
      <c r="C2076" s="46" t="s">
        <v>16</v>
      </c>
      <c r="D2076" s="46"/>
      <c r="E2076" s="109">
        <f t="shared" ref="E2076:AC2076" si="573">E2074/E2073</f>
        <v>0.22222222222194152</v>
      </c>
      <c r="F2076" s="109">
        <f t="shared" si="573"/>
        <v>0.10000000000022738</v>
      </c>
      <c r="G2076" s="109">
        <f t="shared" si="573"/>
        <v>0.39999999999982949</v>
      </c>
      <c r="H2076" s="416">
        <f t="shared" si="573"/>
        <v>0.18181818181825229</v>
      </c>
      <c r="I2076" s="109">
        <f t="shared" si="573"/>
        <v>0.19999999999988632</v>
      </c>
      <c r="J2076" s="109">
        <f t="shared" si="573"/>
        <v>0.36363636363650459</v>
      </c>
      <c r="K2076" s="109">
        <f t="shared" si="573"/>
        <v>8.3333333333254378E-2</v>
      </c>
      <c r="L2076" s="109">
        <f t="shared" si="573"/>
        <v>0.21428571428574328</v>
      </c>
      <c r="M2076" s="109">
        <f t="shared" si="573"/>
        <v>0.25</v>
      </c>
      <c r="N2076" s="416">
        <f t="shared" si="573"/>
        <v>0.18181818181799392</v>
      </c>
      <c r="O2076" s="109">
        <f t="shared" si="573"/>
        <v>0.20000000000005685</v>
      </c>
      <c r="P2076" s="109">
        <f t="shared" si="573"/>
        <v>0.33333333333343862</v>
      </c>
      <c r="Q2076" s="109">
        <f t="shared" si="573"/>
        <v>0.18181818181825229</v>
      </c>
      <c r="R2076" s="109">
        <f t="shared" si="573"/>
        <v>0.22222222222208188</v>
      </c>
      <c r="S2076" s="109">
        <f t="shared" si="573"/>
        <v>0.20000000000005685</v>
      </c>
      <c r="T2076" s="109">
        <f t="shared" si="573"/>
        <v>0.27272727272724923</v>
      </c>
      <c r="U2076" s="109">
        <f t="shared" si="573"/>
        <v>0.27272727272739017</v>
      </c>
      <c r="V2076" s="416">
        <f t="shared" si="573"/>
        <v>0.23076923076924757</v>
      </c>
      <c r="W2076" s="109">
        <f t="shared" si="573"/>
        <v>0.14999999999997157</v>
      </c>
      <c r="X2076" s="109" t="e">
        <f t="shared" si="573"/>
        <v>#DIV/0!</v>
      </c>
      <c r="Y2076" s="109">
        <f t="shared" si="573"/>
        <v>0.33333333333343862</v>
      </c>
      <c r="Z2076" s="109">
        <f t="shared" si="573"/>
        <v>0.18181818181825229</v>
      </c>
      <c r="AA2076" s="109">
        <f t="shared" si="573"/>
        <v>0.33333333333343862</v>
      </c>
      <c r="AB2076" s="109">
        <f t="shared" si="573"/>
        <v>0.25000000000017764</v>
      </c>
      <c r="AC2076" s="116">
        <f t="shared" si="573"/>
        <v>0.2350597609561775</v>
      </c>
    </row>
    <row r="2077" spans="1:31" s="4" customFormat="1" ht="11.25">
      <c r="A2077" s="2113" t="s">
        <v>100</v>
      </c>
      <c r="B2077" s="2116" t="s">
        <v>31</v>
      </c>
      <c r="C2077" s="10" t="s">
        <v>484</v>
      </c>
      <c r="D2077" s="10"/>
      <c r="E2077" s="743"/>
      <c r="F2077" s="743"/>
      <c r="G2077" s="743"/>
      <c r="H2077" s="414"/>
      <c r="I2077" s="743"/>
      <c r="J2077" s="743"/>
      <c r="K2077" s="743"/>
      <c r="L2077" s="743"/>
      <c r="M2077" s="743"/>
      <c r="N2077" s="414"/>
      <c r="O2077" s="743"/>
      <c r="P2077" s="743"/>
      <c r="Q2077" s="743"/>
      <c r="R2077" s="743"/>
      <c r="S2077" s="743"/>
      <c r="T2077" s="743"/>
      <c r="U2077" s="743"/>
      <c r="V2077" s="414"/>
      <c r="W2077" s="743"/>
      <c r="X2077" s="743"/>
      <c r="Y2077" s="743"/>
      <c r="Z2077" s="743"/>
      <c r="AA2077" s="743"/>
      <c r="AB2077" s="743"/>
      <c r="AC2077" s="120">
        <f>SUM(E2077:AB2077)</f>
        <v>0</v>
      </c>
    </row>
    <row r="2078" spans="1:31" s="4" customFormat="1" ht="11.25">
      <c r="A2078" s="2242"/>
      <c r="B2078" s="2117"/>
      <c r="C2078" s="11" t="s">
        <v>485</v>
      </c>
      <c r="D2078" s="11"/>
      <c r="E2078" s="88"/>
      <c r="F2078" s="88"/>
      <c r="G2078" s="88"/>
      <c r="H2078" s="418"/>
      <c r="I2078" s="88"/>
      <c r="J2078" s="88"/>
      <c r="K2078" s="88"/>
      <c r="L2078" s="88"/>
      <c r="M2078" s="88"/>
      <c r="N2078" s="418"/>
      <c r="O2078" s="88"/>
      <c r="P2078" s="88"/>
      <c r="Q2078" s="88"/>
      <c r="R2078" s="88"/>
      <c r="S2078" s="88"/>
      <c r="T2078" s="88"/>
      <c r="U2078" s="88"/>
      <c r="V2078" s="418"/>
      <c r="W2078" s="88"/>
      <c r="X2078" s="88"/>
      <c r="Y2078" s="88"/>
      <c r="Z2078" s="88"/>
      <c r="AA2078" s="88"/>
      <c r="AB2078" s="88"/>
      <c r="AC2078" s="123">
        <f>SUM(E2078:AB2078)</f>
        <v>0</v>
      </c>
    </row>
    <row r="2079" spans="1:31" s="4" customFormat="1" ht="11.25">
      <c r="A2079" s="2242"/>
      <c r="B2079" s="2117"/>
      <c r="C2079" s="11" t="s">
        <v>8</v>
      </c>
      <c r="D2079" s="11"/>
      <c r="E2079" s="88"/>
      <c r="F2079" s="88"/>
      <c r="G2079" s="88"/>
      <c r="H2079" s="418"/>
      <c r="I2079" s="88"/>
      <c r="J2079" s="88"/>
      <c r="K2079" s="88"/>
      <c r="L2079" s="88"/>
      <c r="M2079" s="88"/>
      <c r="N2079" s="418"/>
      <c r="O2079" s="88"/>
      <c r="P2079" s="88"/>
      <c r="Q2079" s="88"/>
      <c r="R2079" s="88"/>
      <c r="S2079" s="88"/>
      <c r="T2079" s="88"/>
      <c r="U2079" s="88"/>
      <c r="V2079" s="418"/>
      <c r="W2079" s="88"/>
      <c r="X2079" s="88"/>
      <c r="Y2079" s="88"/>
      <c r="Z2079" s="88"/>
      <c r="AA2079" s="88"/>
      <c r="AB2079" s="88"/>
      <c r="AC2079" s="117"/>
    </row>
    <row r="2080" spans="1:31" s="4" customFormat="1" ht="12" thickBot="1">
      <c r="A2080" s="2243"/>
      <c r="B2080" s="2118"/>
      <c r="C2080" s="46" t="s">
        <v>16</v>
      </c>
      <c r="D2080" s="46"/>
      <c r="E2080" s="96"/>
      <c r="F2080" s="96"/>
      <c r="G2080" s="96"/>
      <c r="H2080" s="439"/>
      <c r="I2080" s="96"/>
      <c r="J2080" s="96"/>
      <c r="K2080" s="96"/>
      <c r="L2080" s="96"/>
      <c r="M2080" s="96"/>
      <c r="N2080" s="439"/>
      <c r="O2080" s="96"/>
      <c r="P2080" s="96"/>
      <c r="Q2080" s="96"/>
      <c r="R2080" s="96"/>
      <c r="S2080" s="96"/>
      <c r="T2080" s="96"/>
      <c r="U2080" s="96"/>
      <c r="V2080" s="439"/>
      <c r="W2080" s="96"/>
      <c r="X2080" s="96"/>
      <c r="Y2080" s="96"/>
      <c r="Z2080" s="96"/>
      <c r="AA2080" s="96"/>
      <c r="AB2080" s="96"/>
      <c r="AC2080" s="310"/>
    </row>
    <row r="2081" spans="1:31" s="4" customFormat="1" ht="11.25">
      <c r="A2081" s="2113" t="s">
        <v>108</v>
      </c>
      <c r="B2081" s="2116" t="s">
        <v>791</v>
      </c>
      <c r="C2081" s="10" t="s">
        <v>484</v>
      </c>
      <c r="D2081" s="1015" t="s">
        <v>507</v>
      </c>
      <c r="E2081" s="743"/>
      <c r="F2081" s="743"/>
      <c r="G2081" s="743"/>
      <c r="H2081" s="414"/>
      <c r="I2081" s="743"/>
      <c r="J2081" s="743"/>
      <c r="K2081" s="743"/>
      <c r="L2081" s="743"/>
      <c r="M2081" s="743"/>
      <c r="N2081" s="414"/>
      <c r="O2081" s="743"/>
      <c r="P2081" s="743"/>
      <c r="Q2081" s="743"/>
      <c r="R2081" s="743"/>
      <c r="S2081" s="743"/>
      <c r="T2081" s="743"/>
      <c r="U2081" s="743"/>
      <c r="V2081" s="414"/>
      <c r="W2081" s="743"/>
      <c r="X2081" s="743"/>
      <c r="Y2081" s="743"/>
      <c r="Z2081" s="743"/>
      <c r="AA2081" s="743"/>
      <c r="AB2081" s="743"/>
      <c r="AC2081" s="120">
        <f>SUM(E2081:AB2081)</f>
        <v>0</v>
      </c>
    </row>
    <row r="2082" spans="1:31" s="4" customFormat="1" ht="11.25">
      <c r="A2082" s="2242"/>
      <c r="B2082" s="2117"/>
      <c r="C2082" s="11" t="s">
        <v>485</v>
      </c>
      <c r="D2082" s="1005" t="s">
        <v>507</v>
      </c>
      <c r="E2082" s="88"/>
      <c r="F2082" s="88"/>
      <c r="G2082" s="88"/>
      <c r="H2082" s="418"/>
      <c r="I2082" s="88"/>
      <c r="J2082" s="88"/>
      <c r="K2082" s="88"/>
      <c r="L2082" s="88"/>
      <c r="M2082" s="88"/>
      <c r="N2082" s="418"/>
      <c r="O2082" s="88"/>
      <c r="P2082" s="88"/>
      <c r="Q2082" s="88"/>
      <c r="R2082" s="88"/>
      <c r="S2082" s="88"/>
      <c r="T2082" s="88"/>
      <c r="U2082" s="88"/>
      <c r="V2082" s="418"/>
      <c r="W2082" s="88"/>
      <c r="X2082" s="88"/>
      <c r="Y2082" s="88"/>
      <c r="Z2082" s="88"/>
      <c r="AA2082" s="88"/>
      <c r="AB2082" s="88"/>
      <c r="AC2082" s="123">
        <f>SUM(E2082:AB2082)</f>
        <v>0</v>
      </c>
    </row>
    <row r="2083" spans="1:31" s="4" customFormat="1" ht="11.25">
      <c r="A2083" s="2242"/>
      <c r="B2083" s="2117"/>
      <c r="C2083" s="11" t="s">
        <v>8</v>
      </c>
      <c r="D2083" s="1005" t="s">
        <v>506</v>
      </c>
      <c r="E2083" s="88" t="s">
        <v>244</v>
      </c>
      <c r="F2083" s="112">
        <f t="shared" ref="F2083:AB2083" si="574">SQRT(F2081*F2081+F2082*F2082)*1000/(1.732*F2071)</f>
        <v>0</v>
      </c>
      <c r="G2083" s="112">
        <f t="shared" si="574"/>
        <v>0</v>
      </c>
      <c r="H2083" s="417">
        <f t="shared" si="574"/>
        <v>0</v>
      </c>
      <c r="I2083" s="112">
        <f t="shared" si="574"/>
        <v>0</v>
      </c>
      <c r="J2083" s="112">
        <f t="shared" si="574"/>
        <v>0</v>
      </c>
      <c r="K2083" s="112">
        <f t="shared" si="574"/>
        <v>0</v>
      </c>
      <c r="L2083" s="112">
        <f t="shared" si="574"/>
        <v>0</v>
      </c>
      <c r="M2083" s="112">
        <f t="shared" si="574"/>
        <v>0</v>
      </c>
      <c r="N2083" s="417">
        <f t="shared" si="574"/>
        <v>0</v>
      </c>
      <c r="O2083" s="112">
        <f t="shared" si="574"/>
        <v>0</v>
      </c>
      <c r="P2083" s="112">
        <f t="shared" si="574"/>
        <v>0</v>
      </c>
      <c r="Q2083" s="112">
        <f t="shared" si="574"/>
        <v>0</v>
      </c>
      <c r="R2083" s="112">
        <f t="shared" si="574"/>
        <v>0</v>
      </c>
      <c r="S2083" s="112">
        <f t="shared" si="574"/>
        <v>0</v>
      </c>
      <c r="T2083" s="112">
        <f t="shared" si="574"/>
        <v>0</v>
      </c>
      <c r="U2083" s="112">
        <f t="shared" si="574"/>
        <v>0</v>
      </c>
      <c r="V2083" s="417">
        <f t="shared" si="574"/>
        <v>0</v>
      </c>
      <c r="W2083" s="112">
        <f t="shared" si="574"/>
        <v>0</v>
      </c>
      <c r="X2083" s="112">
        <f t="shared" si="574"/>
        <v>0</v>
      </c>
      <c r="Y2083" s="112">
        <f t="shared" si="574"/>
        <v>0</v>
      </c>
      <c r="Z2083" s="112">
        <f t="shared" si="574"/>
        <v>0</v>
      </c>
      <c r="AA2083" s="112">
        <f t="shared" si="574"/>
        <v>0</v>
      </c>
      <c r="AB2083" s="112">
        <f t="shared" si="574"/>
        <v>0</v>
      </c>
      <c r="AC2083" s="117"/>
    </row>
    <row r="2084" spans="1:31" s="4" customFormat="1" ht="12" thickBot="1">
      <c r="A2084" s="2243"/>
      <c r="B2084" s="2118"/>
      <c r="C2084" s="46" t="s">
        <v>16</v>
      </c>
      <c r="D2084" s="1006"/>
      <c r="E2084" s="96"/>
      <c r="F2084" s="96"/>
      <c r="G2084" s="96"/>
      <c r="H2084" s="439"/>
      <c r="I2084" s="96"/>
      <c r="J2084" s="96"/>
      <c r="K2084" s="96"/>
      <c r="L2084" s="96"/>
      <c r="M2084" s="96"/>
      <c r="N2084" s="439"/>
      <c r="O2084" s="96"/>
      <c r="P2084" s="96"/>
      <c r="Q2084" s="96"/>
      <c r="R2084" s="96"/>
      <c r="S2084" s="96"/>
      <c r="T2084" s="96"/>
      <c r="U2084" s="96"/>
      <c r="V2084" s="439"/>
      <c r="W2084" s="96"/>
      <c r="X2084" s="96"/>
      <c r="Y2084" s="96"/>
      <c r="Z2084" s="96"/>
      <c r="AA2084" s="96"/>
      <c r="AB2084" s="96"/>
      <c r="AC2084" s="310"/>
    </row>
    <row r="2085" spans="1:31" s="4" customFormat="1" ht="11.25">
      <c r="A2085" s="2245" t="s">
        <v>123</v>
      </c>
      <c r="B2085" s="2116" t="s">
        <v>627</v>
      </c>
      <c r="C2085" s="10" t="s">
        <v>484</v>
      </c>
      <c r="D2085" s="1015" t="s">
        <v>507</v>
      </c>
      <c r="E2085" s="743">
        <v>0.37999999999988177</v>
      </c>
      <c r="F2085" s="743">
        <v>0.42000000000007276</v>
      </c>
      <c r="G2085" s="743">
        <v>0.42000000000007276</v>
      </c>
      <c r="H2085" s="414">
        <v>0.46000000000003638</v>
      </c>
      <c r="I2085" s="743">
        <v>0.4399999999998272</v>
      </c>
      <c r="J2085" s="743">
        <v>0.46000000000003638</v>
      </c>
      <c r="K2085" s="743">
        <v>0.5</v>
      </c>
      <c r="L2085" s="743">
        <v>0.51999999999998181</v>
      </c>
      <c r="M2085" s="743">
        <v>0.60000000000013642</v>
      </c>
      <c r="N2085" s="414">
        <v>0.5</v>
      </c>
      <c r="O2085" s="743">
        <v>0.48000000000001819</v>
      </c>
      <c r="P2085" s="743">
        <v>0.39999999999986358</v>
      </c>
      <c r="Q2085" s="743">
        <v>0.46000000000003638</v>
      </c>
      <c r="R2085" s="743">
        <v>0.42000000000007276</v>
      </c>
      <c r="S2085" s="743">
        <v>0.46000000000003638</v>
      </c>
      <c r="T2085" s="743">
        <v>0.47999999999979082</v>
      </c>
      <c r="U2085" s="743">
        <v>0.48000000000001819</v>
      </c>
      <c r="V2085" s="414">
        <v>0.5600000000001728</v>
      </c>
      <c r="W2085" s="743">
        <v>0.48000000000001819</v>
      </c>
      <c r="X2085" s="743">
        <v>0.39999999999986358</v>
      </c>
      <c r="Y2085" s="743">
        <v>0.42000000000007276</v>
      </c>
      <c r="Z2085" s="743">
        <v>0.46000000000003638</v>
      </c>
      <c r="AA2085" s="743">
        <v>0.41999999999984539</v>
      </c>
      <c r="AB2085" s="743">
        <v>0.40000000000009095</v>
      </c>
      <c r="AC2085" s="120">
        <f>SUM(E2085:AB2085)</f>
        <v>11.019999999999982</v>
      </c>
      <c r="AD2085" s="4">
        <f>MAX(E2085:AB2085)</f>
        <v>0.60000000000013642</v>
      </c>
      <c r="AE2085" s="4">
        <f>MIN(E2085:AB2085)</f>
        <v>0.37999999999988177</v>
      </c>
    </row>
    <row r="2086" spans="1:31" s="4" customFormat="1" ht="11.25">
      <c r="A2086" s="2246"/>
      <c r="B2086" s="2117"/>
      <c r="C2086" s="11" t="s">
        <v>485</v>
      </c>
      <c r="D2086" s="1005" t="s">
        <v>507</v>
      </c>
      <c r="E2086" s="88">
        <v>6.0000000000002274E-2</v>
      </c>
      <c r="F2086" s="88">
        <v>4.0000000000020464E-2</v>
      </c>
      <c r="G2086" s="88">
        <v>0.12000000000000455</v>
      </c>
      <c r="H2086" s="418">
        <v>9.9999999999965894E-2</v>
      </c>
      <c r="I2086" s="88">
        <v>8.0000000000040927E-2</v>
      </c>
      <c r="J2086" s="88">
        <v>9.9999999999965894E-2</v>
      </c>
      <c r="K2086" s="88">
        <v>0.10000000000002274</v>
      </c>
      <c r="L2086" s="88">
        <v>0.10000000000002274</v>
      </c>
      <c r="M2086" s="88">
        <v>0.1199999999999477</v>
      </c>
      <c r="N2086" s="418">
        <v>0.10000000000002274</v>
      </c>
      <c r="O2086" s="88">
        <v>0.10000000000002274</v>
      </c>
      <c r="P2086" s="88">
        <v>6.0000000000002274E-2</v>
      </c>
      <c r="Q2086" s="88">
        <v>9.9999999999965894E-2</v>
      </c>
      <c r="R2086" s="88">
        <v>7.9999999999984084E-2</v>
      </c>
      <c r="S2086" s="88">
        <v>0.10000000000002274</v>
      </c>
      <c r="T2086" s="88">
        <v>0.10000000000002274</v>
      </c>
      <c r="U2086" s="88">
        <v>0.12000000000000455</v>
      </c>
      <c r="V2086" s="418">
        <v>0.12000000000000455</v>
      </c>
      <c r="W2086" s="88">
        <v>9.9999999999965894E-2</v>
      </c>
      <c r="X2086" s="88">
        <v>0.10000000000002274</v>
      </c>
      <c r="Y2086" s="88">
        <v>7.9999999999984084E-2</v>
      </c>
      <c r="Z2086" s="88">
        <v>0.10000000000002274</v>
      </c>
      <c r="AA2086" s="88">
        <v>7.9999999999984084E-2</v>
      </c>
      <c r="AB2086" s="88">
        <v>7.9999999999984084E-2</v>
      </c>
      <c r="AC2086" s="123">
        <f>SUM(E2086:AB2086)</f>
        <v>2.2400000000000091</v>
      </c>
      <c r="AD2086" s="658"/>
    </row>
    <row r="2087" spans="1:31" s="4" customFormat="1" ht="11.25">
      <c r="A2087" s="2246"/>
      <c r="B2087" s="2117"/>
      <c r="C2087" s="11" t="s">
        <v>8</v>
      </c>
      <c r="D2087" s="1005" t="s">
        <v>506</v>
      </c>
      <c r="E2087" s="112">
        <f>SQRT(E2085*E2085+E2086*E2086)*1000/(1.732*E2072)</f>
        <v>21.3164680650845</v>
      </c>
      <c r="F2087" s="112">
        <f t="shared" ref="F2087:AB2087" si="575">SQRT(F2085*F2085+F2086*F2086)*1000/(1.732*F2072)</f>
        <v>23.265662336381041</v>
      </c>
      <c r="G2087" s="112">
        <f t="shared" si="575"/>
        <v>24.110688455961988</v>
      </c>
      <c r="H2087" s="417">
        <f t="shared" si="575"/>
        <v>25.959139818356935</v>
      </c>
      <c r="I2087" s="112">
        <f t="shared" si="575"/>
        <v>24.614534751978201</v>
      </c>
      <c r="J2087" s="112">
        <f t="shared" si="575"/>
        <v>26.159017502314665</v>
      </c>
      <c r="K2087" s="112">
        <f t="shared" si="575"/>
        <v>28.145378937230479</v>
      </c>
      <c r="L2087" s="112">
        <f t="shared" si="575"/>
        <v>29.256666047490892</v>
      </c>
      <c r="M2087" s="112">
        <f t="shared" si="575"/>
        <v>34.100464229347835</v>
      </c>
      <c r="N2087" s="417">
        <f t="shared" si="575"/>
        <v>28.118496394330773</v>
      </c>
      <c r="O2087" s="112">
        <f t="shared" si="575"/>
        <v>26.986332390866313</v>
      </c>
      <c r="P2087" s="112">
        <f t="shared" si="575"/>
        <v>22.156601804349105</v>
      </c>
      <c r="Q2087" s="112">
        <f t="shared" si="575"/>
        <v>25.496454476593389</v>
      </c>
      <c r="R2087" s="112">
        <f t="shared" si="575"/>
        <v>23.509906880496398</v>
      </c>
      <c r="S2087" s="112">
        <f t="shared" si="575"/>
        <v>26.159017502315336</v>
      </c>
      <c r="T2087" s="112">
        <f t="shared" si="575"/>
        <v>27.272313822958498</v>
      </c>
      <c r="U2087" s="112">
        <f t="shared" si="575"/>
        <v>27.206239693947982</v>
      </c>
      <c r="V2087" s="417">
        <f t="shared" si="575"/>
        <v>31.253838927709101</v>
      </c>
      <c r="W2087" s="112">
        <f t="shared" si="575"/>
        <v>26.481443565533731</v>
      </c>
      <c r="X2087" s="112">
        <f t="shared" si="575"/>
        <v>22.500434691740033</v>
      </c>
      <c r="Y2087" s="112">
        <f t="shared" si="575"/>
        <v>23.178782261710417</v>
      </c>
      <c r="Z2087" s="112">
        <f t="shared" si="575"/>
        <v>25.640772740458836</v>
      </c>
      <c r="AA2087" s="112">
        <f t="shared" si="575"/>
        <v>23.532319125948874</v>
      </c>
      <c r="AB2087" s="112">
        <f t="shared" si="575"/>
        <v>22.177074796957235</v>
      </c>
      <c r="AC2087" s="117"/>
      <c r="AD2087" s="273">
        <f>MAX(E2087:AB2087)</f>
        <v>34.100464229347835</v>
      </c>
    </row>
    <row r="2088" spans="1:31" s="4" customFormat="1" ht="12" thickBot="1">
      <c r="A2088" s="2247"/>
      <c r="B2088" s="2118"/>
      <c r="C2088" s="46" t="s">
        <v>16</v>
      </c>
      <c r="D2088" s="46"/>
      <c r="E2088" s="109">
        <f t="shared" ref="E2088:AC2088" si="576">E2086/E2085</f>
        <v>0.15789473684216038</v>
      </c>
      <c r="F2088" s="109">
        <f t="shared" si="576"/>
        <v>9.5238095238127457E-2</v>
      </c>
      <c r="G2088" s="109">
        <f t="shared" si="576"/>
        <v>0.28571428571424706</v>
      </c>
      <c r="H2088" s="416">
        <f t="shared" si="576"/>
        <v>0.21739130434773474</v>
      </c>
      <c r="I2088" s="109">
        <f t="shared" si="576"/>
        <v>0.18181818181834625</v>
      </c>
      <c r="J2088" s="109">
        <f t="shared" si="576"/>
        <v>0.21739130434773474</v>
      </c>
      <c r="K2088" s="109">
        <f t="shared" si="576"/>
        <v>0.20000000000004547</v>
      </c>
      <c r="L2088" s="109">
        <f t="shared" si="576"/>
        <v>0.19230769230774275</v>
      </c>
      <c r="M2088" s="109">
        <f t="shared" si="576"/>
        <v>0.19999999999986737</v>
      </c>
      <c r="N2088" s="416">
        <f t="shared" si="576"/>
        <v>0.20000000000004547</v>
      </c>
      <c r="O2088" s="109">
        <f t="shared" si="576"/>
        <v>0.20833333333337281</v>
      </c>
      <c r="P2088" s="109">
        <f t="shared" si="576"/>
        <v>0.15000000000005684</v>
      </c>
      <c r="Q2088" s="109">
        <f t="shared" si="576"/>
        <v>0.21739130434773474</v>
      </c>
      <c r="R2088" s="109">
        <f t="shared" si="576"/>
        <v>0.19047619047611958</v>
      </c>
      <c r="S2088" s="109">
        <f t="shared" si="576"/>
        <v>0.21739130434785833</v>
      </c>
      <c r="T2088" s="109">
        <f t="shared" si="576"/>
        <v>0.20833333333347148</v>
      </c>
      <c r="U2088" s="109">
        <f t="shared" si="576"/>
        <v>0.25</v>
      </c>
      <c r="V2088" s="416">
        <f t="shared" si="576"/>
        <v>0.21428571428565629</v>
      </c>
      <c r="W2088" s="109">
        <f t="shared" si="576"/>
        <v>0.20833333333325438</v>
      </c>
      <c r="X2088" s="109">
        <f t="shared" si="576"/>
        <v>0.25000000000014211</v>
      </c>
      <c r="Y2088" s="109">
        <f t="shared" si="576"/>
        <v>0.19047619047611958</v>
      </c>
      <c r="Z2088" s="109">
        <f t="shared" si="576"/>
        <v>0.21739130434785833</v>
      </c>
      <c r="AA2088" s="109">
        <f t="shared" si="576"/>
        <v>0.19047619047622269</v>
      </c>
      <c r="AB2088" s="109">
        <f t="shared" si="576"/>
        <v>0.19999999999991475</v>
      </c>
      <c r="AC2088" s="116">
        <f t="shared" si="576"/>
        <v>0.20326678765880335</v>
      </c>
    </row>
    <row r="2089" spans="1:31" s="4" customFormat="1" ht="11.25">
      <c r="A2089" s="2245" t="s">
        <v>94</v>
      </c>
      <c r="B2089" s="2116" t="s">
        <v>628</v>
      </c>
      <c r="C2089" s="10" t="s">
        <v>484</v>
      </c>
      <c r="D2089" s="1015" t="s">
        <v>507</v>
      </c>
      <c r="E2089" s="113">
        <v>0.29999999999995453</v>
      </c>
      <c r="F2089" s="113">
        <v>0.3000000000001819</v>
      </c>
      <c r="G2089" s="113">
        <v>0.31999999999993634</v>
      </c>
      <c r="H2089" s="415">
        <v>0.31999999999993634</v>
      </c>
      <c r="I2089" s="113">
        <v>0.31999999999993634</v>
      </c>
      <c r="J2089" s="113">
        <v>0.32000000000016371</v>
      </c>
      <c r="K2089" s="113">
        <v>0.41999999999984539</v>
      </c>
      <c r="L2089" s="113">
        <v>0.44000000000005457</v>
      </c>
      <c r="M2089" s="113">
        <v>0.46000000000003638</v>
      </c>
      <c r="N2089" s="415">
        <v>0.38000000000010914</v>
      </c>
      <c r="O2089" s="113">
        <v>0.35999999999989996</v>
      </c>
      <c r="P2089" s="113">
        <v>0.35999999999989996</v>
      </c>
      <c r="Q2089" s="113">
        <v>0.38000000000010914</v>
      </c>
      <c r="R2089" s="113">
        <v>0.35999999999989996</v>
      </c>
      <c r="S2089" s="113">
        <v>0.36000000000012733</v>
      </c>
      <c r="T2089" s="113">
        <v>0.39999999999986358</v>
      </c>
      <c r="U2089" s="113">
        <v>0.42000000000007276</v>
      </c>
      <c r="V2089" s="415">
        <v>0.48000000000001819</v>
      </c>
      <c r="W2089" s="113">
        <v>0.42000000000007276</v>
      </c>
      <c r="X2089" s="113">
        <v>0.35999999999989996</v>
      </c>
      <c r="Y2089" s="113">
        <v>0.36000000000012733</v>
      </c>
      <c r="Z2089" s="113">
        <v>0.39999999999986358</v>
      </c>
      <c r="AA2089" s="113">
        <v>0.31999999999993634</v>
      </c>
      <c r="AB2089" s="113">
        <v>0.28000000000020009</v>
      </c>
      <c r="AC2089" s="120">
        <f>SUM(E2089:AB2089)</f>
        <v>8.8400000000001455</v>
      </c>
      <c r="AD2089" s="4">
        <f>MAX(E2089:AB2089)</f>
        <v>0.48000000000001819</v>
      </c>
      <c r="AE2089" s="4">
        <f>MIN(E2089:AB2089)</f>
        <v>0.28000000000020009</v>
      </c>
    </row>
    <row r="2090" spans="1:31" s="4" customFormat="1" ht="11.25">
      <c r="A2090" s="2246"/>
      <c r="B2090" s="2117"/>
      <c r="C2090" s="11" t="s">
        <v>485</v>
      </c>
      <c r="D2090" s="1005" t="s">
        <v>507</v>
      </c>
      <c r="E2090" s="114">
        <v>5.999999999994543E-2</v>
      </c>
      <c r="F2090" s="114">
        <v>3.999999999996362E-2</v>
      </c>
      <c r="G2090" s="114">
        <v>4.0000000000077307E-2</v>
      </c>
      <c r="H2090" s="418">
        <v>5.999999999994543E-2</v>
      </c>
      <c r="I2090" s="114">
        <v>4.0000000000077307E-2</v>
      </c>
      <c r="J2090" s="114">
        <v>3.999999999996362E-2</v>
      </c>
      <c r="K2090" s="114">
        <v>7.999999999992724E-2</v>
      </c>
      <c r="L2090" s="114">
        <v>6.0000000000059117E-2</v>
      </c>
      <c r="M2090" s="114">
        <v>8.0000000000040927E-2</v>
      </c>
      <c r="N2090" s="418">
        <v>7.999999999992724E-2</v>
      </c>
      <c r="O2090" s="114">
        <v>6.0000000000059117E-2</v>
      </c>
      <c r="P2090" s="114">
        <v>5.999999999994543E-2</v>
      </c>
      <c r="Q2090" s="114">
        <v>8.0000000000040927E-2</v>
      </c>
      <c r="R2090" s="114">
        <v>5.999999999994543E-2</v>
      </c>
      <c r="S2090" s="114">
        <v>8.0000000000040927E-2</v>
      </c>
      <c r="T2090" s="114">
        <v>5.999999999994543E-2</v>
      </c>
      <c r="U2090" s="114">
        <v>8.0000000000040927E-2</v>
      </c>
      <c r="V2090" s="418">
        <v>0.10000000000002274</v>
      </c>
      <c r="W2090" s="114">
        <v>5.999999999994543E-2</v>
      </c>
      <c r="X2090" s="114">
        <v>8.0000000000040927E-2</v>
      </c>
      <c r="Y2090" s="114">
        <v>5.999999999994543E-2</v>
      </c>
      <c r="Z2090" s="114">
        <v>8.0000000000040927E-2</v>
      </c>
      <c r="AA2090" s="114">
        <v>3.999999999996362E-2</v>
      </c>
      <c r="AB2090" s="114">
        <v>6.0000000000059117E-2</v>
      </c>
      <c r="AC2090" s="123">
        <f>SUM(E2090:AB2090)</f>
        <v>1.5399999999999636</v>
      </c>
      <c r="AD2090" s="658"/>
    </row>
    <row r="2091" spans="1:31" s="4" customFormat="1" ht="11.25">
      <c r="A2091" s="2246"/>
      <c r="B2091" s="2117"/>
      <c r="C2091" s="11" t="s">
        <v>8</v>
      </c>
      <c r="D2091" s="1005" t="s">
        <v>506</v>
      </c>
      <c r="E2091" s="112">
        <f>SQRT(E2089*E2089+E2090*E2090)*1000/(1.732*E2072)</f>
        <v>16.952053508721935</v>
      </c>
      <c r="F2091" s="112">
        <f t="shared" ref="F2091:AB2091" si="577">SQRT(F2089*F2089+F2090*F2090)*1000/(1.732*F2072)</f>
        <v>16.689877781765123</v>
      </c>
      <c r="G2091" s="112">
        <f t="shared" si="577"/>
        <v>17.800700610032401</v>
      </c>
      <c r="H2091" s="417">
        <f t="shared" si="577"/>
        <v>17.953881408575306</v>
      </c>
      <c r="I2091" s="112">
        <f t="shared" si="577"/>
        <v>17.749793433993045</v>
      </c>
      <c r="J2091" s="112">
        <f t="shared" si="577"/>
        <v>17.920627806308431</v>
      </c>
      <c r="K2091" s="112">
        <f t="shared" si="577"/>
        <v>23.599810836024449</v>
      </c>
      <c r="L2091" s="112">
        <f t="shared" si="577"/>
        <v>24.535182068401056</v>
      </c>
      <c r="M2091" s="112">
        <f t="shared" si="577"/>
        <v>26.020798409123213</v>
      </c>
      <c r="N2091" s="417">
        <f t="shared" si="577"/>
        <v>21.414408861732433</v>
      </c>
      <c r="O2091" s="112">
        <f t="shared" si="577"/>
        <v>20.087632110918925</v>
      </c>
      <c r="P2091" s="112">
        <f t="shared" si="577"/>
        <v>19.992339374618769</v>
      </c>
      <c r="Q2091" s="112">
        <f t="shared" si="577"/>
        <v>21.032726989676888</v>
      </c>
      <c r="R2091" s="112">
        <f t="shared" si="577"/>
        <v>20.068500594841392</v>
      </c>
      <c r="S2091" s="112">
        <f t="shared" si="577"/>
        <v>20.493021920281112</v>
      </c>
      <c r="T2091" s="112">
        <f t="shared" si="577"/>
        <v>22.498129055676387</v>
      </c>
      <c r="U2091" s="112">
        <f t="shared" si="577"/>
        <v>23.509906880496981</v>
      </c>
      <c r="V2091" s="417">
        <f t="shared" si="577"/>
        <v>26.75676962617068</v>
      </c>
      <c r="W2091" s="112">
        <f t="shared" si="577"/>
        <v>22.914515376963831</v>
      </c>
      <c r="X2091" s="112">
        <f t="shared" si="577"/>
        <v>20.125000597611436</v>
      </c>
      <c r="Y2091" s="112">
        <f t="shared" si="577"/>
        <v>19.785846365602396</v>
      </c>
      <c r="Z2091" s="112">
        <f t="shared" si="577"/>
        <v>22.218917295259853</v>
      </c>
      <c r="AA2091" s="112">
        <f t="shared" si="577"/>
        <v>17.749793433992274</v>
      </c>
      <c r="AB2091" s="112">
        <f t="shared" si="577"/>
        <v>15.56806106563428</v>
      </c>
      <c r="AC2091" s="117"/>
      <c r="AD2091" s="273">
        <f>MAX(E2091:AB2091)</f>
        <v>26.75676962617068</v>
      </c>
    </row>
    <row r="2092" spans="1:31" s="4" customFormat="1" ht="12" thickBot="1">
      <c r="A2092" s="2247"/>
      <c r="B2092" s="2118"/>
      <c r="C2092" s="46" t="s">
        <v>16</v>
      </c>
      <c r="D2092" s="1006"/>
      <c r="E2092" s="109">
        <f t="shared" ref="E2092:AC2092" si="578">E2090/E2089</f>
        <v>0.19999999999984841</v>
      </c>
      <c r="F2092" s="109">
        <f t="shared" si="578"/>
        <v>0.13333333333313122</v>
      </c>
      <c r="G2092" s="109">
        <f t="shared" si="578"/>
        <v>0.12500000000026645</v>
      </c>
      <c r="H2092" s="416">
        <f t="shared" si="578"/>
        <v>0.18749999999986677</v>
      </c>
      <c r="I2092" s="109">
        <f t="shared" si="578"/>
        <v>0.12500000000026645</v>
      </c>
      <c r="J2092" s="109">
        <f t="shared" si="578"/>
        <v>0.12499999999982236</v>
      </c>
      <c r="K2092" s="109">
        <f t="shared" si="578"/>
        <v>0.19047619047608735</v>
      </c>
      <c r="L2092" s="109">
        <f t="shared" si="578"/>
        <v>0.13636363636375382</v>
      </c>
      <c r="M2092" s="109">
        <f t="shared" si="578"/>
        <v>0.17391304347833608</v>
      </c>
      <c r="N2092" s="416">
        <f t="shared" si="578"/>
        <v>0.21052631578922174</v>
      </c>
      <c r="O2092" s="109">
        <f t="shared" si="578"/>
        <v>0.16666666666687721</v>
      </c>
      <c r="P2092" s="109">
        <f t="shared" si="578"/>
        <v>0.16666666666656141</v>
      </c>
      <c r="Q2092" s="109">
        <f t="shared" si="578"/>
        <v>0.21052631578952091</v>
      </c>
      <c r="R2092" s="109">
        <f t="shared" si="578"/>
        <v>0.16666666666656141</v>
      </c>
      <c r="S2092" s="109">
        <f t="shared" si="578"/>
        <v>0.22222222222225732</v>
      </c>
      <c r="T2092" s="109">
        <f t="shared" si="578"/>
        <v>0.14999999999991473</v>
      </c>
      <c r="U2092" s="109">
        <f t="shared" si="578"/>
        <v>0.19047619047625491</v>
      </c>
      <c r="V2092" s="416">
        <f t="shared" si="578"/>
        <v>0.20833333333337281</v>
      </c>
      <c r="W2092" s="109">
        <f t="shared" si="578"/>
        <v>0.14285714285698817</v>
      </c>
      <c r="X2092" s="109">
        <f t="shared" si="578"/>
        <v>0.22222222222239765</v>
      </c>
      <c r="Y2092" s="109">
        <f t="shared" si="578"/>
        <v>0.16666666666645613</v>
      </c>
      <c r="Z2092" s="109">
        <f t="shared" si="578"/>
        <v>0.20000000000017054</v>
      </c>
      <c r="AA2092" s="109">
        <f t="shared" si="578"/>
        <v>0.12499999999991118</v>
      </c>
      <c r="AB2092" s="109">
        <f t="shared" si="578"/>
        <v>0.21428571428577228</v>
      </c>
      <c r="AC2092" s="116">
        <f t="shared" si="578"/>
        <v>0.17420814479637312</v>
      </c>
    </row>
    <row r="2093" spans="1:31" s="4" customFormat="1" ht="11.25">
      <c r="A2093" s="2245" t="s">
        <v>101</v>
      </c>
      <c r="B2093" s="2116" t="s">
        <v>629</v>
      </c>
      <c r="C2093" s="10" t="s">
        <v>484</v>
      </c>
      <c r="D2093" s="1015" t="s">
        <v>507</v>
      </c>
      <c r="E2093" s="113">
        <v>0.22000000000002728</v>
      </c>
      <c r="F2093" s="113">
        <v>0.19999999999993179</v>
      </c>
      <c r="G2093" s="113">
        <v>0.22000000000002728</v>
      </c>
      <c r="H2093" s="415">
        <v>0.22000000000002728</v>
      </c>
      <c r="I2093" s="113">
        <v>0.22000000000002728</v>
      </c>
      <c r="J2093" s="113">
        <v>0.2199999999999136</v>
      </c>
      <c r="K2093" s="113">
        <v>0.25999999999999091</v>
      </c>
      <c r="L2093" s="113">
        <v>0.26000000000010459</v>
      </c>
      <c r="M2093" s="113">
        <v>0.19999999999993179</v>
      </c>
      <c r="N2093" s="415">
        <v>0.20000000000004547</v>
      </c>
      <c r="O2093" s="113">
        <v>0.17999999999994998</v>
      </c>
      <c r="P2093" s="113">
        <v>0.20000000000004547</v>
      </c>
      <c r="Q2093" s="113">
        <v>0.22000000000002728</v>
      </c>
      <c r="R2093" s="113">
        <v>0.17999999999994998</v>
      </c>
      <c r="S2093" s="113">
        <v>0.20000000000004547</v>
      </c>
      <c r="T2093" s="113">
        <v>0.2199999999999136</v>
      </c>
      <c r="U2093" s="113">
        <v>0.22000000000002728</v>
      </c>
      <c r="V2093" s="415">
        <v>0.27999999999997272</v>
      </c>
      <c r="W2093" s="113">
        <v>0.20000000000004547</v>
      </c>
      <c r="X2093" s="113">
        <v>0.20000000000004547</v>
      </c>
      <c r="Y2093" s="113">
        <v>0.2199999999999136</v>
      </c>
      <c r="Z2093" s="113">
        <v>0.22000000000002728</v>
      </c>
      <c r="AA2093" s="113">
        <v>0.20000000000004547</v>
      </c>
      <c r="AB2093" s="113">
        <v>0.19999999999993179</v>
      </c>
      <c r="AC2093" s="120">
        <f>SUM(E2093:AB2093)</f>
        <v>5.1599999999999682</v>
      </c>
      <c r="AD2093" s="4">
        <f>MAX(E2093:AB2093)</f>
        <v>0.27999999999997272</v>
      </c>
      <c r="AE2093" s="4">
        <f>MIN(E2093:AB2093)</f>
        <v>0.17999999999994998</v>
      </c>
    </row>
    <row r="2094" spans="1:31" s="4" customFormat="1" ht="11.25">
      <c r="A2094" s="2246"/>
      <c r="B2094" s="2117"/>
      <c r="C2094" s="11" t="s">
        <v>485</v>
      </c>
      <c r="D2094" s="1005" t="s">
        <v>507</v>
      </c>
      <c r="E2094" s="114">
        <v>3.9999999999992042E-2</v>
      </c>
      <c r="F2094" s="114">
        <v>2.0000000000010232E-2</v>
      </c>
      <c r="G2094" s="114">
        <v>1.999999999998181E-2</v>
      </c>
      <c r="H2094" s="416">
        <v>4.0000000000020464E-2</v>
      </c>
      <c r="I2094" s="114">
        <v>1.999999999998181E-2</v>
      </c>
      <c r="J2094" s="114">
        <v>2.0000000000010232E-2</v>
      </c>
      <c r="K2094" s="114">
        <v>3.9999999999992042E-2</v>
      </c>
      <c r="L2094" s="114">
        <v>2.0000000000010232E-2</v>
      </c>
      <c r="M2094" s="114">
        <v>3.9999999999992042E-2</v>
      </c>
      <c r="N2094" s="416">
        <v>2.0000000000010232E-2</v>
      </c>
      <c r="O2094" s="114">
        <v>1.999999999998181E-2</v>
      </c>
      <c r="P2094" s="114">
        <v>2.0000000000010232E-2</v>
      </c>
      <c r="Q2094" s="114">
        <v>3.9999999999992042E-2</v>
      </c>
      <c r="R2094" s="114">
        <v>2.0000000000010232E-2</v>
      </c>
      <c r="S2094" s="114">
        <v>2.0000000000010232E-2</v>
      </c>
      <c r="T2094" s="114">
        <v>3.9999999999992042E-2</v>
      </c>
      <c r="U2094" s="114">
        <v>2.0000000000010232E-2</v>
      </c>
      <c r="V2094" s="416">
        <v>3.9999999999992042E-2</v>
      </c>
      <c r="W2094" s="114">
        <v>3.9999999999992042E-2</v>
      </c>
      <c r="X2094" s="114">
        <v>2.0000000000010232E-2</v>
      </c>
      <c r="Y2094" s="114">
        <v>3.9999999999992042E-2</v>
      </c>
      <c r="Z2094" s="114">
        <v>2.0000000000010232E-2</v>
      </c>
      <c r="AA2094" s="114">
        <v>3.9999999999992042E-2</v>
      </c>
      <c r="AB2094" s="114">
        <v>2.0000000000010232E-2</v>
      </c>
      <c r="AC2094" s="123">
        <f>SUM(E2094:AB2094)</f>
        <v>0.68000000000000682</v>
      </c>
    </row>
    <row r="2095" spans="1:31" s="4" customFormat="1" ht="11.25">
      <c r="A2095" s="2246"/>
      <c r="B2095" s="2117"/>
      <c r="C2095" s="11" t="s">
        <v>8</v>
      </c>
      <c r="D2095" s="1005" t="s">
        <v>506</v>
      </c>
      <c r="E2095" s="112">
        <f>SQRT(E2093*E2093+E2094*E2094)*1000/(1.732*E2072)</f>
        <v>12.389945394625675</v>
      </c>
      <c r="F2095" s="112">
        <f t="shared" ref="F2095:AB2095" si="579">SQRT(F2093*F2093+F2094*F2094)*1000/(1.732*F2072)</f>
        <v>11.083989408652098</v>
      </c>
      <c r="G2095" s="112">
        <f t="shared" si="579"/>
        <v>12.193554878484393</v>
      </c>
      <c r="H2095" s="417">
        <f t="shared" si="579"/>
        <v>12.330776376753368</v>
      </c>
      <c r="I2095" s="112">
        <f t="shared" si="579"/>
        <v>12.158683248521992</v>
      </c>
      <c r="J2095" s="112">
        <f t="shared" si="579"/>
        <v>12.275705512945242</v>
      </c>
      <c r="K2095" s="112">
        <f t="shared" si="579"/>
        <v>14.520229257831899</v>
      </c>
      <c r="L2095" s="112">
        <f t="shared" si="579"/>
        <v>14.407555000043482</v>
      </c>
      <c r="M2095" s="112">
        <f t="shared" si="579"/>
        <v>11.366821409776504</v>
      </c>
      <c r="N2095" s="417">
        <f t="shared" si="579"/>
        <v>11.083989408658335</v>
      </c>
      <c r="O2095" s="112">
        <f t="shared" si="579"/>
        <v>9.9681268377391614</v>
      </c>
      <c r="P2095" s="112">
        <f t="shared" si="579"/>
        <v>11.010376896433566</v>
      </c>
      <c r="Q2095" s="112">
        <f t="shared" si="579"/>
        <v>12.110997542708155</v>
      </c>
      <c r="R2095" s="112">
        <f t="shared" si="579"/>
        <v>9.958633166320233</v>
      </c>
      <c r="S2095" s="112">
        <f t="shared" si="579"/>
        <v>11.169332842513104</v>
      </c>
      <c r="T2095" s="112">
        <f t="shared" si="579"/>
        <v>12.437690802873993</v>
      </c>
      <c r="U2095" s="112">
        <f t="shared" si="579"/>
        <v>12.147103285151946</v>
      </c>
      <c r="V2095" s="417">
        <f t="shared" si="579"/>
        <v>15.435170858902563</v>
      </c>
      <c r="W2095" s="112">
        <f t="shared" si="579"/>
        <v>11.015928019207474</v>
      </c>
      <c r="X2095" s="112">
        <f t="shared" si="579"/>
        <v>10.968749802008171</v>
      </c>
      <c r="Y2095" s="112">
        <f t="shared" si="579"/>
        <v>12.122369632068528</v>
      </c>
      <c r="Z2095" s="112">
        <f t="shared" si="579"/>
        <v>12.032507538118686</v>
      </c>
      <c r="AA2095" s="112">
        <f t="shared" si="579"/>
        <v>11.225955049788153</v>
      </c>
      <c r="AB2095" s="112">
        <f t="shared" si="579"/>
        <v>10.927436282380206</v>
      </c>
      <c r="AC2095" s="117"/>
    </row>
    <row r="2096" spans="1:31" s="4" customFormat="1" ht="12" thickBot="1">
      <c r="A2096" s="2247"/>
      <c r="B2096" s="2118"/>
      <c r="C2096" s="46" t="s">
        <v>16</v>
      </c>
      <c r="D2096" s="1006"/>
      <c r="E2096" s="109">
        <f t="shared" ref="E2096:AC2096" si="580">E2094/E2093</f>
        <v>0.18181818181812309</v>
      </c>
      <c r="F2096" s="109">
        <f t="shared" si="580"/>
        <v>0.10000000000008527</v>
      </c>
      <c r="G2096" s="109">
        <f t="shared" si="580"/>
        <v>9.0909090908996959E-2</v>
      </c>
      <c r="H2096" s="416">
        <f t="shared" si="580"/>
        <v>0.18181818181825229</v>
      </c>
      <c r="I2096" s="109">
        <f t="shared" si="580"/>
        <v>9.0909090908996959E-2</v>
      </c>
      <c r="J2096" s="109">
        <f t="shared" si="580"/>
        <v>9.0909090909173124E-2</v>
      </c>
      <c r="K2096" s="109">
        <f t="shared" si="580"/>
        <v>0.15384615384612862</v>
      </c>
      <c r="L2096" s="109">
        <f t="shared" si="580"/>
        <v>7.6923076923085337E-2</v>
      </c>
      <c r="M2096" s="109">
        <f t="shared" si="580"/>
        <v>0.20000000000002843</v>
      </c>
      <c r="N2096" s="416">
        <f t="shared" si="580"/>
        <v>0.10000000000002843</v>
      </c>
      <c r="O2096" s="109">
        <f t="shared" si="580"/>
        <v>0.11111111111104094</v>
      </c>
      <c r="P2096" s="109">
        <f t="shared" si="580"/>
        <v>0.10000000000002843</v>
      </c>
      <c r="Q2096" s="109">
        <f t="shared" si="580"/>
        <v>0.18181818181812309</v>
      </c>
      <c r="R2096" s="109">
        <f t="shared" si="580"/>
        <v>0.11111111111119883</v>
      </c>
      <c r="S2096" s="109">
        <f t="shared" si="580"/>
        <v>0.10000000000002843</v>
      </c>
      <c r="T2096" s="109">
        <f t="shared" si="580"/>
        <v>0.18181818181821705</v>
      </c>
      <c r="U2096" s="109">
        <f t="shared" si="580"/>
        <v>9.0909090909126147E-2</v>
      </c>
      <c r="V2096" s="416">
        <f t="shared" si="580"/>
        <v>0.14285714285712836</v>
      </c>
      <c r="W2096" s="109">
        <f t="shared" si="580"/>
        <v>0.19999999999991475</v>
      </c>
      <c r="X2096" s="109">
        <f t="shared" si="580"/>
        <v>0.10000000000002843</v>
      </c>
      <c r="Y2096" s="109">
        <f t="shared" si="580"/>
        <v>0.18181818181821705</v>
      </c>
      <c r="Z2096" s="109">
        <f t="shared" si="580"/>
        <v>9.0909090909126147E-2</v>
      </c>
      <c r="AA2096" s="109">
        <f t="shared" si="580"/>
        <v>0.19999999999991475</v>
      </c>
      <c r="AB2096" s="109">
        <f t="shared" si="580"/>
        <v>0.10000000000008527</v>
      </c>
      <c r="AC2096" s="116">
        <f t="shared" si="580"/>
        <v>0.13178294573643623</v>
      </c>
    </row>
    <row r="2097" spans="1:30" s="4" customFormat="1" ht="11.25">
      <c r="A2097" s="52"/>
      <c r="B2097" s="49" t="s">
        <v>18</v>
      </c>
      <c r="C2097" s="10" t="s">
        <v>484</v>
      </c>
      <c r="D2097" s="1015" t="s">
        <v>507</v>
      </c>
      <c r="E2097" s="225">
        <v>9.2999999999983634E-3</v>
      </c>
      <c r="F2097" s="225">
        <v>9.0000000000054568E-3</v>
      </c>
      <c r="G2097" s="225">
        <v>8.6999999999989083E-3</v>
      </c>
      <c r="H2097" s="440">
        <v>1.0800000000003819E-2</v>
      </c>
      <c r="I2097" s="225">
        <v>8.9999999999918149E-3</v>
      </c>
      <c r="J2097" s="225">
        <v>9.2999999999983634E-3</v>
      </c>
      <c r="K2097" s="225">
        <v>9.0000000000054568E-3</v>
      </c>
      <c r="L2097" s="225">
        <v>1.2600000000002182E-2</v>
      </c>
      <c r="M2097" s="225">
        <v>1.1099999999996725E-2</v>
      </c>
      <c r="N2097" s="440">
        <v>1.1400000000003274E-2</v>
      </c>
      <c r="O2097" s="225">
        <v>1.0799999999990177E-2</v>
      </c>
      <c r="P2097" s="225">
        <v>1.0200000000004365E-2</v>
      </c>
      <c r="Q2097" s="225">
        <v>1.2000000000002727E-2</v>
      </c>
      <c r="R2097" s="225">
        <v>1.0499999999997272E-2</v>
      </c>
      <c r="S2097" s="225">
        <v>1.0499999999997272E-2</v>
      </c>
      <c r="T2097" s="225">
        <v>1.1400000000003274E-2</v>
      </c>
      <c r="U2097" s="225">
        <v>1.1400000000003274E-2</v>
      </c>
      <c r="V2097" s="440">
        <v>1.2000000000002727E-2</v>
      </c>
      <c r="W2097" s="225">
        <v>1.169999999999618E-2</v>
      </c>
      <c r="X2097" s="225">
        <v>1.0499999999997272E-2</v>
      </c>
      <c r="Y2097" s="225">
        <v>1.0499999999997272E-2</v>
      </c>
      <c r="Z2097" s="225">
        <v>1.1700000000009822E-2</v>
      </c>
      <c r="AA2097" s="225">
        <v>9.2999999999983634E-3</v>
      </c>
      <c r="AB2097" s="225">
        <v>1.1399999999989632E-2</v>
      </c>
      <c r="AC2097" s="218">
        <f>SUM(E2097:AB2097)</f>
        <v>0.25409999999999394</v>
      </c>
      <c r="AD2097" s="658"/>
    </row>
    <row r="2098" spans="1:30" s="4" customFormat="1" ht="12" thickBot="1">
      <c r="A2098" s="53"/>
      <c r="B2098" s="51" t="s">
        <v>19</v>
      </c>
      <c r="C2098" s="45" t="s">
        <v>484</v>
      </c>
      <c r="D2098" s="1009" t="s">
        <v>507</v>
      </c>
      <c r="E2098" s="224">
        <v>0</v>
      </c>
      <c r="F2098" s="224">
        <v>0</v>
      </c>
      <c r="G2098" s="224">
        <v>0</v>
      </c>
      <c r="H2098" s="456">
        <v>0</v>
      </c>
      <c r="I2098" s="224">
        <v>0</v>
      </c>
      <c r="J2098" s="224">
        <v>0</v>
      </c>
      <c r="K2098" s="224">
        <v>0</v>
      </c>
      <c r="L2098" s="224">
        <v>0</v>
      </c>
      <c r="M2098" s="224">
        <v>0</v>
      </c>
      <c r="N2098" s="456">
        <v>0</v>
      </c>
      <c r="O2098" s="224">
        <v>0</v>
      </c>
      <c r="P2098" s="224">
        <v>0</v>
      </c>
      <c r="Q2098" s="224">
        <v>0</v>
      </c>
      <c r="R2098" s="224">
        <v>0</v>
      </c>
      <c r="S2098" s="224">
        <v>0</v>
      </c>
      <c r="T2098" s="224">
        <v>0</v>
      </c>
      <c r="U2098" s="224">
        <v>0</v>
      </c>
      <c r="V2098" s="456">
        <v>0</v>
      </c>
      <c r="W2098" s="224">
        <v>0</v>
      </c>
      <c r="X2098" s="224">
        <v>0</v>
      </c>
      <c r="Y2098" s="224">
        <v>0</v>
      </c>
      <c r="Z2098" s="224">
        <v>0</v>
      </c>
      <c r="AA2098" s="224">
        <v>0</v>
      </c>
      <c r="AB2098" s="224">
        <v>0</v>
      </c>
      <c r="AC2098" s="207">
        <f>SUM(E2098:AB2098)</f>
        <v>0</v>
      </c>
      <c r="AD2098" s="658" t="s">
        <v>471</v>
      </c>
    </row>
    <row r="2099" spans="1:30" s="658" customFormat="1" ht="10.5" customHeight="1">
      <c r="A2099" s="2155" t="s">
        <v>154</v>
      </c>
      <c r="B2099" s="2156"/>
      <c r="C2099" s="63" t="s">
        <v>484</v>
      </c>
      <c r="D2099" s="63"/>
      <c r="E2099" s="86">
        <f>E2073+E2077+E2081+E2085+E2089+E2093</f>
        <v>1.0799999999999272</v>
      </c>
      <c r="F2099" s="86">
        <f t="shared" ref="F2099:AC2100" si="581">F2073+F2077+F2081+F2085+F2089+F2093</f>
        <v>1.1200000000001182</v>
      </c>
      <c r="G2099" s="86">
        <f t="shared" si="581"/>
        <v>1.1600000000000819</v>
      </c>
      <c r="H2099" s="506">
        <f>H2073+H2077+H2081+H2085+H2089+H2093</f>
        <v>1.2200000000000273</v>
      </c>
      <c r="I2099" s="86">
        <f t="shared" si="581"/>
        <v>1.1799999999997226</v>
      </c>
      <c r="J2099" s="86">
        <f t="shared" si="581"/>
        <v>1.220000000000141</v>
      </c>
      <c r="K2099" s="86">
        <f t="shared" si="581"/>
        <v>1.4199999999998454</v>
      </c>
      <c r="L2099" s="86">
        <f t="shared" si="581"/>
        <v>1.5000000000001137</v>
      </c>
      <c r="M2099" s="86">
        <f t="shared" si="581"/>
        <v>1.5000000000001137</v>
      </c>
      <c r="N2099" s="506">
        <f t="shared" si="581"/>
        <v>1.3000000000001819</v>
      </c>
      <c r="O2099" s="86">
        <f t="shared" si="581"/>
        <v>1.2199999999999136</v>
      </c>
      <c r="P2099" s="86">
        <f t="shared" si="581"/>
        <v>1.139999999999759</v>
      </c>
      <c r="Q2099" s="86">
        <f t="shared" si="581"/>
        <v>1.2800000000002001</v>
      </c>
      <c r="R2099" s="86">
        <f t="shared" si="581"/>
        <v>1.1399999999998727</v>
      </c>
      <c r="S2099" s="86">
        <f t="shared" si="581"/>
        <v>1.2200000000002547</v>
      </c>
      <c r="T2099" s="86">
        <f t="shared" si="581"/>
        <v>1.3199999999995953</v>
      </c>
      <c r="U2099" s="86">
        <f t="shared" si="581"/>
        <v>1.3400000000000318</v>
      </c>
      <c r="V2099" s="506">
        <f t="shared" si="581"/>
        <v>1.5800000000001546</v>
      </c>
      <c r="W2099" s="86">
        <f t="shared" si="581"/>
        <v>1.5000000000002274</v>
      </c>
      <c r="X2099" s="86">
        <f t="shared" si="581"/>
        <v>0.95999999999980901</v>
      </c>
      <c r="Y2099" s="86">
        <f t="shared" si="581"/>
        <v>1.1800000000000637</v>
      </c>
      <c r="Z2099" s="86">
        <f t="shared" si="581"/>
        <v>1.2999999999999545</v>
      </c>
      <c r="AA2099" s="86">
        <f t="shared" si="581"/>
        <v>1.1199999999997772</v>
      </c>
      <c r="AB2099" s="86">
        <f t="shared" si="581"/>
        <v>1.040000000000191</v>
      </c>
      <c r="AC2099" s="123">
        <f t="shared" si="581"/>
        <v>30.040000000000077</v>
      </c>
    </row>
    <row r="2100" spans="1:30" s="658" customFormat="1" ht="10.5" customHeight="1" thickBot="1">
      <c r="A2100" s="2157"/>
      <c r="B2100" s="2158"/>
      <c r="C2100" s="45" t="s">
        <v>485</v>
      </c>
      <c r="D2100" s="45"/>
      <c r="E2100" s="84">
        <f>E2074+E2078+E2082+E2086+E2090+E2094</f>
        <v>0.19999999999990337</v>
      </c>
      <c r="F2100" s="84">
        <f t="shared" si="581"/>
        <v>0.12000000000003297</v>
      </c>
      <c r="G2100" s="84">
        <f t="shared" si="581"/>
        <v>0.26000000000004775</v>
      </c>
      <c r="H2100" s="437">
        <f t="shared" si="581"/>
        <v>0.23999999999995225</v>
      </c>
      <c r="I2100" s="84">
        <f t="shared" si="581"/>
        <v>0.18000000000006366</v>
      </c>
      <c r="J2100" s="84">
        <f t="shared" si="581"/>
        <v>0.23999999999998067</v>
      </c>
      <c r="K2100" s="84">
        <f t="shared" si="581"/>
        <v>0.23999999999992383</v>
      </c>
      <c r="L2100" s="84">
        <f t="shared" si="581"/>
        <v>0.24000000000009436</v>
      </c>
      <c r="M2100" s="84">
        <f t="shared" si="581"/>
        <v>0.29999999999998295</v>
      </c>
      <c r="N2100" s="437">
        <f t="shared" si="581"/>
        <v>0.23999999999992383</v>
      </c>
      <c r="O2100" s="84">
        <f t="shared" si="581"/>
        <v>0.22000000000008413</v>
      </c>
      <c r="P2100" s="84">
        <f t="shared" si="581"/>
        <v>0.19999999999996021</v>
      </c>
      <c r="Q2100" s="84">
        <f t="shared" si="581"/>
        <v>0.26000000000001933</v>
      </c>
      <c r="R2100" s="84">
        <f t="shared" si="581"/>
        <v>0.19999999999990337</v>
      </c>
      <c r="S2100" s="84">
        <f t="shared" si="581"/>
        <v>0.24000000000009436</v>
      </c>
      <c r="T2100" s="84">
        <f t="shared" si="581"/>
        <v>0.25999999999996248</v>
      </c>
      <c r="U2100" s="84">
        <f t="shared" si="581"/>
        <v>0.28000000000005798</v>
      </c>
      <c r="V2100" s="437">
        <f t="shared" si="581"/>
        <v>0.3200000000000216</v>
      </c>
      <c r="W2100" s="84">
        <f t="shared" si="581"/>
        <v>0.25999999999990564</v>
      </c>
      <c r="X2100" s="84">
        <f t="shared" si="581"/>
        <v>0.24000000000003752</v>
      </c>
      <c r="Y2100" s="84">
        <f t="shared" si="581"/>
        <v>0.23999999999992383</v>
      </c>
      <c r="Z2100" s="84">
        <f t="shared" si="581"/>
        <v>0.24000000000009436</v>
      </c>
      <c r="AA2100" s="84">
        <f t="shared" si="581"/>
        <v>0.21999999999994202</v>
      </c>
      <c r="AB2100" s="84">
        <f t="shared" si="581"/>
        <v>0.2000000000000739</v>
      </c>
      <c r="AC2100" s="121">
        <f t="shared" si="581"/>
        <v>5.6399999999999864</v>
      </c>
    </row>
    <row r="2101" spans="1:30" s="658" customFormat="1" ht="10.5" customHeight="1">
      <c r="A2101" s="2108" t="s">
        <v>155</v>
      </c>
      <c r="B2101" s="2109"/>
      <c r="C2101" s="12" t="s">
        <v>484</v>
      </c>
      <c r="D2101" s="12"/>
      <c r="E2101" s="219">
        <f t="shared" ref="E2101:AC2102" si="582">E2054+E2059-E2099</f>
        <v>0.21861508396342622</v>
      </c>
      <c r="F2101" s="219">
        <f t="shared" si="582"/>
        <v>0.28090999999984057</v>
      </c>
      <c r="G2101" s="219">
        <f t="shared" si="582"/>
        <v>0.26821300000016368</v>
      </c>
      <c r="H2101" s="506">
        <f t="shared" si="582"/>
        <v>0.18090999999993151</v>
      </c>
      <c r="I2101" s="219">
        <f t="shared" si="582"/>
        <v>0.24369768277567938</v>
      </c>
      <c r="J2101" s="219">
        <f t="shared" si="582"/>
        <v>0.26395356317496499</v>
      </c>
      <c r="K2101" s="219">
        <f t="shared" si="582"/>
        <v>7.3607000000400324E-2</v>
      </c>
      <c r="L2101" s="219">
        <f t="shared" si="582"/>
        <v>-4.8843616630818154E-2</v>
      </c>
      <c r="M2101" s="219">
        <f t="shared" si="582"/>
        <v>-9.0360029697395428E-2</v>
      </c>
      <c r="N2101" s="506">
        <f t="shared" si="582"/>
        <v>-2.0324814255038293E-2</v>
      </c>
      <c r="O2101" s="219">
        <f t="shared" si="582"/>
        <v>8.6355386339123985E-2</v>
      </c>
      <c r="P2101" s="219">
        <f t="shared" si="582"/>
        <v>1.2201628509775908E-2</v>
      </c>
      <c r="Q2101" s="219">
        <f t="shared" si="582"/>
        <v>6.6314784557387929E-2</v>
      </c>
      <c r="R2101" s="219">
        <f t="shared" si="582"/>
        <v>3.5612113660898892E-2</v>
      </c>
      <c r="S2101" s="219">
        <f t="shared" si="582"/>
        <v>1.3532485150995255E-2</v>
      </c>
      <c r="T2101" s="219">
        <f t="shared" si="582"/>
        <v>9.441116792704296E-2</v>
      </c>
      <c r="U2101" s="219">
        <f t="shared" si="582"/>
        <v>2.7022916036819611E-2</v>
      </c>
      <c r="V2101" s="506">
        <f t="shared" si="582"/>
        <v>-8.8773167927147512E-2</v>
      </c>
      <c r="W2101" s="219">
        <f t="shared" si="582"/>
        <v>-2.7045616630590574E-2</v>
      </c>
      <c r="X2101" s="219">
        <f t="shared" si="582"/>
        <v>0.32859476673909604</v>
      </c>
      <c r="Y2101" s="219">
        <f t="shared" si="582"/>
        <v>0.13963458396328976</v>
      </c>
      <c r="Z2101" s="219">
        <f t="shared" si="582"/>
        <v>3.8218430885264887E-2</v>
      </c>
      <c r="AA2101" s="219">
        <f t="shared" si="582"/>
        <v>5.7425000000236537E-2</v>
      </c>
      <c r="AB2101" s="219">
        <f t="shared" si="582"/>
        <v>0.24226656911445321</v>
      </c>
      <c r="AC2101" s="126">
        <f t="shared" si="582"/>
        <v>2.3961489176578041</v>
      </c>
    </row>
    <row r="2102" spans="1:30" s="658" customFormat="1" ht="10.5" customHeight="1" thickBot="1">
      <c r="A2102" s="2110"/>
      <c r="B2102" s="2111"/>
      <c r="C2102" s="9" t="s">
        <v>485</v>
      </c>
      <c r="D2102" s="234"/>
      <c r="E2102" s="219">
        <f t="shared" si="582"/>
        <v>7.0000000000000284E-2</v>
      </c>
      <c r="F2102" s="219">
        <f t="shared" si="582"/>
        <v>-5.9999999999917009E-2</v>
      </c>
      <c r="G2102" s="219">
        <f t="shared" si="582"/>
        <v>9.9999999999305089E-3</v>
      </c>
      <c r="H2102" s="437">
        <f t="shared" si="582"/>
        <v>2.9999999999951399E-2</v>
      </c>
      <c r="I2102" s="219">
        <f t="shared" si="582"/>
        <v>-0.1199999999999477</v>
      </c>
      <c r="J2102" s="219">
        <f t="shared" si="582"/>
        <v>8.9999999999943014E-2</v>
      </c>
      <c r="K2102" s="219">
        <f t="shared" si="582"/>
        <v>3.0000000000150351E-2</v>
      </c>
      <c r="L2102" s="219">
        <f t="shared" si="582"/>
        <v>8.9999999999829328E-2</v>
      </c>
      <c r="M2102" s="219">
        <f t="shared" si="582"/>
        <v>-0.23999999999986699</v>
      </c>
      <c r="N2102" s="437">
        <f t="shared" si="582"/>
        <v>8.9999999999999858E-2</v>
      </c>
      <c r="O2102" s="219">
        <f t="shared" si="582"/>
        <v>-0.15999999999996817</v>
      </c>
      <c r="P2102" s="219">
        <f t="shared" si="582"/>
        <v>6.9999999999943441E-2</v>
      </c>
      <c r="Q2102" s="219">
        <f t="shared" si="582"/>
        <v>-0.13999999999995794</v>
      </c>
      <c r="R2102" s="219">
        <f t="shared" si="582"/>
        <v>7.0000000000074891E-2</v>
      </c>
      <c r="S2102" s="219">
        <f t="shared" si="582"/>
        <v>2.999999999980929E-2</v>
      </c>
      <c r="T2102" s="219">
        <f t="shared" si="582"/>
        <v>-0.13999999999990109</v>
      </c>
      <c r="U2102" s="219">
        <f t="shared" si="582"/>
        <v>4.9999999999865707E-2</v>
      </c>
      <c r="V2102" s="437">
        <f t="shared" si="582"/>
        <v>-4.999999999994742E-2</v>
      </c>
      <c r="W2102" s="219">
        <f t="shared" si="582"/>
        <v>-0.14000000000001478</v>
      </c>
      <c r="X2102" s="219">
        <f t="shared" si="582"/>
        <v>3.0000000000111271E-2</v>
      </c>
      <c r="Y2102" s="219">
        <f t="shared" si="582"/>
        <v>8.9999999999925251E-2</v>
      </c>
      <c r="Z2102" s="219">
        <f t="shared" si="582"/>
        <v>-0.1799999999999784</v>
      </c>
      <c r="AA2102" s="219">
        <f t="shared" si="582"/>
        <v>5.0000000000036238E-2</v>
      </c>
      <c r="AB2102" s="219">
        <f t="shared" si="582"/>
        <v>6.9999999999904361E-2</v>
      </c>
      <c r="AC2102" s="207">
        <f t="shared" si="582"/>
        <v>-0.3600000000000243</v>
      </c>
    </row>
    <row r="2103" spans="1:30" s="32" customFormat="1" ht="10.5" customHeight="1">
      <c r="A2103" s="2167" t="s">
        <v>9</v>
      </c>
      <c r="B2103" s="2168"/>
      <c r="C2103" s="14" t="s">
        <v>484</v>
      </c>
      <c r="D2103" s="14"/>
      <c r="E2103" s="20"/>
      <c r="F2103" s="20"/>
      <c r="G2103" s="20"/>
      <c r="H2103" s="20"/>
      <c r="I2103" s="20"/>
      <c r="J2103" s="20"/>
      <c r="K2103" s="20"/>
      <c r="L2103" s="20"/>
      <c r="M2103" s="20"/>
      <c r="N2103" s="20"/>
      <c r="O2103" s="20"/>
      <c r="P2103" s="20"/>
      <c r="Q2103" s="20"/>
      <c r="R2103" s="20"/>
      <c r="S2103" s="20"/>
      <c r="T2103" s="20"/>
      <c r="U2103" s="20"/>
      <c r="V2103" s="20"/>
      <c r="W2103" s="20"/>
      <c r="X2103" s="20"/>
      <c r="Y2103" s="20"/>
      <c r="Z2103" s="20"/>
      <c r="AA2103" s="20"/>
      <c r="AB2103" s="20"/>
      <c r="AC2103" s="343"/>
    </row>
    <row r="2104" spans="1:30" s="32" customFormat="1" ht="10.5" customHeight="1" thickBot="1">
      <c r="A2104" s="2169"/>
      <c r="B2104" s="2170"/>
      <c r="C2104" s="15" t="s">
        <v>485</v>
      </c>
      <c r="D2104" s="15"/>
      <c r="E2104" s="93"/>
      <c r="F2104" s="93"/>
      <c r="G2104" s="93"/>
      <c r="H2104" s="93"/>
      <c r="I2104" s="93"/>
      <c r="J2104" s="93"/>
      <c r="K2104" s="93"/>
      <c r="L2104" s="93"/>
      <c r="M2104" s="93"/>
      <c r="N2104" s="93"/>
      <c r="O2104" s="93"/>
      <c r="P2104" s="93"/>
      <c r="Q2104" s="93"/>
      <c r="R2104" s="93"/>
      <c r="S2104" s="93"/>
      <c r="T2104" s="93"/>
      <c r="U2104" s="93"/>
      <c r="V2104" s="93"/>
      <c r="W2104" s="93"/>
      <c r="X2104" s="93"/>
      <c r="Y2104" s="93"/>
      <c r="Z2104" s="93"/>
      <c r="AA2104" s="93"/>
      <c r="AB2104" s="93"/>
      <c r="AC2104" s="344"/>
    </row>
    <row r="2105" spans="1:30" s="72" customFormat="1" ht="30" customHeight="1" thickBot="1">
      <c r="A2105" s="282"/>
      <c r="B2105" s="71"/>
      <c r="C2105" s="283" t="s">
        <v>281</v>
      </c>
      <c r="E2105" s="101"/>
      <c r="F2105" s="101"/>
      <c r="G2105" s="101"/>
      <c r="H2105" s="446">
        <f>H2085+H2089+H2093</f>
        <v>1</v>
      </c>
      <c r="I2105" s="101"/>
      <c r="J2105" s="101"/>
      <c r="K2105" s="101"/>
      <c r="L2105" s="101"/>
      <c r="M2105" s="101"/>
      <c r="N2105" s="446">
        <f>N2085+N2089+N2093</f>
        <v>1.0800000000001546</v>
      </c>
      <c r="O2105" s="101"/>
      <c r="P2105" s="101"/>
      <c r="Q2105" s="101"/>
      <c r="R2105" s="101"/>
      <c r="S2105" s="101"/>
      <c r="T2105" s="101"/>
      <c r="U2105" s="101"/>
      <c r="V2105" s="446">
        <f>V2085+V2089+V2093</f>
        <v>1.3200000000001637</v>
      </c>
      <c r="W2105" s="101"/>
      <c r="X2105" s="101"/>
      <c r="Y2105" s="284">
        <f>Y2085+Y2089+Y2093</f>
        <v>1.0000000000001137</v>
      </c>
      <c r="Z2105" s="101"/>
      <c r="AA2105" s="101"/>
      <c r="AB2105" s="101"/>
      <c r="AC2105" s="823"/>
    </row>
    <row r="2106" spans="1:30" s="658" customFormat="1" ht="28.5" customHeight="1">
      <c r="A2106" s="761" t="s">
        <v>17</v>
      </c>
      <c r="B2106" s="79" t="s">
        <v>5</v>
      </c>
      <c r="C2106" s="6" t="s">
        <v>14</v>
      </c>
      <c r="D2106" s="6" t="s">
        <v>499</v>
      </c>
      <c r="E2106" s="2119" t="s">
        <v>15</v>
      </c>
      <c r="F2106" s="2119"/>
      <c r="G2106" s="2119"/>
      <c r="H2106" s="2119"/>
      <c r="I2106" s="2119"/>
      <c r="J2106" s="2119"/>
      <c r="K2106" s="2119"/>
      <c r="L2106" s="2119"/>
      <c r="M2106" s="2119"/>
      <c r="N2106" s="2119"/>
      <c r="O2106" s="2119"/>
      <c r="P2106" s="2119"/>
      <c r="Q2106" s="2119"/>
      <c r="R2106" s="2119"/>
      <c r="S2106" s="2119"/>
      <c r="T2106" s="2119"/>
      <c r="U2106" s="2119"/>
      <c r="V2106" s="2119"/>
      <c r="W2106" s="2119"/>
      <c r="X2106" s="2119"/>
      <c r="Y2106" s="2119"/>
      <c r="Z2106" s="2119"/>
      <c r="AA2106" s="2119"/>
      <c r="AB2106" s="2119"/>
      <c r="AC2106" s="2253" t="s">
        <v>10</v>
      </c>
    </row>
    <row r="2107" spans="1:30" s="13" customFormat="1" ht="12.75" customHeight="1" thickBot="1">
      <c r="A2107" s="2121" t="s">
        <v>217</v>
      </c>
      <c r="B2107" s="2122"/>
      <c r="C2107" s="17"/>
      <c r="D2107" s="17"/>
      <c r="E2107" s="18">
        <v>1</v>
      </c>
      <c r="F2107" s="18">
        <v>2</v>
      </c>
      <c r="G2107" s="18">
        <v>3</v>
      </c>
      <c r="H2107" s="18">
        <v>4</v>
      </c>
      <c r="I2107" s="18">
        <v>5</v>
      </c>
      <c r="J2107" s="18">
        <v>6</v>
      </c>
      <c r="K2107" s="18">
        <v>7</v>
      </c>
      <c r="L2107" s="18">
        <v>8</v>
      </c>
      <c r="M2107" s="18">
        <v>9</v>
      </c>
      <c r="N2107" s="18">
        <v>10</v>
      </c>
      <c r="O2107" s="18">
        <v>11</v>
      </c>
      <c r="P2107" s="18">
        <v>12</v>
      </c>
      <c r="Q2107" s="18">
        <v>13</v>
      </c>
      <c r="R2107" s="18">
        <v>14</v>
      </c>
      <c r="S2107" s="18">
        <v>15</v>
      </c>
      <c r="T2107" s="18">
        <v>16</v>
      </c>
      <c r="U2107" s="18">
        <v>17</v>
      </c>
      <c r="V2107" s="18">
        <v>18</v>
      </c>
      <c r="W2107" s="18">
        <v>19</v>
      </c>
      <c r="X2107" s="18">
        <v>20</v>
      </c>
      <c r="Y2107" s="18">
        <v>21</v>
      </c>
      <c r="Z2107" s="18">
        <v>22</v>
      </c>
      <c r="AA2107" s="18">
        <v>23</v>
      </c>
      <c r="AB2107" s="18">
        <v>24</v>
      </c>
      <c r="AC2107" s="2254"/>
    </row>
    <row r="2108" spans="1:30" s="13" customFormat="1" ht="12.75" customHeight="1">
      <c r="A2108" s="19" t="s">
        <v>6</v>
      </c>
      <c r="B2108" s="20"/>
      <c r="C2108" s="21"/>
      <c r="D2108" s="1015"/>
      <c r="E2108" s="20">
        <v>21</v>
      </c>
      <c r="F2108" s="20">
        <v>21</v>
      </c>
      <c r="G2108" s="20">
        <v>21</v>
      </c>
      <c r="H2108" s="20">
        <v>21</v>
      </c>
      <c r="I2108" s="20">
        <v>21</v>
      </c>
      <c r="J2108" s="20">
        <v>21</v>
      </c>
      <c r="K2108" s="20">
        <v>21</v>
      </c>
      <c r="L2108" s="20">
        <v>18</v>
      </c>
      <c r="M2108" s="20">
        <v>17</v>
      </c>
      <c r="N2108" s="20">
        <v>17</v>
      </c>
      <c r="O2108" s="20">
        <v>17</v>
      </c>
      <c r="P2108" s="20">
        <v>17</v>
      </c>
      <c r="Q2108" s="20">
        <v>18</v>
      </c>
      <c r="R2108" s="20">
        <v>19</v>
      </c>
      <c r="S2108" s="20">
        <v>19</v>
      </c>
      <c r="T2108" s="20">
        <v>18</v>
      </c>
      <c r="U2108" s="20">
        <v>17</v>
      </c>
      <c r="V2108" s="20">
        <v>17</v>
      </c>
      <c r="W2108" s="20">
        <v>17</v>
      </c>
      <c r="X2108" s="20">
        <v>18</v>
      </c>
      <c r="Y2108" s="20">
        <v>18</v>
      </c>
      <c r="Z2108" s="20">
        <v>19</v>
      </c>
      <c r="AA2108" s="20">
        <v>19</v>
      </c>
      <c r="AB2108" s="20">
        <v>19</v>
      </c>
      <c r="AC2108" s="340"/>
    </row>
    <row r="2109" spans="1:30" s="13" customFormat="1" ht="12.75" customHeight="1" thickBot="1">
      <c r="A2109" s="36" t="s">
        <v>7</v>
      </c>
      <c r="B2109" s="37"/>
      <c r="C2109" s="38"/>
      <c r="D2109" s="38"/>
      <c r="E2109" s="37"/>
      <c r="F2109" s="37"/>
      <c r="G2109" s="37"/>
      <c r="H2109" s="37"/>
      <c r="I2109" s="37"/>
      <c r="J2109" s="37"/>
      <c r="K2109" s="37"/>
      <c r="L2109" s="37"/>
      <c r="M2109" s="37"/>
      <c r="N2109" s="37"/>
      <c r="O2109" s="37"/>
      <c r="P2109" s="37"/>
      <c r="Q2109" s="37"/>
      <c r="R2109" s="37"/>
      <c r="S2109" s="37"/>
      <c r="T2109" s="37"/>
      <c r="U2109" s="37"/>
      <c r="V2109" s="37"/>
      <c r="W2109" s="37"/>
      <c r="X2109" s="37"/>
      <c r="Y2109" s="37"/>
      <c r="Z2109" s="37"/>
      <c r="AA2109" s="37"/>
      <c r="AB2109" s="37"/>
      <c r="AC2109" s="341"/>
    </row>
    <row r="2110" spans="1:30" s="658" customFormat="1" ht="12" customHeight="1">
      <c r="A2110" s="2163" t="s">
        <v>11</v>
      </c>
      <c r="B2110" s="2240" t="s">
        <v>131</v>
      </c>
      <c r="C2110" s="10" t="s">
        <v>484</v>
      </c>
      <c r="D2110" s="10" t="s">
        <v>470</v>
      </c>
      <c r="E2110" s="80"/>
      <c r="F2110" s="80"/>
      <c r="G2110" s="80"/>
      <c r="H2110" s="414"/>
      <c r="I2110" s="80"/>
      <c r="J2110" s="80"/>
      <c r="K2110" s="80"/>
      <c r="L2110" s="80"/>
      <c r="M2110" s="80"/>
      <c r="N2110" s="414"/>
      <c r="O2110" s="80"/>
      <c r="P2110" s="80"/>
      <c r="Q2110" s="80"/>
      <c r="R2110" s="80"/>
      <c r="S2110" s="80"/>
      <c r="T2110" s="80"/>
      <c r="U2110" s="80"/>
      <c r="V2110" s="414"/>
      <c r="W2110" s="80"/>
      <c r="X2110" s="80"/>
      <c r="Y2110" s="80"/>
      <c r="Z2110" s="80"/>
      <c r="AA2110" s="80"/>
      <c r="AB2110" s="80"/>
      <c r="AC2110" s="120">
        <f>SUM(E2110:AB2110)</f>
        <v>0</v>
      </c>
    </row>
    <row r="2111" spans="1:30" s="658" customFormat="1" ht="10.5" customHeight="1">
      <c r="A2111" s="2164"/>
      <c r="B2111" s="2237"/>
      <c r="C2111" s="11" t="s">
        <v>485</v>
      </c>
      <c r="D2111" s="11" t="s">
        <v>470</v>
      </c>
      <c r="E2111" s="82"/>
      <c r="F2111" s="82"/>
      <c r="G2111" s="82"/>
      <c r="H2111" s="418"/>
      <c r="I2111" s="82"/>
      <c r="J2111" s="82"/>
      <c r="K2111" s="82"/>
      <c r="L2111" s="82"/>
      <c r="M2111" s="82"/>
      <c r="N2111" s="418"/>
      <c r="O2111" s="82"/>
      <c r="P2111" s="82"/>
      <c r="Q2111" s="82"/>
      <c r="R2111" s="82"/>
      <c r="S2111" s="82"/>
      <c r="T2111" s="82"/>
      <c r="U2111" s="82"/>
      <c r="V2111" s="418"/>
      <c r="W2111" s="82"/>
      <c r="X2111" s="82"/>
      <c r="Y2111" s="82"/>
      <c r="Z2111" s="82"/>
      <c r="AA2111" s="82"/>
      <c r="AB2111" s="82"/>
      <c r="AC2111" s="116">
        <f>SUM(E2111:AB2111)</f>
        <v>0</v>
      </c>
    </row>
    <row r="2112" spans="1:30" s="658" customFormat="1" ht="10.5" customHeight="1">
      <c r="A2112" s="2164"/>
      <c r="B2112" s="2237"/>
      <c r="C2112" s="11" t="s">
        <v>8</v>
      </c>
      <c r="D2112" s="11" t="s">
        <v>470</v>
      </c>
      <c r="E2112" s="82"/>
      <c r="F2112" s="82"/>
      <c r="G2112" s="82"/>
      <c r="H2112" s="418"/>
      <c r="I2112" s="82"/>
      <c r="J2112" s="82"/>
      <c r="K2112" s="82"/>
      <c r="L2112" s="82"/>
      <c r="M2112" s="82"/>
      <c r="N2112" s="418"/>
      <c r="O2112" s="82"/>
      <c r="P2112" s="82"/>
      <c r="Q2112" s="82"/>
      <c r="R2112" s="82"/>
      <c r="S2112" s="82"/>
      <c r="T2112" s="82"/>
      <c r="U2112" s="82"/>
      <c r="V2112" s="418"/>
      <c r="W2112" s="82"/>
      <c r="X2112" s="82"/>
      <c r="Y2112" s="82"/>
      <c r="Z2112" s="82"/>
      <c r="AA2112" s="82"/>
      <c r="AB2112" s="82"/>
      <c r="AC2112" s="116"/>
    </row>
    <row r="2113" spans="1:31" s="658" customFormat="1" ht="10.5" customHeight="1" thickBot="1">
      <c r="A2113" s="2164"/>
      <c r="B2113" s="2237"/>
      <c r="C2113" s="11" t="s">
        <v>16</v>
      </c>
      <c r="D2113" s="11"/>
      <c r="E2113" s="109" t="e">
        <f t="shared" ref="E2113:AC2113" si="583">E2111/E2110</f>
        <v>#DIV/0!</v>
      </c>
      <c r="F2113" s="109" t="e">
        <f t="shared" si="583"/>
        <v>#DIV/0!</v>
      </c>
      <c r="G2113" s="109" t="e">
        <f t="shared" si="583"/>
        <v>#DIV/0!</v>
      </c>
      <c r="H2113" s="416" t="e">
        <f t="shared" si="583"/>
        <v>#DIV/0!</v>
      </c>
      <c r="I2113" s="109" t="e">
        <f t="shared" si="583"/>
        <v>#DIV/0!</v>
      </c>
      <c r="J2113" s="109" t="e">
        <f t="shared" si="583"/>
        <v>#DIV/0!</v>
      </c>
      <c r="K2113" s="109" t="e">
        <f t="shared" si="583"/>
        <v>#DIV/0!</v>
      </c>
      <c r="L2113" s="109" t="e">
        <f t="shared" si="583"/>
        <v>#DIV/0!</v>
      </c>
      <c r="M2113" s="109" t="e">
        <f t="shared" si="583"/>
        <v>#DIV/0!</v>
      </c>
      <c r="N2113" s="416" t="e">
        <f t="shared" si="583"/>
        <v>#DIV/0!</v>
      </c>
      <c r="O2113" s="109" t="e">
        <f t="shared" si="583"/>
        <v>#DIV/0!</v>
      </c>
      <c r="P2113" s="109" t="e">
        <f t="shared" si="583"/>
        <v>#DIV/0!</v>
      </c>
      <c r="Q2113" s="109" t="e">
        <f t="shared" si="583"/>
        <v>#DIV/0!</v>
      </c>
      <c r="R2113" s="109" t="e">
        <f t="shared" si="583"/>
        <v>#DIV/0!</v>
      </c>
      <c r="S2113" s="109" t="e">
        <f t="shared" si="583"/>
        <v>#DIV/0!</v>
      </c>
      <c r="T2113" s="109" t="e">
        <f t="shared" si="583"/>
        <v>#DIV/0!</v>
      </c>
      <c r="U2113" s="109" t="e">
        <f t="shared" si="583"/>
        <v>#DIV/0!</v>
      </c>
      <c r="V2113" s="416" t="e">
        <f t="shared" si="583"/>
        <v>#DIV/0!</v>
      </c>
      <c r="W2113" s="109" t="e">
        <f t="shared" si="583"/>
        <v>#DIV/0!</v>
      </c>
      <c r="X2113" s="109" t="e">
        <f t="shared" si="583"/>
        <v>#DIV/0!</v>
      </c>
      <c r="Y2113" s="109" t="e">
        <f t="shared" si="583"/>
        <v>#DIV/0!</v>
      </c>
      <c r="Z2113" s="109" t="e">
        <f t="shared" si="583"/>
        <v>#DIV/0!</v>
      </c>
      <c r="AA2113" s="109" t="e">
        <f t="shared" si="583"/>
        <v>#DIV/0!</v>
      </c>
      <c r="AB2113" s="109" t="e">
        <f t="shared" si="583"/>
        <v>#DIV/0!</v>
      </c>
      <c r="AC2113" s="116" t="e">
        <f t="shared" si="583"/>
        <v>#DIV/0!</v>
      </c>
    </row>
    <row r="2114" spans="1:31" s="658" customFormat="1" ht="10.5" customHeight="1" thickBot="1">
      <c r="A2114" s="2239"/>
      <c r="B2114" s="2241"/>
      <c r="C2114" s="453" t="s">
        <v>13</v>
      </c>
      <c r="D2114" s="538" t="s">
        <v>467</v>
      </c>
      <c r="E2114" s="553"/>
      <c r="F2114" s="553"/>
      <c r="G2114" s="553"/>
      <c r="H2114" s="553"/>
      <c r="I2114" s="553"/>
      <c r="J2114" s="553"/>
      <c r="K2114" s="553"/>
      <c r="L2114" s="553"/>
      <c r="M2114" s="553"/>
      <c r="N2114" s="553"/>
      <c r="O2114" s="553"/>
      <c r="P2114" s="553"/>
      <c r="Q2114" s="553"/>
      <c r="R2114" s="553"/>
      <c r="S2114" s="553"/>
      <c r="T2114" s="553"/>
      <c r="U2114" s="553"/>
      <c r="V2114" s="553"/>
      <c r="W2114" s="553"/>
      <c r="X2114" s="553"/>
      <c r="Y2114" s="553"/>
      <c r="Z2114" s="553"/>
      <c r="AA2114" s="553"/>
      <c r="AB2114" s="553"/>
      <c r="AC2114" s="539"/>
    </row>
    <row r="2115" spans="1:31" s="658" customFormat="1" ht="10.5" customHeight="1">
      <c r="A2115" s="2091" t="s">
        <v>110</v>
      </c>
      <c r="B2115" s="2094" t="s">
        <v>237</v>
      </c>
      <c r="C2115" s="10" t="s">
        <v>484</v>
      </c>
      <c r="D2115" s="1015" t="s">
        <v>480</v>
      </c>
      <c r="E2115" s="225">
        <v>0.62339999999999995</v>
      </c>
      <c r="F2115" s="225">
        <v>0.60599999999999998</v>
      </c>
      <c r="G2115" s="225">
        <v>0.61680000000000001</v>
      </c>
      <c r="H2115" s="440">
        <v>0.62760000000000005</v>
      </c>
      <c r="I2115" s="225">
        <v>0.63239999999999996</v>
      </c>
      <c r="J2115" s="225">
        <v>0.67259999999999998</v>
      </c>
      <c r="K2115" s="225">
        <v>0.76680000000000004</v>
      </c>
      <c r="L2115" s="225">
        <v>0.85560000000000003</v>
      </c>
      <c r="M2115" s="225">
        <v>0.8256</v>
      </c>
      <c r="N2115" s="440">
        <v>0.87120000000000009</v>
      </c>
      <c r="O2115" s="225">
        <v>0.86160000000000003</v>
      </c>
      <c r="P2115" s="225">
        <v>0.79259999999999997</v>
      </c>
      <c r="Q2115" s="225">
        <v>0.76739999999999997</v>
      </c>
      <c r="R2115" s="225">
        <v>0.71699999999999997</v>
      </c>
      <c r="S2115" s="225">
        <v>0.73799999999999999</v>
      </c>
      <c r="T2115" s="225">
        <v>0.82620000000000005</v>
      </c>
      <c r="U2115" s="225">
        <v>0.86160000000000003</v>
      </c>
      <c r="V2115" s="440">
        <v>0.90239999999999998</v>
      </c>
      <c r="W2115" s="225">
        <v>0.91139999999999999</v>
      </c>
      <c r="X2115" s="225">
        <v>0.86160000000000003</v>
      </c>
      <c r="Y2115" s="225">
        <v>0.82920000000000005</v>
      </c>
      <c r="Z2115" s="225">
        <v>0.76800000000000002</v>
      </c>
      <c r="AA2115" s="225">
        <v>0.72720000000000007</v>
      </c>
      <c r="AB2115" s="225">
        <v>0.66060000000000008</v>
      </c>
      <c r="AC2115" s="120">
        <v>18.839999999999918</v>
      </c>
    </row>
    <row r="2116" spans="1:31" s="658" customFormat="1" ht="10.5" customHeight="1">
      <c r="A2116" s="2092"/>
      <c r="B2116" s="2095"/>
      <c r="C2116" s="11" t="s">
        <v>485</v>
      </c>
      <c r="D2116" s="1005" t="s">
        <v>480</v>
      </c>
      <c r="E2116" s="264">
        <v>0.105</v>
      </c>
      <c r="F2116" s="264">
        <v>9.9000000000000005E-2</v>
      </c>
      <c r="G2116" s="264">
        <v>0.10199999999999999</v>
      </c>
      <c r="H2116" s="443">
        <v>0.10440000000000001</v>
      </c>
      <c r="I2116" s="264">
        <v>0.1014</v>
      </c>
      <c r="J2116" s="264">
        <v>0.11040000000000001</v>
      </c>
      <c r="K2116" s="264">
        <v>0.12479999999999999</v>
      </c>
      <c r="L2116" s="264">
        <v>0.14399999999999999</v>
      </c>
      <c r="M2116" s="264">
        <v>0.15720000000000001</v>
      </c>
      <c r="N2116" s="443">
        <v>0.1716</v>
      </c>
      <c r="O2116" s="264">
        <v>0.17520000000000002</v>
      </c>
      <c r="P2116" s="264">
        <v>0.1686</v>
      </c>
      <c r="Q2116" s="264">
        <v>0.16020000000000001</v>
      </c>
      <c r="R2116" s="264">
        <v>0.15</v>
      </c>
      <c r="S2116" s="264">
        <v>0.15</v>
      </c>
      <c r="T2116" s="264">
        <v>0.17460000000000001</v>
      </c>
      <c r="U2116" s="264">
        <v>0.18959999999999999</v>
      </c>
      <c r="V2116" s="443">
        <v>0.20039999999999999</v>
      </c>
      <c r="W2116" s="264">
        <v>0.1968</v>
      </c>
      <c r="X2116" s="264">
        <v>0.183</v>
      </c>
      <c r="Y2116" s="264">
        <v>0.1734</v>
      </c>
      <c r="Z2116" s="264">
        <v>0.16500000000000001</v>
      </c>
      <c r="AA2116" s="264">
        <v>0.14520000000000002</v>
      </c>
      <c r="AB2116" s="264">
        <v>0.1212</v>
      </c>
      <c r="AC2116" s="116">
        <f>SUM(E2116:AB2116)</f>
        <v>3.573</v>
      </c>
    </row>
    <row r="2117" spans="1:31" s="658" customFormat="1" ht="10.5" customHeight="1">
      <c r="A2117" s="2092"/>
      <c r="B2117" s="2095"/>
      <c r="C2117" s="11" t="s">
        <v>8</v>
      </c>
      <c r="D2117" s="11" t="s">
        <v>506</v>
      </c>
      <c r="E2117" s="112">
        <f>SQRT(E2115*E2115+E2116*E2116)*1000/(1.732*E2121)</f>
        <v>34.761948582669305</v>
      </c>
      <c r="F2117" s="112">
        <f t="shared" ref="F2117:AB2117" si="584">SQRT(F2115*F2115+F2116*F2116)*1000/(1.732*F2121)</f>
        <v>33.764070533071376</v>
      </c>
      <c r="G2117" s="112">
        <f t="shared" si="584"/>
        <v>34.707372920709709</v>
      </c>
      <c r="H2117" s="417">
        <f t="shared" si="584"/>
        <v>35.320667051074246</v>
      </c>
      <c r="I2117" s="112">
        <f t="shared" si="584"/>
        <v>35.556811153735367</v>
      </c>
      <c r="J2117" s="112">
        <f t="shared" si="584"/>
        <v>37.839773054964013</v>
      </c>
      <c r="K2117" s="112">
        <f t="shared" si="584"/>
        <v>43.129857113319538</v>
      </c>
      <c r="L2117" s="112">
        <f t="shared" si="584"/>
        <v>48.635238143553565</v>
      </c>
      <c r="M2117" s="112">
        <f t="shared" si="584"/>
        <v>46.657529405385212</v>
      </c>
      <c r="N2117" s="417">
        <f t="shared" si="584"/>
        <v>49.294900687670143</v>
      </c>
      <c r="O2117" s="112">
        <f t="shared" si="584"/>
        <v>48.811533603210044</v>
      </c>
      <c r="P2117" s="112">
        <f t="shared" si="584"/>
        <v>44.98654895607428</v>
      </c>
      <c r="Q2117" s="112">
        <f t="shared" si="584"/>
        <v>43.521446425921262</v>
      </c>
      <c r="R2117" s="112">
        <f t="shared" si="584"/>
        <v>40.666767776675123</v>
      </c>
      <c r="S2117" s="112">
        <f t="shared" si="584"/>
        <v>42.214491137647883</v>
      </c>
      <c r="T2117" s="112">
        <f t="shared" si="584"/>
        <v>47.335563111859898</v>
      </c>
      <c r="U2117" s="112">
        <f t="shared" si="584"/>
        <v>48.977097827868498</v>
      </c>
      <c r="V2117" s="417">
        <f t="shared" si="584"/>
        <v>50.829433411434742</v>
      </c>
      <c r="W2117" s="112">
        <f t="shared" si="584"/>
        <v>50.786831585188416</v>
      </c>
      <c r="X2117" s="112">
        <f t="shared" si="584"/>
        <v>48.433950437986688</v>
      </c>
      <c r="Y2117" s="112">
        <f t="shared" si="584"/>
        <v>46.581792076645307</v>
      </c>
      <c r="Z2117" s="112">
        <f t="shared" si="584"/>
        <v>43.609248169673322</v>
      </c>
      <c r="AA2117" s="112">
        <f t="shared" si="584"/>
        <v>41.168189705548265</v>
      </c>
      <c r="AB2117" s="112">
        <f t="shared" si="584"/>
        <v>37.28605410276289</v>
      </c>
      <c r="AC2117" s="116"/>
    </row>
    <row r="2118" spans="1:31" s="658" customFormat="1" ht="10.5" customHeight="1" thickBot="1">
      <c r="A2118" s="2135"/>
      <c r="B2118" s="2136"/>
      <c r="C2118" s="45" t="s">
        <v>16</v>
      </c>
      <c r="D2118" s="45"/>
      <c r="E2118" s="125">
        <f t="shared" ref="E2118:AC2118" si="585">E2116/E2115</f>
        <v>0.16843118383060635</v>
      </c>
      <c r="F2118" s="125">
        <f t="shared" si="585"/>
        <v>0.16336633663366337</v>
      </c>
      <c r="G2118" s="125">
        <f t="shared" si="585"/>
        <v>0.16536964980544747</v>
      </c>
      <c r="H2118" s="438">
        <f t="shared" si="585"/>
        <v>0.16634799235181644</v>
      </c>
      <c r="I2118" s="125">
        <f t="shared" si="585"/>
        <v>0.16034155597722963</v>
      </c>
      <c r="J2118" s="125">
        <f t="shared" si="585"/>
        <v>0.16413916146297949</v>
      </c>
      <c r="K2118" s="125">
        <f t="shared" si="585"/>
        <v>0.16275430359937401</v>
      </c>
      <c r="L2118" s="125">
        <f t="shared" si="585"/>
        <v>0.16830294530154277</v>
      </c>
      <c r="M2118" s="125">
        <f t="shared" si="585"/>
        <v>0.19040697674418605</v>
      </c>
      <c r="N2118" s="438">
        <f t="shared" si="585"/>
        <v>0.19696969696969696</v>
      </c>
      <c r="O2118" s="125">
        <f t="shared" si="585"/>
        <v>0.20334261838440112</v>
      </c>
      <c r="P2118" s="125">
        <f t="shared" si="585"/>
        <v>0.21271763815291447</v>
      </c>
      <c r="Q2118" s="125">
        <f t="shared" si="585"/>
        <v>0.20875684128225178</v>
      </c>
      <c r="R2118" s="125">
        <f t="shared" si="585"/>
        <v>0.20920502092050208</v>
      </c>
      <c r="S2118" s="125">
        <f t="shared" si="585"/>
        <v>0.2032520325203252</v>
      </c>
      <c r="T2118" s="125">
        <f t="shared" si="585"/>
        <v>0.2113289760348584</v>
      </c>
      <c r="U2118" s="125">
        <f t="shared" si="585"/>
        <v>0.22005571030640667</v>
      </c>
      <c r="V2118" s="438">
        <f t="shared" si="585"/>
        <v>0.22207446808510639</v>
      </c>
      <c r="W2118" s="125">
        <f t="shared" si="585"/>
        <v>0.21593153390388414</v>
      </c>
      <c r="X2118" s="125">
        <f t="shared" si="585"/>
        <v>0.21239554317548745</v>
      </c>
      <c r="Y2118" s="125">
        <f t="shared" si="585"/>
        <v>0.20911722141823444</v>
      </c>
      <c r="Z2118" s="125">
        <f t="shared" si="585"/>
        <v>0.21484375</v>
      </c>
      <c r="AA2118" s="125">
        <f t="shared" si="585"/>
        <v>0.19966996699669967</v>
      </c>
      <c r="AB2118" s="125">
        <f t="shared" si="585"/>
        <v>0.18346957311534967</v>
      </c>
      <c r="AC2118" s="121">
        <f t="shared" si="585"/>
        <v>0.18964968152866324</v>
      </c>
    </row>
    <row r="2119" spans="1:31" s="658" customFormat="1" ht="10.5" customHeight="1" thickBot="1">
      <c r="A2119" s="619" t="s">
        <v>518</v>
      </c>
      <c r="B2119" s="620"/>
      <c r="C2119" s="621"/>
      <c r="D2119" s="621"/>
      <c r="E2119" s="295">
        <f>SQRT(E2115*E2115+E2116*E2116)</f>
        <v>0.63218079692442408</v>
      </c>
      <c r="F2119" s="295">
        <f t="shared" ref="F2119:AC2119" si="586">SQRT(F2115*F2115+F2116*F2116)</f>
        <v>0.61403338671443597</v>
      </c>
      <c r="G2119" s="295">
        <f t="shared" si="586"/>
        <v>0.62517696694615998</v>
      </c>
      <c r="H2119" s="295">
        <f t="shared" si="586"/>
        <v>0.63622411145759017</v>
      </c>
      <c r="I2119" s="295">
        <f t="shared" si="586"/>
        <v>0.64047772795000446</v>
      </c>
      <c r="J2119" s="295">
        <f t="shared" si="586"/>
        <v>0.68160026408445584</v>
      </c>
      <c r="K2119" s="295">
        <f t="shared" si="586"/>
        <v>0.77688949021080222</v>
      </c>
      <c r="L2119" s="295">
        <f t="shared" si="586"/>
        <v>0.86763319438573816</v>
      </c>
      <c r="M2119" s="295">
        <f t="shared" si="586"/>
        <v>0.84043274567332282</v>
      </c>
      <c r="N2119" s="295">
        <f t="shared" si="586"/>
        <v>0.88793918710686492</v>
      </c>
      <c r="O2119" s="295">
        <f t="shared" si="586"/>
        <v>0.87923239248790197</v>
      </c>
      <c r="P2119" s="295">
        <f t="shared" si="586"/>
        <v>0.8103337090359749</v>
      </c>
      <c r="Q2119" s="295">
        <f t="shared" si="586"/>
        <v>0.78394311018083451</v>
      </c>
      <c r="R2119" s="295">
        <f t="shared" si="586"/>
        <v>0.73252235460769377</v>
      </c>
      <c r="S2119" s="295">
        <f t="shared" si="586"/>
        <v>0.75308963609918311</v>
      </c>
      <c r="T2119" s="295">
        <f t="shared" si="586"/>
        <v>0.84444751169033594</v>
      </c>
      <c r="U2119" s="295">
        <f t="shared" si="586"/>
        <v>0.88221466775382973</v>
      </c>
      <c r="V2119" s="295">
        <f t="shared" si="586"/>
        <v>0.92438407602035211</v>
      </c>
      <c r="W2119" s="295">
        <f t="shared" si="586"/>
        <v>0.93240559843879101</v>
      </c>
      <c r="X2119" s="295">
        <f t="shared" si="586"/>
        <v>0.88081982266522596</v>
      </c>
      <c r="Y2119" s="295">
        <f t="shared" si="586"/>
        <v>0.84713647070587161</v>
      </c>
      <c r="Z2119" s="295">
        <f t="shared" si="586"/>
        <v>0.78552466543069166</v>
      </c>
      <c r="AA2119" s="295">
        <f t="shared" si="586"/>
        <v>0.74155436752809989</v>
      </c>
      <c r="AB2119" s="295">
        <f t="shared" si="586"/>
        <v>0.67162623534224752</v>
      </c>
      <c r="AC2119" s="295">
        <f t="shared" si="586"/>
        <v>19.17581625381295</v>
      </c>
      <c r="AD2119" s="119">
        <f>MAX(E2119:AB2119)</f>
        <v>0.93240559843879101</v>
      </c>
    </row>
    <row r="2120" spans="1:31" s="13" customFormat="1" ht="10.5" customHeight="1" thickBot="1">
      <c r="A2120" s="23" t="s">
        <v>143</v>
      </c>
      <c r="B2120" s="24"/>
      <c r="C2120" s="25"/>
      <c r="D2120" s="25"/>
      <c r="E2120" s="26">
        <v>1</v>
      </c>
      <c r="F2120" s="26">
        <v>2</v>
      </c>
      <c r="G2120" s="26">
        <v>3</v>
      </c>
      <c r="H2120" s="26">
        <v>4</v>
      </c>
      <c r="I2120" s="26">
        <v>5</v>
      </c>
      <c r="J2120" s="26">
        <v>6</v>
      </c>
      <c r="K2120" s="26">
        <v>7</v>
      </c>
      <c r="L2120" s="26">
        <v>8</v>
      </c>
      <c r="M2120" s="26">
        <v>9</v>
      </c>
      <c r="N2120" s="26">
        <v>10</v>
      </c>
      <c r="O2120" s="26">
        <v>11</v>
      </c>
      <c r="P2120" s="26">
        <v>12</v>
      </c>
      <c r="Q2120" s="26">
        <v>13</v>
      </c>
      <c r="R2120" s="26">
        <v>14</v>
      </c>
      <c r="S2120" s="26">
        <v>15</v>
      </c>
      <c r="T2120" s="26">
        <v>16</v>
      </c>
      <c r="U2120" s="26">
        <v>17</v>
      </c>
      <c r="V2120" s="26">
        <v>18</v>
      </c>
      <c r="W2120" s="26">
        <v>19</v>
      </c>
      <c r="X2120" s="26">
        <v>20</v>
      </c>
      <c r="Y2120" s="26">
        <v>21</v>
      </c>
      <c r="Z2120" s="26">
        <v>22</v>
      </c>
      <c r="AA2120" s="26">
        <v>23</v>
      </c>
      <c r="AB2120" s="26">
        <v>24</v>
      </c>
      <c r="AC2120" s="342"/>
    </row>
    <row r="2121" spans="1:31" s="32" customFormat="1" ht="12" customHeight="1" thickBot="1">
      <c r="A2121" s="73" t="s">
        <v>144</v>
      </c>
      <c r="B2121" s="74"/>
      <c r="C2121" s="601" t="s">
        <v>13</v>
      </c>
      <c r="D2121" s="1011" t="s">
        <v>531</v>
      </c>
      <c r="E2121" s="74">
        <v>10.5</v>
      </c>
      <c r="F2121" s="74">
        <v>10.5</v>
      </c>
      <c r="G2121" s="74">
        <v>10.4</v>
      </c>
      <c r="H2121" s="74">
        <v>10.4</v>
      </c>
      <c r="I2121" s="74">
        <v>10.4</v>
      </c>
      <c r="J2121" s="74">
        <v>10.4</v>
      </c>
      <c r="K2121" s="74">
        <v>10.4</v>
      </c>
      <c r="L2121" s="74">
        <v>10.3</v>
      </c>
      <c r="M2121" s="74">
        <v>10.4</v>
      </c>
      <c r="N2121" s="74">
        <v>10.4</v>
      </c>
      <c r="O2121" s="74">
        <v>10.4</v>
      </c>
      <c r="P2121" s="74">
        <v>10.4</v>
      </c>
      <c r="Q2121" s="74">
        <v>10.4</v>
      </c>
      <c r="R2121" s="74">
        <v>10.4</v>
      </c>
      <c r="S2121" s="74">
        <v>10.3</v>
      </c>
      <c r="T2121" s="74">
        <v>10.3</v>
      </c>
      <c r="U2121" s="74">
        <v>10.4</v>
      </c>
      <c r="V2121" s="74">
        <v>10.5</v>
      </c>
      <c r="W2121" s="74">
        <v>10.6</v>
      </c>
      <c r="X2121" s="74">
        <v>10.5</v>
      </c>
      <c r="Y2121" s="74">
        <v>10.5</v>
      </c>
      <c r="Z2121" s="74">
        <v>10.4</v>
      </c>
      <c r="AA2121" s="74">
        <v>10.4</v>
      </c>
      <c r="AB2121" s="74">
        <v>10.4</v>
      </c>
      <c r="AC2121" s="348"/>
      <c r="AD2121" s="4">
        <f>MAX(E2121:AB2121)</f>
        <v>10.6</v>
      </c>
      <c r="AE2121" s="4">
        <f>MIN(E2121:AB2121)</f>
        <v>10.3</v>
      </c>
    </row>
    <row r="2122" spans="1:31" s="4" customFormat="1" ht="11.25">
      <c r="A2122" s="2113" t="s">
        <v>122</v>
      </c>
      <c r="B2122" s="2116" t="s">
        <v>0</v>
      </c>
      <c r="C2122" s="10" t="s">
        <v>484</v>
      </c>
      <c r="D2122" s="1015" t="s">
        <v>480</v>
      </c>
      <c r="E2122" s="225">
        <v>0.1124</v>
      </c>
      <c r="F2122" s="225">
        <v>0.1124</v>
      </c>
      <c r="G2122" s="225">
        <v>0.11260000000000001</v>
      </c>
      <c r="H2122" s="440">
        <v>0.1158</v>
      </c>
      <c r="I2122" s="225">
        <v>0.11799999999999999</v>
      </c>
      <c r="J2122" s="225">
        <v>0.12859999999999999</v>
      </c>
      <c r="K2122" s="225">
        <v>0.16</v>
      </c>
      <c r="L2122" s="225">
        <v>0.17660000000000001</v>
      </c>
      <c r="M2122" s="225">
        <v>0.16839999999999999</v>
      </c>
      <c r="N2122" s="440">
        <v>0.1648</v>
      </c>
      <c r="O2122" s="225">
        <v>0.151</v>
      </c>
      <c r="P2122" s="225">
        <v>0.1318</v>
      </c>
      <c r="Q2122" s="225">
        <v>0.1268</v>
      </c>
      <c r="R2122" s="225">
        <v>0.12540000000000001</v>
      </c>
      <c r="S2122" s="225">
        <v>0.12540000000000001</v>
      </c>
      <c r="T2122" s="225">
        <v>0.1394</v>
      </c>
      <c r="U2122" s="225">
        <v>0.15180000000000002</v>
      </c>
      <c r="V2122" s="440">
        <v>0.15759999999999999</v>
      </c>
      <c r="W2122" s="225">
        <v>0.1608</v>
      </c>
      <c r="X2122" s="225">
        <v>0.1484</v>
      </c>
      <c r="Y2122" s="225">
        <v>0.14399999999999999</v>
      </c>
      <c r="Z2122" s="225">
        <v>0.13</v>
      </c>
      <c r="AA2122" s="225">
        <v>0.11760000000000001</v>
      </c>
      <c r="AB2122" s="225">
        <v>0.11020000000000001</v>
      </c>
      <c r="AC2122" s="120">
        <f>SUM(E2122:AB2122)</f>
        <v>3.2898000000000005</v>
      </c>
      <c r="AD2122" s="4">
        <f>MAX(E2122:AB2122)</f>
        <v>0.17660000000000001</v>
      </c>
      <c r="AE2122" s="4">
        <f>MIN(E2122:AB2122)</f>
        <v>0.11020000000000001</v>
      </c>
    </row>
    <row r="2123" spans="1:31" s="4" customFormat="1" ht="11.25">
      <c r="A2123" s="2242"/>
      <c r="B2123" s="2117"/>
      <c r="C2123" s="11" t="s">
        <v>485</v>
      </c>
      <c r="D2123" s="1005" t="s">
        <v>480</v>
      </c>
      <c r="E2123" s="264">
        <v>1.9600000000000003E-2</v>
      </c>
      <c r="F2123" s="264">
        <v>1.8600000000000002E-2</v>
      </c>
      <c r="G2123" s="264">
        <v>1.8200000000000001E-2</v>
      </c>
      <c r="H2123" s="443">
        <v>1.8200000000000001E-2</v>
      </c>
      <c r="I2123" s="264">
        <v>1.9199999999999998E-2</v>
      </c>
      <c r="J2123" s="264">
        <v>2.1400000000000002E-2</v>
      </c>
      <c r="K2123" s="264">
        <v>2.2600000000000002E-2</v>
      </c>
      <c r="L2123" s="264">
        <v>2.4400000000000002E-2</v>
      </c>
      <c r="M2123" s="264">
        <v>2.46E-2</v>
      </c>
      <c r="N2123" s="443">
        <v>2.5999999999999999E-2</v>
      </c>
      <c r="O2123" s="264">
        <v>2.3400000000000001E-2</v>
      </c>
      <c r="P2123" s="264">
        <v>2.0400000000000001E-2</v>
      </c>
      <c r="Q2123" s="264">
        <v>0.02</v>
      </c>
      <c r="R2123" s="264">
        <v>1.9199999999999998E-2</v>
      </c>
      <c r="S2123" s="264">
        <v>0.02</v>
      </c>
      <c r="T2123" s="264">
        <v>2.7E-2</v>
      </c>
      <c r="U2123" s="264">
        <v>3.2199999999999999E-2</v>
      </c>
      <c r="V2123" s="443">
        <v>3.1E-2</v>
      </c>
      <c r="W2123" s="264">
        <v>3.1400000000000004E-2</v>
      </c>
      <c r="X2123" s="264">
        <v>2.92E-2</v>
      </c>
      <c r="Y2123" s="264">
        <v>2.8199999999999999E-2</v>
      </c>
      <c r="Z2123" s="264">
        <v>2.5600000000000001E-2</v>
      </c>
      <c r="AA2123" s="264">
        <v>2.3E-2</v>
      </c>
      <c r="AB2123" s="264">
        <v>1.9199999999999998E-2</v>
      </c>
      <c r="AC2123" s="116">
        <f>SUM(E2123:AB2123)</f>
        <v>0.5626000000000001</v>
      </c>
      <c r="AD2123" s="658"/>
    </row>
    <row r="2124" spans="1:31" s="4" customFormat="1" ht="11.25">
      <c r="A2124" s="2242"/>
      <c r="B2124" s="2117"/>
      <c r="C2124" s="11" t="s">
        <v>8</v>
      </c>
      <c r="D2124" s="1005" t="s">
        <v>506</v>
      </c>
      <c r="E2124" s="112">
        <f>SQRT(E2122*E2122+E2123*E2123)*1000/(1.732*E2121)</f>
        <v>6.2738425077367346</v>
      </c>
      <c r="F2124" s="112">
        <f>SQRT(F2122*F2122+F2123*F2123)*1000/(1.732*F2121)</f>
        <v>6.2646307112910806</v>
      </c>
      <c r="G2124" s="112">
        <f t="shared" ref="G2124:AB2124" si="587">SQRT(G2122*G2122+G2123*G2123)*1000/(1.732*G2121)</f>
        <v>6.332240794372388</v>
      </c>
      <c r="H2124" s="417">
        <f t="shared" si="587"/>
        <v>6.5076778587713751</v>
      </c>
      <c r="I2124" s="112">
        <f t="shared" si="587"/>
        <v>6.6370486412069605</v>
      </c>
      <c r="J2124" s="112">
        <f t="shared" si="587"/>
        <v>7.2375422521430686</v>
      </c>
      <c r="K2124" s="112">
        <f t="shared" si="587"/>
        <v>8.9707453669897301</v>
      </c>
      <c r="L2124" s="112">
        <f t="shared" si="587"/>
        <v>9.9933658056838901</v>
      </c>
      <c r="M2124" s="112">
        <f t="shared" si="587"/>
        <v>9.4481318048828236</v>
      </c>
      <c r="N2124" s="417">
        <f t="shared" si="587"/>
        <v>9.2622115880091425</v>
      </c>
      <c r="O2124" s="112">
        <f t="shared" si="587"/>
        <v>8.4829874313143385</v>
      </c>
      <c r="P2124" s="112">
        <f t="shared" si="587"/>
        <v>7.4041465949470089</v>
      </c>
      <c r="Q2124" s="112">
        <f t="shared" si="587"/>
        <v>7.1264654666425074</v>
      </c>
      <c r="R2124" s="112">
        <f t="shared" si="587"/>
        <v>7.042844068071334</v>
      </c>
      <c r="S2124" s="112">
        <f t="shared" si="587"/>
        <v>7.1181462022592958</v>
      </c>
      <c r="T2124" s="112">
        <f t="shared" si="587"/>
        <v>7.9592986345583192</v>
      </c>
      <c r="U2124" s="112">
        <f t="shared" si="587"/>
        <v>8.6148503119772393</v>
      </c>
      <c r="V2124" s="417">
        <f t="shared" si="587"/>
        <v>8.8320644476141119</v>
      </c>
      <c r="W2124" s="112">
        <f t="shared" si="587"/>
        <v>8.9239789442022825</v>
      </c>
      <c r="X2124" s="112">
        <f t="shared" si="587"/>
        <v>8.3165894534642835</v>
      </c>
      <c r="Y2124" s="112">
        <f t="shared" si="587"/>
        <v>8.0685841764723278</v>
      </c>
      <c r="Z2124" s="112">
        <f t="shared" si="587"/>
        <v>7.355693810338698</v>
      </c>
      <c r="AA2124" s="112">
        <f t="shared" si="587"/>
        <v>6.6523829422570655</v>
      </c>
      <c r="AB2124" s="112">
        <f t="shared" si="587"/>
        <v>6.2100334864858961</v>
      </c>
      <c r="AC2124" s="117"/>
    </row>
    <row r="2125" spans="1:31" s="4" customFormat="1" ht="12" thickBot="1">
      <c r="A2125" s="2243"/>
      <c r="B2125" s="2118"/>
      <c r="C2125" s="46" t="s">
        <v>16</v>
      </c>
      <c r="D2125" s="46"/>
      <c r="E2125" s="285">
        <f t="shared" ref="E2125:AC2125" si="588">E2123/E2122</f>
        <v>0.17437722419928828</v>
      </c>
      <c r="F2125" s="285">
        <f t="shared" si="588"/>
        <v>0.16548042704626337</v>
      </c>
      <c r="G2125" s="285">
        <f t="shared" si="588"/>
        <v>0.16163410301953818</v>
      </c>
      <c r="H2125" s="462">
        <f t="shared" si="588"/>
        <v>0.15716753022452504</v>
      </c>
      <c r="I2125" s="285">
        <f t="shared" si="588"/>
        <v>0.16271186440677965</v>
      </c>
      <c r="J2125" s="285">
        <f t="shared" si="588"/>
        <v>0.16640746500777609</v>
      </c>
      <c r="K2125" s="285">
        <f t="shared" si="588"/>
        <v>0.14125000000000001</v>
      </c>
      <c r="L2125" s="285">
        <f t="shared" si="588"/>
        <v>0.13816534541336353</v>
      </c>
      <c r="M2125" s="285">
        <f t="shared" si="588"/>
        <v>0.14608076009501189</v>
      </c>
      <c r="N2125" s="462">
        <f t="shared" si="588"/>
        <v>0.15776699029126212</v>
      </c>
      <c r="O2125" s="285">
        <f t="shared" si="588"/>
        <v>0.15496688741721856</v>
      </c>
      <c r="P2125" s="285">
        <f t="shared" si="588"/>
        <v>0.15477996965098637</v>
      </c>
      <c r="Q2125" s="285">
        <f t="shared" si="588"/>
        <v>0.1577287066246057</v>
      </c>
      <c r="R2125" s="285">
        <f t="shared" si="588"/>
        <v>0.15311004784688992</v>
      </c>
      <c r="S2125" s="285">
        <f t="shared" si="588"/>
        <v>0.15948963317384368</v>
      </c>
      <c r="T2125" s="285">
        <f t="shared" si="588"/>
        <v>0.19368723098995697</v>
      </c>
      <c r="U2125" s="285">
        <f t="shared" si="588"/>
        <v>0.2121212121212121</v>
      </c>
      <c r="V2125" s="462">
        <f t="shared" si="588"/>
        <v>0.1967005076142132</v>
      </c>
      <c r="W2125" s="285">
        <f t="shared" si="588"/>
        <v>0.19527363184079605</v>
      </c>
      <c r="X2125" s="285">
        <f t="shared" si="588"/>
        <v>0.19676549865229109</v>
      </c>
      <c r="Y2125" s="285">
        <f t="shared" si="588"/>
        <v>0.19583333333333333</v>
      </c>
      <c r="Z2125" s="285">
        <f t="shared" si="588"/>
        <v>0.19692307692307692</v>
      </c>
      <c r="AA2125" s="285">
        <f t="shared" si="588"/>
        <v>0.19557823129251697</v>
      </c>
      <c r="AB2125" s="285">
        <f t="shared" si="588"/>
        <v>0.17422867513611612</v>
      </c>
      <c r="AC2125" s="179">
        <f t="shared" si="588"/>
        <v>0.17101343546720166</v>
      </c>
    </row>
    <row r="2126" spans="1:31" s="4" customFormat="1" ht="11.25">
      <c r="A2126" s="2113" t="s">
        <v>100</v>
      </c>
      <c r="B2126" s="2116" t="s">
        <v>1</v>
      </c>
      <c r="C2126" s="10" t="s">
        <v>484</v>
      </c>
      <c r="D2126" s="1015" t="s">
        <v>480</v>
      </c>
      <c r="E2126" s="225">
        <v>0.35960000000000003</v>
      </c>
      <c r="F2126" s="225">
        <v>0.35360000000000003</v>
      </c>
      <c r="G2126" s="225">
        <v>0.36640000000000006</v>
      </c>
      <c r="H2126" s="440">
        <v>0.37260000000000004</v>
      </c>
      <c r="I2126" s="225">
        <v>0.37580000000000002</v>
      </c>
      <c r="J2126" s="225">
        <v>0.3952</v>
      </c>
      <c r="K2126" s="225">
        <v>0.443</v>
      </c>
      <c r="L2126" s="225">
        <v>0.47720000000000001</v>
      </c>
      <c r="M2126" s="225">
        <v>0.45740000000000003</v>
      </c>
      <c r="N2126" s="440">
        <v>0.50019999999999998</v>
      </c>
      <c r="O2126" s="225">
        <v>0.51379999999999992</v>
      </c>
      <c r="P2126" s="225">
        <v>0.47</v>
      </c>
      <c r="Q2126" s="225">
        <v>0.46140000000000003</v>
      </c>
      <c r="R2126" s="225">
        <v>0.41899999999999998</v>
      </c>
      <c r="S2126" s="225">
        <v>0.43240000000000001</v>
      </c>
      <c r="T2126" s="225">
        <v>0.47860000000000003</v>
      </c>
      <c r="U2126" s="225">
        <v>0.49099999999999999</v>
      </c>
      <c r="V2126" s="440">
        <v>0.5202</v>
      </c>
      <c r="W2126" s="225">
        <v>0.53160000000000007</v>
      </c>
      <c r="X2126" s="225">
        <v>0.48940000000000006</v>
      </c>
      <c r="Y2126" s="225">
        <v>0.4758</v>
      </c>
      <c r="Z2126" s="225">
        <v>0.44580000000000003</v>
      </c>
      <c r="AA2126" s="225">
        <v>0.43680000000000002</v>
      </c>
      <c r="AB2126" s="225">
        <v>0.39240000000000003</v>
      </c>
      <c r="AC2126" s="120">
        <f>SUM(E2126:AB2126)</f>
        <v>10.6592</v>
      </c>
      <c r="AD2126" s="4">
        <f>MAX(E2126:AB2126)</f>
        <v>0.53160000000000007</v>
      </c>
      <c r="AE2126" s="4">
        <f>MIN(E2126:AB2126)</f>
        <v>0.35360000000000003</v>
      </c>
    </row>
    <row r="2127" spans="1:31" s="4" customFormat="1" ht="11.25">
      <c r="A2127" s="2242"/>
      <c r="B2127" s="2117"/>
      <c r="C2127" s="11" t="s">
        <v>485</v>
      </c>
      <c r="D2127" s="1005" t="s">
        <v>480</v>
      </c>
      <c r="E2127" s="264">
        <v>6.8600000000000008E-2</v>
      </c>
      <c r="F2127" s="264">
        <v>6.6000000000000003E-2</v>
      </c>
      <c r="G2127" s="264">
        <v>6.8400000000000002E-2</v>
      </c>
      <c r="H2127" s="443">
        <v>7.0800000000000002E-2</v>
      </c>
      <c r="I2127" s="264">
        <v>6.720000000000001E-2</v>
      </c>
      <c r="J2127" s="264">
        <v>7.0800000000000002E-2</v>
      </c>
      <c r="K2127" s="264">
        <v>0.08</v>
      </c>
      <c r="L2127" s="264">
        <v>8.72E-2</v>
      </c>
      <c r="M2127" s="264">
        <v>0.1</v>
      </c>
      <c r="N2127" s="443">
        <v>0.111</v>
      </c>
      <c r="O2127" s="264">
        <v>0.1178</v>
      </c>
      <c r="P2127" s="264">
        <v>0.114</v>
      </c>
      <c r="Q2127" s="264">
        <v>0.10660000000000001</v>
      </c>
      <c r="R2127" s="264">
        <v>9.9000000000000005E-2</v>
      </c>
      <c r="S2127" s="264">
        <v>9.8000000000000004E-2</v>
      </c>
      <c r="T2127" s="264">
        <v>0.10660000000000001</v>
      </c>
      <c r="U2127" s="264">
        <v>0.114</v>
      </c>
      <c r="V2127" s="443">
        <v>0.1246</v>
      </c>
      <c r="W2127" s="264">
        <v>0.12079999999999999</v>
      </c>
      <c r="X2127" s="264">
        <v>0.1062</v>
      </c>
      <c r="Y2127" s="264">
        <v>0.10199999999999999</v>
      </c>
      <c r="Z2127" s="264">
        <v>9.9600000000000008E-2</v>
      </c>
      <c r="AA2127" s="264">
        <v>8.7800000000000003E-2</v>
      </c>
      <c r="AB2127" s="264">
        <v>7.1400000000000005E-2</v>
      </c>
      <c r="AC2127" s="116">
        <f>SUM(E2127:AB2127)</f>
        <v>2.2584000000000009</v>
      </c>
    </row>
    <row r="2128" spans="1:31" s="4" customFormat="1" ht="11.25">
      <c r="A2128" s="2242"/>
      <c r="B2128" s="2117"/>
      <c r="C2128" s="11" t="s">
        <v>8</v>
      </c>
      <c r="D2128" s="1005" t="s">
        <v>506</v>
      </c>
      <c r="E2128" s="112">
        <f>SQRT(E2126*E2126+E2127*E2127)*1000/(1.732*E2121)</f>
        <v>20.130037036827311</v>
      </c>
      <c r="F2128" s="112">
        <f t="shared" ref="F2128:AB2128" si="589">SQRT(F2126*F2126+F2127*F2127)*1000/(1.732*F2121)</f>
        <v>19.779323076347971</v>
      </c>
      <c r="G2128" s="112">
        <f t="shared" si="589"/>
        <v>20.692497652823217</v>
      </c>
      <c r="H2128" s="417">
        <f t="shared" si="589"/>
        <v>21.055411955611774</v>
      </c>
      <c r="I2128" s="112">
        <f t="shared" si="589"/>
        <v>21.193874618393711</v>
      </c>
      <c r="J2128" s="112">
        <f t="shared" si="589"/>
        <v>22.28925087151644</v>
      </c>
      <c r="K2128" s="112">
        <f t="shared" si="589"/>
        <v>24.991424160192071</v>
      </c>
      <c r="L2128" s="112">
        <f t="shared" si="589"/>
        <v>27.192410216121694</v>
      </c>
      <c r="M2128" s="112">
        <f t="shared" si="589"/>
        <v>25.9928361533036</v>
      </c>
      <c r="N2128" s="417">
        <f t="shared" si="589"/>
        <v>28.444665505867508</v>
      </c>
      <c r="O2128" s="112">
        <f t="shared" si="589"/>
        <v>29.264255369491753</v>
      </c>
      <c r="P2128" s="112">
        <f t="shared" si="589"/>
        <v>26.849127075257321</v>
      </c>
      <c r="Q2128" s="112">
        <f t="shared" si="589"/>
        <v>26.289868110053909</v>
      </c>
      <c r="R2128" s="112">
        <f t="shared" si="589"/>
        <v>23.901718452805046</v>
      </c>
      <c r="S2128" s="112">
        <f t="shared" si="589"/>
        <v>24.85293362839991</v>
      </c>
      <c r="T2128" s="112">
        <f t="shared" si="589"/>
        <v>27.485368050398495</v>
      </c>
      <c r="U2128" s="112">
        <f t="shared" si="589"/>
        <v>27.983462440061842</v>
      </c>
      <c r="V2128" s="417">
        <f t="shared" si="589"/>
        <v>29.413515821359017</v>
      </c>
      <c r="W2128" s="112">
        <f t="shared" si="589"/>
        <v>29.693693392990649</v>
      </c>
      <c r="X2128" s="112">
        <f t="shared" si="589"/>
        <v>27.537126120229061</v>
      </c>
      <c r="Y2128" s="112">
        <f t="shared" si="589"/>
        <v>26.757415455460194</v>
      </c>
      <c r="Z2128" s="112">
        <f t="shared" si="589"/>
        <v>25.359231309288347</v>
      </c>
      <c r="AA2128" s="112">
        <f t="shared" si="589"/>
        <v>24.734457980801061</v>
      </c>
      <c r="AB2128" s="112">
        <f t="shared" si="589"/>
        <v>22.142197582892493</v>
      </c>
      <c r="AC2128" s="117"/>
    </row>
    <row r="2129" spans="1:31" s="4" customFormat="1" ht="12" thickBot="1">
      <c r="A2129" s="2243"/>
      <c r="B2129" s="2118"/>
      <c r="C2129" s="46" t="s">
        <v>16</v>
      </c>
      <c r="D2129" s="1006"/>
      <c r="E2129" s="285">
        <f t="shared" ref="E2129:AC2129" si="590">E2127/E2126</f>
        <v>0.19076751946607343</v>
      </c>
      <c r="F2129" s="285">
        <f t="shared" si="590"/>
        <v>0.18665158371040724</v>
      </c>
      <c r="G2129" s="285">
        <f t="shared" si="590"/>
        <v>0.18668122270742354</v>
      </c>
      <c r="H2129" s="462">
        <f t="shared" si="590"/>
        <v>0.1900161030595813</v>
      </c>
      <c r="I2129" s="285">
        <f t="shared" si="590"/>
        <v>0.17881852048962216</v>
      </c>
      <c r="J2129" s="285">
        <f t="shared" si="590"/>
        <v>0.1791497975708502</v>
      </c>
      <c r="K2129" s="285">
        <f t="shared" si="590"/>
        <v>0.18058690744920994</v>
      </c>
      <c r="L2129" s="285">
        <f t="shared" si="590"/>
        <v>0.18273260687342832</v>
      </c>
      <c r="M2129" s="285">
        <f t="shared" si="590"/>
        <v>0.21862702229995629</v>
      </c>
      <c r="N2129" s="462">
        <f t="shared" si="590"/>
        <v>0.22191123550579769</v>
      </c>
      <c r="O2129" s="285">
        <f t="shared" si="590"/>
        <v>0.22927209030751269</v>
      </c>
      <c r="P2129" s="285">
        <f t="shared" si="590"/>
        <v>0.24255319148936172</v>
      </c>
      <c r="Q2129" s="285">
        <f t="shared" si="590"/>
        <v>0.23103597745990465</v>
      </c>
      <c r="R2129" s="285">
        <f t="shared" si="590"/>
        <v>0.23627684964200479</v>
      </c>
      <c r="S2129" s="285">
        <f t="shared" si="590"/>
        <v>0.22664199814986125</v>
      </c>
      <c r="T2129" s="285">
        <f t="shared" si="590"/>
        <v>0.22273297116590057</v>
      </c>
      <c r="U2129" s="285">
        <f t="shared" si="590"/>
        <v>0.23217922606924646</v>
      </c>
      <c r="V2129" s="462">
        <f t="shared" si="590"/>
        <v>0.23952326028450596</v>
      </c>
      <c r="W2129" s="285">
        <f t="shared" si="590"/>
        <v>0.22723852520692245</v>
      </c>
      <c r="X2129" s="285">
        <f t="shared" si="590"/>
        <v>0.21700040866366979</v>
      </c>
      <c r="Y2129" s="285">
        <f t="shared" si="590"/>
        <v>0.21437578814627994</v>
      </c>
      <c r="Z2129" s="285">
        <f t="shared" si="590"/>
        <v>0.2234185733512786</v>
      </c>
      <c r="AA2129" s="285">
        <f t="shared" si="590"/>
        <v>0.20100732600732601</v>
      </c>
      <c r="AB2129" s="285">
        <f t="shared" si="590"/>
        <v>0.18195718654434251</v>
      </c>
      <c r="AC2129" s="179">
        <f t="shared" si="590"/>
        <v>0.21187331131792261</v>
      </c>
    </row>
    <row r="2130" spans="1:31" s="4" customFormat="1" ht="11.25">
      <c r="A2130" s="2113" t="s">
        <v>108</v>
      </c>
      <c r="B2130" s="2116" t="s">
        <v>2</v>
      </c>
      <c r="C2130" s="10" t="s">
        <v>484</v>
      </c>
      <c r="D2130" s="1015" t="s">
        <v>480</v>
      </c>
      <c r="E2130" s="225">
        <v>0.18120000000000003</v>
      </c>
      <c r="F2130" s="225">
        <v>0.1694</v>
      </c>
      <c r="G2130" s="225">
        <v>0.16700000000000001</v>
      </c>
      <c r="H2130" s="440">
        <v>0.1686</v>
      </c>
      <c r="I2130" s="225">
        <v>0.16839999999999999</v>
      </c>
      <c r="J2130" s="225">
        <v>0.17959999999999998</v>
      </c>
      <c r="K2130" s="225">
        <v>0.1956</v>
      </c>
      <c r="L2130" s="225">
        <v>0.23480000000000001</v>
      </c>
      <c r="M2130" s="225">
        <v>0.2324</v>
      </c>
      <c r="N2130" s="440">
        <v>0.24</v>
      </c>
      <c r="O2130" s="225">
        <v>0.22900000000000001</v>
      </c>
      <c r="P2130" s="225">
        <v>0.22220000000000001</v>
      </c>
      <c r="Q2130" s="225">
        <v>0.21</v>
      </c>
      <c r="R2130" s="225">
        <v>0.2036</v>
      </c>
      <c r="S2130" s="225">
        <v>0.21080000000000002</v>
      </c>
      <c r="T2130" s="225">
        <v>0.24020000000000002</v>
      </c>
      <c r="U2130" s="225">
        <v>0.25140000000000001</v>
      </c>
      <c r="V2130" s="440">
        <v>0.25819999999999999</v>
      </c>
      <c r="W2130" s="225">
        <v>0.25220000000000004</v>
      </c>
      <c r="X2130" s="225">
        <v>0.25700000000000001</v>
      </c>
      <c r="Y2130" s="225">
        <v>0.2414</v>
      </c>
      <c r="Z2130" s="225">
        <v>0.2228</v>
      </c>
      <c r="AA2130" s="225">
        <v>0.20180000000000001</v>
      </c>
      <c r="AB2130" s="225">
        <v>0.18540000000000001</v>
      </c>
      <c r="AC2130" s="120">
        <f>SUM(E2130:AB2130)</f>
        <v>5.1229999999999993</v>
      </c>
      <c r="AD2130" s="4">
        <f>MAX(E2130:AB2130)</f>
        <v>0.25819999999999999</v>
      </c>
      <c r="AE2130" s="4">
        <f>MIN(E2130:AB2130)</f>
        <v>0.16700000000000001</v>
      </c>
    </row>
    <row r="2131" spans="1:31" s="4" customFormat="1" ht="11.25">
      <c r="A2131" s="2242"/>
      <c r="B2131" s="2117"/>
      <c r="C2131" s="11" t="s">
        <v>485</v>
      </c>
      <c r="D2131" s="1005" t="s">
        <v>480</v>
      </c>
      <c r="E2131" s="264">
        <v>3.4000000000000002E-2</v>
      </c>
      <c r="F2131" s="264">
        <v>3.1600000000000003E-2</v>
      </c>
      <c r="G2131" s="264">
        <v>3.1199999999999999E-2</v>
      </c>
      <c r="H2131" s="443">
        <v>3.1800000000000002E-2</v>
      </c>
      <c r="I2131" s="264">
        <v>3.1E-2</v>
      </c>
      <c r="J2131" s="264">
        <v>3.2600000000000004E-2</v>
      </c>
      <c r="K2131" s="264">
        <v>3.3799999999999997E-2</v>
      </c>
      <c r="L2131" s="264">
        <v>4.2599999999999999E-2</v>
      </c>
      <c r="M2131" s="264">
        <v>4.4400000000000002E-2</v>
      </c>
      <c r="N2131" s="443">
        <v>4.6200000000000005E-2</v>
      </c>
      <c r="O2131" s="264">
        <v>4.5800000000000007E-2</v>
      </c>
      <c r="P2131" s="264">
        <v>4.7600000000000003E-2</v>
      </c>
      <c r="Q2131" s="264">
        <v>4.6600000000000003E-2</v>
      </c>
      <c r="R2131" s="264">
        <v>4.6800000000000001E-2</v>
      </c>
      <c r="S2131" s="264">
        <v>4.4999999999999998E-2</v>
      </c>
      <c r="T2131" s="264">
        <v>5.3399999999999996E-2</v>
      </c>
      <c r="U2131" s="264">
        <v>5.5399999999999998E-2</v>
      </c>
      <c r="V2131" s="443">
        <v>5.5600000000000004E-2</v>
      </c>
      <c r="W2131" s="264">
        <v>5.6000000000000001E-2</v>
      </c>
      <c r="X2131" s="264">
        <v>5.9400000000000001E-2</v>
      </c>
      <c r="Y2131" s="264">
        <v>5.5399999999999998E-2</v>
      </c>
      <c r="Z2131" s="264">
        <v>5.2600000000000001E-2</v>
      </c>
      <c r="AA2131" s="264">
        <v>4.6600000000000003E-2</v>
      </c>
      <c r="AB2131" s="264">
        <v>4.4200000000000003E-2</v>
      </c>
      <c r="AC2131" s="116">
        <f>SUM(E2131:AB2131)</f>
        <v>1.0696000000000001</v>
      </c>
      <c r="AD2131" s="658"/>
    </row>
    <row r="2132" spans="1:31" s="4" customFormat="1" ht="11.25">
      <c r="A2132" s="2242"/>
      <c r="B2132" s="2117"/>
      <c r="C2132" s="11" t="s">
        <v>8</v>
      </c>
      <c r="D2132" s="1005" t="s">
        <v>506</v>
      </c>
      <c r="E2132" s="112">
        <f>SQRT(E2130*E2130+E2131*E2131)*1000/(1.732*E2121)</f>
        <v>10.137592219381435</v>
      </c>
      <c r="F2132" s="112">
        <f t="shared" ref="F2132:AB2132" si="591">SQRT(F2130*F2130+F2131*F2131)*1000/(1.732*F2121)</f>
        <v>9.4755383366864994</v>
      </c>
      <c r="G2132" s="112">
        <f t="shared" si="591"/>
        <v>9.4315982798363578</v>
      </c>
      <c r="H2132" s="417">
        <f t="shared" si="591"/>
        <v>9.5250446962786732</v>
      </c>
      <c r="I2132" s="112">
        <f t="shared" si="591"/>
        <v>9.5059931561954318</v>
      </c>
      <c r="J2132" s="112">
        <f t="shared" si="591"/>
        <v>10.133611044822214</v>
      </c>
      <c r="K2132" s="112">
        <f t="shared" si="591"/>
        <v>11.019878447298819</v>
      </c>
      <c r="L2132" s="112">
        <f t="shared" si="591"/>
        <v>13.376599885698433</v>
      </c>
      <c r="M2132" s="112">
        <f t="shared" si="591"/>
        <v>13.135286944857514</v>
      </c>
      <c r="N2132" s="417">
        <f t="shared" si="591"/>
        <v>13.568479140635354</v>
      </c>
      <c r="O2132" s="112">
        <f t="shared" si="591"/>
        <v>12.964952351802582</v>
      </c>
      <c r="P2132" s="112">
        <f t="shared" si="591"/>
        <v>12.615544582792106</v>
      </c>
      <c r="Q2132" s="112">
        <f t="shared" si="591"/>
        <v>11.941966369334258</v>
      </c>
      <c r="R2132" s="112">
        <f t="shared" si="591"/>
        <v>11.597838748315171</v>
      </c>
      <c r="S2132" s="112">
        <f t="shared" si="591"/>
        <v>12.08264888545515</v>
      </c>
      <c r="T2132" s="112">
        <f t="shared" si="591"/>
        <v>13.793146665840727</v>
      </c>
      <c r="U2132" s="112">
        <f t="shared" si="591"/>
        <v>14.291602492129952</v>
      </c>
      <c r="V2132" s="417">
        <f t="shared" si="591"/>
        <v>14.523179038580698</v>
      </c>
      <c r="W2132" s="112">
        <f t="shared" si="591"/>
        <v>14.071554635244043</v>
      </c>
      <c r="X2132" s="112">
        <f t="shared" si="591"/>
        <v>14.50430041384792</v>
      </c>
      <c r="Y2132" s="112">
        <f t="shared" si="591"/>
        <v>13.61901642881489</v>
      </c>
      <c r="Z2132" s="112">
        <f t="shared" si="591"/>
        <v>12.709011286874487</v>
      </c>
      <c r="AA2132" s="112">
        <f t="shared" si="591"/>
        <v>11.497968026812934</v>
      </c>
      <c r="AB2132" s="112">
        <f t="shared" si="591"/>
        <v>10.581137170017271</v>
      </c>
      <c r="AC2132" s="117"/>
    </row>
    <row r="2133" spans="1:31" s="4" customFormat="1" ht="12" thickBot="1">
      <c r="A2133" s="2259"/>
      <c r="B2133" s="2142"/>
      <c r="C2133" s="45" t="s">
        <v>16</v>
      </c>
      <c r="D2133" s="1009"/>
      <c r="E2133" s="125">
        <f t="shared" ref="E2133:AC2133" si="592">E2131/E2130</f>
        <v>0.18763796909492272</v>
      </c>
      <c r="F2133" s="125">
        <f t="shared" si="592"/>
        <v>0.18654073199527749</v>
      </c>
      <c r="G2133" s="125">
        <f t="shared" si="592"/>
        <v>0.18682634730538919</v>
      </c>
      <c r="H2133" s="438">
        <f t="shared" si="592"/>
        <v>0.18861209964412812</v>
      </c>
      <c r="I2133" s="125">
        <f t="shared" si="592"/>
        <v>0.18408551068883611</v>
      </c>
      <c r="J2133" s="125">
        <f t="shared" si="592"/>
        <v>0.18151447661469938</v>
      </c>
      <c r="K2133" s="125">
        <f t="shared" si="592"/>
        <v>0.17280163599182002</v>
      </c>
      <c r="L2133" s="125">
        <f t="shared" si="592"/>
        <v>0.18143100511073254</v>
      </c>
      <c r="M2133" s="125">
        <f t="shared" si="592"/>
        <v>0.19104991394148021</v>
      </c>
      <c r="N2133" s="438">
        <f t="shared" si="592"/>
        <v>0.19250000000000003</v>
      </c>
      <c r="O2133" s="125">
        <f t="shared" si="592"/>
        <v>0.2</v>
      </c>
      <c r="P2133" s="125">
        <f t="shared" si="592"/>
        <v>0.21422142214221424</v>
      </c>
      <c r="Q2133" s="125">
        <f t="shared" si="592"/>
        <v>0.22190476190476194</v>
      </c>
      <c r="R2133" s="125">
        <f t="shared" si="592"/>
        <v>0.22986247544204322</v>
      </c>
      <c r="S2133" s="125">
        <f t="shared" si="592"/>
        <v>0.21347248576850092</v>
      </c>
      <c r="T2133" s="125">
        <f t="shared" si="592"/>
        <v>0.22231473771856783</v>
      </c>
      <c r="U2133" s="125">
        <f t="shared" si="592"/>
        <v>0.22036595067621317</v>
      </c>
      <c r="V2133" s="438">
        <f t="shared" si="592"/>
        <v>0.21533694810224635</v>
      </c>
      <c r="W2133" s="125">
        <f t="shared" si="592"/>
        <v>0.22204599524187149</v>
      </c>
      <c r="X2133" s="125">
        <f t="shared" si="592"/>
        <v>0.23112840466926071</v>
      </c>
      <c r="Y2133" s="125">
        <f t="shared" si="592"/>
        <v>0.22949461474730737</v>
      </c>
      <c r="Z2133" s="125">
        <f t="shared" si="592"/>
        <v>0.23608617594254938</v>
      </c>
      <c r="AA2133" s="125">
        <f t="shared" si="592"/>
        <v>0.23092170465807732</v>
      </c>
      <c r="AB2133" s="125">
        <f t="shared" si="592"/>
        <v>0.23840345199568502</v>
      </c>
      <c r="AC2133" s="121">
        <f t="shared" si="592"/>
        <v>0.20878391567440957</v>
      </c>
    </row>
    <row r="2134" spans="1:31" s="4" customFormat="1" ht="12" thickBot="1">
      <c r="A2134" s="790"/>
      <c r="B2134" s="791" t="s">
        <v>20</v>
      </c>
      <c r="C2134" s="203" t="s">
        <v>484</v>
      </c>
      <c r="D2134" s="1782" t="s">
        <v>507</v>
      </c>
      <c r="E2134" s="1995">
        <v>4.1000000000058212E-3</v>
      </c>
      <c r="F2134" s="1995">
        <v>7.099999999998545E-3</v>
      </c>
      <c r="G2134" s="1995">
        <v>5.4999999999999997E-3</v>
      </c>
      <c r="H2134" s="1996">
        <v>6.5000000000000006E-3</v>
      </c>
      <c r="I2134" s="1995">
        <v>6.099999999998545E-3</v>
      </c>
      <c r="J2134" s="1995">
        <v>7.8000000000029105E-3</v>
      </c>
      <c r="K2134" s="1995">
        <v>5.4999999999999997E-3</v>
      </c>
      <c r="L2134" s="1995">
        <v>9.8999999999941791E-3</v>
      </c>
      <c r="M2134" s="1995">
        <v>5.6000000000058208E-3</v>
      </c>
      <c r="N2134" s="1996">
        <v>7.7999999999956342E-3</v>
      </c>
      <c r="O2134" s="1995">
        <v>8.300000000002911E-3</v>
      </c>
      <c r="P2134" s="1995">
        <v>6.0000000000000001E-3</v>
      </c>
      <c r="Q2134" s="1995">
        <v>7.4999999999999997E-3</v>
      </c>
      <c r="R2134" s="1995">
        <v>7.6999999999970894E-3</v>
      </c>
      <c r="S2134" s="1995">
        <v>7.7000000000043657E-3</v>
      </c>
      <c r="T2134" s="1995">
        <v>7.4999999999999997E-3</v>
      </c>
      <c r="U2134" s="1995">
        <v>8.0999999999985441E-3</v>
      </c>
      <c r="V2134" s="1996">
        <v>8.4000000000014549E-3</v>
      </c>
      <c r="W2134" s="1995">
        <v>8.2999999999956338E-3</v>
      </c>
      <c r="X2134" s="1995">
        <v>8.2000000000043653E-3</v>
      </c>
      <c r="Y2134" s="1995">
        <v>8.0999999999985441E-3</v>
      </c>
      <c r="Z2134" s="1995">
        <v>8.5999999999985446E-3</v>
      </c>
      <c r="AA2134" s="1995">
        <v>8.9000000000014554E-3</v>
      </c>
      <c r="AB2134" s="1995">
        <v>8.6999999999970903E-3</v>
      </c>
      <c r="AC2134" s="177">
        <f>SUM(E2134:AB2134)</f>
        <v>0.17790000000000147</v>
      </c>
      <c r="AD2134" s="571">
        <f>MAX(E2134:AB2134)</f>
        <v>9.8999999999941791E-3</v>
      </c>
    </row>
    <row r="2135" spans="1:31" s="658" customFormat="1" ht="10.5" customHeight="1">
      <c r="A2135" s="2155" t="s">
        <v>154</v>
      </c>
      <c r="B2135" s="2156"/>
      <c r="C2135" s="63" t="s">
        <v>484</v>
      </c>
      <c r="D2135" s="63"/>
      <c r="E2135" s="86">
        <f>E2122+E2126+E2130</f>
        <v>0.6532</v>
      </c>
      <c r="F2135" s="86">
        <f t="shared" ref="F2135:AC2136" si="593">F2122+F2126+F2130</f>
        <v>0.63539999999999996</v>
      </c>
      <c r="G2135" s="86">
        <f t="shared" si="593"/>
        <v>0.64600000000000013</v>
      </c>
      <c r="H2135" s="442">
        <f t="shared" si="593"/>
        <v>0.65700000000000003</v>
      </c>
      <c r="I2135" s="86">
        <f t="shared" si="593"/>
        <v>0.66220000000000001</v>
      </c>
      <c r="J2135" s="86">
        <f t="shared" si="593"/>
        <v>0.70340000000000003</v>
      </c>
      <c r="K2135" s="86">
        <f t="shared" si="593"/>
        <v>0.79859999999999998</v>
      </c>
      <c r="L2135" s="86">
        <f t="shared" si="593"/>
        <v>0.88860000000000006</v>
      </c>
      <c r="M2135" s="86">
        <f t="shared" si="593"/>
        <v>0.85820000000000007</v>
      </c>
      <c r="N2135" s="442">
        <f t="shared" si="593"/>
        <v>0.90500000000000003</v>
      </c>
      <c r="O2135" s="86">
        <f t="shared" si="593"/>
        <v>0.89379999999999993</v>
      </c>
      <c r="P2135" s="86">
        <f t="shared" si="593"/>
        <v>0.82400000000000007</v>
      </c>
      <c r="Q2135" s="86">
        <f t="shared" si="593"/>
        <v>0.79820000000000002</v>
      </c>
      <c r="R2135" s="86">
        <f t="shared" si="593"/>
        <v>0.748</v>
      </c>
      <c r="S2135" s="86">
        <f t="shared" si="593"/>
        <v>0.76860000000000006</v>
      </c>
      <c r="T2135" s="86">
        <f t="shared" si="593"/>
        <v>0.85820000000000007</v>
      </c>
      <c r="U2135" s="86">
        <f t="shared" si="593"/>
        <v>0.89420000000000011</v>
      </c>
      <c r="V2135" s="442">
        <f t="shared" si="593"/>
        <v>0.93599999999999994</v>
      </c>
      <c r="W2135" s="86">
        <f t="shared" si="593"/>
        <v>0.94460000000000011</v>
      </c>
      <c r="X2135" s="86">
        <f t="shared" si="593"/>
        <v>0.89480000000000004</v>
      </c>
      <c r="Y2135" s="86">
        <f t="shared" si="593"/>
        <v>0.86119999999999997</v>
      </c>
      <c r="Z2135" s="86">
        <f t="shared" si="593"/>
        <v>0.79860000000000009</v>
      </c>
      <c r="AA2135" s="86">
        <f t="shared" si="593"/>
        <v>0.75619999999999998</v>
      </c>
      <c r="AB2135" s="86">
        <f t="shared" si="593"/>
        <v>0.68800000000000006</v>
      </c>
      <c r="AC2135" s="123">
        <f t="shared" si="593"/>
        <v>19.072000000000003</v>
      </c>
    </row>
    <row r="2136" spans="1:31" s="658" customFormat="1" ht="10.5" customHeight="1" thickBot="1">
      <c r="A2136" s="2157"/>
      <c r="B2136" s="2158"/>
      <c r="C2136" s="45" t="s">
        <v>485</v>
      </c>
      <c r="D2136" s="45"/>
      <c r="E2136" s="84">
        <f>E2123+E2127+E2131</f>
        <v>0.12220000000000002</v>
      </c>
      <c r="F2136" s="84">
        <f t="shared" si="593"/>
        <v>0.11620000000000001</v>
      </c>
      <c r="G2136" s="84">
        <f t="shared" si="593"/>
        <v>0.11780000000000002</v>
      </c>
      <c r="H2136" s="437">
        <f t="shared" si="593"/>
        <v>0.12079999999999999</v>
      </c>
      <c r="I2136" s="84">
        <f t="shared" si="593"/>
        <v>0.1174</v>
      </c>
      <c r="J2136" s="84">
        <f t="shared" si="593"/>
        <v>0.12480000000000001</v>
      </c>
      <c r="K2136" s="84">
        <f t="shared" si="593"/>
        <v>0.13639999999999999</v>
      </c>
      <c r="L2136" s="84">
        <f t="shared" si="593"/>
        <v>0.1542</v>
      </c>
      <c r="M2136" s="84">
        <f t="shared" si="593"/>
        <v>0.16900000000000001</v>
      </c>
      <c r="N2136" s="437">
        <f t="shared" si="593"/>
        <v>0.18320000000000003</v>
      </c>
      <c r="O2136" s="84">
        <f t="shared" si="593"/>
        <v>0.187</v>
      </c>
      <c r="P2136" s="84">
        <f t="shared" si="593"/>
        <v>0.18200000000000002</v>
      </c>
      <c r="Q2136" s="84">
        <f t="shared" si="593"/>
        <v>0.17320000000000002</v>
      </c>
      <c r="R2136" s="84">
        <f t="shared" si="593"/>
        <v>0.16500000000000001</v>
      </c>
      <c r="S2136" s="84">
        <f t="shared" si="593"/>
        <v>0.16300000000000001</v>
      </c>
      <c r="T2136" s="84">
        <f t="shared" si="593"/>
        <v>0.18700000000000003</v>
      </c>
      <c r="U2136" s="84">
        <f t="shared" si="593"/>
        <v>0.2016</v>
      </c>
      <c r="V2136" s="437">
        <f t="shared" si="593"/>
        <v>0.21120000000000003</v>
      </c>
      <c r="W2136" s="84">
        <f t="shared" si="593"/>
        <v>0.2082</v>
      </c>
      <c r="X2136" s="84">
        <f t="shared" si="593"/>
        <v>0.1948</v>
      </c>
      <c r="Y2136" s="84">
        <f t="shared" si="593"/>
        <v>0.18559999999999999</v>
      </c>
      <c r="Z2136" s="84">
        <f t="shared" si="593"/>
        <v>0.17780000000000001</v>
      </c>
      <c r="AA2136" s="84">
        <f t="shared" si="593"/>
        <v>0.15740000000000001</v>
      </c>
      <c r="AB2136" s="84">
        <f t="shared" si="593"/>
        <v>0.1348</v>
      </c>
      <c r="AC2136" s="121">
        <f t="shared" si="593"/>
        <v>3.8906000000000009</v>
      </c>
    </row>
    <row r="2137" spans="1:31" s="658" customFormat="1" ht="10.5" customHeight="1">
      <c r="A2137" s="2108" t="s">
        <v>155</v>
      </c>
      <c r="B2137" s="2109"/>
      <c r="C2137" s="12" t="s">
        <v>484</v>
      </c>
      <c r="D2137" s="12"/>
      <c r="E2137" s="111">
        <f>E2115-E2135</f>
        <v>-2.9800000000000049E-2</v>
      </c>
      <c r="F2137" s="111">
        <f t="shared" ref="F2137:AC2138" si="594">F2115-F2135</f>
        <v>-2.9399999999999982E-2</v>
      </c>
      <c r="G2137" s="111">
        <f t="shared" si="594"/>
        <v>-2.9200000000000115E-2</v>
      </c>
      <c r="H2137" s="436">
        <f t="shared" si="594"/>
        <v>-2.9399999999999982E-2</v>
      </c>
      <c r="I2137" s="111">
        <f t="shared" si="594"/>
        <v>-2.9800000000000049E-2</v>
      </c>
      <c r="J2137" s="111">
        <f t="shared" si="594"/>
        <v>-3.080000000000005E-2</v>
      </c>
      <c r="K2137" s="111">
        <f t="shared" si="594"/>
        <v>-3.1799999999999939E-2</v>
      </c>
      <c r="L2137" s="111">
        <f t="shared" si="594"/>
        <v>-3.3000000000000029E-2</v>
      </c>
      <c r="M2137" s="111">
        <f t="shared" si="594"/>
        <v>-3.2600000000000073E-2</v>
      </c>
      <c r="N2137" s="436">
        <f t="shared" si="594"/>
        <v>-3.3799999999999941E-2</v>
      </c>
      <c r="O2137" s="111">
        <f t="shared" si="594"/>
        <v>-3.2199999999999895E-2</v>
      </c>
      <c r="P2137" s="111">
        <f t="shared" si="594"/>
        <v>-3.1400000000000095E-2</v>
      </c>
      <c r="Q2137" s="111">
        <f t="shared" si="594"/>
        <v>-3.080000000000005E-2</v>
      </c>
      <c r="R2137" s="111">
        <f t="shared" si="594"/>
        <v>-3.1000000000000028E-2</v>
      </c>
      <c r="S2137" s="111">
        <f t="shared" si="594"/>
        <v>-3.0600000000000072E-2</v>
      </c>
      <c r="T2137" s="111">
        <f t="shared" si="594"/>
        <v>-3.2000000000000028E-2</v>
      </c>
      <c r="U2137" s="111">
        <f t="shared" si="594"/>
        <v>-3.2600000000000073E-2</v>
      </c>
      <c r="V2137" s="436">
        <f t="shared" si="594"/>
        <v>-3.3599999999999963E-2</v>
      </c>
      <c r="W2137" s="111">
        <f t="shared" si="594"/>
        <v>-3.3200000000000118E-2</v>
      </c>
      <c r="X2137" s="111">
        <f t="shared" si="594"/>
        <v>-3.3200000000000007E-2</v>
      </c>
      <c r="Y2137" s="111">
        <f t="shared" si="594"/>
        <v>-3.1999999999999917E-2</v>
      </c>
      <c r="Z2137" s="111">
        <f t="shared" si="594"/>
        <v>-3.0600000000000072E-2</v>
      </c>
      <c r="AA2137" s="111">
        <f t="shared" si="594"/>
        <v>-2.8999999999999915E-2</v>
      </c>
      <c r="AB2137" s="111">
        <f t="shared" si="594"/>
        <v>-2.739999999999998E-2</v>
      </c>
      <c r="AC2137" s="123">
        <f t="shared" si="594"/>
        <v>-0.23200000000008458</v>
      </c>
    </row>
    <row r="2138" spans="1:31" s="658" customFormat="1" ht="10.5" customHeight="1" thickBot="1">
      <c r="A2138" s="2110"/>
      <c r="B2138" s="2111"/>
      <c r="C2138" s="9" t="s">
        <v>485</v>
      </c>
      <c r="D2138" s="9"/>
      <c r="E2138" s="125">
        <f>E2116-E2136</f>
        <v>-1.7200000000000021E-2</v>
      </c>
      <c r="F2138" s="125">
        <f t="shared" si="594"/>
        <v>-1.7200000000000007E-2</v>
      </c>
      <c r="G2138" s="125">
        <f t="shared" si="594"/>
        <v>-1.5800000000000022E-2</v>
      </c>
      <c r="H2138" s="438">
        <f t="shared" si="594"/>
        <v>-1.6399999999999984E-2</v>
      </c>
      <c r="I2138" s="125">
        <f t="shared" si="594"/>
        <v>-1.6E-2</v>
      </c>
      <c r="J2138" s="125">
        <f t="shared" si="594"/>
        <v>-1.4399999999999996E-2</v>
      </c>
      <c r="K2138" s="125">
        <f t="shared" si="594"/>
        <v>-1.1599999999999999E-2</v>
      </c>
      <c r="L2138" s="125">
        <f t="shared" si="594"/>
        <v>-1.0200000000000015E-2</v>
      </c>
      <c r="M2138" s="125">
        <f t="shared" si="594"/>
        <v>-1.1800000000000005E-2</v>
      </c>
      <c r="N2138" s="438">
        <f t="shared" si="594"/>
        <v>-1.1600000000000027E-2</v>
      </c>
      <c r="O2138" s="125">
        <f t="shared" si="594"/>
        <v>-1.1799999999999977E-2</v>
      </c>
      <c r="P2138" s="125">
        <f t="shared" si="594"/>
        <v>-1.3400000000000023E-2</v>
      </c>
      <c r="Q2138" s="125">
        <f t="shared" si="594"/>
        <v>-1.3000000000000012E-2</v>
      </c>
      <c r="R2138" s="125">
        <f t="shared" si="594"/>
        <v>-1.5000000000000013E-2</v>
      </c>
      <c r="S2138" s="125">
        <f t="shared" si="594"/>
        <v>-1.3000000000000012E-2</v>
      </c>
      <c r="T2138" s="125">
        <f t="shared" si="594"/>
        <v>-1.2400000000000022E-2</v>
      </c>
      <c r="U2138" s="125">
        <f t="shared" si="594"/>
        <v>-1.2000000000000011E-2</v>
      </c>
      <c r="V2138" s="438">
        <f t="shared" si="594"/>
        <v>-1.0800000000000032E-2</v>
      </c>
      <c r="W2138" s="125">
        <f t="shared" si="594"/>
        <v>-1.1399999999999993E-2</v>
      </c>
      <c r="X2138" s="125">
        <f t="shared" si="594"/>
        <v>-1.1800000000000005E-2</v>
      </c>
      <c r="Y2138" s="125">
        <f t="shared" si="594"/>
        <v>-1.2199999999999989E-2</v>
      </c>
      <c r="Z2138" s="125">
        <f t="shared" si="594"/>
        <v>-1.2800000000000006E-2</v>
      </c>
      <c r="AA2138" s="125">
        <f t="shared" si="594"/>
        <v>-1.2199999999999989E-2</v>
      </c>
      <c r="AB2138" s="125">
        <f t="shared" si="594"/>
        <v>-1.3600000000000001E-2</v>
      </c>
      <c r="AC2138" s="121">
        <f t="shared" si="594"/>
        <v>-0.31760000000000099</v>
      </c>
    </row>
    <row r="2139" spans="1:31" s="32" customFormat="1" ht="10.5" customHeight="1">
      <c r="A2139" s="2167" t="s">
        <v>9</v>
      </c>
      <c r="B2139" s="2168"/>
      <c r="C2139" s="14" t="s">
        <v>484</v>
      </c>
      <c r="D2139" s="14"/>
      <c r="E2139" s="20"/>
      <c r="F2139" s="20"/>
      <c r="G2139" s="20"/>
      <c r="H2139" s="20"/>
      <c r="I2139" s="20"/>
      <c r="J2139" s="20"/>
      <c r="K2139" s="20"/>
      <c r="L2139" s="20"/>
      <c r="M2139" s="20"/>
      <c r="N2139" s="20"/>
      <c r="O2139" s="20"/>
      <c r="P2139" s="20"/>
      <c r="Q2139" s="20"/>
      <c r="R2139" s="20"/>
      <c r="S2139" s="20"/>
      <c r="T2139" s="20"/>
      <c r="U2139" s="20"/>
      <c r="V2139" s="20"/>
      <c r="W2139" s="20"/>
      <c r="X2139" s="20"/>
      <c r="Y2139" s="20"/>
      <c r="Z2139" s="20"/>
      <c r="AA2139" s="20"/>
      <c r="AB2139" s="20"/>
      <c r="AC2139" s="343"/>
    </row>
    <row r="2140" spans="1:31" s="32" customFormat="1" ht="10.5" customHeight="1" thickBot="1">
      <c r="A2140" s="2169"/>
      <c r="B2140" s="2170"/>
      <c r="C2140" s="15" t="s">
        <v>485</v>
      </c>
      <c r="D2140" s="15"/>
      <c r="E2140" s="93"/>
      <c r="F2140" s="93"/>
      <c r="G2140" s="93"/>
      <c r="H2140" s="93"/>
      <c r="I2140" s="93"/>
      <c r="J2140" s="93"/>
      <c r="K2140" s="93"/>
      <c r="L2140" s="93"/>
      <c r="M2140" s="93"/>
      <c r="N2140" s="93"/>
      <c r="O2140" s="93"/>
      <c r="P2140" s="93"/>
      <c r="Q2140" s="93"/>
      <c r="R2140" s="93"/>
      <c r="S2140" s="93"/>
      <c r="T2140" s="93"/>
      <c r="U2140" s="93"/>
      <c r="V2140" s="93"/>
      <c r="W2140" s="93"/>
      <c r="X2140" s="93"/>
      <c r="Y2140" s="93"/>
      <c r="Z2140" s="93"/>
      <c r="AA2140" s="93"/>
      <c r="AB2140" s="93"/>
      <c r="AC2140" s="344"/>
    </row>
    <row r="2141" spans="1:31" s="72" customFormat="1" ht="30" customHeight="1" thickBot="1">
      <c r="A2141" s="282"/>
      <c r="B2141" s="71"/>
      <c r="C2141" s="283" t="s">
        <v>281</v>
      </c>
      <c r="E2141" s="101"/>
      <c r="F2141" s="101"/>
      <c r="G2141" s="101"/>
      <c r="H2141" s="446">
        <f>H2122+H2126+H2130</f>
        <v>0.65700000000000003</v>
      </c>
      <c r="I2141" s="101"/>
      <c r="J2141" s="101"/>
      <c r="K2141" s="101"/>
      <c r="L2141" s="101"/>
      <c r="M2141" s="101"/>
      <c r="N2141" s="449">
        <f>N2122+N2126+N2130</f>
        <v>0.90500000000000003</v>
      </c>
      <c r="O2141" s="101"/>
      <c r="P2141" s="101"/>
      <c r="Q2141" s="101"/>
      <c r="R2141" s="101"/>
      <c r="S2141" s="101"/>
      <c r="T2141" s="101"/>
      <c r="U2141" s="101"/>
      <c r="V2141" s="448">
        <f>V2122+V2126+V2130</f>
        <v>0.93599999999999994</v>
      </c>
      <c r="W2141" s="101"/>
      <c r="X2141" s="101"/>
      <c r="Y2141" s="283">
        <f>Y2122+Y2126+Y2130</f>
        <v>0.86119999999999997</v>
      </c>
      <c r="Z2141" s="101"/>
      <c r="AA2141" s="101"/>
      <c r="AB2141" s="101"/>
      <c r="AC2141" s="823"/>
    </row>
    <row r="2142" spans="1:31" s="658" customFormat="1" ht="28.5" customHeight="1">
      <c r="A2142" s="761" t="s">
        <v>17</v>
      </c>
      <c r="B2142" s="79" t="s">
        <v>5</v>
      </c>
      <c r="C2142" s="6" t="s">
        <v>14</v>
      </c>
      <c r="D2142" s="6" t="s">
        <v>499</v>
      </c>
      <c r="E2142" s="2119" t="s">
        <v>15</v>
      </c>
      <c r="F2142" s="2119"/>
      <c r="G2142" s="2119"/>
      <c r="H2142" s="2119"/>
      <c r="I2142" s="2119"/>
      <c r="J2142" s="2119"/>
      <c r="K2142" s="2119"/>
      <c r="L2142" s="2119"/>
      <c r="M2142" s="2119"/>
      <c r="N2142" s="2119"/>
      <c r="O2142" s="2119"/>
      <c r="P2142" s="2119"/>
      <c r="Q2142" s="2119"/>
      <c r="R2142" s="2119"/>
      <c r="S2142" s="2119"/>
      <c r="T2142" s="2119"/>
      <c r="U2142" s="2119"/>
      <c r="V2142" s="2119"/>
      <c r="W2142" s="2119"/>
      <c r="X2142" s="2119"/>
      <c r="Y2142" s="2119"/>
      <c r="Z2142" s="2119"/>
      <c r="AA2142" s="2119"/>
      <c r="AB2142" s="2119"/>
      <c r="AC2142" s="2253" t="s">
        <v>10</v>
      </c>
    </row>
    <row r="2143" spans="1:31" s="13" customFormat="1" ht="12.75" customHeight="1" thickBot="1">
      <c r="A2143" s="2121" t="s">
        <v>218</v>
      </c>
      <c r="B2143" s="2122"/>
      <c r="C2143" s="17"/>
      <c r="D2143" s="17"/>
      <c r="E2143" s="18">
        <v>1</v>
      </c>
      <c r="F2143" s="18">
        <v>2</v>
      </c>
      <c r="G2143" s="18">
        <v>3</v>
      </c>
      <c r="H2143" s="18">
        <v>4</v>
      </c>
      <c r="I2143" s="18">
        <v>5</v>
      </c>
      <c r="J2143" s="18">
        <v>6</v>
      </c>
      <c r="K2143" s="18">
        <v>7</v>
      </c>
      <c r="L2143" s="18">
        <v>8</v>
      </c>
      <c r="M2143" s="18">
        <v>9</v>
      </c>
      <c r="N2143" s="18">
        <v>10</v>
      </c>
      <c r="O2143" s="18">
        <v>11</v>
      </c>
      <c r="P2143" s="18">
        <v>12</v>
      </c>
      <c r="Q2143" s="18">
        <v>13</v>
      </c>
      <c r="R2143" s="18">
        <v>14</v>
      </c>
      <c r="S2143" s="18">
        <v>15</v>
      </c>
      <c r="T2143" s="18">
        <v>16</v>
      </c>
      <c r="U2143" s="18">
        <v>17</v>
      </c>
      <c r="V2143" s="18">
        <v>18</v>
      </c>
      <c r="W2143" s="18">
        <v>19</v>
      </c>
      <c r="X2143" s="18">
        <v>20</v>
      </c>
      <c r="Y2143" s="18">
        <v>21</v>
      </c>
      <c r="Z2143" s="18">
        <v>22</v>
      </c>
      <c r="AA2143" s="18">
        <v>23</v>
      </c>
      <c r="AB2143" s="18">
        <v>24</v>
      </c>
      <c r="AC2143" s="2254"/>
    </row>
    <row r="2144" spans="1:31" s="13" customFormat="1" ht="12.75" customHeight="1">
      <c r="A2144" s="19" t="s">
        <v>6</v>
      </c>
      <c r="B2144" s="20"/>
      <c r="C2144" s="21"/>
      <c r="D2144" s="1015"/>
      <c r="E2144" s="20">
        <v>6</v>
      </c>
      <c r="F2144" s="20">
        <v>6</v>
      </c>
      <c r="G2144" s="20">
        <v>6</v>
      </c>
      <c r="H2144" s="20">
        <v>6</v>
      </c>
      <c r="I2144" s="20">
        <v>6</v>
      </c>
      <c r="J2144" s="20">
        <v>6</v>
      </c>
      <c r="K2144" s="20">
        <v>6</v>
      </c>
      <c r="L2144" s="20">
        <v>9</v>
      </c>
      <c r="M2144" s="20">
        <v>9</v>
      </c>
      <c r="N2144" s="20">
        <v>9</v>
      </c>
      <c r="O2144" s="20">
        <v>9</v>
      </c>
      <c r="P2144" s="20">
        <v>9</v>
      </c>
      <c r="Q2144" s="20">
        <v>9</v>
      </c>
      <c r="R2144" s="20">
        <v>8</v>
      </c>
      <c r="S2144" s="20">
        <v>8</v>
      </c>
      <c r="T2144" s="20">
        <v>8</v>
      </c>
      <c r="U2144" s="20">
        <v>9</v>
      </c>
      <c r="V2144" s="20">
        <v>9</v>
      </c>
      <c r="W2144" s="20">
        <v>9</v>
      </c>
      <c r="X2144" s="20">
        <v>8</v>
      </c>
      <c r="Y2144" s="20">
        <v>8</v>
      </c>
      <c r="Z2144" s="20">
        <v>8</v>
      </c>
      <c r="AA2144" s="20">
        <v>7</v>
      </c>
      <c r="AB2144" s="20">
        <v>7</v>
      </c>
      <c r="AC2144" s="340"/>
    </row>
    <row r="2145" spans="1:31" s="13" customFormat="1" ht="12.75" customHeight="1" thickBot="1">
      <c r="A2145" s="36" t="s">
        <v>7</v>
      </c>
      <c r="B2145" s="37"/>
      <c r="C2145" s="38"/>
      <c r="D2145" s="1006"/>
      <c r="E2145" s="37">
        <v>6</v>
      </c>
      <c r="F2145" s="37">
        <v>6</v>
      </c>
      <c r="G2145" s="37">
        <v>6</v>
      </c>
      <c r="H2145" s="37">
        <v>6</v>
      </c>
      <c r="I2145" s="37">
        <v>6</v>
      </c>
      <c r="J2145" s="37">
        <v>6</v>
      </c>
      <c r="K2145" s="37">
        <v>6</v>
      </c>
      <c r="L2145" s="37">
        <v>6</v>
      </c>
      <c r="M2145" s="37">
        <v>6</v>
      </c>
      <c r="N2145" s="37">
        <v>6</v>
      </c>
      <c r="O2145" s="37">
        <v>6</v>
      </c>
      <c r="P2145" s="37">
        <v>6</v>
      </c>
      <c r="Q2145" s="37">
        <v>6</v>
      </c>
      <c r="R2145" s="37">
        <v>6</v>
      </c>
      <c r="S2145" s="37">
        <v>6</v>
      </c>
      <c r="T2145" s="37">
        <v>6</v>
      </c>
      <c r="U2145" s="37">
        <v>6</v>
      </c>
      <c r="V2145" s="37">
        <v>6</v>
      </c>
      <c r="W2145" s="37">
        <v>6</v>
      </c>
      <c r="X2145" s="37">
        <v>6</v>
      </c>
      <c r="Y2145" s="37">
        <v>6</v>
      </c>
      <c r="Z2145" s="37">
        <v>6</v>
      </c>
      <c r="AA2145" s="37">
        <v>6</v>
      </c>
      <c r="AB2145" s="37">
        <v>6</v>
      </c>
      <c r="AC2145" s="341"/>
    </row>
    <row r="2146" spans="1:31" s="658" customFormat="1" ht="12" customHeight="1">
      <c r="A2146" s="2163" t="s">
        <v>11</v>
      </c>
      <c r="B2146" s="2240" t="s">
        <v>131</v>
      </c>
      <c r="C2146" s="10" t="s">
        <v>484</v>
      </c>
      <c r="D2146" s="10" t="s">
        <v>467</v>
      </c>
      <c r="E2146" s="80"/>
      <c r="F2146" s="80"/>
      <c r="G2146" s="80"/>
      <c r="H2146" s="414"/>
      <c r="I2146" s="80"/>
      <c r="J2146" s="80"/>
      <c r="K2146" s="80"/>
      <c r="L2146" s="80"/>
      <c r="M2146" s="80"/>
      <c r="N2146" s="414"/>
      <c r="O2146" s="80"/>
      <c r="P2146" s="80"/>
      <c r="Q2146" s="80"/>
      <c r="R2146" s="80"/>
      <c r="S2146" s="80"/>
      <c r="T2146" s="80"/>
      <c r="U2146" s="80"/>
      <c r="V2146" s="414"/>
      <c r="W2146" s="80"/>
      <c r="X2146" s="80"/>
      <c r="Y2146" s="80"/>
      <c r="Z2146" s="80"/>
      <c r="AA2146" s="80"/>
      <c r="AB2146" s="80"/>
      <c r="AC2146" s="120">
        <f>SUM(E2146:AB2146)</f>
        <v>0</v>
      </c>
    </row>
    <row r="2147" spans="1:31" s="658" customFormat="1" ht="10.5" customHeight="1">
      <c r="A2147" s="2164"/>
      <c r="B2147" s="2237"/>
      <c r="C2147" s="11" t="s">
        <v>485</v>
      </c>
      <c r="D2147" s="11" t="s">
        <v>467</v>
      </c>
      <c r="E2147" s="82"/>
      <c r="F2147" s="82"/>
      <c r="G2147" s="82"/>
      <c r="H2147" s="418"/>
      <c r="I2147" s="82"/>
      <c r="J2147" s="82"/>
      <c r="K2147" s="82"/>
      <c r="L2147" s="82"/>
      <c r="M2147" s="82"/>
      <c r="N2147" s="418"/>
      <c r="O2147" s="82"/>
      <c r="P2147" s="82"/>
      <c r="Q2147" s="82"/>
      <c r="R2147" s="82"/>
      <c r="S2147" s="82"/>
      <c r="T2147" s="82"/>
      <c r="U2147" s="82"/>
      <c r="V2147" s="418"/>
      <c r="W2147" s="82"/>
      <c r="X2147" s="82"/>
      <c r="Y2147" s="82"/>
      <c r="Z2147" s="82"/>
      <c r="AA2147" s="82"/>
      <c r="AB2147" s="82"/>
      <c r="AC2147" s="116">
        <f>SUM(E2147:AB2147)</f>
        <v>0</v>
      </c>
    </row>
    <row r="2148" spans="1:31" s="658" customFormat="1" ht="10.5" customHeight="1">
      <c r="A2148" s="2164"/>
      <c r="B2148" s="2237"/>
      <c r="C2148" s="11" t="s">
        <v>8</v>
      </c>
      <c r="D2148" s="11" t="s">
        <v>467</v>
      </c>
      <c r="E2148" s="82"/>
      <c r="F2148" s="82"/>
      <c r="G2148" s="82"/>
      <c r="H2148" s="418"/>
      <c r="I2148" s="82"/>
      <c r="J2148" s="82"/>
      <c r="K2148" s="82"/>
      <c r="L2148" s="82"/>
      <c r="M2148" s="82"/>
      <c r="N2148" s="418"/>
      <c r="O2148" s="82"/>
      <c r="P2148" s="82"/>
      <c r="Q2148" s="82"/>
      <c r="R2148" s="82"/>
      <c r="S2148" s="82"/>
      <c r="T2148" s="82"/>
      <c r="U2148" s="82"/>
      <c r="V2148" s="418"/>
      <c r="W2148" s="82"/>
      <c r="X2148" s="82"/>
      <c r="Y2148" s="82"/>
      <c r="Z2148" s="82"/>
      <c r="AA2148" s="82"/>
      <c r="AB2148" s="82"/>
      <c r="AC2148" s="116"/>
    </row>
    <row r="2149" spans="1:31" s="658" customFormat="1" ht="10.5" customHeight="1" thickBot="1">
      <c r="A2149" s="2164"/>
      <c r="B2149" s="2237"/>
      <c r="C2149" s="11" t="s">
        <v>16</v>
      </c>
      <c r="D2149" s="11"/>
      <c r="E2149" s="285" t="e">
        <f t="shared" ref="E2149:AC2149" si="595">E2147/E2146</f>
        <v>#DIV/0!</v>
      </c>
      <c r="F2149" s="285" t="e">
        <f t="shared" si="595"/>
        <v>#DIV/0!</v>
      </c>
      <c r="G2149" s="285" t="e">
        <f t="shared" si="595"/>
        <v>#DIV/0!</v>
      </c>
      <c r="H2149" s="462" t="e">
        <f t="shared" si="595"/>
        <v>#DIV/0!</v>
      </c>
      <c r="I2149" s="285" t="e">
        <f t="shared" si="595"/>
        <v>#DIV/0!</v>
      </c>
      <c r="J2149" s="285" t="e">
        <f t="shared" si="595"/>
        <v>#DIV/0!</v>
      </c>
      <c r="K2149" s="285" t="e">
        <f t="shared" si="595"/>
        <v>#DIV/0!</v>
      </c>
      <c r="L2149" s="285" t="e">
        <f t="shared" si="595"/>
        <v>#DIV/0!</v>
      </c>
      <c r="M2149" s="285" t="e">
        <f t="shared" si="595"/>
        <v>#DIV/0!</v>
      </c>
      <c r="N2149" s="462" t="e">
        <f t="shared" si="595"/>
        <v>#DIV/0!</v>
      </c>
      <c r="O2149" s="285" t="e">
        <f t="shared" si="595"/>
        <v>#DIV/0!</v>
      </c>
      <c r="P2149" s="285" t="e">
        <f t="shared" si="595"/>
        <v>#DIV/0!</v>
      </c>
      <c r="Q2149" s="285" t="e">
        <f t="shared" si="595"/>
        <v>#DIV/0!</v>
      </c>
      <c r="R2149" s="285" t="e">
        <f t="shared" si="595"/>
        <v>#DIV/0!</v>
      </c>
      <c r="S2149" s="285" t="e">
        <f t="shared" si="595"/>
        <v>#DIV/0!</v>
      </c>
      <c r="T2149" s="285" t="e">
        <f t="shared" si="595"/>
        <v>#DIV/0!</v>
      </c>
      <c r="U2149" s="285" t="e">
        <f t="shared" si="595"/>
        <v>#DIV/0!</v>
      </c>
      <c r="V2149" s="462" t="e">
        <f t="shared" si="595"/>
        <v>#DIV/0!</v>
      </c>
      <c r="W2149" s="285" t="e">
        <f t="shared" si="595"/>
        <v>#DIV/0!</v>
      </c>
      <c r="X2149" s="285" t="e">
        <f t="shared" si="595"/>
        <v>#DIV/0!</v>
      </c>
      <c r="Y2149" s="285" t="e">
        <f t="shared" si="595"/>
        <v>#DIV/0!</v>
      </c>
      <c r="Z2149" s="285" t="e">
        <f t="shared" si="595"/>
        <v>#DIV/0!</v>
      </c>
      <c r="AA2149" s="285" t="e">
        <f t="shared" si="595"/>
        <v>#DIV/0!</v>
      </c>
      <c r="AB2149" s="285" t="e">
        <f t="shared" si="595"/>
        <v>#DIV/0!</v>
      </c>
      <c r="AC2149" s="179" t="e">
        <f t="shared" si="595"/>
        <v>#DIV/0!</v>
      </c>
    </row>
    <row r="2150" spans="1:31" s="4" customFormat="1" ht="10.5" customHeight="1" thickBot="1">
      <c r="A2150" s="2236"/>
      <c r="B2150" s="2238"/>
      <c r="C2150" s="429" t="s">
        <v>13</v>
      </c>
      <c r="D2150" s="430" t="s">
        <v>466</v>
      </c>
      <c r="E2150" s="584"/>
      <c r="F2150" s="584"/>
      <c r="G2150" s="584"/>
      <c r="H2150" s="584"/>
      <c r="I2150" s="584"/>
      <c r="J2150" s="584"/>
      <c r="K2150" s="584"/>
      <c r="L2150" s="584"/>
      <c r="M2150" s="584"/>
      <c r="N2150" s="584"/>
      <c r="O2150" s="584"/>
      <c r="P2150" s="584"/>
      <c r="Q2150" s="584"/>
      <c r="R2150" s="584"/>
      <c r="S2150" s="584"/>
      <c r="T2150" s="584"/>
      <c r="U2150" s="584"/>
      <c r="V2150" s="584"/>
      <c r="W2150" s="584"/>
      <c r="X2150" s="584"/>
      <c r="Y2150" s="584"/>
      <c r="Z2150" s="584"/>
      <c r="AA2150" s="584"/>
      <c r="AB2150" s="487"/>
      <c r="AC2150" s="432"/>
    </row>
    <row r="2151" spans="1:31" s="658" customFormat="1" ht="10.5" customHeight="1">
      <c r="A2151" s="2163" t="s">
        <v>12</v>
      </c>
      <c r="B2151" s="2165" t="s">
        <v>130</v>
      </c>
      <c r="C2151" s="12" t="s">
        <v>484</v>
      </c>
      <c r="D2151" s="12" t="s">
        <v>467</v>
      </c>
      <c r="E2151" s="86"/>
      <c r="F2151" s="86"/>
      <c r="G2151" s="86"/>
      <c r="H2151" s="442"/>
      <c r="I2151" s="86"/>
      <c r="J2151" s="86"/>
      <c r="K2151" s="86"/>
      <c r="L2151" s="86"/>
      <c r="M2151" s="86"/>
      <c r="N2151" s="442"/>
      <c r="O2151" s="86"/>
      <c r="P2151" s="86"/>
      <c r="Q2151" s="86"/>
      <c r="R2151" s="86"/>
      <c r="S2151" s="86"/>
      <c r="T2151" s="86"/>
      <c r="U2151" s="86"/>
      <c r="V2151" s="442"/>
      <c r="W2151" s="86"/>
      <c r="X2151" s="86"/>
      <c r="Y2151" s="86"/>
      <c r="Z2151" s="86"/>
      <c r="AA2151" s="86"/>
      <c r="AB2151" s="86"/>
      <c r="AC2151" s="123">
        <f>SUM(E2151:AB2151)</f>
        <v>0</v>
      </c>
    </row>
    <row r="2152" spans="1:31" s="658" customFormat="1" ht="10.5" customHeight="1">
      <c r="A2152" s="2164"/>
      <c r="B2152" s="2166"/>
      <c r="C2152" s="8" t="s">
        <v>485</v>
      </c>
      <c r="D2152" s="8" t="s">
        <v>467</v>
      </c>
      <c r="E2152" s="82"/>
      <c r="F2152" s="82"/>
      <c r="G2152" s="82"/>
      <c r="H2152" s="418"/>
      <c r="I2152" s="82"/>
      <c r="J2152" s="82"/>
      <c r="K2152" s="82"/>
      <c r="L2152" s="82"/>
      <c r="M2152" s="82"/>
      <c r="N2152" s="418"/>
      <c r="O2152" s="82"/>
      <c r="P2152" s="82"/>
      <c r="Q2152" s="82"/>
      <c r="R2152" s="82"/>
      <c r="S2152" s="82"/>
      <c r="T2152" s="82"/>
      <c r="U2152" s="82"/>
      <c r="V2152" s="418"/>
      <c r="W2152" s="82"/>
      <c r="X2152" s="82"/>
      <c r="Y2152" s="82"/>
      <c r="Z2152" s="82"/>
      <c r="AA2152" s="82"/>
      <c r="AB2152" s="82"/>
      <c r="AC2152" s="123">
        <f>SUM(E2152:AB2152)</f>
        <v>0</v>
      </c>
    </row>
    <row r="2153" spans="1:31" s="658" customFormat="1" ht="10.5" customHeight="1">
      <c r="A2153" s="2164"/>
      <c r="B2153" s="2166"/>
      <c r="C2153" s="11" t="s">
        <v>8</v>
      </c>
      <c r="D2153" s="8" t="s">
        <v>467</v>
      </c>
      <c r="E2153" s="82"/>
      <c r="F2153" s="82"/>
      <c r="G2153" s="82"/>
      <c r="H2153" s="418"/>
      <c r="I2153" s="82"/>
      <c r="J2153" s="82"/>
      <c r="K2153" s="82"/>
      <c r="L2153" s="82"/>
      <c r="M2153" s="82"/>
      <c r="N2153" s="418"/>
      <c r="O2153" s="82"/>
      <c r="P2153" s="82"/>
      <c r="Q2153" s="82"/>
      <c r="R2153" s="82"/>
      <c r="S2153" s="82"/>
      <c r="T2153" s="82"/>
      <c r="U2153" s="82"/>
      <c r="V2153" s="418"/>
      <c r="W2153" s="82"/>
      <c r="X2153" s="82"/>
      <c r="Y2153" s="82"/>
      <c r="Z2153" s="82"/>
      <c r="AA2153" s="82"/>
      <c r="AB2153" s="82"/>
      <c r="AC2153" s="123"/>
    </row>
    <row r="2154" spans="1:31" s="658" customFormat="1" ht="10.5" customHeight="1" thickBot="1">
      <c r="A2154" s="2164"/>
      <c r="B2154" s="2166"/>
      <c r="C2154" s="8" t="s">
        <v>16</v>
      </c>
      <c r="D2154" s="11"/>
      <c r="E2154" s="125" t="e">
        <f t="shared" ref="E2154:AC2154" si="596">E2152/E2151</f>
        <v>#DIV/0!</v>
      </c>
      <c r="F2154" s="125" t="e">
        <f t="shared" si="596"/>
        <v>#DIV/0!</v>
      </c>
      <c r="G2154" s="125" t="e">
        <f t="shared" si="596"/>
        <v>#DIV/0!</v>
      </c>
      <c r="H2154" s="438" t="e">
        <f t="shared" si="596"/>
        <v>#DIV/0!</v>
      </c>
      <c r="I2154" s="125" t="e">
        <f t="shared" si="596"/>
        <v>#DIV/0!</v>
      </c>
      <c r="J2154" s="125" t="e">
        <f t="shared" si="596"/>
        <v>#DIV/0!</v>
      </c>
      <c r="K2154" s="125" t="e">
        <f t="shared" si="596"/>
        <v>#DIV/0!</v>
      </c>
      <c r="L2154" s="125" t="e">
        <f t="shared" si="596"/>
        <v>#DIV/0!</v>
      </c>
      <c r="M2154" s="125" t="e">
        <f t="shared" si="596"/>
        <v>#DIV/0!</v>
      </c>
      <c r="N2154" s="438" t="e">
        <f t="shared" si="596"/>
        <v>#DIV/0!</v>
      </c>
      <c r="O2154" s="125" t="e">
        <f t="shared" si="596"/>
        <v>#DIV/0!</v>
      </c>
      <c r="P2154" s="125" t="e">
        <f t="shared" si="596"/>
        <v>#DIV/0!</v>
      </c>
      <c r="Q2154" s="125" t="e">
        <f t="shared" si="596"/>
        <v>#DIV/0!</v>
      </c>
      <c r="R2154" s="125" t="e">
        <f t="shared" si="596"/>
        <v>#DIV/0!</v>
      </c>
      <c r="S2154" s="125" t="e">
        <f t="shared" si="596"/>
        <v>#DIV/0!</v>
      </c>
      <c r="T2154" s="125" t="e">
        <f t="shared" si="596"/>
        <v>#DIV/0!</v>
      </c>
      <c r="U2154" s="125" t="e">
        <f t="shared" si="596"/>
        <v>#DIV/0!</v>
      </c>
      <c r="V2154" s="438" t="e">
        <f t="shared" si="596"/>
        <v>#DIV/0!</v>
      </c>
      <c r="W2154" s="125" t="e">
        <f t="shared" si="596"/>
        <v>#DIV/0!</v>
      </c>
      <c r="X2154" s="125" t="e">
        <f t="shared" si="596"/>
        <v>#DIV/0!</v>
      </c>
      <c r="Y2154" s="125" t="e">
        <f t="shared" si="596"/>
        <v>#DIV/0!</v>
      </c>
      <c r="Z2154" s="125" t="e">
        <f t="shared" si="596"/>
        <v>#DIV/0!</v>
      </c>
      <c r="AA2154" s="125" t="e">
        <f t="shared" si="596"/>
        <v>#DIV/0!</v>
      </c>
      <c r="AB2154" s="125" t="e">
        <f t="shared" si="596"/>
        <v>#DIV/0!</v>
      </c>
      <c r="AC2154" s="121" t="e">
        <f t="shared" si="596"/>
        <v>#DIV/0!</v>
      </c>
    </row>
    <row r="2155" spans="1:31" s="4" customFormat="1" ht="10.5" customHeight="1" thickBot="1">
      <c r="A2155" s="2239"/>
      <c r="B2155" s="2244"/>
      <c r="C2155" s="453" t="s">
        <v>13</v>
      </c>
      <c r="D2155" s="538" t="s">
        <v>466</v>
      </c>
      <c r="E2155" s="1954">
        <v>119.69999694824219</v>
      </c>
      <c r="F2155" s="1919">
        <v>120.30000305175781</v>
      </c>
      <c r="G2155" s="1919">
        <v>120.59999847412109</v>
      </c>
      <c r="H2155" s="1919">
        <v>120.30000305175781</v>
      </c>
      <c r="I2155" s="1919">
        <v>120.59999847412109</v>
      </c>
      <c r="J2155" s="1919">
        <v>119.90000152587891</v>
      </c>
      <c r="K2155" s="1919">
        <v>115.30000305175781</v>
      </c>
      <c r="L2155" s="1919">
        <v>115.30000305175781</v>
      </c>
      <c r="M2155" s="1919">
        <v>114.40000152587891</v>
      </c>
      <c r="N2155" s="1919">
        <v>115.5</v>
      </c>
      <c r="O2155" s="1919">
        <v>115.5</v>
      </c>
      <c r="P2155" s="1919">
        <v>115.90000152587891</v>
      </c>
      <c r="Q2155" s="1919">
        <v>117.5</v>
      </c>
      <c r="R2155" s="1919">
        <v>117.30000305175781</v>
      </c>
      <c r="S2155" s="1919">
        <v>116.59999847412109</v>
      </c>
      <c r="T2155" s="1919">
        <v>114.80000305175781</v>
      </c>
      <c r="U2155" s="1919">
        <v>114.19999694824219</v>
      </c>
      <c r="V2155" s="1919">
        <v>114.80000305175781</v>
      </c>
      <c r="W2155" s="1919">
        <v>115.90000152587891</v>
      </c>
      <c r="X2155" s="1919">
        <v>116.40000152587891</v>
      </c>
      <c r="Y2155" s="1919">
        <v>117.30000305175781</v>
      </c>
      <c r="Z2155" s="1919">
        <v>118.80000305175781</v>
      </c>
      <c r="AA2155" s="1919">
        <v>117.30000305175781</v>
      </c>
      <c r="AB2155" s="1928">
        <v>118.40000152587891</v>
      </c>
      <c r="AC2155" s="539"/>
      <c r="AD2155" s="4">
        <f>MAX(E2155:AB2155)</f>
        <v>120.59999847412109</v>
      </c>
      <c r="AE2155" s="4">
        <f>MIN(E2155:AB2155)</f>
        <v>114.19999694824219</v>
      </c>
    </row>
    <row r="2156" spans="1:31" s="658" customFormat="1" ht="10.5" customHeight="1">
      <c r="A2156" s="2091" t="s">
        <v>775</v>
      </c>
      <c r="B2156" s="2094" t="s">
        <v>773</v>
      </c>
      <c r="C2156" s="10" t="s">
        <v>8</v>
      </c>
      <c r="D2156" s="1015" t="s">
        <v>466</v>
      </c>
      <c r="E2156" s="1449">
        <v>72</v>
      </c>
      <c r="F2156" s="1449">
        <v>72</v>
      </c>
      <c r="G2156" s="1449">
        <v>72</v>
      </c>
      <c r="H2156" s="2001">
        <v>72</v>
      </c>
      <c r="I2156" s="1449">
        <v>73</v>
      </c>
      <c r="J2156" s="1449">
        <v>76</v>
      </c>
      <c r="K2156" s="1449">
        <v>84</v>
      </c>
      <c r="L2156" s="1449">
        <v>85</v>
      </c>
      <c r="M2156" s="1449">
        <v>84</v>
      </c>
      <c r="N2156" s="2001">
        <v>82</v>
      </c>
      <c r="O2156" s="1449">
        <v>80</v>
      </c>
      <c r="P2156" s="1449">
        <v>80</v>
      </c>
      <c r="Q2156" s="1449">
        <v>80</v>
      </c>
      <c r="R2156" s="1449">
        <v>79</v>
      </c>
      <c r="S2156" s="1449">
        <v>82</v>
      </c>
      <c r="T2156" s="1449">
        <v>84</v>
      </c>
      <c r="U2156" s="1449">
        <v>84</v>
      </c>
      <c r="V2156" s="2001">
        <v>84</v>
      </c>
      <c r="W2156" s="1449">
        <v>82</v>
      </c>
      <c r="X2156" s="1449">
        <v>79</v>
      </c>
      <c r="Y2156" s="1449">
        <v>78</v>
      </c>
      <c r="Z2156" s="1449">
        <v>76</v>
      </c>
      <c r="AA2156" s="1449">
        <v>76</v>
      </c>
      <c r="AB2156" s="1450">
        <v>74</v>
      </c>
      <c r="AC2156" s="575"/>
      <c r="AD2156" s="4">
        <f>MAX(E2156:AB2156)</f>
        <v>85</v>
      </c>
    </row>
    <row r="2157" spans="1:31" s="658" customFormat="1" ht="12.75" customHeight="1">
      <c r="A2157" s="2092"/>
      <c r="B2157" s="2251"/>
      <c r="C2157" s="11" t="s">
        <v>484</v>
      </c>
      <c r="D2157" s="1005" t="s">
        <v>507</v>
      </c>
      <c r="E2157" s="1638">
        <v>14.520000000016807</v>
      </c>
      <c r="F2157" s="1638">
        <v>14.519999999986794</v>
      </c>
      <c r="G2157" s="1638">
        <v>15.180000000001201</v>
      </c>
      <c r="H2157" s="2002">
        <v>14.520000000016807</v>
      </c>
      <c r="I2157" s="1638">
        <v>15.180000000001201</v>
      </c>
      <c r="J2157" s="1638">
        <v>14.519999999986794</v>
      </c>
      <c r="K2157" s="1638">
        <v>19.800000000012005</v>
      </c>
      <c r="L2157" s="1638">
        <v>13.860000000002401</v>
      </c>
      <c r="M2157" s="1638">
        <v>20.459999999996398</v>
      </c>
      <c r="N2157" s="2002">
        <v>17.819999999998799</v>
      </c>
      <c r="O2157" s="1638">
        <v>14.519999999986794</v>
      </c>
      <c r="P2157" s="1638">
        <v>18.480000000013206</v>
      </c>
      <c r="Q2157" s="1638">
        <v>16.5</v>
      </c>
      <c r="R2157" s="1638">
        <v>15.839999999985594</v>
      </c>
      <c r="S2157" s="1638">
        <v>14.520000000016807</v>
      </c>
      <c r="T2157" s="1638">
        <v>18.479999999983193</v>
      </c>
      <c r="U2157" s="1638">
        <v>17.819999999998799</v>
      </c>
      <c r="V2157" s="2002">
        <v>17.160000000014406</v>
      </c>
      <c r="W2157" s="1638">
        <v>16.5</v>
      </c>
      <c r="X2157" s="1638">
        <v>12.540000000003602</v>
      </c>
      <c r="Y2157" s="1638">
        <v>16.5</v>
      </c>
      <c r="Z2157" s="1638">
        <v>17.819999999998799</v>
      </c>
      <c r="AA2157" s="1638">
        <v>11.879999999989195</v>
      </c>
      <c r="AB2157" s="1639">
        <v>17.819999999998799</v>
      </c>
      <c r="AC2157" s="530">
        <f>SUM(E2157:AB2157)</f>
        <v>386.7600000000084</v>
      </c>
      <c r="AD2157" s="4">
        <f>MAX(E2157:AB2157)</f>
        <v>20.459999999996398</v>
      </c>
      <c r="AE2157" s="4">
        <f>MIN(E2157:AB2157)</f>
        <v>11.879999999989195</v>
      </c>
    </row>
    <row r="2158" spans="1:31" s="658" customFormat="1" ht="14.25" customHeight="1" thickBot="1">
      <c r="A2158" s="2135"/>
      <c r="B2158" s="2252"/>
      <c r="C2158" s="45" t="s">
        <v>485</v>
      </c>
      <c r="D2158" s="1009" t="s">
        <v>507</v>
      </c>
      <c r="E2158" s="961">
        <v>4.6199999999995498</v>
      </c>
      <c r="F2158" s="961">
        <v>3.9600000000001501</v>
      </c>
      <c r="G2158" s="961">
        <v>4.6199999999995498</v>
      </c>
      <c r="H2158" s="873">
        <v>3.9600000000001501</v>
      </c>
      <c r="I2158" s="961">
        <v>3.9600000000001501</v>
      </c>
      <c r="J2158" s="961">
        <v>5.2799999999989495</v>
      </c>
      <c r="K2158" s="961">
        <v>3.3000000000007503</v>
      </c>
      <c r="L2158" s="961">
        <v>3.9600000000001501</v>
      </c>
      <c r="M2158" s="961">
        <v>3.9600000000001501</v>
      </c>
      <c r="N2158" s="873">
        <v>3.9600000000001501</v>
      </c>
      <c r="O2158" s="961">
        <v>3.3000000000007503</v>
      </c>
      <c r="P2158" s="961">
        <v>3.3000000000007503</v>
      </c>
      <c r="Q2158" s="961">
        <v>3.9600000000001501</v>
      </c>
      <c r="R2158" s="961">
        <v>3.9600000000001501</v>
      </c>
      <c r="S2158" s="961">
        <v>3.9600000000001501</v>
      </c>
      <c r="T2158" s="961">
        <v>3.9599999999963984</v>
      </c>
      <c r="U2158" s="961">
        <v>3.3000000000007503</v>
      </c>
      <c r="V2158" s="873">
        <v>3.9600000000001501</v>
      </c>
      <c r="W2158" s="961">
        <v>4.6199999999995498</v>
      </c>
      <c r="X2158" s="961">
        <v>3.3000000000007503</v>
      </c>
      <c r="Y2158" s="961">
        <v>3.9600000000001501</v>
      </c>
      <c r="Z2158" s="961">
        <v>3.9600000000001501</v>
      </c>
      <c r="AA2158" s="961">
        <v>3.3000000000007503</v>
      </c>
      <c r="AB2158" s="1997">
        <v>4.6199999999995498</v>
      </c>
      <c r="AC2158" s="604">
        <f>SUM(E2158:AB2158)</f>
        <v>95.03999999999985</v>
      </c>
    </row>
    <row r="2159" spans="1:31" s="658" customFormat="1" ht="10.5" customHeight="1" thickBot="1">
      <c r="A2159" s="925" t="s">
        <v>774</v>
      </c>
      <c r="B2159" s="926" t="s">
        <v>774</v>
      </c>
      <c r="C2159" s="233" t="s">
        <v>8</v>
      </c>
      <c r="D2159" s="1278" t="s">
        <v>466</v>
      </c>
      <c r="E2159" s="1998">
        <v>19</v>
      </c>
      <c r="F2159" s="1999">
        <v>19</v>
      </c>
      <c r="G2159" s="1999">
        <v>19</v>
      </c>
      <c r="H2159" s="2003">
        <v>19</v>
      </c>
      <c r="I2159" s="1999">
        <v>20</v>
      </c>
      <c r="J2159" s="1999">
        <v>22</v>
      </c>
      <c r="K2159" s="1999">
        <v>24</v>
      </c>
      <c r="L2159" s="1999">
        <v>24</v>
      </c>
      <c r="M2159" s="1999">
        <v>23</v>
      </c>
      <c r="N2159" s="2003">
        <v>23</v>
      </c>
      <c r="O2159" s="1999">
        <v>23</v>
      </c>
      <c r="P2159" s="1999">
        <v>23</v>
      </c>
      <c r="Q2159" s="1999">
        <v>23</v>
      </c>
      <c r="R2159" s="1999">
        <v>22</v>
      </c>
      <c r="S2159" s="1999">
        <v>23</v>
      </c>
      <c r="T2159" s="1999">
        <v>24</v>
      </c>
      <c r="U2159" s="1999">
        <v>24</v>
      </c>
      <c r="V2159" s="2003">
        <v>23</v>
      </c>
      <c r="W2159" s="1999">
        <v>23</v>
      </c>
      <c r="X2159" s="1999">
        <v>23</v>
      </c>
      <c r="Y2159" s="1999">
        <v>22</v>
      </c>
      <c r="Z2159" s="1999">
        <v>20</v>
      </c>
      <c r="AA2159" s="1999">
        <v>20</v>
      </c>
      <c r="AB2159" s="2000">
        <v>19</v>
      </c>
      <c r="AC2159" s="356"/>
    </row>
    <row r="2160" spans="1:31" s="658" customFormat="1" ht="10.5" customHeight="1">
      <c r="A2160" s="2091" t="s">
        <v>119</v>
      </c>
      <c r="B2160" s="2094" t="s">
        <v>237</v>
      </c>
      <c r="C2160" s="10" t="s">
        <v>484</v>
      </c>
      <c r="D2160" s="1015" t="s">
        <v>507</v>
      </c>
      <c r="E2160" s="108">
        <f>1.73*E2162*E2172*0.9/1000</f>
        <v>3.1716090000000006</v>
      </c>
      <c r="F2160" s="108">
        <f t="shared" ref="F2160:AB2160" si="597">1.73*F2162*F2172*0.9/1000</f>
        <v>3.1716090000000006</v>
      </c>
      <c r="G2160" s="108">
        <f t="shared" si="597"/>
        <v>3.3677909999999995</v>
      </c>
      <c r="H2160" s="415">
        <f t="shared" si="597"/>
        <v>3.3350940000000007</v>
      </c>
      <c r="I2160" s="108">
        <f t="shared" si="597"/>
        <v>3.4823863253231049</v>
      </c>
      <c r="J2160" s="108">
        <f t="shared" si="597"/>
        <v>3.6595726657676702</v>
      </c>
      <c r="K2160" s="108">
        <f t="shared" si="597"/>
        <v>3.9672358544826505</v>
      </c>
      <c r="L2160" s="108">
        <f t="shared" si="597"/>
        <v>4.0765375467052456</v>
      </c>
      <c r="M2160" s="108">
        <f t="shared" si="597"/>
        <v>3.8092004999999998</v>
      </c>
      <c r="N2160" s="415">
        <f t="shared" si="597"/>
        <v>3.6804367324504854</v>
      </c>
      <c r="O2160" s="108">
        <f t="shared" si="597"/>
        <v>3.7959661366081234</v>
      </c>
      <c r="P2160" s="108">
        <f t="shared" si="597"/>
        <v>3.8454787383899687</v>
      </c>
      <c r="Q2160" s="108">
        <f t="shared" si="597"/>
        <v>3.7629577354202275</v>
      </c>
      <c r="R2160" s="108">
        <f t="shared" si="597"/>
        <v>3.6804367324504854</v>
      </c>
      <c r="S2160" s="108">
        <f t="shared" si="597"/>
        <v>3.7601549999999997</v>
      </c>
      <c r="T2160" s="108">
        <f t="shared" si="597"/>
        <v>3.9186574562644956</v>
      </c>
      <c r="U2160" s="108">
        <f t="shared" si="597"/>
        <v>3.8862718574523929</v>
      </c>
      <c r="V2160" s="415">
        <f t="shared" si="597"/>
        <v>3.9563369999999995</v>
      </c>
      <c r="W2160" s="108">
        <f t="shared" si="597"/>
        <v>3.7629577354202275</v>
      </c>
      <c r="X2160" s="108">
        <f t="shared" si="597"/>
        <v>3.6947610000000002</v>
      </c>
      <c r="Y2160" s="108">
        <f t="shared" si="597"/>
        <v>3.7299493342323302</v>
      </c>
      <c r="Z2160" s="108">
        <f t="shared" si="597"/>
        <v>3.5639729999999998</v>
      </c>
      <c r="AA2160" s="108">
        <f t="shared" si="597"/>
        <v>3.3842950758647916</v>
      </c>
      <c r="AB2160" s="120">
        <f t="shared" si="597"/>
        <v>3.302397</v>
      </c>
      <c r="AC2160" s="575">
        <f>SUM(E2160:AB2160)</f>
        <v>87.766066426832211</v>
      </c>
    </row>
    <row r="2161" spans="1:31" s="658" customFormat="1" ht="10.5" customHeight="1">
      <c r="A2161" s="2092"/>
      <c r="B2161" s="2095"/>
      <c r="C2161" s="11" t="s">
        <v>485</v>
      </c>
      <c r="D2161" s="1005" t="s">
        <v>507</v>
      </c>
      <c r="E2161" s="109">
        <v>0.60000000000081855</v>
      </c>
      <c r="F2161" s="109">
        <v>0.5999999999994543</v>
      </c>
      <c r="G2161" s="109">
        <v>0.5999999999994543</v>
      </c>
      <c r="H2161" s="416">
        <v>0.60000000000081855</v>
      </c>
      <c r="I2161" s="109">
        <v>0.5999999999994543</v>
      </c>
      <c r="J2161" s="109">
        <v>0.60000000000081855</v>
      </c>
      <c r="K2161" s="109">
        <v>0.83999999999923602</v>
      </c>
      <c r="L2161" s="109">
        <v>0.60000000000081855</v>
      </c>
      <c r="M2161" s="109">
        <v>0.71999999999934516</v>
      </c>
      <c r="N2161" s="416">
        <v>0.84000000000060027</v>
      </c>
      <c r="O2161" s="109">
        <v>0.5999999999994543</v>
      </c>
      <c r="P2161" s="109">
        <v>0.72000000000070941</v>
      </c>
      <c r="Q2161" s="109">
        <v>0.71999999999934516</v>
      </c>
      <c r="R2161" s="109">
        <v>0.71999999999934516</v>
      </c>
      <c r="S2161" s="109">
        <v>0.60000000000081855</v>
      </c>
      <c r="T2161" s="109">
        <v>0.83999999999923602</v>
      </c>
      <c r="U2161" s="109">
        <v>0.84000000000060027</v>
      </c>
      <c r="V2161" s="416">
        <v>0.71999999999934516</v>
      </c>
      <c r="W2161" s="109">
        <v>0.72000000000070941</v>
      </c>
      <c r="X2161" s="109">
        <v>0.5999999999994543</v>
      </c>
      <c r="Y2161" s="109">
        <v>0.72000000000070941</v>
      </c>
      <c r="Z2161" s="109">
        <v>0.83999999999923602</v>
      </c>
      <c r="AA2161" s="109">
        <v>0.48000000000092768</v>
      </c>
      <c r="AB2161" s="116">
        <v>0.83999999999923602</v>
      </c>
      <c r="AC2161" s="530">
        <f>SUM(E2161:AB2161)</f>
        <v>16.559999999999945</v>
      </c>
    </row>
    <row r="2162" spans="1:31" s="658" customFormat="1" ht="10.5" customHeight="1">
      <c r="A2162" s="2092"/>
      <c r="B2162" s="2095"/>
      <c r="C2162" s="11" t="s">
        <v>8</v>
      </c>
      <c r="D2162" s="1005" t="s">
        <v>466</v>
      </c>
      <c r="E2162" s="1734">
        <v>194</v>
      </c>
      <c r="F2162" s="1734">
        <v>194</v>
      </c>
      <c r="G2162" s="1734">
        <v>206</v>
      </c>
      <c r="H2162" s="1904">
        <v>204</v>
      </c>
      <c r="I2162" s="1734">
        <v>211</v>
      </c>
      <c r="J2162" s="1734">
        <v>226</v>
      </c>
      <c r="K2162" s="1734">
        <v>245</v>
      </c>
      <c r="L2162" s="1734">
        <v>247</v>
      </c>
      <c r="M2162" s="1734">
        <v>233</v>
      </c>
      <c r="N2162" s="1904">
        <v>223</v>
      </c>
      <c r="O2162" s="1734">
        <v>230</v>
      </c>
      <c r="P2162" s="1734">
        <v>233</v>
      </c>
      <c r="Q2162" s="1734">
        <v>228</v>
      </c>
      <c r="R2162" s="1734">
        <v>223</v>
      </c>
      <c r="S2162" s="1734">
        <v>230</v>
      </c>
      <c r="T2162" s="1734">
        <v>242</v>
      </c>
      <c r="U2162" s="1734">
        <v>240</v>
      </c>
      <c r="V2162" s="1904">
        <v>242</v>
      </c>
      <c r="W2162" s="1734">
        <v>228</v>
      </c>
      <c r="X2162" s="1734">
        <v>226</v>
      </c>
      <c r="Y2162" s="1734">
        <v>226</v>
      </c>
      <c r="Z2162" s="1734">
        <v>218</v>
      </c>
      <c r="AA2162" s="1734">
        <v>209</v>
      </c>
      <c r="AB2162" s="1735">
        <v>202</v>
      </c>
      <c r="AC2162" s="530"/>
      <c r="AD2162" s="273">
        <f>MAX(E2162:AB2162)</f>
        <v>247</v>
      </c>
    </row>
    <row r="2163" spans="1:31" s="658" customFormat="1" ht="10.5" customHeight="1" thickBot="1">
      <c r="A2163" s="2135"/>
      <c r="B2163" s="2136"/>
      <c r="C2163" s="45" t="s">
        <v>16</v>
      </c>
      <c r="D2163" s="45"/>
      <c r="E2163" s="125">
        <f t="shared" ref="E2163:AC2163" si="598">E2161/E2160</f>
        <v>0.18917842647086019</v>
      </c>
      <c r="F2163" s="125">
        <f t="shared" si="598"/>
        <v>0.18917842647043007</v>
      </c>
      <c r="G2163" s="125">
        <f t="shared" si="598"/>
        <v>0.17815832395758952</v>
      </c>
      <c r="H2163" s="438">
        <f t="shared" si="598"/>
        <v>0.17990497419287685</v>
      </c>
      <c r="I2163" s="125">
        <f t="shared" si="598"/>
        <v>0.17229564555672461</v>
      </c>
      <c r="J2163" s="125">
        <f t="shared" si="598"/>
        <v>0.16395356911841955</v>
      </c>
      <c r="K2163" s="125">
        <f t="shared" si="598"/>
        <v>0.21173432354673469</v>
      </c>
      <c r="L2163" s="125">
        <f t="shared" si="598"/>
        <v>0.14718372960547188</v>
      </c>
      <c r="M2163" s="125">
        <f t="shared" si="598"/>
        <v>0.18901604155500484</v>
      </c>
      <c r="N2163" s="438">
        <f t="shared" si="598"/>
        <v>0.22823378339703634</v>
      </c>
      <c r="O2163" s="125">
        <f t="shared" si="598"/>
        <v>0.15806252701073431</v>
      </c>
      <c r="P2163" s="125">
        <f t="shared" si="598"/>
        <v>0.18723286461392846</v>
      </c>
      <c r="Q2163" s="125">
        <f t="shared" si="598"/>
        <v>0.19133884848667834</v>
      </c>
      <c r="R2163" s="125">
        <f t="shared" si="598"/>
        <v>0.19562895719714199</v>
      </c>
      <c r="S2163" s="125">
        <f t="shared" si="598"/>
        <v>0.15956789015368211</v>
      </c>
      <c r="T2163" s="125">
        <f t="shared" si="598"/>
        <v>0.21435912921053721</v>
      </c>
      <c r="U2163" s="125">
        <f t="shared" si="598"/>
        <v>0.21614545528764267</v>
      </c>
      <c r="V2163" s="438">
        <f t="shared" si="598"/>
        <v>0.18198651934841376</v>
      </c>
      <c r="W2163" s="125">
        <f t="shared" si="598"/>
        <v>0.19133884848704089</v>
      </c>
      <c r="X2163" s="125">
        <f t="shared" si="598"/>
        <v>0.16239210059851078</v>
      </c>
      <c r="Y2163" s="125">
        <f t="shared" si="598"/>
        <v>0.19303211263294393</v>
      </c>
      <c r="Z2163" s="125">
        <f t="shared" si="598"/>
        <v>0.23569202123563676</v>
      </c>
      <c r="AA2163" s="125">
        <f t="shared" si="598"/>
        <v>0.14183160429008185</v>
      </c>
      <c r="AB2163" s="121">
        <f t="shared" si="598"/>
        <v>0.25436069618499413</v>
      </c>
      <c r="AC2163" s="604">
        <f t="shared" si="598"/>
        <v>0.18868340207323173</v>
      </c>
    </row>
    <row r="2164" spans="1:31" s="658" customFormat="1" ht="10.5" customHeight="1">
      <c r="A2164" s="2164" t="s">
        <v>121</v>
      </c>
      <c r="B2164" s="2237" t="s">
        <v>239</v>
      </c>
      <c r="C2164" s="12" t="s">
        <v>484</v>
      </c>
      <c r="D2164" s="1282" t="s">
        <v>507</v>
      </c>
      <c r="E2164" s="111">
        <f>1.73*E2166*E2173*0.9/1000</f>
        <v>1.9291229999999999</v>
      </c>
      <c r="F2164" s="111">
        <f t="shared" ref="F2164:AB2164" si="599">1.73*F2166*F2173*0.9/1000</f>
        <v>1.8979830683040617</v>
      </c>
      <c r="G2164" s="111">
        <f t="shared" si="599"/>
        <v>1.8979830683040617</v>
      </c>
      <c r="H2164" s="436">
        <f t="shared" si="599"/>
        <v>1.8979830683040617</v>
      </c>
      <c r="I2164" s="111">
        <f t="shared" si="599"/>
        <v>1.8979830683040617</v>
      </c>
      <c r="J2164" s="111">
        <f t="shared" si="599"/>
        <v>1.9618199999999997</v>
      </c>
      <c r="K2164" s="111">
        <f t="shared" si="599"/>
        <v>1.9971639754314423</v>
      </c>
      <c r="L2164" s="111">
        <f t="shared" si="599"/>
        <v>2.1858723825588227</v>
      </c>
      <c r="M2164" s="111">
        <f t="shared" si="599"/>
        <v>2.2420800000000001</v>
      </c>
      <c r="N2164" s="436">
        <f t="shared" si="599"/>
        <v>2.3431293884983062</v>
      </c>
      <c r="O2164" s="111">
        <f t="shared" si="599"/>
        <v>2.2959522867164615</v>
      </c>
      <c r="P2164" s="111">
        <f t="shared" si="599"/>
        <v>2.2075145587205887</v>
      </c>
      <c r="Q2164" s="111">
        <f t="shared" si="599"/>
        <v>2.4216021448431015</v>
      </c>
      <c r="R2164" s="111">
        <f t="shared" si="599"/>
        <v>2.3414166433582304</v>
      </c>
      <c r="S2164" s="111">
        <f t="shared" si="599"/>
        <v>2.3186843566417696</v>
      </c>
      <c r="T2164" s="111">
        <f t="shared" si="599"/>
        <v>2.3199299999999998</v>
      </c>
      <c r="U2164" s="111">
        <f t="shared" si="599"/>
        <v>2.3199299999999998</v>
      </c>
      <c r="V2164" s="436">
        <f t="shared" si="599"/>
        <v>2.2330494843406679</v>
      </c>
      <c r="W2164" s="111">
        <f t="shared" si="599"/>
        <v>2.2075145587205887</v>
      </c>
      <c r="X2164" s="111">
        <f t="shared" si="599"/>
        <v>2.0963447607994081</v>
      </c>
      <c r="Y2164" s="111">
        <f t="shared" si="599"/>
        <v>2.1168972392005916</v>
      </c>
      <c r="Z2164" s="111">
        <f t="shared" si="599"/>
        <v>2.0564855245685583</v>
      </c>
      <c r="AA2164" s="111">
        <f t="shared" si="599"/>
        <v>2.0046375371217726</v>
      </c>
      <c r="AB2164" s="111">
        <f t="shared" si="599"/>
        <v>1.9431359287261964</v>
      </c>
      <c r="AC2164" s="123">
        <f>SUM(E2164:AB2164)</f>
        <v>51.134216043462757</v>
      </c>
    </row>
    <row r="2165" spans="1:31" s="658" customFormat="1" ht="10.5" customHeight="1">
      <c r="A2165" s="2164"/>
      <c r="B2165" s="2237"/>
      <c r="C2165" s="8" t="s">
        <v>485</v>
      </c>
      <c r="D2165" s="1013" t="s">
        <v>507</v>
      </c>
      <c r="E2165" s="109">
        <v>0.48000000000024556</v>
      </c>
      <c r="F2165" s="109">
        <v>0.47999999999956344</v>
      </c>
      <c r="G2165" s="109">
        <v>0.3600000000003547</v>
      </c>
      <c r="H2165" s="416">
        <v>0.48000000000024556</v>
      </c>
      <c r="I2165" s="109">
        <v>0.35999999999967258</v>
      </c>
      <c r="J2165" s="109">
        <v>0.48000000000024556</v>
      </c>
      <c r="K2165" s="109">
        <v>0.47999999999956344</v>
      </c>
      <c r="L2165" s="109">
        <v>0.3600000000003547</v>
      </c>
      <c r="M2165" s="109">
        <v>0.35999999999967258</v>
      </c>
      <c r="N2165" s="416">
        <v>0.48000000000024556</v>
      </c>
      <c r="O2165" s="109">
        <v>0.48000000000024556</v>
      </c>
      <c r="P2165" s="109">
        <v>0.47999999999956344</v>
      </c>
      <c r="Q2165" s="109">
        <v>0.3600000000003547</v>
      </c>
      <c r="R2165" s="109">
        <v>0.47999999999956344</v>
      </c>
      <c r="S2165" s="109">
        <v>0.48000000000024556</v>
      </c>
      <c r="T2165" s="109">
        <v>0.48000000000024556</v>
      </c>
      <c r="U2165" s="109">
        <v>0.47999999999956344</v>
      </c>
      <c r="V2165" s="416">
        <v>0.3600000000003547</v>
      </c>
      <c r="W2165" s="109">
        <v>0.47999999999956344</v>
      </c>
      <c r="X2165" s="109">
        <v>0.3600000000003547</v>
      </c>
      <c r="Y2165" s="109">
        <v>0.48000000000024556</v>
      </c>
      <c r="Z2165" s="109">
        <v>0.47999999999956344</v>
      </c>
      <c r="AA2165" s="109">
        <v>0.23999999999978172</v>
      </c>
      <c r="AB2165" s="109">
        <v>0.48000000000024556</v>
      </c>
      <c r="AC2165" s="116">
        <f>SUM(E2165:AB2165)</f>
        <v>10.440000000000055</v>
      </c>
    </row>
    <row r="2166" spans="1:31" s="658" customFormat="1" ht="10.5" customHeight="1">
      <c r="A2166" s="2164"/>
      <c r="B2166" s="2237"/>
      <c r="C2166" s="11" t="s">
        <v>8</v>
      </c>
      <c r="D2166" s="1013" t="s">
        <v>466</v>
      </c>
      <c r="E2166" s="1280">
        <v>118</v>
      </c>
      <c r="F2166" s="1279">
        <v>115</v>
      </c>
      <c r="G2166" s="1279">
        <v>115</v>
      </c>
      <c r="H2166" s="1904">
        <v>115</v>
      </c>
      <c r="I2166" s="1279">
        <v>115</v>
      </c>
      <c r="J2166" s="1279">
        <v>120</v>
      </c>
      <c r="K2166" s="1279">
        <v>127</v>
      </c>
      <c r="L2166" s="1279">
        <v>139</v>
      </c>
      <c r="M2166" s="1279">
        <v>144</v>
      </c>
      <c r="N2166" s="1904">
        <v>149</v>
      </c>
      <c r="O2166" s="1279">
        <v>146</v>
      </c>
      <c r="P2166" s="1279">
        <v>139</v>
      </c>
      <c r="Q2166" s="1279">
        <v>151</v>
      </c>
      <c r="R2166" s="1279">
        <v>146</v>
      </c>
      <c r="S2166" s="1279">
        <v>146</v>
      </c>
      <c r="T2166" s="1279">
        <v>149</v>
      </c>
      <c r="U2166" s="1279">
        <v>149</v>
      </c>
      <c r="V2166" s="1904">
        <v>142</v>
      </c>
      <c r="W2166" s="1279">
        <v>139</v>
      </c>
      <c r="X2166" s="1279">
        <v>132</v>
      </c>
      <c r="Y2166" s="1279">
        <v>132</v>
      </c>
      <c r="Z2166" s="1279">
        <v>127</v>
      </c>
      <c r="AA2166" s="1279">
        <v>125</v>
      </c>
      <c r="AB2166" s="1281">
        <v>120</v>
      </c>
      <c r="AC2166" s="116"/>
      <c r="AD2166" s="273">
        <f>MAX(E2166:AB2166)</f>
        <v>151</v>
      </c>
    </row>
    <row r="2167" spans="1:31" s="658" customFormat="1" ht="10.5" customHeight="1" thickBot="1">
      <c r="A2167" s="2171"/>
      <c r="B2167" s="2260"/>
      <c r="C2167" s="9" t="s">
        <v>16</v>
      </c>
      <c r="D2167" s="9"/>
      <c r="E2167" s="125">
        <f t="shared" ref="E2167:AC2167" si="600">E2165/E2164</f>
        <v>0.24881772701908877</v>
      </c>
      <c r="F2167" s="125">
        <f t="shared" si="600"/>
        <v>0.25290004321717491</v>
      </c>
      <c r="G2167" s="125">
        <f t="shared" si="600"/>
        <v>0.18967503241324057</v>
      </c>
      <c r="H2167" s="438">
        <f t="shared" si="600"/>
        <v>0.25290004321753429</v>
      </c>
      <c r="I2167" s="125">
        <f t="shared" si="600"/>
        <v>0.18967503241288117</v>
      </c>
      <c r="J2167" s="125">
        <f t="shared" si="600"/>
        <v>0.24467076490210399</v>
      </c>
      <c r="K2167" s="125">
        <f t="shared" si="600"/>
        <v>0.24034080621540865</v>
      </c>
      <c r="L2167" s="125">
        <f t="shared" si="600"/>
        <v>0.16469396972705791</v>
      </c>
      <c r="M2167" s="125">
        <f t="shared" si="600"/>
        <v>0.16056518946677753</v>
      </c>
      <c r="N2167" s="438">
        <f t="shared" si="600"/>
        <v>0.20485424422416293</v>
      </c>
      <c r="O2167" s="125">
        <f t="shared" si="600"/>
        <v>0.20906357800959091</v>
      </c>
      <c r="P2167" s="125">
        <f t="shared" si="600"/>
        <v>0.21743910956481188</v>
      </c>
      <c r="Q2167" s="125">
        <f t="shared" si="600"/>
        <v>0.14866190995370113</v>
      </c>
      <c r="R2167" s="125">
        <f t="shared" si="600"/>
        <v>0.20500409500425881</v>
      </c>
      <c r="S2167" s="125">
        <f t="shared" si="600"/>
        <v>0.20701394677775206</v>
      </c>
      <c r="T2167" s="125">
        <f t="shared" si="600"/>
        <v>0.20690279448097382</v>
      </c>
      <c r="U2167" s="125">
        <f t="shared" si="600"/>
        <v>0.2069027944806798</v>
      </c>
      <c r="V2167" s="438">
        <f t="shared" si="600"/>
        <v>0.16121451966240175</v>
      </c>
      <c r="W2167" s="125">
        <f t="shared" si="600"/>
        <v>0.21743910956481188</v>
      </c>
      <c r="X2167" s="125">
        <f t="shared" si="600"/>
        <v>0.17172747857708021</v>
      </c>
      <c r="Y2167" s="125">
        <f t="shared" si="600"/>
        <v>0.22674695356563881</v>
      </c>
      <c r="Z2167" s="125">
        <f t="shared" si="600"/>
        <v>0.23340791572080982</v>
      </c>
      <c r="AA2167" s="125">
        <f t="shared" si="600"/>
        <v>0.11972239148248714</v>
      </c>
      <c r="AB2167" s="125">
        <f t="shared" si="600"/>
        <v>0.24702337747154149</v>
      </c>
      <c r="AC2167" s="121">
        <f t="shared" si="600"/>
        <v>0.20416857454363485</v>
      </c>
    </row>
    <row r="2168" spans="1:31" s="658" customFormat="1" ht="10.5" customHeight="1">
      <c r="A2168" s="323" t="s">
        <v>516</v>
      </c>
      <c r="B2168" s="324"/>
      <c r="C2168" s="249"/>
      <c r="D2168" s="249"/>
      <c r="E2168" s="250">
        <f t="shared" ref="E2168:AB2169" si="601">E2160+E2164</f>
        <v>5.1007320000000007</v>
      </c>
      <c r="F2168" s="250">
        <f t="shared" si="601"/>
        <v>5.0695920683040621</v>
      </c>
      <c r="G2168" s="250">
        <f t="shared" si="601"/>
        <v>5.2657740683040615</v>
      </c>
      <c r="H2168" s="250">
        <f t="shared" si="601"/>
        <v>5.2330770683040626</v>
      </c>
      <c r="I2168" s="250">
        <f t="shared" si="601"/>
        <v>5.3803693936271664</v>
      </c>
      <c r="J2168" s="250">
        <f t="shared" si="601"/>
        <v>5.6213926657676696</v>
      </c>
      <c r="K2168" s="250">
        <f t="shared" si="601"/>
        <v>5.9643998299140932</v>
      </c>
      <c r="L2168" s="250">
        <f>L2160+L2164</f>
        <v>6.2624099292640683</v>
      </c>
      <c r="M2168" s="250">
        <f t="shared" si="601"/>
        <v>6.0512804999999998</v>
      </c>
      <c r="N2168" s="250">
        <f t="shared" si="601"/>
        <v>6.0235661209487912</v>
      </c>
      <c r="O2168" s="250">
        <f t="shared" si="601"/>
        <v>6.0919184233245849</v>
      </c>
      <c r="P2168" s="250">
        <f t="shared" si="601"/>
        <v>6.0529932971105573</v>
      </c>
      <c r="Q2168" s="250">
        <f t="shared" si="601"/>
        <v>6.184559880263329</v>
      </c>
      <c r="R2168" s="250">
        <f t="shared" si="601"/>
        <v>6.0218533758087158</v>
      </c>
      <c r="S2168" s="250">
        <f t="shared" si="601"/>
        <v>6.0788393566417689</v>
      </c>
      <c r="T2168" s="250">
        <f>T2160+T2164</f>
        <v>6.2385874562644954</v>
      </c>
      <c r="U2168" s="250">
        <f t="shared" si="601"/>
        <v>6.2062018574523927</v>
      </c>
      <c r="V2168" s="250">
        <f>V2160+V2164</f>
        <v>6.1893864843406678</v>
      </c>
      <c r="W2168" s="250">
        <f t="shared" si="601"/>
        <v>5.9704722941408157</v>
      </c>
      <c r="X2168" s="250">
        <f t="shared" si="601"/>
        <v>5.7911057607994083</v>
      </c>
      <c r="Y2168" s="250">
        <f t="shared" si="601"/>
        <v>5.8468465734329218</v>
      </c>
      <c r="Z2168" s="250">
        <f t="shared" si="601"/>
        <v>5.6204585245685585</v>
      </c>
      <c r="AA2168" s="250">
        <f t="shared" si="601"/>
        <v>5.3889326129865642</v>
      </c>
      <c r="AB2168" s="250">
        <f t="shared" si="601"/>
        <v>5.2455329287261963</v>
      </c>
      <c r="AC2168" s="250"/>
    </row>
    <row r="2169" spans="1:31" s="658" customFormat="1" ht="10.5" customHeight="1">
      <c r="A2169" s="252" t="s">
        <v>517</v>
      </c>
      <c r="B2169" s="253"/>
      <c r="C2169" s="254"/>
      <c r="D2169" s="254"/>
      <c r="E2169" s="262">
        <f t="shared" si="601"/>
        <v>1.0800000000010641</v>
      </c>
      <c r="F2169" s="262">
        <f t="shared" si="601"/>
        <v>1.0799999999990177</v>
      </c>
      <c r="G2169" s="262">
        <f t="shared" si="601"/>
        <v>0.95999999999980901</v>
      </c>
      <c r="H2169" s="262">
        <f t="shared" si="601"/>
        <v>1.0800000000010641</v>
      </c>
      <c r="I2169" s="262">
        <f t="shared" si="601"/>
        <v>0.95999999999912689</v>
      </c>
      <c r="J2169" s="262">
        <f t="shared" si="601"/>
        <v>1.0800000000010641</v>
      </c>
      <c r="K2169" s="262">
        <f t="shared" si="601"/>
        <v>1.3199999999987995</v>
      </c>
      <c r="L2169" s="262">
        <f t="shared" si="601"/>
        <v>0.96000000000117325</v>
      </c>
      <c r="M2169" s="262">
        <f t="shared" si="601"/>
        <v>1.0799999999990177</v>
      </c>
      <c r="N2169" s="255">
        <f t="shared" si="601"/>
        <v>1.3200000000008458</v>
      </c>
      <c r="O2169" s="262">
        <f t="shared" si="601"/>
        <v>1.0799999999996999</v>
      </c>
      <c r="P2169" s="262">
        <f t="shared" si="601"/>
        <v>1.2000000000002728</v>
      </c>
      <c r="Q2169" s="255">
        <f t="shared" si="601"/>
        <v>1.0799999999996999</v>
      </c>
      <c r="R2169" s="255">
        <f t="shared" si="601"/>
        <v>1.1999999999989086</v>
      </c>
      <c r="S2169" s="262">
        <f t="shared" si="601"/>
        <v>1.0800000000010641</v>
      </c>
      <c r="T2169" s="262">
        <f t="shared" si="601"/>
        <v>1.3199999999994816</v>
      </c>
      <c r="U2169" s="262">
        <f t="shared" si="601"/>
        <v>1.3200000000001637</v>
      </c>
      <c r="V2169" s="262">
        <f t="shared" si="601"/>
        <v>1.0799999999996999</v>
      </c>
      <c r="W2169" s="262">
        <f t="shared" si="601"/>
        <v>1.2000000000002728</v>
      </c>
      <c r="X2169" s="262">
        <f t="shared" si="601"/>
        <v>0.95999999999980901</v>
      </c>
      <c r="Y2169" s="262">
        <f t="shared" si="601"/>
        <v>1.200000000000955</v>
      </c>
      <c r="Z2169" s="262">
        <f t="shared" si="601"/>
        <v>1.3199999999987995</v>
      </c>
      <c r="AA2169" s="262">
        <f t="shared" si="601"/>
        <v>0.72000000000070941</v>
      </c>
      <c r="AB2169" s="262">
        <f t="shared" si="601"/>
        <v>1.3199999999994816</v>
      </c>
      <c r="AC2169" s="256"/>
    </row>
    <row r="2170" spans="1:31" s="658" customFormat="1" ht="10.5" customHeight="1" thickBot="1">
      <c r="A2170" s="257" t="s">
        <v>518</v>
      </c>
      <c r="B2170" s="258"/>
      <c r="C2170" s="259"/>
      <c r="D2170" s="259"/>
      <c r="E2170" s="260">
        <f t="shared" ref="E2170:AB2170" si="602">SQRT(E2168*E2168+E2169*E2169)</f>
        <v>5.213815007825489</v>
      </c>
      <c r="F2170" s="260">
        <f t="shared" si="602"/>
        <v>5.1833544871067172</v>
      </c>
      <c r="G2170" s="260">
        <f t="shared" si="602"/>
        <v>5.3525672848104522</v>
      </c>
      <c r="H2170" s="260">
        <f t="shared" si="602"/>
        <v>5.3433599544492738</v>
      </c>
      <c r="I2170" s="260">
        <f t="shared" si="602"/>
        <v>5.4653430644268148</v>
      </c>
      <c r="J2170" s="260">
        <f t="shared" si="602"/>
        <v>5.7241991145267512</v>
      </c>
      <c r="K2170" s="260">
        <f t="shared" si="602"/>
        <v>6.1087204332066207</v>
      </c>
      <c r="L2170" s="260">
        <f t="shared" si="602"/>
        <v>6.3355645464431536</v>
      </c>
      <c r="M2170" s="260">
        <f t="shared" si="602"/>
        <v>6.1469013079500572</v>
      </c>
      <c r="N2170" s="260">
        <f t="shared" si="602"/>
        <v>6.1665021538506171</v>
      </c>
      <c r="O2170" s="260">
        <f t="shared" si="602"/>
        <v>6.1869111902823404</v>
      </c>
      <c r="P2170" s="260">
        <f t="shared" si="602"/>
        <v>6.1707963712041245</v>
      </c>
      <c r="Q2170" s="260">
        <f t="shared" si="602"/>
        <v>6.2781510743659323</v>
      </c>
      <c r="R2170" s="260">
        <f t="shared" si="602"/>
        <v>6.1402539100379396</v>
      </c>
      <c r="S2170" s="260">
        <f t="shared" si="602"/>
        <v>6.1740333594708741</v>
      </c>
      <c r="T2170" s="260">
        <f t="shared" si="602"/>
        <v>6.376705532597482</v>
      </c>
      <c r="U2170" s="260">
        <f t="shared" si="602"/>
        <v>6.3450249404904593</v>
      </c>
      <c r="V2170" s="260">
        <f t="shared" si="602"/>
        <v>6.282905780969366</v>
      </c>
      <c r="W2170" s="260">
        <f t="shared" si="602"/>
        <v>6.0898718718133757</v>
      </c>
      <c r="X2170" s="260">
        <f t="shared" si="602"/>
        <v>5.8701367899533423</v>
      </c>
      <c r="Y2170" s="260">
        <f t="shared" si="602"/>
        <v>5.9687196996731711</v>
      </c>
      <c r="Z2170" s="260">
        <f t="shared" si="602"/>
        <v>5.7733832391754669</v>
      </c>
      <c r="AA2170" s="260">
        <f t="shared" si="602"/>
        <v>5.4368184361178757</v>
      </c>
      <c r="AB2170" s="260">
        <f t="shared" si="602"/>
        <v>5.4090679147473697</v>
      </c>
      <c r="AC2170" s="261"/>
      <c r="AD2170" s="119">
        <f>MAX(E2170:AB2170)</f>
        <v>6.376705532597482</v>
      </c>
    </row>
    <row r="2171" spans="1:31" s="13" customFormat="1" ht="10.5" customHeight="1" thickBot="1">
      <c r="A2171" s="23" t="s">
        <v>143</v>
      </c>
      <c r="B2171" s="24"/>
      <c r="C2171" s="25"/>
      <c r="D2171" s="25"/>
      <c r="E2171" s="26">
        <v>1</v>
      </c>
      <c r="F2171" s="26">
        <v>2</v>
      </c>
      <c r="G2171" s="26">
        <v>3</v>
      </c>
      <c r="H2171" s="26">
        <v>4</v>
      </c>
      <c r="I2171" s="26">
        <v>5</v>
      </c>
      <c r="J2171" s="26">
        <v>6</v>
      </c>
      <c r="K2171" s="26">
        <v>7</v>
      </c>
      <c r="L2171" s="26">
        <v>8</v>
      </c>
      <c r="M2171" s="26">
        <v>9</v>
      </c>
      <c r="N2171" s="26">
        <v>10</v>
      </c>
      <c r="O2171" s="26">
        <v>11</v>
      </c>
      <c r="P2171" s="26">
        <v>12</v>
      </c>
      <c r="Q2171" s="26">
        <v>13</v>
      </c>
      <c r="R2171" s="26">
        <v>14</v>
      </c>
      <c r="S2171" s="26">
        <v>15</v>
      </c>
      <c r="T2171" s="26">
        <v>16</v>
      </c>
      <c r="U2171" s="26">
        <v>17</v>
      </c>
      <c r="V2171" s="26">
        <v>18</v>
      </c>
      <c r="W2171" s="26">
        <v>19</v>
      </c>
      <c r="X2171" s="26">
        <v>20</v>
      </c>
      <c r="Y2171" s="26">
        <v>21</v>
      </c>
      <c r="Z2171" s="26">
        <v>22</v>
      </c>
      <c r="AA2171" s="26">
        <v>23</v>
      </c>
      <c r="AB2171" s="26">
        <v>24</v>
      </c>
      <c r="AC2171" s="342"/>
    </row>
    <row r="2172" spans="1:31" s="32" customFormat="1" ht="12" customHeight="1">
      <c r="A2172" s="764" t="s">
        <v>144</v>
      </c>
      <c r="B2172" s="419"/>
      <c r="C2172" s="421" t="s">
        <v>13</v>
      </c>
      <c r="D2172" s="421" t="s">
        <v>466</v>
      </c>
      <c r="E2172" s="1905">
        <v>10.5</v>
      </c>
      <c r="F2172" s="1870">
        <v>10.5</v>
      </c>
      <c r="G2172" s="1870">
        <v>10.5</v>
      </c>
      <c r="H2172" s="1870">
        <v>10.5</v>
      </c>
      <c r="I2172" s="1870">
        <v>10.600000381469727</v>
      </c>
      <c r="J2172" s="1870">
        <v>10.399999618530273</v>
      </c>
      <c r="K2172" s="1870">
        <v>10.399999618530273</v>
      </c>
      <c r="L2172" s="1870">
        <v>10.600000381469727</v>
      </c>
      <c r="M2172" s="1870">
        <v>10.5</v>
      </c>
      <c r="N2172" s="1870">
        <v>10.600000381469727</v>
      </c>
      <c r="O2172" s="1870">
        <v>10.600000381469727</v>
      </c>
      <c r="P2172" s="1870">
        <v>10.600000381469727</v>
      </c>
      <c r="Q2172" s="1870">
        <v>10.600000381469727</v>
      </c>
      <c r="R2172" s="1870">
        <v>10.600000381469727</v>
      </c>
      <c r="S2172" s="1870">
        <v>10.5</v>
      </c>
      <c r="T2172" s="1870">
        <v>10.399999618530273</v>
      </c>
      <c r="U2172" s="1870">
        <v>10.399999618530273</v>
      </c>
      <c r="V2172" s="1870">
        <v>10.5</v>
      </c>
      <c r="W2172" s="1870">
        <v>10.600000381469727</v>
      </c>
      <c r="X2172" s="1870">
        <v>10.5</v>
      </c>
      <c r="Y2172" s="1870">
        <v>10.600000381469727</v>
      </c>
      <c r="Z2172" s="1870">
        <v>10.5</v>
      </c>
      <c r="AA2172" s="1870">
        <v>10.399999618530273</v>
      </c>
      <c r="AB2172" s="1906">
        <v>10.5</v>
      </c>
      <c r="AC2172" s="765"/>
    </row>
    <row r="2173" spans="1:31" s="32" customFormat="1" ht="12" customHeight="1" thickBot="1">
      <c r="A2173" s="766" t="s">
        <v>145</v>
      </c>
      <c r="B2173" s="767"/>
      <c r="C2173" s="425" t="s">
        <v>13</v>
      </c>
      <c r="D2173" s="594" t="s">
        <v>466</v>
      </c>
      <c r="E2173" s="1905">
        <v>10.5</v>
      </c>
      <c r="F2173" s="1870">
        <v>10.600000381469727</v>
      </c>
      <c r="G2173" s="1870">
        <v>10.600000381469727</v>
      </c>
      <c r="H2173" s="1870">
        <v>10.600000381469727</v>
      </c>
      <c r="I2173" s="1870">
        <v>10.600000381469727</v>
      </c>
      <c r="J2173" s="1870">
        <v>10.5</v>
      </c>
      <c r="K2173" s="1870">
        <v>10.100000381469727</v>
      </c>
      <c r="L2173" s="1870">
        <v>10.100000381469727</v>
      </c>
      <c r="M2173" s="1870">
        <v>10</v>
      </c>
      <c r="N2173" s="1870">
        <v>10.100000381469727</v>
      </c>
      <c r="O2173" s="1870">
        <v>10.100000381469727</v>
      </c>
      <c r="P2173" s="1870">
        <v>10.199999809265137</v>
      </c>
      <c r="Q2173" s="1870">
        <v>10.300000190734863</v>
      </c>
      <c r="R2173" s="1870">
        <v>10.300000190734863</v>
      </c>
      <c r="S2173" s="1870">
        <v>10.199999809265137</v>
      </c>
      <c r="T2173" s="1870">
        <v>10</v>
      </c>
      <c r="U2173" s="1870">
        <v>10</v>
      </c>
      <c r="V2173" s="1870">
        <v>10.100000381469727</v>
      </c>
      <c r="W2173" s="1870">
        <v>10.199999809265137</v>
      </c>
      <c r="X2173" s="1870">
        <v>10.199999809265137</v>
      </c>
      <c r="Y2173" s="1870">
        <v>10.300000190734863</v>
      </c>
      <c r="Z2173" s="1870">
        <v>10.399999618530273</v>
      </c>
      <c r="AA2173" s="1870">
        <v>10.300000190734863</v>
      </c>
      <c r="AB2173" s="1906">
        <v>10.399999618530273</v>
      </c>
      <c r="AC2173" s="573"/>
      <c r="AD2173" s="4">
        <f>MAX(E2173:AB2173)</f>
        <v>10.600000381469727</v>
      </c>
      <c r="AE2173" s="4">
        <f>MIN(E2173:AB2173)</f>
        <v>10</v>
      </c>
    </row>
    <row r="2174" spans="1:31" s="4" customFormat="1" ht="11.25">
      <c r="A2174" s="2245" t="s">
        <v>122</v>
      </c>
      <c r="B2174" s="2116" t="s">
        <v>81</v>
      </c>
      <c r="C2174" s="10" t="s">
        <v>484</v>
      </c>
      <c r="D2174" s="1015" t="s">
        <v>507</v>
      </c>
      <c r="E2174" s="743">
        <v>1.3600000000005821</v>
      </c>
      <c r="F2174" s="743">
        <v>1.2399999999997817</v>
      </c>
      <c r="G2174" s="743">
        <v>1.3600000000005821</v>
      </c>
      <c r="H2174" s="414">
        <v>1.2799999999988358</v>
      </c>
      <c r="I2174" s="743">
        <v>1.3600000000005821</v>
      </c>
      <c r="J2174" s="743">
        <v>1.3600000000005821</v>
      </c>
      <c r="K2174" s="743">
        <v>1.8399999999983265</v>
      </c>
      <c r="L2174" s="743">
        <v>1.320000000001528</v>
      </c>
      <c r="M2174" s="743">
        <v>1.7600000000002183</v>
      </c>
      <c r="N2174" s="414">
        <v>1.7999999999992724</v>
      </c>
      <c r="O2174" s="743">
        <v>1.4400000000005093</v>
      </c>
      <c r="P2174" s="743">
        <v>1.8400000000001455</v>
      </c>
      <c r="Q2174" s="743">
        <v>1.5199999999986176</v>
      </c>
      <c r="R2174" s="743">
        <v>1.6000000000003638</v>
      </c>
      <c r="S2174" s="743">
        <v>1.4400000000005093</v>
      </c>
      <c r="T2174" s="743">
        <v>1.7199999999993452</v>
      </c>
      <c r="U2174" s="743">
        <v>1.7200000000011642</v>
      </c>
      <c r="V2174" s="414">
        <v>1.5999999999985448</v>
      </c>
      <c r="W2174" s="743">
        <v>1.5200000000004366</v>
      </c>
      <c r="X2174" s="743">
        <v>1.2000000000007276</v>
      </c>
      <c r="Y2174" s="743">
        <v>1.5599999999994907</v>
      </c>
      <c r="Z2174" s="743">
        <v>1.680000000000291</v>
      </c>
      <c r="AA2174" s="743">
        <v>1.0799999999999272</v>
      </c>
      <c r="AB2174" s="743">
        <v>1.6000000000003638</v>
      </c>
      <c r="AC2174" s="120">
        <f>SUM(E2174:AB2174)</f>
        <v>36.200000000000728</v>
      </c>
      <c r="AD2174" s="4">
        <f>MAX(E2174:AB2174)</f>
        <v>1.8400000000001455</v>
      </c>
      <c r="AE2174" s="4">
        <f>MIN(E2174:AB2174)</f>
        <v>1.0799999999999272</v>
      </c>
    </row>
    <row r="2175" spans="1:31" s="4" customFormat="1" ht="11.25">
      <c r="A2175" s="2246"/>
      <c r="B2175" s="2117"/>
      <c r="C2175" s="11" t="s">
        <v>485</v>
      </c>
      <c r="D2175" s="1005" t="s">
        <v>507</v>
      </c>
      <c r="E2175" s="88">
        <v>0.24000000000023647</v>
      </c>
      <c r="F2175" s="88">
        <v>0.1999999999998181</v>
      </c>
      <c r="G2175" s="88">
        <v>0.24000000000023647</v>
      </c>
      <c r="H2175" s="418">
        <v>0.1999999999998181</v>
      </c>
      <c r="I2175" s="88">
        <v>0.24000000000023647</v>
      </c>
      <c r="J2175" s="88">
        <v>0.23999999999978172</v>
      </c>
      <c r="K2175" s="88">
        <v>0.32000000000016371</v>
      </c>
      <c r="L2175" s="88">
        <v>0.23999999999978172</v>
      </c>
      <c r="M2175" s="88">
        <v>0.28000000000020009</v>
      </c>
      <c r="N2175" s="418">
        <v>0.31999999999970896</v>
      </c>
      <c r="O2175" s="88">
        <v>0.28000000000020009</v>
      </c>
      <c r="P2175" s="88">
        <v>0.32000000000016371</v>
      </c>
      <c r="Q2175" s="88">
        <v>0.27999999999974534</v>
      </c>
      <c r="R2175" s="88">
        <v>0.28000000000020009</v>
      </c>
      <c r="S2175" s="88">
        <v>0.23999999999978172</v>
      </c>
      <c r="T2175" s="88">
        <v>0.32000000000016371</v>
      </c>
      <c r="U2175" s="88">
        <v>0.32000000000016371</v>
      </c>
      <c r="V2175" s="418">
        <v>0.27999999999974534</v>
      </c>
      <c r="W2175" s="88">
        <v>0.32000000000016371</v>
      </c>
      <c r="X2175" s="88">
        <v>0.1999999999998181</v>
      </c>
      <c r="Y2175" s="88">
        <v>0.28000000000020009</v>
      </c>
      <c r="Z2175" s="88">
        <v>0.31999999999970896</v>
      </c>
      <c r="AA2175" s="88">
        <v>0.20000000000027285</v>
      </c>
      <c r="AB2175" s="88">
        <v>0.31999999999970896</v>
      </c>
      <c r="AC2175" s="123">
        <f>SUM(E2175:AB2175)</f>
        <v>6.4800000000000182</v>
      </c>
    </row>
    <row r="2176" spans="1:31" s="4" customFormat="1" ht="12">
      <c r="A2176" s="2246"/>
      <c r="B2176" s="2117"/>
      <c r="C2176" s="11" t="s">
        <v>8</v>
      </c>
      <c r="D2176" s="1013" t="s">
        <v>466</v>
      </c>
      <c r="E2176" s="1284">
        <v>79</v>
      </c>
      <c r="F2176" s="1283">
        <v>78</v>
      </c>
      <c r="G2176" s="1283">
        <v>80</v>
      </c>
      <c r="H2176" s="1904">
        <v>74</v>
      </c>
      <c r="I2176" s="1283">
        <v>79</v>
      </c>
      <c r="J2176" s="1283">
        <v>90</v>
      </c>
      <c r="K2176" s="1283">
        <v>93</v>
      </c>
      <c r="L2176" s="1283">
        <v>94</v>
      </c>
      <c r="M2176" s="1283">
        <v>93</v>
      </c>
      <c r="N2176" s="1904">
        <v>80</v>
      </c>
      <c r="O2176" s="1283">
        <v>93</v>
      </c>
      <c r="P2176" s="1283">
        <v>93</v>
      </c>
      <c r="Q2176" s="1283">
        <v>87</v>
      </c>
      <c r="R2176" s="1283">
        <v>90</v>
      </c>
      <c r="S2176" s="1283">
        <v>88</v>
      </c>
      <c r="T2176" s="1283">
        <v>92</v>
      </c>
      <c r="U2176" s="1283">
        <v>90</v>
      </c>
      <c r="V2176" s="1904">
        <v>87</v>
      </c>
      <c r="W2176" s="1283">
        <v>86</v>
      </c>
      <c r="X2176" s="1283">
        <v>90</v>
      </c>
      <c r="Y2176" s="1283">
        <v>89</v>
      </c>
      <c r="Z2176" s="1283">
        <v>82</v>
      </c>
      <c r="AA2176" s="1283">
        <v>76</v>
      </c>
      <c r="AB2176" s="1285">
        <v>72</v>
      </c>
      <c r="AC2176" s="117"/>
      <c r="AD2176" s="273">
        <f>MAX(E2176:AB2176)</f>
        <v>94</v>
      </c>
    </row>
    <row r="2177" spans="1:31" s="4" customFormat="1" ht="12" thickBot="1">
      <c r="A2177" s="2247"/>
      <c r="B2177" s="2118"/>
      <c r="C2177" s="46" t="s">
        <v>16</v>
      </c>
      <c r="D2177" s="46"/>
      <c r="E2177" s="109">
        <f t="shared" ref="E2177:AC2177" si="603">E2175/E2174</f>
        <v>0.17647058823539247</v>
      </c>
      <c r="F2177" s="109">
        <f t="shared" si="603"/>
        <v>0.16129032258052686</v>
      </c>
      <c r="G2177" s="109">
        <f t="shared" si="603"/>
        <v>0.17647058823539247</v>
      </c>
      <c r="H2177" s="462">
        <f t="shared" si="603"/>
        <v>0.15625</v>
      </c>
      <c r="I2177" s="109">
        <f t="shared" si="603"/>
        <v>0.17647058823539247</v>
      </c>
      <c r="J2177" s="109">
        <f t="shared" si="603"/>
        <v>0.1764705882350581</v>
      </c>
      <c r="K2177" s="109">
        <f t="shared" si="603"/>
        <v>0.17391304347850803</v>
      </c>
      <c r="L2177" s="109">
        <f t="shared" si="603"/>
        <v>0.18181818181780598</v>
      </c>
      <c r="M2177" s="109">
        <f t="shared" si="603"/>
        <v>0.15909090909100304</v>
      </c>
      <c r="N2177" s="462">
        <f t="shared" si="603"/>
        <v>0.17777777777768794</v>
      </c>
      <c r="O2177" s="109">
        <f t="shared" si="603"/>
        <v>0.19444444444451461</v>
      </c>
      <c r="P2177" s="109">
        <f t="shared" si="603"/>
        <v>0.17391304347833608</v>
      </c>
      <c r="Q2177" s="109">
        <f t="shared" si="603"/>
        <v>0.18421052631578946</v>
      </c>
      <c r="R2177" s="109">
        <f t="shared" si="603"/>
        <v>0.17500000000008525</v>
      </c>
      <c r="S2177" s="109">
        <f t="shared" si="603"/>
        <v>0.16666666666645613</v>
      </c>
      <c r="T2177" s="109">
        <f t="shared" si="603"/>
        <v>0.18604651162807298</v>
      </c>
      <c r="U2177" s="109">
        <f t="shared" si="603"/>
        <v>0.18604651162787622</v>
      </c>
      <c r="V2177" s="462">
        <f t="shared" si="603"/>
        <v>0.17499999999999999</v>
      </c>
      <c r="W2177" s="109">
        <f t="shared" si="603"/>
        <v>0.21052631578952091</v>
      </c>
      <c r="X2177" s="109">
        <f t="shared" si="603"/>
        <v>0.16666666666641403</v>
      </c>
      <c r="Y2177" s="109">
        <f t="shared" si="603"/>
        <v>0.17948717948736634</v>
      </c>
      <c r="Z2177" s="109">
        <f t="shared" si="603"/>
        <v>0.19047619047598424</v>
      </c>
      <c r="AA2177" s="109">
        <f t="shared" si="603"/>
        <v>0.1851851851854503</v>
      </c>
      <c r="AB2177" s="109">
        <f t="shared" si="603"/>
        <v>0.19999999999977264</v>
      </c>
      <c r="AC2177" s="116">
        <f t="shared" si="603"/>
        <v>0.17900552486187535</v>
      </c>
    </row>
    <row r="2178" spans="1:31" s="4" customFormat="1" ht="11.25">
      <c r="A2178" s="2245" t="s">
        <v>108</v>
      </c>
      <c r="B2178" s="2116" t="s">
        <v>82</v>
      </c>
      <c r="C2178" s="10" t="s">
        <v>484</v>
      </c>
      <c r="D2178" s="1015" t="s">
        <v>507</v>
      </c>
      <c r="E2178" s="113">
        <v>2.4000000000069122E-2</v>
      </c>
      <c r="F2178" s="113">
        <v>2.3999999999978174E-2</v>
      </c>
      <c r="G2178" s="113">
        <v>2.3999999999978174E-2</v>
      </c>
      <c r="H2178" s="414">
        <v>2.3999999999978174E-2</v>
      </c>
      <c r="I2178" s="113">
        <v>2.4000000000069122E-2</v>
      </c>
      <c r="J2178" s="113">
        <v>2.3999999999978174E-2</v>
      </c>
      <c r="K2178" s="113">
        <v>2.3999999999978174E-2</v>
      </c>
      <c r="L2178" s="113">
        <v>2.3999999999978174E-2</v>
      </c>
      <c r="M2178" s="113">
        <v>2.3999999999978174E-2</v>
      </c>
      <c r="N2178" s="414">
        <v>3.2000000000061847E-2</v>
      </c>
      <c r="O2178" s="113">
        <v>2.3999999999978174E-2</v>
      </c>
      <c r="P2178" s="113">
        <v>3.1999999999970899E-2</v>
      </c>
      <c r="Q2178" s="113">
        <v>2.4000000000069122E-2</v>
      </c>
      <c r="R2178" s="113">
        <v>2.3999999999978174E-2</v>
      </c>
      <c r="S2178" s="113">
        <v>3.1999999999970899E-2</v>
      </c>
      <c r="T2178" s="113">
        <v>2.3999999999978174E-2</v>
      </c>
      <c r="U2178" s="113">
        <v>3.2000000000061847E-2</v>
      </c>
      <c r="V2178" s="414">
        <v>2.3999999999978174E-2</v>
      </c>
      <c r="W2178" s="113">
        <v>2.3999999999978174E-2</v>
      </c>
      <c r="X2178" s="113">
        <v>2.3999999999978174E-2</v>
      </c>
      <c r="Y2178" s="113">
        <v>2.4000000000069122E-2</v>
      </c>
      <c r="Z2178" s="113">
        <v>3.1999999999970899E-2</v>
      </c>
      <c r="AA2178" s="113">
        <v>1.5999999999985449E-2</v>
      </c>
      <c r="AB2178" s="113">
        <v>3.1999999999970899E-2</v>
      </c>
      <c r="AC2178" s="120">
        <f>SUM(E2178:AB2178)</f>
        <v>0.61599999999998545</v>
      </c>
    </row>
    <row r="2179" spans="1:31" s="4" customFormat="1" ht="11.25">
      <c r="A2179" s="2246"/>
      <c r="B2179" s="2117"/>
      <c r="C2179" s="11" t="s">
        <v>485</v>
      </c>
      <c r="D2179" s="1005" t="s">
        <v>507</v>
      </c>
      <c r="E2179" s="88">
        <v>0</v>
      </c>
      <c r="F2179" s="88">
        <v>0</v>
      </c>
      <c r="G2179" s="88">
        <v>0</v>
      </c>
      <c r="H2179" s="418">
        <v>0</v>
      </c>
      <c r="I2179" s="88">
        <v>0</v>
      </c>
      <c r="J2179" s="88">
        <v>0</v>
      </c>
      <c r="K2179" s="88">
        <v>0</v>
      </c>
      <c r="L2179" s="88">
        <v>0</v>
      </c>
      <c r="M2179" s="88">
        <v>0</v>
      </c>
      <c r="N2179" s="418">
        <v>0</v>
      </c>
      <c r="O2179" s="88">
        <v>0</v>
      </c>
      <c r="P2179" s="88">
        <v>0</v>
      </c>
      <c r="Q2179" s="88">
        <v>0</v>
      </c>
      <c r="R2179" s="88">
        <v>0</v>
      </c>
      <c r="S2179" s="88">
        <v>0</v>
      </c>
      <c r="T2179" s="88">
        <v>0</v>
      </c>
      <c r="U2179" s="88">
        <v>0</v>
      </c>
      <c r="V2179" s="418">
        <v>0</v>
      </c>
      <c r="W2179" s="88">
        <v>0</v>
      </c>
      <c r="X2179" s="88">
        <v>0</v>
      </c>
      <c r="Y2179" s="88">
        <v>0</v>
      </c>
      <c r="Z2179" s="88">
        <v>0</v>
      </c>
      <c r="AA2179" s="88">
        <v>0</v>
      </c>
      <c r="AB2179" s="88">
        <v>0</v>
      </c>
      <c r="AC2179" s="123">
        <f>SUM(E2179:AB2179)</f>
        <v>0</v>
      </c>
      <c r="AD2179" s="658" t="s">
        <v>471</v>
      </c>
    </row>
    <row r="2180" spans="1:31" s="4" customFormat="1" ht="12">
      <c r="A2180" s="2246"/>
      <c r="B2180" s="2117"/>
      <c r="C2180" s="11" t="s">
        <v>8</v>
      </c>
      <c r="D2180" s="1013" t="s">
        <v>466</v>
      </c>
      <c r="E2180" s="1290">
        <v>1</v>
      </c>
      <c r="F2180" s="1289">
        <v>1</v>
      </c>
      <c r="G2180" s="1289">
        <v>1</v>
      </c>
      <c r="H2180" s="1904">
        <v>1</v>
      </c>
      <c r="I2180" s="1289">
        <v>1</v>
      </c>
      <c r="J2180" s="1289">
        <v>1</v>
      </c>
      <c r="K2180" s="1289">
        <v>1</v>
      </c>
      <c r="L2180" s="1289">
        <v>2</v>
      </c>
      <c r="M2180" s="1289">
        <v>1</v>
      </c>
      <c r="N2180" s="1904">
        <v>1</v>
      </c>
      <c r="O2180" s="1289">
        <v>1</v>
      </c>
      <c r="P2180" s="1289">
        <v>1</v>
      </c>
      <c r="Q2180" s="1289">
        <v>2</v>
      </c>
      <c r="R2180" s="1289">
        <v>1</v>
      </c>
      <c r="S2180" s="1289">
        <v>1</v>
      </c>
      <c r="T2180" s="1289">
        <v>1</v>
      </c>
      <c r="U2180" s="1289">
        <v>1</v>
      </c>
      <c r="V2180" s="1904">
        <v>1</v>
      </c>
      <c r="W2180" s="1289">
        <v>2</v>
      </c>
      <c r="X2180" s="1289">
        <v>2</v>
      </c>
      <c r="Y2180" s="1289">
        <v>1</v>
      </c>
      <c r="Z2180" s="1289">
        <v>1</v>
      </c>
      <c r="AA2180" s="1289">
        <v>1</v>
      </c>
      <c r="AB2180" s="1291">
        <v>1</v>
      </c>
      <c r="AC2180" s="117"/>
    </row>
    <row r="2181" spans="1:31" s="4" customFormat="1" ht="12" thickBot="1">
      <c r="A2181" s="2247"/>
      <c r="B2181" s="2118"/>
      <c r="C2181" s="46" t="s">
        <v>16</v>
      </c>
      <c r="D2181" s="46"/>
      <c r="E2181" s="109">
        <f t="shared" ref="E2181:AC2181" si="604">E2179/E2178</f>
        <v>0</v>
      </c>
      <c r="F2181" s="109">
        <f t="shared" si="604"/>
        <v>0</v>
      </c>
      <c r="G2181" s="109">
        <f t="shared" si="604"/>
        <v>0</v>
      </c>
      <c r="H2181" s="462">
        <f t="shared" si="604"/>
        <v>0</v>
      </c>
      <c r="I2181" s="109">
        <f t="shared" si="604"/>
        <v>0</v>
      </c>
      <c r="J2181" s="109">
        <f t="shared" si="604"/>
        <v>0</v>
      </c>
      <c r="K2181" s="109">
        <f t="shared" si="604"/>
        <v>0</v>
      </c>
      <c r="L2181" s="109">
        <f t="shared" si="604"/>
        <v>0</v>
      </c>
      <c r="M2181" s="109">
        <f t="shared" si="604"/>
        <v>0</v>
      </c>
      <c r="N2181" s="462">
        <f t="shared" si="604"/>
        <v>0</v>
      </c>
      <c r="O2181" s="109">
        <f t="shared" si="604"/>
        <v>0</v>
      </c>
      <c r="P2181" s="109">
        <f t="shared" si="604"/>
        <v>0</v>
      </c>
      <c r="Q2181" s="109">
        <f t="shared" si="604"/>
        <v>0</v>
      </c>
      <c r="R2181" s="109">
        <f t="shared" si="604"/>
        <v>0</v>
      </c>
      <c r="S2181" s="109">
        <f t="shared" si="604"/>
        <v>0</v>
      </c>
      <c r="T2181" s="109">
        <f t="shared" si="604"/>
        <v>0</v>
      </c>
      <c r="U2181" s="109">
        <f t="shared" si="604"/>
        <v>0</v>
      </c>
      <c r="V2181" s="462">
        <f t="shared" si="604"/>
        <v>0</v>
      </c>
      <c r="W2181" s="109">
        <f t="shared" si="604"/>
        <v>0</v>
      </c>
      <c r="X2181" s="109">
        <f t="shared" si="604"/>
        <v>0</v>
      </c>
      <c r="Y2181" s="109">
        <f t="shared" si="604"/>
        <v>0</v>
      </c>
      <c r="Z2181" s="109">
        <f t="shared" si="604"/>
        <v>0</v>
      </c>
      <c r="AA2181" s="109">
        <f t="shared" si="604"/>
        <v>0</v>
      </c>
      <c r="AB2181" s="109">
        <f t="shared" si="604"/>
        <v>0</v>
      </c>
      <c r="AC2181" s="116">
        <f t="shared" si="604"/>
        <v>0</v>
      </c>
    </row>
    <row r="2182" spans="1:31" s="4" customFormat="1" ht="11.25">
      <c r="A2182" s="2245" t="s">
        <v>110</v>
      </c>
      <c r="B2182" s="2116" t="s">
        <v>83</v>
      </c>
      <c r="C2182" s="10" t="s">
        <v>484</v>
      </c>
      <c r="D2182" s="1015" t="s">
        <v>507</v>
      </c>
      <c r="E2182" s="113">
        <v>1.5200000000004366</v>
      </c>
      <c r="F2182" s="113">
        <v>1.319999999999709</v>
      </c>
      <c r="G2182" s="113">
        <v>1.5999999999985448</v>
      </c>
      <c r="H2182" s="414">
        <v>1.5200000000004366</v>
      </c>
      <c r="I2182" s="113">
        <v>1.6000000000003638</v>
      </c>
      <c r="J2182" s="113">
        <v>1.6399999999994179</v>
      </c>
      <c r="K2182" s="113">
        <v>2.0400000000008731</v>
      </c>
      <c r="L2182" s="113">
        <v>1.6000000000003638</v>
      </c>
      <c r="M2182" s="113">
        <v>2</v>
      </c>
      <c r="N2182" s="414">
        <v>2.0399999999990541</v>
      </c>
      <c r="O2182" s="113">
        <v>1.5599999999994907</v>
      </c>
      <c r="P2182" s="113">
        <v>2</v>
      </c>
      <c r="Q2182" s="113">
        <v>1.7200000000011642</v>
      </c>
      <c r="R2182" s="113">
        <v>1.7999999999992724</v>
      </c>
      <c r="S2182" s="113">
        <v>1.6400000000012369</v>
      </c>
      <c r="T2182" s="113">
        <v>2</v>
      </c>
      <c r="U2182" s="113">
        <v>2</v>
      </c>
      <c r="V2182" s="414">
        <v>1.9599999999991269</v>
      </c>
      <c r="W2182" s="113">
        <v>1.7600000000002183</v>
      </c>
      <c r="X2182" s="113">
        <v>1.3999999999996362</v>
      </c>
      <c r="Y2182" s="113">
        <v>1.7600000000002183</v>
      </c>
      <c r="Z2182" s="113">
        <v>1.9599999999991269</v>
      </c>
      <c r="AA2182" s="113">
        <v>1.2800000000006548</v>
      </c>
      <c r="AB2182" s="113">
        <v>1.9200000000000728</v>
      </c>
      <c r="AC2182" s="120">
        <f>SUM(E2182:AB2182)</f>
        <v>41.639999999999418</v>
      </c>
      <c r="AD2182" s="4">
        <f>MAX(E2182:AB2182)</f>
        <v>2.0400000000008731</v>
      </c>
      <c r="AE2182" s="4">
        <f>MIN(E2182:AB2182)</f>
        <v>1.2800000000006548</v>
      </c>
    </row>
    <row r="2183" spans="1:31" s="4" customFormat="1" ht="11.25">
      <c r="A2183" s="2246"/>
      <c r="B2183" s="2117"/>
      <c r="C2183" s="11" t="s">
        <v>485</v>
      </c>
      <c r="D2183" s="1005" t="s">
        <v>507</v>
      </c>
      <c r="E2183" s="88">
        <v>0.28000000000020009</v>
      </c>
      <c r="F2183" s="88">
        <v>0.27999999999974534</v>
      </c>
      <c r="G2183" s="88">
        <v>0.28000000000020009</v>
      </c>
      <c r="H2183" s="418">
        <v>0.32000000000016371</v>
      </c>
      <c r="I2183" s="88">
        <v>0.27999999999974534</v>
      </c>
      <c r="J2183" s="88">
        <v>0.32000000000016371</v>
      </c>
      <c r="K2183" s="88">
        <v>0.40000000000009095</v>
      </c>
      <c r="L2183" s="88">
        <v>0.27999999999974534</v>
      </c>
      <c r="M2183" s="88">
        <v>0.36000000000012733</v>
      </c>
      <c r="N2183" s="418">
        <v>0.40000000000009095</v>
      </c>
      <c r="O2183" s="88">
        <v>0.27999999999974534</v>
      </c>
      <c r="P2183" s="88">
        <v>0.40000000000009095</v>
      </c>
      <c r="Q2183" s="88">
        <v>0.32000000000016371</v>
      </c>
      <c r="R2183" s="88">
        <v>0.31999999999970896</v>
      </c>
      <c r="S2183" s="88">
        <v>0.32000000000016371</v>
      </c>
      <c r="T2183" s="88">
        <v>0.40000000000009095</v>
      </c>
      <c r="U2183" s="88">
        <v>0.40000000000009095</v>
      </c>
      <c r="V2183" s="418">
        <v>0.35999999999967258</v>
      </c>
      <c r="W2183" s="88">
        <v>0.36000000000012733</v>
      </c>
      <c r="X2183" s="88">
        <v>0.28000000000020009</v>
      </c>
      <c r="Y2183" s="88">
        <v>0.35999999999967258</v>
      </c>
      <c r="Z2183" s="88">
        <v>0.40000000000009095</v>
      </c>
      <c r="AA2183" s="88">
        <v>0.28000000000020009</v>
      </c>
      <c r="AB2183" s="88">
        <v>0.35999999999967258</v>
      </c>
      <c r="AC2183" s="123">
        <f>SUM(E2183:AB2183)</f>
        <v>8.0399999999999636</v>
      </c>
      <c r="AD2183" s="658"/>
    </row>
    <row r="2184" spans="1:31" s="4" customFormat="1" ht="12">
      <c r="A2184" s="2246"/>
      <c r="B2184" s="2117"/>
      <c r="C2184" s="11" t="s">
        <v>8</v>
      </c>
      <c r="D2184" s="1013" t="s">
        <v>466</v>
      </c>
      <c r="E2184" s="1296">
        <v>77</v>
      </c>
      <c r="F2184" s="1295">
        <v>80</v>
      </c>
      <c r="G2184" s="1295">
        <v>87</v>
      </c>
      <c r="H2184" s="1904">
        <v>89</v>
      </c>
      <c r="I2184" s="1295">
        <v>91</v>
      </c>
      <c r="J2184" s="1295">
        <v>94</v>
      </c>
      <c r="K2184" s="1295">
        <v>101</v>
      </c>
      <c r="L2184" s="1295">
        <v>102</v>
      </c>
      <c r="M2184" s="1295">
        <v>94</v>
      </c>
      <c r="N2184" s="1904">
        <v>101</v>
      </c>
      <c r="O2184" s="1295">
        <v>96</v>
      </c>
      <c r="P2184" s="1295">
        <v>98</v>
      </c>
      <c r="Q2184" s="1295">
        <v>98</v>
      </c>
      <c r="R2184" s="1295">
        <v>93</v>
      </c>
      <c r="S2184" s="1295">
        <v>101</v>
      </c>
      <c r="T2184" s="1295">
        <v>105</v>
      </c>
      <c r="U2184" s="1295">
        <v>106</v>
      </c>
      <c r="V2184" s="1904">
        <v>101</v>
      </c>
      <c r="W2184" s="1295">
        <v>98</v>
      </c>
      <c r="X2184" s="1295">
        <v>98</v>
      </c>
      <c r="Y2184" s="1295">
        <v>93</v>
      </c>
      <c r="Z2184" s="1295">
        <v>92</v>
      </c>
      <c r="AA2184" s="1295">
        <v>91</v>
      </c>
      <c r="AB2184" s="1297">
        <v>87</v>
      </c>
      <c r="AC2184" s="529"/>
      <c r="AD2184" s="273">
        <f>MAX(E2184:AB2184)</f>
        <v>106</v>
      </c>
    </row>
    <row r="2185" spans="1:31" s="4" customFormat="1" ht="12" thickBot="1">
      <c r="A2185" s="2247"/>
      <c r="B2185" s="2118"/>
      <c r="C2185" s="46" t="s">
        <v>16</v>
      </c>
      <c r="D2185" s="46"/>
      <c r="E2185" s="109">
        <f t="shared" ref="E2185:AC2185" si="605">E2183/E2182</f>
        <v>0.18421052631586821</v>
      </c>
      <c r="F2185" s="109">
        <f t="shared" si="605"/>
        <v>0.21212121212106597</v>
      </c>
      <c r="G2185" s="109">
        <f t="shared" si="605"/>
        <v>0.17500000000028421</v>
      </c>
      <c r="H2185" s="534">
        <f t="shared" si="605"/>
        <v>0.21052631578952091</v>
      </c>
      <c r="I2185" s="109">
        <f t="shared" si="605"/>
        <v>0.17499999999980104</v>
      </c>
      <c r="J2185" s="109">
        <f t="shared" si="605"/>
        <v>0.19512195121968126</v>
      </c>
      <c r="K2185" s="109">
        <f t="shared" si="605"/>
        <v>0.19607843137250969</v>
      </c>
      <c r="L2185" s="109">
        <f t="shared" si="605"/>
        <v>0.17499999999980104</v>
      </c>
      <c r="M2185" s="109">
        <f t="shared" si="605"/>
        <v>0.18000000000006366</v>
      </c>
      <c r="N2185" s="534">
        <f t="shared" si="605"/>
        <v>0.19607843137268452</v>
      </c>
      <c r="O2185" s="109">
        <f t="shared" si="605"/>
        <v>0.17948717948707485</v>
      </c>
      <c r="P2185" s="109">
        <f t="shared" si="605"/>
        <v>0.20000000000004547</v>
      </c>
      <c r="Q2185" s="109">
        <f t="shared" si="605"/>
        <v>0.18604651162787622</v>
      </c>
      <c r="R2185" s="109">
        <f t="shared" si="605"/>
        <v>0.17777777777768794</v>
      </c>
      <c r="S2185" s="109">
        <f t="shared" si="605"/>
        <v>0.19512195121946485</v>
      </c>
      <c r="T2185" s="109">
        <f t="shared" si="605"/>
        <v>0.20000000000004547</v>
      </c>
      <c r="U2185" s="109">
        <f t="shared" si="605"/>
        <v>0.20000000000004547</v>
      </c>
      <c r="V2185" s="534">
        <f t="shared" si="605"/>
        <v>0.18367346938766987</v>
      </c>
      <c r="W2185" s="109">
        <f t="shared" si="605"/>
        <v>0.20454545454550152</v>
      </c>
      <c r="X2185" s="109">
        <f t="shared" si="605"/>
        <v>0.20000000000019488</v>
      </c>
      <c r="Y2185" s="109">
        <f t="shared" si="605"/>
        <v>0.20454545454524314</v>
      </c>
      <c r="Z2185" s="109">
        <f t="shared" si="605"/>
        <v>0.20408163265319854</v>
      </c>
      <c r="AA2185" s="109">
        <f t="shared" si="605"/>
        <v>0.21875000000004441</v>
      </c>
      <c r="AB2185" s="109">
        <f t="shared" si="605"/>
        <v>0.18749999999982236</v>
      </c>
      <c r="AC2185" s="116">
        <f t="shared" si="605"/>
        <v>0.19308357348703353</v>
      </c>
    </row>
    <row r="2186" spans="1:31" s="4" customFormat="1" ht="11.25">
      <c r="A2186" s="2245" t="s">
        <v>111</v>
      </c>
      <c r="B2186" s="2116" t="s">
        <v>31</v>
      </c>
      <c r="C2186" s="10" t="s">
        <v>484</v>
      </c>
      <c r="D2186" s="10"/>
      <c r="E2186" s="743"/>
      <c r="F2186" s="743"/>
      <c r="G2186" s="743"/>
      <c r="H2186" s="414"/>
      <c r="I2186" s="743"/>
      <c r="J2186" s="743"/>
      <c r="K2186" s="743"/>
      <c r="L2186" s="743"/>
      <c r="M2186" s="743"/>
      <c r="N2186" s="414"/>
      <c r="O2186" s="743"/>
      <c r="P2186" s="743"/>
      <c r="Q2186" s="743"/>
      <c r="R2186" s="743"/>
      <c r="S2186" s="743"/>
      <c r="T2186" s="743"/>
      <c r="U2186" s="743"/>
      <c r="V2186" s="414"/>
      <c r="W2186" s="743"/>
      <c r="X2186" s="743"/>
      <c r="Y2186" s="743"/>
      <c r="Z2186" s="743"/>
      <c r="AA2186" s="743"/>
      <c r="AB2186" s="743"/>
      <c r="AC2186" s="120">
        <f>SUM(E2186:AB2186)</f>
        <v>0</v>
      </c>
    </row>
    <row r="2187" spans="1:31" s="4" customFormat="1" ht="11.25">
      <c r="A2187" s="2246"/>
      <c r="B2187" s="2117"/>
      <c r="C2187" s="11" t="s">
        <v>485</v>
      </c>
      <c r="D2187" s="11"/>
      <c r="E2187" s="88"/>
      <c r="F2187" s="88"/>
      <c r="G2187" s="88"/>
      <c r="H2187" s="418"/>
      <c r="I2187" s="88"/>
      <c r="J2187" s="88"/>
      <c r="K2187" s="88"/>
      <c r="L2187" s="88"/>
      <c r="M2187" s="88"/>
      <c r="N2187" s="418"/>
      <c r="O2187" s="88"/>
      <c r="P2187" s="88"/>
      <c r="Q2187" s="88"/>
      <c r="R2187" s="88"/>
      <c r="S2187" s="88"/>
      <c r="T2187" s="88"/>
      <c r="U2187" s="88"/>
      <c r="V2187" s="418"/>
      <c r="W2187" s="88"/>
      <c r="X2187" s="88"/>
      <c r="Y2187" s="88"/>
      <c r="Z2187" s="88"/>
      <c r="AA2187" s="88"/>
      <c r="AB2187" s="88"/>
      <c r="AC2187" s="123">
        <f>SUM(E2187:AB2187)</f>
        <v>0</v>
      </c>
    </row>
    <row r="2188" spans="1:31" s="4" customFormat="1" ht="11.25">
      <c r="A2188" s="2246"/>
      <c r="B2188" s="2117"/>
      <c r="C2188" s="11" t="s">
        <v>8</v>
      </c>
      <c r="D2188" s="11"/>
      <c r="E2188" s="88"/>
      <c r="F2188" s="88"/>
      <c r="G2188" s="88"/>
      <c r="H2188" s="418"/>
      <c r="I2188" s="88"/>
      <c r="J2188" s="88"/>
      <c r="K2188" s="88"/>
      <c r="L2188" s="88"/>
      <c r="M2188" s="88"/>
      <c r="N2188" s="418"/>
      <c r="O2188" s="88"/>
      <c r="P2188" s="88"/>
      <c r="Q2188" s="88"/>
      <c r="R2188" s="88"/>
      <c r="S2188" s="88"/>
      <c r="T2188" s="88"/>
      <c r="U2188" s="88"/>
      <c r="V2188" s="418"/>
      <c r="W2188" s="88"/>
      <c r="X2188" s="88"/>
      <c r="Y2188" s="88"/>
      <c r="Z2188" s="88"/>
      <c r="AA2188" s="88"/>
      <c r="AB2188" s="88"/>
      <c r="AC2188" s="117"/>
    </row>
    <row r="2189" spans="1:31" s="4" customFormat="1" ht="12" thickBot="1">
      <c r="A2189" s="2247"/>
      <c r="B2189" s="2118"/>
      <c r="C2189" s="46" t="s">
        <v>16</v>
      </c>
      <c r="D2189" s="46"/>
      <c r="E2189" s="96"/>
      <c r="F2189" s="96"/>
      <c r="G2189" s="96"/>
      <c r="H2189" s="439"/>
      <c r="I2189" s="96"/>
      <c r="J2189" s="96"/>
      <c r="K2189" s="96"/>
      <c r="L2189" s="96"/>
      <c r="M2189" s="96"/>
      <c r="N2189" s="439"/>
      <c r="O2189" s="96"/>
      <c r="P2189" s="96"/>
      <c r="Q2189" s="96"/>
      <c r="R2189" s="96"/>
      <c r="S2189" s="96"/>
      <c r="T2189" s="96"/>
      <c r="U2189" s="96"/>
      <c r="V2189" s="439"/>
      <c r="W2189" s="96"/>
      <c r="X2189" s="96"/>
      <c r="Y2189" s="96"/>
      <c r="Z2189" s="96"/>
      <c r="AA2189" s="96"/>
      <c r="AB2189" s="96"/>
      <c r="AC2189" s="310"/>
    </row>
    <row r="2190" spans="1:31" s="4" customFormat="1" ht="11.25">
      <c r="A2190" s="2245" t="s">
        <v>112</v>
      </c>
      <c r="B2190" s="2116" t="s">
        <v>84</v>
      </c>
      <c r="C2190" s="10" t="s">
        <v>484</v>
      </c>
      <c r="D2190" s="1015" t="s">
        <v>507</v>
      </c>
      <c r="E2190" s="743">
        <v>0.68000000000029104</v>
      </c>
      <c r="F2190" s="743">
        <v>0.63999999999941792</v>
      </c>
      <c r="G2190" s="743">
        <v>0.72000000000025466</v>
      </c>
      <c r="H2190" s="414">
        <v>0.68000000000029104</v>
      </c>
      <c r="I2190" s="743">
        <v>0.73999999999978172</v>
      </c>
      <c r="J2190" s="743">
        <v>0.73999999999978172</v>
      </c>
      <c r="K2190" s="743">
        <v>1.0200000000004366</v>
      </c>
      <c r="L2190" s="743">
        <v>0.75999999999930878</v>
      </c>
      <c r="M2190" s="743">
        <v>0.98000000000047294</v>
      </c>
      <c r="N2190" s="414">
        <v>0.88000000000010914</v>
      </c>
      <c r="O2190" s="743">
        <v>0.67999999999938154</v>
      </c>
      <c r="P2190" s="743">
        <v>0.86000000000058208</v>
      </c>
      <c r="Q2190" s="743">
        <v>0.6999999999998181</v>
      </c>
      <c r="R2190" s="743">
        <v>0.73999999999978172</v>
      </c>
      <c r="S2190" s="743">
        <v>0.65999999999985448</v>
      </c>
      <c r="T2190" s="743">
        <v>0.84000000000014552</v>
      </c>
      <c r="U2190" s="743">
        <v>0.84000000000014552</v>
      </c>
      <c r="V2190" s="414">
        <v>0.84000000000014552</v>
      </c>
      <c r="W2190" s="743">
        <v>0.76000000000021828</v>
      </c>
      <c r="X2190" s="743">
        <v>0.61999999999989086</v>
      </c>
      <c r="Y2190" s="743">
        <v>0.76000000000021828</v>
      </c>
      <c r="Z2190" s="743">
        <v>0.81999999999970896</v>
      </c>
      <c r="AA2190" s="743">
        <v>0.53999999999996362</v>
      </c>
      <c r="AB2190" s="743">
        <v>0.81999999999970896</v>
      </c>
      <c r="AC2190" s="120">
        <f>SUM(E2190:AB2190)</f>
        <v>18.319999999999709</v>
      </c>
      <c r="AD2190" s="4">
        <f>MAX(E2190:AB2190)</f>
        <v>1.0200000000004366</v>
      </c>
      <c r="AE2190" s="4">
        <f>MIN(E2190:AB2190)</f>
        <v>0.53999999999996362</v>
      </c>
    </row>
    <row r="2191" spans="1:31" s="4" customFormat="1" ht="11.25">
      <c r="A2191" s="2246"/>
      <c r="B2191" s="2117"/>
      <c r="C2191" s="11" t="s">
        <v>485</v>
      </c>
      <c r="D2191" s="1005" t="s">
        <v>507</v>
      </c>
      <c r="E2191" s="88">
        <v>8.0000000000154614E-2</v>
      </c>
      <c r="F2191" s="88">
        <v>7.999999999992724E-2</v>
      </c>
      <c r="G2191" s="88">
        <v>0.10000000000013642</v>
      </c>
      <c r="H2191" s="418">
        <v>7.999999999992724E-2</v>
      </c>
      <c r="I2191" s="88">
        <v>9.9999999999909051E-2</v>
      </c>
      <c r="J2191" s="88">
        <v>0.10000000000013642</v>
      </c>
      <c r="K2191" s="88">
        <v>0.11999999999989086</v>
      </c>
      <c r="L2191" s="88">
        <v>7.999999999992724E-2</v>
      </c>
      <c r="M2191" s="88">
        <v>0.12000000000011823</v>
      </c>
      <c r="N2191" s="418">
        <v>0.11999999999989086</v>
      </c>
      <c r="O2191" s="88">
        <v>0.10000000000013642</v>
      </c>
      <c r="P2191" s="88">
        <v>9.9999999999909051E-2</v>
      </c>
      <c r="Q2191" s="88">
        <v>0.10000000000013642</v>
      </c>
      <c r="R2191" s="88">
        <v>9.9999999999909051E-2</v>
      </c>
      <c r="S2191" s="88">
        <v>7.999999999992724E-2</v>
      </c>
      <c r="T2191" s="88">
        <v>0.12000000000011823</v>
      </c>
      <c r="U2191" s="88">
        <v>9.9999999999909051E-2</v>
      </c>
      <c r="V2191" s="418">
        <v>0.12000000000011823</v>
      </c>
      <c r="W2191" s="88">
        <v>9.9999999999909051E-2</v>
      </c>
      <c r="X2191" s="88">
        <v>7.999999999992724E-2</v>
      </c>
      <c r="Y2191" s="88">
        <v>0.10000000000013642</v>
      </c>
      <c r="Z2191" s="88">
        <v>9.9999999999909051E-2</v>
      </c>
      <c r="AA2191" s="88">
        <v>8.0000000000154614E-2</v>
      </c>
      <c r="AB2191" s="88">
        <v>9.9999999999909051E-2</v>
      </c>
      <c r="AC2191" s="123">
        <f>SUM(E2191:AB2191)</f>
        <v>2.3600000000001273</v>
      </c>
    </row>
    <row r="2192" spans="1:31" s="4" customFormat="1" ht="12">
      <c r="A2192" s="2246"/>
      <c r="B2192" s="2117"/>
      <c r="C2192" s="11" t="s">
        <v>8</v>
      </c>
      <c r="D2192" s="1013" t="s">
        <v>466</v>
      </c>
      <c r="E2192" s="1302">
        <v>38</v>
      </c>
      <c r="F2192" s="1301">
        <v>38</v>
      </c>
      <c r="G2192" s="1301">
        <v>40</v>
      </c>
      <c r="H2192" s="1904">
        <v>40</v>
      </c>
      <c r="I2192" s="1301">
        <v>42</v>
      </c>
      <c r="J2192" s="1301">
        <v>44</v>
      </c>
      <c r="K2192" s="1301">
        <v>51</v>
      </c>
      <c r="L2192" s="1301">
        <v>50</v>
      </c>
      <c r="M2192" s="1301">
        <v>44</v>
      </c>
      <c r="N2192" s="1904">
        <v>44</v>
      </c>
      <c r="O2192" s="1301">
        <v>42</v>
      </c>
      <c r="P2192" s="1301">
        <v>41</v>
      </c>
      <c r="Q2192" s="1301">
        <v>40</v>
      </c>
      <c r="R2192" s="1301">
        <v>39</v>
      </c>
      <c r="S2192" s="1301">
        <v>42</v>
      </c>
      <c r="T2192" s="1301">
        <v>44</v>
      </c>
      <c r="U2192" s="1301">
        <v>45</v>
      </c>
      <c r="V2192" s="1904">
        <v>46</v>
      </c>
      <c r="W2192" s="1301">
        <v>45</v>
      </c>
      <c r="X2192" s="1301">
        <v>44</v>
      </c>
      <c r="Y2192" s="1301">
        <v>44</v>
      </c>
      <c r="Z2192" s="1301">
        <v>43</v>
      </c>
      <c r="AA2192" s="1301">
        <v>38</v>
      </c>
      <c r="AB2192" s="1303">
        <v>39</v>
      </c>
      <c r="AC2192" s="529"/>
    </row>
    <row r="2193" spans="1:31" s="4" customFormat="1" ht="12" thickBot="1">
      <c r="A2193" s="2247"/>
      <c r="B2193" s="2118"/>
      <c r="C2193" s="46" t="s">
        <v>16</v>
      </c>
      <c r="D2193" s="46"/>
      <c r="E2193" s="109">
        <f t="shared" ref="E2193:AC2193" si="606">E2191/E2190</f>
        <v>0.11764705882370644</v>
      </c>
      <c r="F2193" s="109">
        <f t="shared" si="606"/>
        <v>0.125</v>
      </c>
      <c r="G2193" s="109">
        <f t="shared" si="606"/>
        <v>0.13888888888902926</v>
      </c>
      <c r="H2193" s="462">
        <f t="shared" si="606"/>
        <v>0.11764705882337206</v>
      </c>
      <c r="I2193" s="109">
        <f t="shared" si="606"/>
        <v>0.1351351351350521</v>
      </c>
      <c r="J2193" s="109">
        <f t="shared" si="606"/>
        <v>0.13513513513535935</v>
      </c>
      <c r="K2193" s="109">
        <f t="shared" si="606"/>
        <v>0.11764705882337206</v>
      </c>
      <c r="L2193" s="109">
        <f t="shared" si="606"/>
        <v>0.10526315789473684</v>
      </c>
      <c r="M2193" s="109">
        <f t="shared" si="606"/>
        <v>0.12244897959189829</v>
      </c>
      <c r="N2193" s="462">
        <f t="shared" si="606"/>
        <v>0.13636363636349544</v>
      </c>
      <c r="O2193" s="109">
        <f t="shared" si="606"/>
        <v>0.14705882352974614</v>
      </c>
      <c r="P2193" s="109">
        <f t="shared" si="606"/>
        <v>0.11627906976725741</v>
      </c>
      <c r="Q2193" s="109">
        <f t="shared" si="606"/>
        <v>0.14285714285737486</v>
      </c>
      <c r="R2193" s="109">
        <f t="shared" si="606"/>
        <v>0.1351351351350521</v>
      </c>
      <c r="S2193" s="109">
        <f t="shared" si="606"/>
        <v>0.1212121212120377</v>
      </c>
      <c r="T2193" s="109">
        <f t="shared" si="606"/>
        <v>0.14285714285725887</v>
      </c>
      <c r="U2193" s="109">
        <f t="shared" si="606"/>
        <v>0.11904761904749014</v>
      </c>
      <c r="V2193" s="462">
        <f t="shared" si="606"/>
        <v>0.14285714285725887</v>
      </c>
      <c r="W2193" s="109">
        <f t="shared" si="606"/>
        <v>0.13157894736826359</v>
      </c>
      <c r="X2193" s="109">
        <f t="shared" si="606"/>
        <v>0.12903225806442148</v>
      </c>
      <c r="Y2193" s="109">
        <f t="shared" si="606"/>
        <v>0.13157894736856277</v>
      </c>
      <c r="Z2193" s="109">
        <f t="shared" si="606"/>
        <v>0.12195121951212749</v>
      </c>
      <c r="AA2193" s="109">
        <f t="shared" si="606"/>
        <v>0.14814814814844446</v>
      </c>
      <c r="AB2193" s="109">
        <f t="shared" si="606"/>
        <v>0.12195121951212749</v>
      </c>
      <c r="AC2193" s="116">
        <f t="shared" si="606"/>
        <v>0.12882096069869894</v>
      </c>
    </row>
    <row r="2194" spans="1:31" s="4" customFormat="1" ht="11.25">
      <c r="A2194" s="2245" t="s">
        <v>123</v>
      </c>
      <c r="B2194" s="2116" t="s">
        <v>85</v>
      </c>
      <c r="C2194" s="10" t="s">
        <v>484</v>
      </c>
      <c r="D2194" s="1015" t="s">
        <v>507</v>
      </c>
      <c r="E2194" s="113">
        <f>1.73*E2196*E2173*0.9/1000</f>
        <v>0.94821299999999997</v>
      </c>
      <c r="F2194" s="113">
        <f t="shared" ref="F2194:AB2194" si="607">1.73*F2196*F2173*0.9/1000</f>
        <v>0.99025203563690178</v>
      </c>
      <c r="G2194" s="113">
        <f t="shared" si="607"/>
        <v>0.97374783504295337</v>
      </c>
      <c r="H2194" s="415">
        <f t="shared" si="607"/>
        <v>1.0232604368247986</v>
      </c>
      <c r="I2194" s="113">
        <f t="shared" si="607"/>
        <v>1.0067562362308502</v>
      </c>
      <c r="J2194" s="113">
        <f t="shared" si="607"/>
        <v>1.0136070000000001</v>
      </c>
      <c r="K2194" s="113">
        <f t="shared" si="607"/>
        <v>1.0850733409824371</v>
      </c>
      <c r="L2194" s="113">
        <f t="shared" si="607"/>
        <v>1.1794275445461273</v>
      </c>
      <c r="M2194" s="113">
        <f t="shared" si="607"/>
        <v>1.2144600000000001</v>
      </c>
      <c r="N2194" s="415">
        <f t="shared" si="607"/>
        <v>1.3524102510795595</v>
      </c>
      <c r="O2194" s="113">
        <f t="shared" si="607"/>
        <v>1.3524102510795595</v>
      </c>
      <c r="P2194" s="113">
        <f t="shared" si="607"/>
        <v>1.2705119762420654</v>
      </c>
      <c r="Q2194" s="113">
        <f t="shared" si="607"/>
        <v>1.3150422243518829</v>
      </c>
      <c r="R2194" s="113">
        <f t="shared" si="607"/>
        <v>1.3150422243518829</v>
      </c>
      <c r="S2194" s="113">
        <f t="shared" si="607"/>
        <v>1.3499189747571947</v>
      </c>
      <c r="T2194" s="113">
        <f t="shared" si="607"/>
        <v>1.27674</v>
      </c>
      <c r="U2194" s="113">
        <f t="shared" si="607"/>
        <v>1.27674</v>
      </c>
      <c r="V2194" s="415">
        <f t="shared" si="607"/>
        <v>1.2580560475158693</v>
      </c>
      <c r="W2194" s="113">
        <f t="shared" si="607"/>
        <v>1.2069863774299623</v>
      </c>
      <c r="X2194" s="113">
        <f t="shared" si="607"/>
        <v>1.143460778617859</v>
      </c>
      <c r="Y2194" s="113">
        <f t="shared" si="607"/>
        <v>1.1867454219760896</v>
      </c>
      <c r="Z2194" s="113">
        <f t="shared" si="607"/>
        <v>1.0525319613933564</v>
      </c>
      <c r="AA2194" s="113">
        <f t="shared" si="607"/>
        <v>1.0744857198972702</v>
      </c>
      <c r="AB2194" s="113">
        <f t="shared" si="607"/>
        <v>0.97156796436309822</v>
      </c>
      <c r="AC2194" s="120">
        <f>SUM(E2194:AB2194)</f>
        <v>27.83744760231972</v>
      </c>
      <c r="AD2194" s="4">
        <f>MAX(E2194:AB2194)</f>
        <v>1.3524102510795595</v>
      </c>
      <c r="AE2194" s="4">
        <f>MIN(E2194:AB2194)</f>
        <v>0.94821299999999997</v>
      </c>
    </row>
    <row r="2195" spans="1:31" s="4" customFormat="1" ht="11.25">
      <c r="A2195" s="2246"/>
      <c r="B2195" s="2117"/>
      <c r="C2195" s="11" t="s">
        <v>485</v>
      </c>
      <c r="D2195" s="1005" t="s">
        <v>507</v>
      </c>
      <c r="E2195" s="114">
        <v>0.15000000000020464</v>
      </c>
      <c r="F2195" s="114">
        <v>0.13499999999987722</v>
      </c>
      <c r="G2195" s="114">
        <v>0.13500000000021828</v>
      </c>
      <c r="H2195" s="418">
        <v>0.13499999999987722</v>
      </c>
      <c r="I2195" s="114">
        <v>0.13499999999987722</v>
      </c>
      <c r="J2195" s="114">
        <v>0.13500000000021828</v>
      </c>
      <c r="K2195" s="114">
        <v>0.16499999999984993</v>
      </c>
      <c r="L2195" s="114">
        <v>0.11999999999989086</v>
      </c>
      <c r="M2195" s="114">
        <v>0.15000000000020464</v>
      </c>
      <c r="N2195" s="418">
        <v>0.19499999999982265</v>
      </c>
      <c r="O2195" s="114">
        <v>0.13500000000021828</v>
      </c>
      <c r="P2195" s="114">
        <v>0.19499999999982265</v>
      </c>
      <c r="Q2195" s="114">
        <v>0.15000000000020464</v>
      </c>
      <c r="R2195" s="114">
        <v>0.17999999999983629</v>
      </c>
      <c r="S2195" s="114">
        <v>0.25500000000010914</v>
      </c>
      <c r="T2195" s="114">
        <v>8.9999999999918145E-2</v>
      </c>
      <c r="U2195" s="114">
        <v>0.17999999999983629</v>
      </c>
      <c r="V2195" s="418">
        <v>0.15000000000020464</v>
      </c>
      <c r="W2195" s="114">
        <v>0.14999999999986358</v>
      </c>
      <c r="X2195" s="114">
        <v>0.13500000000021828</v>
      </c>
      <c r="Y2195" s="114">
        <v>0.14999999999986358</v>
      </c>
      <c r="Z2195" s="114">
        <v>0.18000000000017735</v>
      </c>
      <c r="AA2195" s="114">
        <v>0.1049999999999045</v>
      </c>
      <c r="AB2195" s="114">
        <v>0.16499999999984993</v>
      </c>
      <c r="AC2195" s="123">
        <f>SUM(E2195:AB2195)</f>
        <v>3.6750000000000682</v>
      </c>
      <c r="AD2195" s="658"/>
    </row>
    <row r="2196" spans="1:31" s="4" customFormat="1" ht="12">
      <c r="A2196" s="2246"/>
      <c r="B2196" s="2117"/>
      <c r="C2196" s="11" t="s">
        <v>8</v>
      </c>
      <c r="D2196" s="1013" t="s">
        <v>466</v>
      </c>
      <c r="E2196" s="1287">
        <v>58</v>
      </c>
      <c r="F2196" s="1286">
        <v>60</v>
      </c>
      <c r="G2196" s="1286">
        <v>59</v>
      </c>
      <c r="H2196" s="1904">
        <v>62</v>
      </c>
      <c r="I2196" s="1286">
        <v>61</v>
      </c>
      <c r="J2196" s="1286">
        <v>62</v>
      </c>
      <c r="K2196" s="1286">
        <v>69</v>
      </c>
      <c r="L2196" s="1286">
        <v>75</v>
      </c>
      <c r="M2196" s="1286">
        <v>78</v>
      </c>
      <c r="N2196" s="1904">
        <v>86</v>
      </c>
      <c r="O2196" s="1286">
        <v>86</v>
      </c>
      <c r="P2196" s="1286">
        <v>80</v>
      </c>
      <c r="Q2196" s="1286">
        <v>82</v>
      </c>
      <c r="R2196" s="1286">
        <v>82</v>
      </c>
      <c r="S2196" s="1286">
        <v>85</v>
      </c>
      <c r="T2196" s="1286">
        <v>82</v>
      </c>
      <c r="U2196" s="1286">
        <v>82</v>
      </c>
      <c r="V2196" s="1904">
        <v>80</v>
      </c>
      <c r="W2196" s="1286">
        <v>76</v>
      </c>
      <c r="X2196" s="1286">
        <v>72</v>
      </c>
      <c r="Y2196" s="1286">
        <v>74</v>
      </c>
      <c r="Z2196" s="1286">
        <v>65</v>
      </c>
      <c r="AA2196" s="1286">
        <v>67</v>
      </c>
      <c r="AB2196" s="1288">
        <v>60</v>
      </c>
      <c r="AC2196" s="529"/>
    </row>
    <row r="2197" spans="1:31" s="4" customFormat="1" ht="12" thickBot="1">
      <c r="A2197" s="2247"/>
      <c r="B2197" s="2118"/>
      <c r="C2197" s="46" t="s">
        <v>16</v>
      </c>
      <c r="D2197" s="46"/>
      <c r="E2197" s="285">
        <f t="shared" ref="E2197:AC2197" si="608">E2195/E2194</f>
        <v>0.15819230489373659</v>
      </c>
      <c r="F2197" s="285">
        <f t="shared" si="608"/>
        <v>0.13632892954675835</v>
      </c>
      <c r="G2197" s="285">
        <f t="shared" si="608"/>
        <v>0.13863958936993503</v>
      </c>
      <c r="H2197" s="462">
        <f t="shared" si="608"/>
        <v>0.13193122214202418</v>
      </c>
      <c r="I2197" s="285">
        <f t="shared" si="608"/>
        <v>0.13409402906238524</v>
      </c>
      <c r="J2197" s="285">
        <f t="shared" si="608"/>
        <v>0.13318771476540539</v>
      </c>
      <c r="K2197" s="285">
        <f t="shared" si="608"/>
        <v>0.15206345393248455</v>
      </c>
      <c r="L2197" s="285">
        <f t="shared" si="608"/>
        <v>0.10174427463118967</v>
      </c>
      <c r="M2197" s="285">
        <f t="shared" si="608"/>
        <v>0.12351168420549431</v>
      </c>
      <c r="N2197" s="462">
        <f t="shared" si="608"/>
        <v>0.14418701710088649</v>
      </c>
      <c r="O2197" s="285">
        <f t="shared" si="608"/>
        <v>9.9821781070096691E-2</v>
      </c>
      <c r="P2197" s="285">
        <f t="shared" si="608"/>
        <v>0.15348143397797465</v>
      </c>
      <c r="Q2197" s="285">
        <f t="shared" si="608"/>
        <v>0.11406477847061677</v>
      </c>
      <c r="R2197" s="285">
        <f t="shared" si="608"/>
        <v>0.13687773416442889</v>
      </c>
      <c r="S2197" s="285">
        <f t="shared" si="608"/>
        <v>0.18890022643468296</v>
      </c>
      <c r="T2197" s="285">
        <f t="shared" si="608"/>
        <v>7.049203440004867E-2</v>
      </c>
      <c r="U2197" s="285">
        <f t="shared" si="608"/>
        <v>0.14098406880009734</v>
      </c>
      <c r="V2197" s="462">
        <f t="shared" si="608"/>
        <v>0.11923157183369648</v>
      </c>
      <c r="W2197" s="285">
        <f t="shared" si="608"/>
        <v>0.12427646475949362</v>
      </c>
      <c r="X2197" s="285">
        <f t="shared" si="608"/>
        <v>0.11806264152181721</v>
      </c>
      <c r="Y2197" s="285">
        <f t="shared" si="608"/>
        <v>0.1263961058725582</v>
      </c>
      <c r="Z2197" s="285">
        <f t="shared" si="608"/>
        <v>0.1710161844034559</v>
      </c>
      <c r="AA2197" s="285">
        <f t="shared" si="608"/>
        <v>9.7721168420873361E-2</v>
      </c>
      <c r="AB2197" s="285">
        <f t="shared" si="608"/>
        <v>0.16982857201144344</v>
      </c>
      <c r="AC2197" s="179">
        <f t="shared" si="608"/>
        <v>0.13201641373520995</v>
      </c>
    </row>
    <row r="2198" spans="1:31" s="4" customFormat="1" ht="11.25">
      <c r="A2198" s="2245" t="s">
        <v>101</v>
      </c>
      <c r="B2198" s="2116" t="s">
        <v>86</v>
      </c>
      <c r="C2198" s="10" t="s">
        <v>484</v>
      </c>
      <c r="D2198" s="1015" t="s">
        <v>507</v>
      </c>
      <c r="E2198" s="743">
        <v>0.6999999999998181</v>
      </c>
      <c r="F2198" s="743">
        <v>0.64000000000032742</v>
      </c>
      <c r="G2198" s="743">
        <v>0.68000000000029104</v>
      </c>
      <c r="H2198" s="414">
        <v>0.63999999999941792</v>
      </c>
      <c r="I2198" s="743">
        <v>0.64000000000032742</v>
      </c>
      <c r="J2198" s="743">
        <v>0.68000000000029104</v>
      </c>
      <c r="K2198" s="743">
        <v>0.88000000000010914</v>
      </c>
      <c r="L2198" s="743">
        <v>0.61999999999989086</v>
      </c>
      <c r="M2198" s="743">
        <v>0.88000000000010914</v>
      </c>
      <c r="N2198" s="414">
        <v>0.88000000000010914</v>
      </c>
      <c r="O2198" s="743">
        <v>0.71999999999934516</v>
      </c>
      <c r="P2198" s="743">
        <v>0.94000000000050932</v>
      </c>
      <c r="Q2198" s="743">
        <v>0.77999999999974534</v>
      </c>
      <c r="R2198" s="743">
        <v>0.81999999999970896</v>
      </c>
      <c r="S2198" s="743">
        <v>0.76000000000021828</v>
      </c>
      <c r="T2198" s="743">
        <v>0.88000000000010914</v>
      </c>
      <c r="U2198" s="743">
        <v>0.88000000000010914</v>
      </c>
      <c r="V2198" s="414">
        <v>0.85999999999967258</v>
      </c>
      <c r="W2198" s="743">
        <v>0.8000000000001819</v>
      </c>
      <c r="X2198" s="743">
        <v>0.61999999999989086</v>
      </c>
      <c r="Y2198" s="743">
        <v>0.85999999999967258</v>
      </c>
      <c r="Z2198" s="743">
        <v>0.88000000000010914</v>
      </c>
      <c r="AA2198" s="743">
        <v>0.6000000000003638</v>
      </c>
      <c r="AB2198" s="743">
        <v>0.88000000000010914</v>
      </c>
      <c r="AC2198" s="120">
        <f>SUM(E2198:AB2198)</f>
        <v>18.520000000000437</v>
      </c>
      <c r="AD2198" s="4">
        <f>MAX(E2198:AB2198)</f>
        <v>0.94000000000050932</v>
      </c>
      <c r="AE2198" s="4">
        <f>MIN(E2198:AB2198)</f>
        <v>0.6000000000003638</v>
      </c>
    </row>
    <row r="2199" spans="1:31" s="4" customFormat="1" ht="11.25">
      <c r="A2199" s="2246"/>
      <c r="B2199" s="2117"/>
      <c r="C2199" s="11" t="s">
        <v>485</v>
      </c>
      <c r="D2199" s="1005" t="s">
        <v>507</v>
      </c>
      <c r="E2199" s="88">
        <v>0.1999999999998181</v>
      </c>
      <c r="F2199" s="88">
        <v>0.1999999999998181</v>
      </c>
      <c r="G2199" s="88">
        <v>0.20000000000027285</v>
      </c>
      <c r="H2199" s="418">
        <v>0.17999999999983629</v>
      </c>
      <c r="I2199" s="88">
        <v>0.20000000000027285</v>
      </c>
      <c r="J2199" s="88">
        <v>0.1999999999998181</v>
      </c>
      <c r="K2199" s="88">
        <v>0.21999999999979991</v>
      </c>
      <c r="L2199" s="88">
        <v>0.14000000000032742</v>
      </c>
      <c r="M2199" s="88">
        <v>0.1999999999998181</v>
      </c>
      <c r="N2199" s="418">
        <v>0.17999999999983629</v>
      </c>
      <c r="O2199" s="88">
        <v>0.16000000000030923</v>
      </c>
      <c r="P2199" s="88">
        <v>0.21999999999979991</v>
      </c>
      <c r="Q2199" s="88">
        <v>0.15999999999985448</v>
      </c>
      <c r="R2199" s="88">
        <v>0.20000000000027285</v>
      </c>
      <c r="S2199" s="88">
        <v>0.17999999999983629</v>
      </c>
      <c r="T2199" s="88">
        <v>0.20000000000027285</v>
      </c>
      <c r="U2199" s="88">
        <v>0.17999999999983629</v>
      </c>
      <c r="V2199" s="418">
        <v>0.17999999999983629</v>
      </c>
      <c r="W2199" s="88">
        <v>0.18000000000029104</v>
      </c>
      <c r="X2199" s="88">
        <v>0.13999999999987267</v>
      </c>
      <c r="Y2199" s="88">
        <v>0.1999999999998181</v>
      </c>
      <c r="Z2199" s="88">
        <v>0.22000000000025466</v>
      </c>
      <c r="AA2199" s="88">
        <v>0.13999999999987267</v>
      </c>
      <c r="AB2199" s="88">
        <v>0.22000000000025466</v>
      </c>
      <c r="AC2199" s="116">
        <f>SUM(E2199:AB2199)</f>
        <v>4.5</v>
      </c>
    </row>
    <row r="2200" spans="1:31" s="4" customFormat="1" ht="12">
      <c r="A2200" s="2246"/>
      <c r="B2200" s="2117"/>
      <c r="C2200" s="11" t="s">
        <v>8</v>
      </c>
      <c r="D2200" s="1005" t="s">
        <v>466</v>
      </c>
      <c r="E2200" s="1293">
        <v>38</v>
      </c>
      <c r="F2200" s="1292">
        <v>39</v>
      </c>
      <c r="G2200" s="1292">
        <v>39</v>
      </c>
      <c r="H2200" s="1904">
        <v>37</v>
      </c>
      <c r="I2200" s="1292">
        <v>36</v>
      </c>
      <c r="J2200" s="1292">
        <v>39</v>
      </c>
      <c r="K2200" s="1292">
        <v>41</v>
      </c>
      <c r="L2200" s="1292">
        <v>46</v>
      </c>
      <c r="M2200" s="1292">
        <v>49</v>
      </c>
      <c r="N2200" s="1904">
        <v>47</v>
      </c>
      <c r="O2200" s="1292">
        <v>46</v>
      </c>
      <c r="P2200" s="1292">
        <v>48</v>
      </c>
      <c r="Q2200" s="1292">
        <v>46</v>
      </c>
      <c r="R2200" s="1292">
        <v>47</v>
      </c>
      <c r="S2200" s="1292">
        <v>50</v>
      </c>
      <c r="T2200" s="1292">
        <v>50</v>
      </c>
      <c r="U2200" s="1292">
        <v>53</v>
      </c>
      <c r="V2200" s="1904">
        <v>48</v>
      </c>
      <c r="W2200" s="1292">
        <v>48</v>
      </c>
      <c r="X2200" s="1292">
        <v>44</v>
      </c>
      <c r="Y2200" s="1292">
        <v>44</v>
      </c>
      <c r="Z2200" s="1292">
        <v>45</v>
      </c>
      <c r="AA2200" s="1292">
        <v>42</v>
      </c>
      <c r="AB2200" s="1294">
        <v>42</v>
      </c>
      <c r="AC2200" s="117"/>
    </row>
    <row r="2201" spans="1:31" s="4" customFormat="1" ht="12" thickBot="1">
      <c r="A2201" s="2247"/>
      <c r="B2201" s="2118"/>
      <c r="C2201" s="46" t="s">
        <v>16</v>
      </c>
      <c r="D2201" s="1006"/>
      <c r="E2201" s="285">
        <f t="shared" ref="E2201:AC2201" si="609">E2199/E2198</f>
        <v>0.28571428571410012</v>
      </c>
      <c r="F2201" s="285">
        <f t="shared" si="609"/>
        <v>0.31249999999955591</v>
      </c>
      <c r="G2201" s="285">
        <f t="shared" si="609"/>
        <v>0.29411764705909887</v>
      </c>
      <c r="H2201" s="534">
        <f t="shared" si="609"/>
        <v>0.28125</v>
      </c>
      <c r="I2201" s="285">
        <f t="shared" si="609"/>
        <v>0.31250000000026645</v>
      </c>
      <c r="J2201" s="285">
        <f t="shared" si="609"/>
        <v>0.29411764705843013</v>
      </c>
      <c r="K2201" s="285">
        <f t="shared" si="609"/>
        <v>0.24999999999974162</v>
      </c>
      <c r="L2201" s="285">
        <f t="shared" si="609"/>
        <v>0.22580645161347107</v>
      </c>
      <c r="M2201" s="285">
        <f t="shared" si="609"/>
        <v>0.22727272727249237</v>
      </c>
      <c r="N2201" s="534">
        <f t="shared" si="609"/>
        <v>0.20454545454524314</v>
      </c>
      <c r="O2201" s="285">
        <f t="shared" si="609"/>
        <v>0.22222222222285382</v>
      </c>
      <c r="P2201" s="285">
        <f t="shared" si="609"/>
        <v>0.23404255319114969</v>
      </c>
      <c r="Q2201" s="285">
        <f t="shared" si="609"/>
        <v>0.20512820512808555</v>
      </c>
      <c r="R2201" s="285">
        <f t="shared" si="609"/>
        <v>0.24390243902480954</v>
      </c>
      <c r="S2201" s="285">
        <f t="shared" si="609"/>
        <v>0.23684210526287447</v>
      </c>
      <c r="T2201" s="285">
        <f t="shared" si="609"/>
        <v>0.22727272727300915</v>
      </c>
      <c r="U2201" s="285">
        <f t="shared" si="609"/>
        <v>0.20454545454524314</v>
      </c>
      <c r="V2201" s="534">
        <f t="shared" si="609"/>
        <v>0.20930232558128467</v>
      </c>
      <c r="W2201" s="285">
        <f t="shared" si="609"/>
        <v>0.22500000000031264</v>
      </c>
      <c r="X2201" s="285">
        <f t="shared" si="609"/>
        <v>0.2258064516127376</v>
      </c>
      <c r="Y2201" s="285">
        <f t="shared" si="609"/>
        <v>0.23255813953476076</v>
      </c>
      <c r="Z2201" s="285">
        <f t="shared" si="609"/>
        <v>0.2500000000002584</v>
      </c>
      <c r="AA2201" s="285">
        <f t="shared" si="609"/>
        <v>0.23333333333297965</v>
      </c>
      <c r="AB2201" s="285">
        <f t="shared" si="609"/>
        <v>0.2500000000002584</v>
      </c>
      <c r="AC2201" s="179">
        <f t="shared" si="609"/>
        <v>0.24298056155506986</v>
      </c>
    </row>
    <row r="2202" spans="1:31" s="4" customFormat="1" ht="11.25">
      <c r="A2202" s="2245" t="s">
        <v>102</v>
      </c>
      <c r="B2202" s="2116" t="s">
        <v>87</v>
      </c>
      <c r="C2202" s="10" t="s">
        <v>484</v>
      </c>
      <c r="D2202" s="1015" t="s">
        <v>507</v>
      </c>
      <c r="E2202" s="108">
        <v>0.27999999999997272</v>
      </c>
      <c r="F2202" s="108">
        <v>0.25999999999999091</v>
      </c>
      <c r="G2202" s="108">
        <v>0.25999999999999091</v>
      </c>
      <c r="H2202" s="415">
        <v>0.25999999999999091</v>
      </c>
      <c r="I2202" s="108">
        <v>0.27999999999997272</v>
      </c>
      <c r="J2202" s="108">
        <v>0.27999999999997272</v>
      </c>
      <c r="K2202" s="108">
        <v>0.38000000000010914</v>
      </c>
      <c r="L2202" s="108">
        <v>0.25999999999999091</v>
      </c>
      <c r="M2202" s="108">
        <v>0.37999999999988177</v>
      </c>
      <c r="N2202" s="415">
        <v>0.38000000000010914</v>
      </c>
      <c r="O2202" s="108">
        <v>0.29999999999995453</v>
      </c>
      <c r="P2202" s="108">
        <v>0.40000000000009095</v>
      </c>
      <c r="Q2202" s="108">
        <v>0.31999999999993634</v>
      </c>
      <c r="R2202" s="108">
        <v>0.33999999999991815</v>
      </c>
      <c r="S2202" s="108">
        <v>0.31999999999993634</v>
      </c>
      <c r="T2202" s="113">
        <v>0.36000000000012733</v>
      </c>
      <c r="U2202" s="108">
        <v>0.35999999999989996</v>
      </c>
      <c r="V2202" s="415">
        <v>0.36000000000012733</v>
      </c>
      <c r="W2202" s="108">
        <v>0.31999999999993634</v>
      </c>
      <c r="X2202" s="108">
        <v>0.24000000000000909</v>
      </c>
      <c r="Y2202" s="113">
        <v>0.33999999999991815</v>
      </c>
      <c r="Z2202" s="108">
        <v>0.32000000000016371</v>
      </c>
      <c r="AA2202" s="108">
        <v>0.24000000000000909</v>
      </c>
      <c r="AB2202" s="108">
        <v>0.31999999999993634</v>
      </c>
      <c r="AC2202" s="120">
        <f>SUM(E2202:AB2202)</f>
        <v>7.5599999999999454</v>
      </c>
      <c r="AD2202" s="4">
        <f>MAX(E2202:AB2202)</f>
        <v>0.40000000000009095</v>
      </c>
      <c r="AE2202" s="4">
        <f>MIN(E2202:AB2202)</f>
        <v>0.24000000000000909</v>
      </c>
    </row>
    <row r="2203" spans="1:31" s="4" customFormat="1" ht="11.25">
      <c r="A2203" s="2246"/>
      <c r="B2203" s="2117"/>
      <c r="C2203" s="11" t="s">
        <v>485</v>
      </c>
      <c r="D2203" s="1005" t="s">
        <v>507</v>
      </c>
      <c r="E2203" s="88">
        <v>8.0000000000040927E-2</v>
      </c>
      <c r="F2203" s="88">
        <v>5.999999999994543E-2</v>
      </c>
      <c r="G2203" s="88">
        <v>8.0000000000040927E-2</v>
      </c>
      <c r="H2203" s="418">
        <v>5.999999999994543E-2</v>
      </c>
      <c r="I2203" s="88">
        <v>8.0000000000040927E-2</v>
      </c>
      <c r="J2203" s="88">
        <v>7.999999999992724E-2</v>
      </c>
      <c r="K2203" s="88">
        <v>8.0000000000040927E-2</v>
      </c>
      <c r="L2203" s="88">
        <v>3.999999999996362E-2</v>
      </c>
      <c r="M2203" s="88">
        <v>8.0000000000040927E-2</v>
      </c>
      <c r="N2203" s="418">
        <v>6.0000000000059117E-2</v>
      </c>
      <c r="O2203" s="88">
        <v>3.999999999996362E-2</v>
      </c>
      <c r="P2203" s="88">
        <v>8.0000000000040927E-2</v>
      </c>
      <c r="Q2203" s="88">
        <v>3.999999999996362E-2</v>
      </c>
      <c r="R2203" s="88">
        <v>7.999999999992724E-2</v>
      </c>
      <c r="S2203" s="88">
        <v>4.0000000000077307E-2</v>
      </c>
      <c r="T2203" s="88">
        <v>7.999999999992724E-2</v>
      </c>
      <c r="U2203" s="88">
        <v>6.0000000000059117E-2</v>
      </c>
      <c r="V2203" s="418">
        <v>5.999999999994543E-2</v>
      </c>
      <c r="W2203" s="88">
        <v>4.0000000000077307E-2</v>
      </c>
      <c r="X2203" s="88">
        <v>5.999999999994543E-2</v>
      </c>
      <c r="Y2203" s="88">
        <v>6.0000000000059117E-2</v>
      </c>
      <c r="Z2203" s="88">
        <v>5.999999999994543E-2</v>
      </c>
      <c r="AA2203" s="88">
        <v>3.999999999996362E-2</v>
      </c>
      <c r="AB2203" s="88">
        <v>6.0000000000059117E-2</v>
      </c>
      <c r="AC2203" s="116">
        <f>SUM(E2203:AB2203)</f>
        <v>1.5</v>
      </c>
    </row>
    <row r="2204" spans="1:31" s="4" customFormat="1" ht="12">
      <c r="A2204" s="2246"/>
      <c r="B2204" s="2117"/>
      <c r="C2204" s="11" t="s">
        <v>8</v>
      </c>
      <c r="D2204" s="1005" t="s">
        <v>466</v>
      </c>
      <c r="E2204" s="1299">
        <v>17</v>
      </c>
      <c r="F2204" s="1298">
        <v>14</v>
      </c>
      <c r="G2204" s="1298">
        <v>14</v>
      </c>
      <c r="H2204" s="1904">
        <v>14</v>
      </c>
      <c r="I2204" s="1298">
        <v>14</v>
      </c>
      <c r="J2204" s="1298">
        <v>16</v>
      </c>
      <c r="K2204" s="1298">
        <v>18</v>
      </c>
      <c r="L2204" s="1298">
        <v>19</v>
      </c>
      <c r="M2204" s="1298">
        <v>21</v>
      </c>
      <c r="N2204" s="1904">
        <v>21</v>
      </c>
      <c r="O2204" s="1298">
        <v>18</v>
      </c>
      <c r="P2204" s="1298">
        <v>19</v>
      </c>
      <c r="Q2204" s="1298">
        <v>20</v>
      </c>
      <c r="R2204" s="1298">
        <v>19</v>
      </c>
      <c r="S2204" s="1298">
        <v>20</v>
      </c>
      <c r="T2204" s="1298">
        <v>20</v>
      </c>
      <c r="U2204" s="1298">
        <v>21</v>
      </c>
      <c r="V2204" s="1904">
        <v>20</v>
      </c>
      <c r="W2204" s="1298">
        <v>18</v>
      </c>
      <c r="X2204" s="1298">
        <v>17</v>
      </c>
      <c r="Y2204" s="1298">
        <v>16</v>
      </c>
      <c r="Z2204" s="1298">
        <v>17</v>
      </c>
      <c r="AA2204" s="1298">
        <v>16</v>
      </c>
      <c r="AB2204" s="1300">
        <v>14</v>
      </c>
      <c r="AC2204" s="117"/>
    </row>
    <row r="2205" spans="1:31" s="4" customFormat="1" ht="12" thickBot="1">
      <c r="A2205" s="2261"/>
      <c r="B2205" s="2142"/>
      <c r="C2205" s="45" t="s">
        <v>16</v>
      </c>
      <c r="D2205" s="1009"/>
      <c r="E2205" s="125">
        <f t="shared" ref="E2205:AC2205" si="610">E2203/E2202</f>
        <v>0.28571428571445973</v>
      </c>
      <c r="F2205" s="125">
        <f t="shared" si="610"/>
        <v>0.23076923076902897</v>
      </c>
      <c r="G2205" s="125">
        <f t="shared" si="610"/>
        <v>0.30769230769247585</v>
      </c>
      <c r="H2205" s="456">
        <f t="shared" si="610"/>
        <v>0.23076923076902897</v>
      </c>
      <c r="I2205" s="125">
        <f t="shared" si="610"/>
        <v>0.28571428571445973</v>
      </c>
      <c r="J2205" s="125">
        <f t="shared" si="610"/>
        <v>0.28571428571405372</v>
      </c>
      <c r="K2205" s="125">
        <f t="shared" si="610"/>
        <v>0.21052631578952091</v>
      </c>
      <c r="L2205" s="125">
        <f t="shared" si="610"/>
        <v>0.1538461538460193</v>
      </c>
      <c r="M2205" s="125">
        <f t="shared" si="610"/>
        <v>0.2105263157896469</v>
      </c>
      <c r="N2205" s="456">
        <f t="shared" si="610"/>
        <v>0.1578947368422155</v>
      </c>
      <c r="O2205" s="125">
        <f t="shared" si="610"/>
        <v>0.13333333333323227</v>
      </c>
      <c r="P2205" s="125">
        <f t="shared" si="610"/>
        <v>0.20000000000005685</v>
      </c>
      <c r="Q2205" s="125">
        <f t="shared" si="610"/>
        <v>0.12499999999991118</v>
      </c>
      <c r="R2205" s="125">
        <f t="shared" si="610"/>
        <v>0.23529411764690147</v>
      </c>
      <c r="S2205" s="125">
        <f t="shared" si="610"/>
        <v>0.12500000000026645</v>
      </c>
      <c r="T2205" s="125">
        <f t="shared" si="610"/>
        <v>0.22222222222194152</v>
      </c>
      <c r="U2205" s="125">
        <f t="shared" si="610"/>
        <v>0.16666666666687721</v>
      </c>
      <c r="V2205" s="456">
        <f t="shared" si="610"/>
        <v>0.16666666666645613</v>
      </c>
      <c r="W2205" s="125">
        <f t="shared" si="610"/>
        <v>0.12500000000026645</v>
      </c>
      <c r="X2205" s="125">
        <f t="shared" si="610"/>
        <v>0.24999999999976316</v>
      </c>
      <c r="Y2205" s="125">
        <f t="shared" si="610"/>
        <v>0.17647058823551048</v>
      </c>
      <c r="Z2205" s="125">
        <f t="shared" si="610"/>
        <v>0.18749999999973355</v>
      </c>
      <c r="AA2205" s="125">
        <f t="shared" si="610"/>
        <v>0.16666666666650876</v>
      </c>
      <c r="AB2205" s="125">
        <f t="shared" si="610"/>
        <v>0.18750000000022204</v>
      </c>
      <c r="AC2205" s="121">
        <f t="shared" si="610"/>
        <v>0.19841269841269984</v>
      </c>
    </row>
    <row r="2206" spans="1:31" s="4" customFormat="1" ht="11.25">
      <c r="A2206" s="470" t="s">
        <v>100</v>
      </c>
      <c r="B2206" s="66" t="s">
        <v>18</v>
      </c>
      <c r="C2206" s="63" t="s">
        <v>484</v>
      </c>
      <c r="D2206" s="1010" t="s">
        <v>507</v>
      </c>
      <c r="E2206" s="357">
        <v>1.5799999999999273E-2</v>
      </c>
      <c r="F2206" s="357">
        <v>1.480000000000473E-2</v>
      </c>
      <c r="G2206" s="357">
        <v>0.02</v>
      </c>
      <c r="H2206" s="441">
        <v>1.0999999999994544E-2</v>
      </c>
      <c r="I2206" s="357">
        <v>1.5600000000004001E-2</v>
      </c>
      <c r="J2206" s="357">
        <v>1.5199999999995271E-2</v>
      </c>
      <c r="K2206" s="357">
        <v>1.8200000000006183E-2</v>
      </c>
      <c r="L2206" s="357">
        <v>1.2999999999992724E-2</v>
      </c>
      <c r="M2206" s="357">
        <v>1.880000000000109E-2</v>
      </c>
      <c r="N2206" s="441">
        <v>1.7600000000002183E-2</v>
      </c>
      <c r="O2206" s="357">
        <v>1.4200000000000728E-2</v>
      </c>
      <c r="P2206" s="357">
        <v>1.8400000000001457E-2</v>
      </c>
      <c r="Q2206" s="357">
        <v>1.5199999999995271E-2</v>
      </c>
      <c r="R2206" s="357">
        <v>1.619999999999891E-2</v>
      </c>
      <c r="S2206" s="357">
        <v>1.4400000000005093E-2</v>
      </c>
      <c r="T2206" s="357">
        <v>1.680000000000291E-2</v>
      </c>
      <c r="U2206" s="357">
        <v>1.6599999999998546E-2</v>
      </c>
      <c r="V2206" s="441">
        <v>1.619999999999891E-2</v>
      </c>
      <c r="W2206" s="357">
        <v>1.5199999999995271E-2</v>
      </c>
      <c r="X2206" s="357">
        <v>1.2200000000002547E-2</v>
      </c>
      <c r="Y2206" s="357">
        <v>1.6400000000003273E-2</v>
      </c>
      <c r="Z2206" s="357">
        <v>1.7600000000002183E-2</v>
      </c>
      <c r="AA2206" s="357">
        <v>1.1999999999998181E-2</v>
      </c>
      <c r="AB2206" s="357">
        <v>1.819999999999709E-2</v>
      </c>
      <c r="AC2206" s="123">
        <f>SUM(E2206:AB2206)</f>
        <v>0.37960000000000033</v>
      </c>
      <c r="AD2206" s="571">
        <f>MAX(E2206:AB2206)</f>
        <v>0.02</v>
      </c>
    </row>
    <row r="2207" spans="1:31" s="4" customFormat="1" ht="12" thickBot="1">
      <c r="A2207" s="53"/>
      <c r="B2207" s="51" t="s">
        <v>19</v>
      </c>
      <c r="C2207" s="45" t="s">
        <v>484</v>
      </c>
      <c r="D2207" s="1009" t="s">
        <v>507</v>
      </c>
      <c r="E2207" s="224">
        <v>6.1999999999989086E-3</v>
      </c>
      <c r="F2207" s="224">
        <v>5.8000000000038203E-3</v>
      </c>
      <c r="G2207" s="224">
        <v>1.4800000000000183E-2</v>
      </c>
      <c r="H2207" s="456">
        <v>1.7799999999997453E-2</v>
      </c>
      <c r="I2207" s="224">
        <v>1.8600000000001275E-2</v>
      </c>
      <c r="J2207" s="224">
        <v>1.7999999999997272E-2</v>
      </c>
      <c r="K2207" s="224">
        <v>2.1600000000003092E-2</v>
      </c>
      <c r="L2207" s="224">
        <v>1.4000000000000909E-2</v>
      </c>
      <c r="M2207" s="224">
        <v>2.0799999999999274E-2</v>
      </c>
      <c r="N2207" s="456">
        <v>1.9000000000000909E-2</v>
      </c>
      <c r="O2207" s="224">
        <v>1.5199999999999818E-2</v>
      </c>
      <c r="P2207" s="224">
        <v>2.0199999999999819E-2</v>
      </c>
      <c r="Q2207" s="224">
        <v>1.699999999999818E-2</v>
      </c>
      <c r="R2207" s="224">
        <v>1.8400000000001457E-2</v>
      </c>
      <c r="S2207" s="224">
        <v>1.6399999999998728E-2</v>
      </c>
      <c r="T2207" s="224">
        <v>2.2600000000002184E-2</v>
      </c>
      <c r="U2207" s="224">
        <v>2.1599999999998544E-2</v>
      </c>
      <c r="V2207" s="456">
        <v>2.1599999999998544E-2</v>
      </c>
      <c r="W2207" s="224">
        <v>2.0599999999999456E-2</v>
      </c>
      <c r="X2207" s="224">
        <v>1.6600000000003091E-2</v>
      </c>
      <c r="Y2207" s="224">
        <v>2.2599999999997636E-2</v>
      </c>
      <c r="Z2207" s="224">
        <v>2.4200000000000728E-2</v>
      </c>
      <c r="AA2207" s="224">
        <v>1.699999999999818E-2</v>
      </c>
      <c r="AB2207" s="224">
        <v>2.1800000000002911E-2</v>
      </c>
      <c r="AC2207" s="121">
        <f>SUM(E2207:AB2207)</f>
        <v>0.43240000000000245</v>
      </c>
      <c r="AD2207" s="571">
        <f>MAX(E2207:AB2207)</f>
        <v>2.4200000000000728E-2</v>
      </c>
      <c r="AE2207" s="658"/>
    </row>
    <row r="2208" spans="1:31" s="658" customFormat="1" ht="10.5" customHeight="1">
      <c r="A2208" s="2155" t="s">
        <v>154</v>
      </c>
      <c r="B2208" s="2156"/>
      <c r="C2208" s="63" t="s">
        <v>484</v>
      </c>
      <c r="D2208" s="63"/>
      <c r="E2208" s="111">
        <f>E2174+E2178+E2182+E2186+E2190+E2194+E2198+E2202+E2206</f>
        <v>5.5280130000011694</v>
      </c>
      <c r="F2208" s="111">
        <f t="shared" ref="F2208:AC2208" si="611">F2174+F2178+F2182+F2186+F2190+F2194+F2198+F2202+F2206</f>
        <v>5.1290520356361116</v>
      </c>
      <c r="G2208" s="111">
        <f t="shared" si="611"/>
        <v>5.6377478350425942</v>
      </c>
      <c r="H2208" s="436">
        <f>H2174+H2178+H2182+H2186+H2190+H2194+H2198+H2202+H2206</f>
        <v>5.4382604368237439</v>
      </c>
      <c r="I2208" s="111">
        <f t="shared" si="611"/>
        <v>5.6663562362319508</v>
      </c>
      <c r="J2208" s="111">
        <f t="shared" si="611"/>
        <v>5.7528070000000193</v>
      </c>
      <c r="K2208" s="111">
        <f t="shared" si="611"/>
        <v>7.2872733409822761</v>
      </c>
      <c r="L2208" s="111">
        <f t="shared" si="611"/>
        <v>5.7764275445471807</v>
      </c>
      <c r="M2208" s="111">
        <f t="shared" si="611"/>
        <v>7.2572600000006613</v>
      </c>
      <c r="N2208" s="436">
        <f t="shared" si="611"/>
        <v>7.3820102510782784</v>
      </c>
      <c r="O2208" s="111">
        <f t="shared" si="611"/>
        <v>6.0906102510782194</v>
      </c>
      <c r="P2208" s="111">
        <f t="shared" si="611"/>
        <v>7.360911976243365</v>
      </c>
      <c r="Q2208" s="111">
        <f t="shared" si="611"/>
        <v>6.3942422243512294</v>
      </c>
      <c r="R2208" s="111">
        <f t="shared" si="611"/>
        <v>6.6552422243509044</v>
      </c>
      <c r="S2208" s="111">
        <f t="shared" si="611"/>
        <v>6.2163189747589263</v>
      </c>
      <c r="T2208" s="111">
        <f t="shared" si="611"/>
        <v>7.1175399999997078</v>
      </c>
      <c r="U2208" s="111">
        <f t="shared" si="611"/>
        <v>7.1253400000013798</v>
      </c>
      <c r="V2208" s="436">
        <f t="shared" si="611"/>
        <v>6.9182560475134629</v>
      </c>
      <c r="W2208" s="111">
        <f t="shared" si="611"/>
        <v>6.4061863774309273</v>
      </c>
      <c r="X2208" s="111">
        <f t="shared" si="611"/>
        <v>5.2596607786179943</v>
      </c>
      <c r="Y2208" s="111">
        <f t="shared" si="611"/>
        <v>6.5071454219756806</v>
      </c>
      <c r="Z2208" s="111">
        <f t="shared" si="611"/>
        <v>6.7621319613927291</v>
      </c>
      <c r="AA2208" s="111">
        <f t="shared" si="611"/>
        <v>4.8424857198981721</v>
      </c>
      <c r="AB2208" s="111">
        <f t="shared" si="611"/>
        <v>6.5617679643632565</v>
      </c>
      <c r="AC2208" s="123">
        <f t="shared" si="611"/>
        <v>151.07304760231995</v>
      </c>
    </row>
    <row r="2209" spans="1:29" s="658" customFormat="1" ht="10.5" customHeight="1" thickBot="1">
      <c r="A2209" s="2157"/>
      <c r="B2209" s="2158"/>
      <c r="C2209" s="45" t="s">
        <v>485</v>
      </c>
      <c r="D2209" s="45"/>
      <c r="E2209" s="125">
        <f t="shared" ref="E2209:AC2209" si="612">E2175+E2179+E2183+E2187+E2191+E2195+E2199+E2203</f>
        <v>1.0300000000006548</v>
      </c>
      <c r="F2209" s="125">
        <f t="shared" si="612"/>
        <v>0.95499999999913143</v>
      </c>
      <c r="G2209" s="125">
        <f t="shared" si="612"/>
        <v>1.035000000001105</v>
      </c>
      <c r="H2209" s="438">
        <f t="shared" si="612"/>
        <v>0.97499999999956799</v>
      </c>
      <c r="I2209" s="125">
        <f t="shared" si="612"/>
        <v>1.0350000000000819</v>
      </c>
      <c r="J2209" s="125">
        <f t="shared" si="612"/>
        <v>1.0750000000000455</v>
      </c>
      <c r="K2209" s="125">
        <f t="shared" si="612"/>
        <v>1.3049999999998363</v>
      </c>
      <c r="L2209" s="125">
        <f t="shared" si="612"/>
        <v>0.8999999999996362</v>
      </c>
      <c r="M2209" s="125">
        <f t="shared" si="612"/>
        <v>1.1900000000005093</v>
      </c>
      <c r="N2209" s="438">
        <f t="shared" si="612"/>
        <v>1.2749999999994088</v>
      </c>
      <c r="O2209" s="125">
        <f t="shared" si="612"/>
        <v>0.99500000000057298</v>
      </c>
      <c r="P2209" s="125">
        <f t="shared" si="612"/>
        <v>1.3149999999998272</v>
      </c>
      <c r="Q2209" s="125">
        <f t="shared" si="612"/>
        <v>1.0500000000000682</v>
      </c>
      <c r="R2209" s="125">
        <f t="shared" si="612"/>
        <v>1.1599999999998545</v>
      </c>
      <c r="S2209" s="125">
        <f t="shared" si="612"/>
        <v>1.1149999999998954</v>
      </c>
      <c r="T2209" s="125">
        <f t="shared" si="612"/>
        <v>1.2100000000004911</v>
      </c>
      <c r="U2209" s="125">
        <f t="shared" si="612"/>
        <v>1.2399999999998954</v>
      </c>
      <c r="V2209" s="438">
        <f t="shared" si="612"/>
        <v>1.1499999999995225</v>
      </c>
      <c r="W2209" s="125">
        <f t="shared" si="612"/>
        <v>1.150000000000432</v>
      </c>
      <c r="X2209" s="125">
        <f t="shared" si="612"/>
        <v>0.89499999999998181</v>
      </c>
      <c r="Y2209" s="125">
        <f t="shared" si="612"/>
        <v>1.1499999999997499</v>
      </c>
      <c r="Z2209" s="125">
        <f t="shared" si="612"/>
        <v>1.2800000000000864</v>
      </c>
      <c r="AA2209" s="125">
        <f t="shared" si="612"/>
        <v>0.84500000000036835</v>
      </c>
      <c r="AB2209" s="125">
        <f t="shared" si="612"/>
        <v>1.2249999999994543</v>
      </c>
      <c r="AC2209" s="121">
        <f t="shared" si="612"/>
        <v>26.555000000000177</v>
      </c>
    </row>
    <row r="2210" spans="1:29" s="658" customFormat="1" ht="10.5" customHeight="1">
      <c r="A2210" s="2108" t="s">
        <v>155</v>
      </c>
      <c r="B2210" s="2109"/>
      <c r="C2210" s="12" t="s">
        <v>484</v>
      </c>
      <c r="D2210" s="12"/>
      <c r="E2210" s="111">
        <f t="shared" ref="E2210:AC2211" si="613">E2160+E2164-E2208</f>
        <v>-0.42728100000116864</v>
      </c>
      <c r="F2210" s="111">
        <f t="shared" si="613"/>
        <v>-5.9459967332049501E-2</v>
      </c>
      <c r="G2210" s="111">
        <f t="shared" si="613"/>
        <v>-0.37197376673853277</v>
      </c>
      <c r="H2210" s="436">
        <f t="shared" si="613"/>
        <v>-0.20518336851968133</v>
      </c>
      <c r="I2210" s="111">
        <f t="shared" si="613"/>
        <v>-0.28598684260478446</v>
      </c>
      <c r="J2210" s="111">
        <f t="shared" si="613"/>
        <v>-0.13141433423234972</v>
      </c>
      <c r="K2210" s="111">
        <f t="shared" si="613"/>
        <v>-1.3228735110681829</v>
      </c>
      <c r="L2210" s="111">
        <f t="shared" si="613"/>
        <v>0.48598238471688759</v>
      </c>
      <c r="M2210" s="111">
        <f t="shared" si="613"/>
        <v>-1.2059795000006615</v>
      </c>
      <c r="N2210" s="436">
        <f t="shared" si="613"/>
        <v>-1.3584441301294872</v>
      </c>
      <c r="O2210" s="111">
        <f t="shared" si="613"/>
        <v>1.3081722463654799E-3</v>
      </c>
      <c r="P2210" s="111">
        <f t="shared" si="613"/>
        <v>-1.3079186791328077</v>
      </c>
      <c r="Q2210" s="111">
        <f t="shared" si="613"/>
        <v>-0.20968234408790032</v>
      </c>
      <c r="R2210" s="111">
        <f t="shared" si="613"/>
        <v>-0.63338884854218858</v>
      </c>
      <c r="S2210" s="111">
        <f t="shared" si="613"/>
        <v>-0.13747961811715737</v>
      </c>
      <c r="T2210" s="111">
        <f t="shared" si="613"/>
        <v>-0.87895254373521237</v>
      </c>
      <c r="U2210" s="111">
        <f t="shared" si="613"/>
        <v>-0.91913814254898707</v>
      </c>
      <c r="V2210" s="436">
        <f t="shared" si="613"/>
        <v>-0.72886956317279505</v>
      </c>
      <c r="W2210" s="111">
        <f t="shared" si="613"/>
        <v>-0.43571408329011163</v>
      </c>
      <c r="X2210" s="111">
        <f t="shared" si="613"/>
        <v>0.53144498218141401</v>
      </c>
      <c r="Y2210" s="111">
        <f t="shared" si="613"/>
        <v>-0.66029884854275878</v>
      </c>
      <c r="Z2210" s="111">
        <f t="shared" si="613"/>
        <v>-1.1416734368241706</v>
      </c>
      <c r="AA2210" s="111">
        <f t="shared" si="613"/>
        <v>0.54644689308839212</v>
      </c>
      <c r="AB2210" s="111">
        <f t="shared" si="613"/>
        <v>-1.3162350356370602</v>
      </c>
      <c r="AC2210" s="123">
        <f t="shared" si="613"/>
        <v>-12.172765132024978</v>
      </c>
    </row>
    <row r="2211" spans="1:29" s="658" customFormat="1" ht="10.5" customHeight="1" thickBot="1">
      <c r="A2211" s="2110"/>
      <c r="B2211" s="2111"/>
      <c r="C2211" s="9" t="s">
        <v>485</v>
      </c>
      <c r="D2211" s="9"/>
      <c r="E2211" s="86">
        <f t="shared" si="613"/>
        <v>5.0000000000409273E-2</v>
      </c>
      <c r="F2211" s="86">
        <f t="shared" si="613"/>
        <v>0.12499999999988631</v>
      </c>
      <c r="G2211" s="86">
        <f t="shared" si="613"/>
        <v>-7.500000000129603E-2</v>
      </c>
      <c r="H2211" s="442">
        <f t="shared" si="613"/>
        <v>0.10500000000149612</v>
      </c>
      <c r="I2211" s="86">
        <f t="shared" si="613"/>
        <v>-7.5000000000954969E-2</v>
      </c>
      <c r="J2211" s="86">
        <f t="shared" si="613"/>
        <v>5.0000000010186341E-3</v>
      </c>
      <c r="K2211" s="86">
        <f t="shared" si="613"/>
        <v>1.4999999998963176E-2</v>
      </c>
      <c r="L2211" s="86">
        <f t="shared" si="613"/>
        <v>6.0000000001537046E-2</v>
      </c>
      <c r="M2211" s="86">
        <f t="shared" si="613"/>
        <v>-0.11000000000149157</v>
      </c>
      <c r="N2211" s="442">
        <f t="shared" si="613"/>
        <v>4.5000000001437002E-2</v>
      </c>
      <c r="O2211" s="86">
        <f t="shared" si="613"/>
        <v>8.4999999999126885E-2</v>
      </c>
      <c r="P2211" s="86">
        <f t="shared" si="613"/>
        <v>-0.11499999999955435</v>
      </c>
      <c r="Q2211" s="86">
        <f t="shared" si="613"/>
        <v>2.9999999999631655E-2</v>
      </c>
      <c r="R2211" s="86">
        <f t="shared" si="613"/>
        <v>3.9999999999054126E-2</v>
      </c>
      <c r="S2211" s="86">
        <f t="shared" si="613"/>
        <v>-3.4999999998831299E-2</v>
      </c>
      <c r="T2211" s="86">
        <f t="shared" si="613"/>
        <v>0.10999999999899046</v>
      </c>
      <c r="U2211" s="86">
        <f t="shared" si="613"/>
        <v>8.0000000000268301E-2</v>
      </c>
      <c r="V2211" s="442">
        <f t="shared" si="613"/>
        <v>-6.9999999999822649E-2</v>
      </c>
      <c r="W2211" s="86">
        <f t="shared" si="613"/>
        <v>4.9999999999840838E-2</v>
      </c>
      <c r="X2211" s="86">
        <f t="shared" si="613"/>
        <v>6.4999999999827196E-2</v>
      </c>
      <c r="Y2211" s="86">
        <f t="shared" si="613"/>
        <v>5.000000000120508E-2</v>
      </c>
      <c r="Z2211" s="86">
        <f t="shared" si="613"/>
        <v>3.9999999998713065E-2</v>
      </c>
      <c r="AA2211" s="86">
        <f t="shared" si="613"/>
        <v>-0.12499999999965894</v>
      </c>
      <c r="AB2211" s="86">
        <f t="shared" si="613"/>
        <v>9.5000000000027285E-2</v>
      </c>
      <c r="AC2211" s="121">
        <f t="shared" si="613"/>
        <v>0.44499999999982265</v>
      </c>
    </row>
    <row r="2212" spans="1:29" s="32" customFormat="1" ht="10.5" customHeight="1">
      <c r="A2212" s="2167" t="s">
        <v>9</v>
      </c>
      <c r="B2212" s="2168"/>
      <c r="C2212" s="14" t="s">
        <v>484</v>
      </c>
      <c r="D2212" s="14"/>
      <c r="E2212" s="20"/>
      <c r="F2212" s="20"/>
      <c r="G2212" s="20"/>
      <c r="H2212" s="20"/>
      <c r="I2212" s="20"/>
      <c r="J2212" s="20"/>
      <c r="K2212" s="20"/>
      <c r="L2212" s="20"/>
      <c r="M2212" s="20"/>
      <c r="N2212" s="20"/>
      <c r="O2212" s="20"/>
      <c r="P2212" s="20"/>
      <c r="Q2212" s="20"/>
      <c r="R2212" s="20"/>
      <c r="S2212" s="20"/>
      <c r="T2212" s="20"/>
      <c r="U2212" s="20"/>
      <c r="V2212" s="20"/>
      <c r="W2212" s="20"/>
      <c r="X2212" s="20"/>
      <c r="Y2212" s="20"/>
      <c r="Z2212" s="20"/>
      <c r="AA2212" s="20"/>
      <c r="AB2212" s="20"/>
      <c r="AC2212" s="343"/>
    </row>
    <row r="2213" spans="1:29" s="32" customFormat="1" ht="10.5" customHeight="1" thickBot="1">
      <c r="A2213" s="2169"/>
      <c r="B2213" s="2170"/>
      <c r="C2213" s="15" t="s">
        <v>485</v>
      </c>
      <c r="D2213" s="15"/>
      <c r="E2213" s="93"/>
      <c r="F2213" s="93"/>
      <c r="G2213" s="93"/>
      <c r="H2213" s="93"/>
      <c r="I2213" s="93"/>
      <c r="J2213" s="93"/>
      <c r="K2213" s="93"/>
      <c r="L2213" s="93"/>
      <c r="M2213" s="93"/>
      <c r="N2213" s="93"/>
      <c r="O2213" s="93"/>
      <c r="P2213" s="93"/>
      <c r="Q2213" s="93"/>
      <c r="R2213" s="93"/>
      <c r="S2213" s="93"/>
      <c r="T2213" s="93"/>
      <c r="U2213" s="93"/>
      <c r="V2213" s="93"/>
      <c r="W2213" s="93"/>
      <c r="X2213" s="93"/>
      <c r="Y2213" s="93"/>
      <c r="Z2213" s="93"/>
      <c r="AA2213" s="93"/>
      <c r="AB2213" s="93"/>
      <c r="AC2213" s="344"/>
    </row>
    <row r="2214" spans="1:29" s="72" customFormat="1" ht="30" customHeight="1" thickBot="1">
      <c r="A2214" s="282"/>
      <c r="B2214" s="71"/>
      <c r="C2214" s="283" t="s">
        <v>281</v>
      </c>
      <c r="E2214" s="101"/>
      <c r="F2214" s="101"/>
      <c r="G2214" s="101"/>
      <c r="H2214" s="446">
        <f>H2174+H2178+H2182+H2190+H2194+H2198+H2202</f>
        <v>5.4272604368237491</v>
      </c>
      <c r="I2214" s="101"/>
      <c r="J2214" s="101"/>
      <c r="K2214" s="101"/>
      <c r="L2214" s="101"/>
      <c r="M2214" s="101"/>
      <c r="N2214" s="446">
        <f>N2174+N2178+N2182+N2190+N2194+N2198+N2202</f>
        <v>7.3644102510782758</v>
      </c>
      <c r="O2214" s="101"/>
      <c r="P2214" s="101"/>
      <c r="Q2214" s="101"/>
      <c r="R2214" s="101"/>
      <c r="S2214" s="101"/>
      <c r="T2214" s="101"/>
      <c r="U2214" s="101"/>
      <c r="V2214" s="446">
        <f>V2174+V2178+V2182+V2190+V2194+V2198+V2202</f>
        <v>6.9020560475134642</v>
      </c>
      <c r="W2214" s="101"/>
      <c r="X2214" s="101"/>
      <c r="Y2214" s="446">
        <f>Y2174+Y2178+Y2182+Y2190+Y2194+Y2198+Y2202</f>
        <v>6.4907454219756771</v>
      </c>
      <c r="Z2214" s="101"/>
      <c r="AA2214" s="101"/>
      <c r="AB2214" s="101"/>
      <c r="AC2214" s="823"/>
    </row>
    <row r="2215" spans="1:29" s="658" customFormat="1" ht="28.5" customHeight="1">
      <c r="A2215" s="761" t="s">
        <v>17</v>
      </c>
      <c r="B2215" s="79" t="s">
        <v>5</v>
      </c>
      <c r="C2215" s="6" t="s">
        <v>14</v>
      </c>
      <c r="D2215" s="6" t="s">
        <v>499</v>
      </c>
      <c r="E2215" s="2119" t="s">
        <v>15</v>
      </c>
      <c r="F2215" s="2119"/>
      <c r="G2215" s="2119"/>
      <c r="H2215" s="2119"/>
      <c r="I2215" s="2119"/>
      <c r="J2215" s="2119"/>
      <c r="K2215" s="2119"/>
      <c r="L2215" s="2119"/>
      <c r="M2215" s="2119"/>
      <c r="N2215" s="2119"/>
      <c r="O2215" s="2119"/>
      <c r="P2215" s="2119"/>
      <c r="Q2215" s="2119"/>
      <c r="R2215" s="2119"/>
      <c r="S2215" s="2119"/>
      <c r="T2215" s="2119"/>
      <c r="U2215" s="2119"/>
      <c r="V2215" s="2119"/>
      <c r="W2215" s="2119"/>
      <c r="X2215" s="2119"/>
      <c r="Y2215" s="2119"/>
      <c r="Z2215" s="2119"/>
      <c r="AA2215" s="2119"/>
      <c r="AB2215" s="2119"/>
      <c r="AC2215" s="2253" t="s">
        <v>10</v>
      </c>
    </row>
    <row r="2216" spans="1:29" s="13" customFormat="1" ht="12.75" customHeight="1" thickBot="1">
      <c r="A2216" s="2121" t="s">
        <v>219</v>
      </c>
      <c r="B2216" s="2122"/>
      <c r="C2216" s="17"/>
      <c r="D2216" s="17"/>
      <c r="E2216" s="18">
        <v>1</v>
      </c>
      <c r="F2216" s="18">
        <v>2</v>
      </c>
      <c r="G2216" s="18">
        <v>3</v>
      </c>
      <c r="H2216" s="18">
        <v>4</v>
      </c>
      <c r="I2216" s="18">
        <v>5</v>
      </c>
      <c r="J2216" s="18">
        <v>6</v>
      </c>
      <c r="K2216" s="18">
        <v>7</v>
      </c>
      <c r="L2216" s="18">
        <v>8</v>
      </c>
      <c r="M2216" s="18">
        <v>9</v>
      </c>
      <c r="N2216" s="18">
        <v>10</v>
      </c>
      <c r="O2216" s="18">
        <v>11</v>
      </c>
      <c r="P2216" s="18">
        <v>12</v>
      </c>
      <c r="Q2216" s="18">
        <v>13</v>
      </c>
      <c r="R2216" s="18">
        <v>14</v>
      </c>
      <c r="S2216" s="18">
        <v>15</v>
      </c>
      <c r="T2216" s="18">
        <v>16</v>
      </c>
      <c r="U2216" s="18">
        <v>17</v>
      </c>
      <c r="V2216" s="18">
        <v>18</v>
      </c>
      <c r="W2216" s="18">
        <v>19</v>
      </c>
      <c r="X2216" s="18">
        <v>20</v>
      </c>
      <c r="Y2216" s="18">
        <v>21</v>
      </c>
      <c r="Z2216" s="18">
        <v>22</v>
      </c>
      <c r="AA2216" s="18">
        <v>23</v>
      </c>
      <c r="AB2216" s="18">
        <v>24</v>
      </c>
      <c r="AC2216" s="2254"/>
    </row>
    <row r="2217" spans="1:29" s="13" customFormat="1" ht="12.75" customHeight="1">
      <c r="A2217" s="19" t="s">
        <v>6</v>
      </c>
      <c r="B2217" s="20"/>
      <c r="C2217" s="21"/>
      <c r="D2217" s="1015"/>
      <c r="E2217" s="20">
        <v>6</v>
      </c>
      <c r="F2217" s="20">
        <v>6</v>
      </c>
      <c r="G2217" s="20">
        <v>6</v>
      </c>
      <c r="H2217" s="20">
        <v>6</v>
      </c>
      <c r="I2217" s="20">
        <v>6</v>
      </c>
      <c r="J2217" s="20">
        <v>6</v>
      </c>
      <c r="K2217" s="20">
        <v>8</v>
      </c>
      <c r="L2217" s="20">
        <v>8</v>
      </c>
      <c r="M2217" s="20">
        <v>9</v>
      </c>
      <c r="N2217" s="20">
        <v>9</v>
      </c>
      <c r="O2217" s="20">
        <v>9</v>
      </c>
      <c r="P2217" s="20">
        <v>9</v>
      </c>
      <c r="Q2217" s="20">
        <v>8</v>
      </c>
      <c r="R2217" s="20">
        <v>8</v>
      </c>
      <c r="S2217" s="20">
        <v>8</v>
      </c>
      <c r="T2217" s="20">
        <v>9</v>
      </c>
      <c r="U2217" s="20">
        <v>9</v>
      </c>
      <c r="V2217" s="20">
        <v>9</v>
      </c>
      <c r="W2217" s="20">
        <v>9</v>
      </c>
      <c r="X2217" s="20">
        <v>8</v>
      </c>
      <c r="Y2217" s="20">
        <v>8</v>
      </c>
      <c r="Z2217" s="20">
        <v>7</v>
      </c>
      <c r="AA2217" s="20">
        <v>7</v>
      </c>
      <c r="AB2217" s="20">
        <v>7</v>
      </c>
      <c r="AC2217" s="340"/>
    </row>
    <row r="2218" spans="1:29" s="13" customFormat="1" ht="12.75" customHeight="1" thickBot="1">
      <c r="A2218" s="36" t="s">
        <v>7</v>
      </c>
      <c r="B2218" s="222"/>
      <c r="C2218" s="223"/>
      <c r="D2218" s="1278"/>
      <c r="E2218" s="191">
        <v>5</v>
      </c>
      <c r="F2218" s="191">
        <v>5</v>
      </c>
      <c r="G2218" s="191">
        <v>5</v>
      </c>
      <c r="H2218" s="191">
        <v>5</v>
      </c>
      <c r="I2218" s="191">
        <v>5</v>
      </c>
      <c r="J2218" s="191">
        <v>5</v>
      </c>
      <c r="K2218" s="191">
        <v>8</v>
      </c>
      <c r="L2218" s="191">
        <v>8</v>
      </c>
      <c r="M2218" s="191">
        <v>8</v>
      </c>
      <c r="N2218" s="191">
        <v>8</v>
      </c>
      <c r="O2218" s="191">
        <v>8</v>
      </c>
      <c r="P2218" s="191">
        <v>8</v>
      </c>
      <c r="Q2218" s="191">
        <v>8</v>
      </c>
      <c r="R2218" s="191">
        <v>7</v>
      </c>
      <c r="S2218" s="191">
        <v>7</v>
      </c>
      <c r="T2218" s="191">
        <v>8</v>
      </c>
      <c r="U2218" s="191">
        <v>9</v>
      </c>
      <c r="V2218" s="191">
        <v>9</v>
      </c>
      <c r="W2218" s="191">
        <v>9</v>
      </c>
      <c r="X2218" s="191">
        <v>8</v>
      </c>
      <c r="Y2218" s="191">
        <v>8</v>
      </c>
      <c r="Z2218" s="191">
        <v>7</v>
      </c>
      <c r="AA2218" s="191">
        <v>7</v>
      </c>
      <c r="AB2218" s="191">
        <v>7</v>
      </c>
      <c r="AC2218" s="341"/>
    </row>
    <row r="2219" spans="1:29" s="658" customFormat="1" ht="12" customHeight="1">
      <c r="A2219" s="2163" t="s">
        <v>11</v>
      </c>
      <c r="B2219" s="2240" t="s">
        <v>131</v>
      </c>
      <c r="C2219" s="10" t="s">
        <v>484</v>
      </c>
      <c r="D2219" s="10" t="s">
        <v>467</v>
      </c>
      <c r="E2219" s="80"/>
      <c r="F2219" s="80"/>
      <c r="G2219" s="80"/>
      <c r="H2219" s="414"/>
      <c r="I2219" s="80"/>
      <c r="J2219" s="80"/>
      <c r="K2219" s="80"/>
      <c r="L2219" s="80"/>
      <c r="M2219" s="80"/>
      <c r="N2219" s="414"/>
      <c r="O2219" s="80"/>
      <c r="P2219" s="80"/>
      <c r="Q2219" s="80"/>
      <c r="R2219" s="80"/>
      <c r="S2219" s="80"/>
      <c r="T2219" s="80"/>
      <c r="U2219" s="80"/>
      <c r="V2219" s="414"/>
      <c r="W2219" s="80"/>
      <c r="X2219" s="80"/>
      <c r="Y2219" s="80"/>
      <c r="Z2219" s="80"/>
      <c r="AA2219" s="80"/>
      <c r="AB2219" s="80"/>
      <c r="AC2219" s="120">
        <f>SUM(E2219:AB2219)</f>
        <v>0</v>
      </c>
    </row>
    <row r="2220" spans="1:29" s="658" customFormat="1" ht="10.5" customHeight="1">
      <c r="A2220" s="2164"/>
      <c r="B2220" s="2237"/>
      <c r="C2220" s="11" t="s">
        <v>485</v>
      </c>
      <c r="D2220" s="11" t="s">
        <v>467</v>
      </c>
      <c r="E2220" s="82"/>
      <c r="F2220" s="82"/>
      <c r="G2220" s="82"/>
      <c r="H2220" s="418"/>
      <c r="I2220" s="82"/>
      <c r="J2220" s="82"/>
      <c r="K2220" s="82"/>
      <c r="L2220" s="82"/>
      <c r="M2220" s="82"/>
      <c r="N2220" s="418"/>
      <c r="O2220" s="82"/>
      <c r="P2220" s="82"/>
      <c r="Q2220" s="82"/>
      <c r="R2220" s="82"/>
      <c r="S2220" s="82"/>
      <c r="T2220" s="82"/>
      <c r="U2220" s="82"/>
      <c r="V2220" s="418"/>
      <c r="W2220" s="82"/>
      <c r="X2220" s="82"/>
      <c r="Y2220" s="82"/>
      <c r="Z2220" s="82"/>
      <c r="AA2220" s="82"/>
      <c r="AB2220" s="82"/>
      <c r="AC2220" s="116">
        <f>SUM(E2220:AB2220)</f>
        <v>0</v>
      </c>
    </row>
    <row r="2221" spans="1:29" s="658" customFormat="1" ht="10.5" customHeight="1">
      <c r="A2221" s="2164"/>
      <c r="B2221" s="2237"/>
      <c r="C2221" s="11" t="s">
        <v>8</v>
      </c>
      <c r="D2221" s="11" t="s">
        <v>467</v>
      </c>
      <c r="E2221" s="82"/>
      <c r="F2221" s="82"/>
      <c r="G2221" s="82"/>
      <c r="H2221" s="418"/>
      <c r="I2221" s="82"/>
      <c r="J2221" s="82"/>
      <c r="K2221" s="82"/>
      <c r="L2221" s="82"/>
      <c r="M2221" s="82"/>
      <c r="N2221" s="418"/>
      <c r="O2221" s="82"/>
      <c r="P2221" s="82"/>
      <c r="Q2221" s="82"/>
      <c r="R2221" s="82"/>
      <c r="S2221" s="82"/>
      <c r="T2221" s="82"/>
      <c r="U2221" s="82"/>
      <c r="V2221" s="418"/>
      <c r="W2221" s="82"/>
      <c r="X2221" s="82"/>
      <c r="Y2221" s="82"/>
      <c r="Z2221" s="82"/>
      <c r="AA2221" s="82"/>
      <c r="AB2221" s="82"/>
      <c r="AC2221" s="116"/>
    </row>
    <row r="2222" spans="1:29" s="658" customFormat="1" ht="10.5" customHeight="1" thickBot="1">
      <c r="A2222" s="2164"/>
      <c r="B2222" s="2237"/>
      <c r="C2222" s="11" t="s">
        <v>16</v>
      </c>
      <c r="D2222" s="11"/>
      <c r="E2222" s="109" t="e">
        <f t="shared" ref="E2222:AC2222" si="614">E2220/E2219</f>
        <v>#DIV/0!</v>
      </c>
      <c r="F2222" s="109" t="e">
        <f t="shared" si="614"/>
        <v>#DIV/0!</v>
      </c>
      <c r="G2222" s="109" t="e">
        <f t="shared" si="614"/>
        <v>#DIV/0!</v>
      </c>
      <c r="H2222" s="416" t="e">
        <f t="shared" si="614"/>
        <v>#DIV/0!</v>
      </c>
      <c r="I2222" s="109" t="e">
        <f t="shared" si="614"/>
        <v>#DIV/0!</v>
      </c>
      <c r="J2222" s="109" t="e">
        <f t="shared" si="614"/>
        <v>#DIV/0!</v>
      </c>
      <c r="K2222" s="109" t="e">
        <f t="shared" si="614"/>
        <v>#DIV/0!</v>
      </c>
      <c r="L2222" s="109" t="e">
        <f t="shared" si="614"/>
        <v>#DIV/0!</v>
      </c>
      <c r="M2222" s="109" t="e">
        <f t="shared" si="614"/>
        <v>#DIV/0!</v>
      </c>
      <c r="N2222" s="416" t="e">
        <f t="shared" si="614"/>
        <v>#DIV/0!</v>
      </c>
      <c r="O2222" s="109" t="e">
        <f t="shared" si="614"/>
        <v>#DIV/0!</v>
      </c>
      <c r="P2222" s="109" t="e">
        <f t="shared" si="614"/>
        <v>#DIV/0!</v>
      </c>
      <c r="Q2222" s="109" t="e">
        <f t="shared" si="614"/>
        <v>#DIV/0!</v>
      </c>
      <c r="R2222" s="109" t="e">
        <f t="shared" si="614"/>
        <v>#DIV/0!</v>
      </c>
      <c r="S2222" s="109" t="e">
        <f t="shared" si="614"/>
        <v>#DIV/0!</v>
      </c>
      <c r="T2222" s="109" t="e">
        <f t="shared" si="614"/>
        <v>#DIV/0!</v>
      </c>
      <c r="U2222" s="109" t="e">
        <f t="shared" si="614"/>
        <v>#DIV/0!</v>
      </c>
      <c r="V2222" s="416" t="e">
        <f t="shared" si="614"/>
        <v>#DIV/0!</v>
      </c>
      <c r="W2222" s="109" t="e">
        <f t="shared" si="614"/>
        <v>#DIV/0!</v>
      </c>
      <c r="X2222" s="109" t="e">
        <f t="shared" si="614"/>
        <v>#DIV/0!</v>
      </c>
      <c r="Y2222" s="109" t="e">
        <f t="shared" si="614"/>
        <v>#DIV/0!</v>
      </c>
      <c r="Z2222" s="109" t="e">
        <f t="shared" si="614"/>
        <v>#DIV/0!</v>
      </c>
      <c r="AA2222" s="109" t="e">
        <f t="shared" si="614"/>
        <v>#DIV/0!</v>
      </c>
      <c r="AB2222" s="109" t="e">
        <f t="shared" si="614"/>
        <v>#DIV/0!</v>
      </c>
      <c r="AC2222" s="116" t="e">
        <f t="shared" si="614"/>
        <v>#DIV/0!</v>
      </c>
    </row>
    <row r="2223" spans="1:29" s="658" customFormat="1" ht="10.5" customHeight="1" thickBot="1">
      <c r="A2223" s="2236"/>
      <c r="B2223" s="2238"/>
      <c r="C2223" s="429" t="s">
        <v>13</v>
      </c>
      <c r="D2223" s="430" t="s">
        <v>467</v>
      </c>
      <c r="E2223" s="431"/>
      <c r="F2223" s="431"/>
      <c r="G2223" s="431"/>
      <c r="H2223" s="431"/>
      <c r="I2223" s="431"/>
      <c r="J2223" s="431"/>
      <c r="K2223" s="431"/>
      <c r="L2223" s="431"/>
      <c r="M2223" s="431"/>
      <c r="N2223" s="431"/>
      <c r="O2223" s="431"/>
      <c r="P2223" s="431"/>
      <c r="Q2223" s="431"/>
      <c r="R2223" s="431"/>
      <c r="S2223" s="431"/>
      <c r="T2223" s="431"/>
      <c r="U2223" s="431"/>
      <c r="V2223" s="431"/>
      <c r="W2223" s="431"/>
      <c r="X2223" s="431"/>
      <c r="Y2223" s="431"/>
      <c r="Z2223" s="431"/>
      <c r="AA2223" s="431"/>
      <c r="AB2223" s="431"/>
      <c r="AC2223" s="432"/>
    </row>
    <row r="2224" spans="1:29" s="658" customFormat="1" ht="10.5" customHeight="1">
      <c r="A2224" s="2163" t="s">
        <v>12</v>
      </c>
      <c r="B2224" s="2165" t="s">
        <v>130</v>
      </c>
      <c r="C2224" s="12" t="s">
        <v>484</v>
      </c>
      <c r="D2224" s="12" t="s">
        <v>467</v>
      </c>
      <c r="E2224" s="86"/>
      <c r="F2224" s="86"/>
      <c r="G2224" s="86"/>
      <c r="H2224" s="442"/>
      <c r="I2224" s="86"/>
      <c r="J2224" s="86"/>
      <c r="K2224" s="86"/>
      <c r="L2224" s="86"/>
      <c r="M2224" s="86"/>
      <c r="N2224" s="442"/>
      <c r="O2224" s="86"/>
      <c r="P2224" s="86"/>
      <c r="Q2224" s="86"/>
      <c r="R2224" s="86"/>
      <c r="S2224" s="86"/>
      <c r="T2224" s="86"/>
      <c r="U2224" s="86"/>
      <c r="V2224" s="442"/>
      <c r="W2224" s="86"/>
      <c r="X2224" s="86"/>
      <c r="Y2224" s="86"/>
      <c r="Z2224" s="86"/>
      <c r="AA2224" s="86"/>
      <c r="AB2224" s="86"/>
      <c r="AC2224" s="123">
        <f>SUM(E2224:AB2224)</f>
        <v>0</v>
      </c>
    </row>
    <row r="2225" spans="1:31" s="658" customFormat="1" ht="10.5" customHeight="1">
      <c r="A2225" s="2164"/>
      <c r="B2225" s="2166"/>
      <c r="C2225" s="8" t="s">
        <v>485</v>
      </c>
      <c r="D2225" s="8" t="s">
        <v>467</v>
      </c>
      <c r="E2225" s="82"/>
      <c r="F2225" s="82"/>
      <c r="G2225" s="82"/>
      <c r="H2225" s="418"/>
      <c r="I2225" s="82"/>
      <c r="J2225" s="82"/>
      <c r="K2225" s="82"/>
      <c r="L2225" s="82"/>
      <c r="M2225" s="82"/>
      <c r="N2225" s="418"/>
      <c r="O2225" s="82"/>
      <c r="P2225" s="82"/>
      <c r="Q2225" s="82"/>
      <c r="R2225" s="82"/>
      <c r="S2225" s="82"/>
      <c r="T2225" s="82"/>
      <c r="U2225" s="82"/>
      <c r="V2225" s="418"/>
      <c r="W2225" s="82"/>
      <c r="X2225" s="82"/>
      <c r="Y2225" s="82"/>
      <c r="Z2225" s="82"/>
      <c r="AA2225" s="82"/>
      <c r="AB2225" s="82"/>
      <c r="AC2225" s="123">
        <f>SUM(E2225:AB2225)</f>
        <v>0</v>
      </c>
    </row>
    <row r="2226" spans="1:31" s="658" customFormat="1" ht="10.5" customHeight="1">
      <c r="A2226" s="2164"/>
      <c r="B2226" s="2166"/>
      <c r="C2226" s="11" t="s">
        <v>8</v>
      </c>
      <c r="D2226" s="8" t="s">
        <v>467</v>
      </c>
      <c r="E2226" s="82"/>
      <c r="F2226" s="82"/>
      <c r="G2226" s="82"/>
      <c r="H2226" s="418"/>
      <c r="I2226" s="82"/>
      <c r="J2226" s="82"/>
      <c r="K2226" s="82"/>
      <c r="L2226" s="82"/>
      <c r="M2226" s="82"/>
      <c r="N2226" s="418"/>
      <c r="O2226" s="82"/>
      <c r="P2226" s="82"/>
      <c r="Q2226" s="82"/>
      <c r="R2226" s="82"/>
      <c r="S2226" s="82"/>
      <c r="T2226" s="82"/>
      <c r="U2226" s="82"/>
      <c r="V2226" s="418"/>
      <c r="W2226" s="82"/>
      <c r="X2226" s="82"/>
      <c r="Y2226" s="82"/>
      <c r="Z2226" s="82"/>
      <c r="AA2226" s="82"/>
      <c r="AB2226" s="82"/>
      <c r="AC2226" s="123"/>
    </row>
    <row r="2227" spans="1:31" s="658" customFormat="1" ht="10.5" customHeight="1" thickBot="1">
      <c r="A2227" s="2164"/>
      <c r="B2227" s="2166"/>
      <c r="C2227" s="8" t="s">
        <v>16</v>
      </c>
      <c r="D2227" s="8"/>
      <c r="E2227" s="109" t="e">
        <f t="shared" ref="E2227:AC2227" si="615">E2225/E2224</f>
        <v>#DIV/0!</v>
      </c>
      <c r="F2227" s="109" t="e">
        <f t="shared" si="615"/>
        <v>#DIV/0!</v>
      </c>
      <c r="G2227" s="109" t="e">
        <f t="shared" si="615"/>
        <v>#DIV/0!</v>
      </c>
      <c r="H2227" s="416" t="e">
        <f t="shared" si="615"/>
        <v>#DIV/0!</v>
      </c>
      <c r="I2227" s="109" t="e">
        <f t="shared" si="615"/>
        <v>#DIV/0!</v>
      </c>
      <c r="J2227" s="109" t="e">
        <f t="shared" si="615"/>
        <v>#DIV/0!</v>
      </c>
      <c r="K2227" s="109" t="e">
        <f t="shared" si="615"/>
        <v>#DIV/0!</v>
      </c>
      <c r="L2227" s="109" t="e">
        <f t="shared" si="615"/>
        <v>#DIV/0!</v>
      </c>
      <c r="M2227" s="109" t="e">
        <f t="shared" si="615"/>
        <v>#DIV/0!</v>
      </c>
      <c r="N2227" s="416" t="e">
        <f t="shared" si="615"/>
        <v>#DIV/0!</v>
      </c>
      <c r="O2227" s="109" t="e">
        <f t="shared" si="615"/>
        <v>#DIV/0!</v>
      </c>
      <c r="P2227" s="109" t="e">
        <f t="shared" si="615"/>
        <v>#DIV/0!</v>
      </c>
      <c r="Q2227" s="109" t="e">
        <f t="shared" si="615"/>
        <v>#DIV/0!</v>
      </c>
      <c r="R2227" s="109" t="e">
        <f t="shared" si="615"/>
        <v>#DIV/0!</v>
      </c>
      <c r="S2227" s="109" t="e">
        <f t="shared" si="615"/>
        <v>#DIV/0!</v>
      </c>
      <c r="T2227" s="109" t="e">
        <f t="shared" si="615"/>
        <v>#DIV/0!</v>
      </c>
      <c r="U2227" s="109" t="e">
        <f t="shared" si="615"/>
        <v>#DIV/0!</v>
      </c>
      <c r="V2227" s="416" t="e">
        <f t="shared" si="615"/>
        <v>#DIV/0!</v>
      </c>
      <c r="W2227" s="109" t="e">
        <f t="shared" si="615"/>
        <v>#DIV/0!</v>
      </c>
      <c r="X2227" s="109" t="e">
        <f t="shared" si="615"/>
        <v>#DIV/0!</v>
      </c>
      <c r="Y2227" s="109" t="e">
        <f t="shared" si="615"/>
        <v>#DIV/0!</v>
      </c>
      <c r="Z2227" s="109" t="e">
        <f t="shared" si="615"/>
        <v>#DIV/0!</v>
      </c>
      <c r="AA2227" s="109" t="e">
        <f t="shared" si="615"/>
        <v>#DIV/0!</v>
      </c>
      <c r="AB2227" s="109" t="e">
        <f t="shared" si="615"/>
        <v>#DIV/0!</v>
      </c>
      <c r="AC2227" s="116" t="e">
        <f t="shared" si="615"/>
        <v>#DIV/0!</v>
      </c>
    </row>
    <row r="2228" spans="1:31" s="658" customFormat="1" ht="10.5" customHeight="1" thickBot="1">
      <c r="A2228" s="2236"/>
      <c r="B2228" s="2258"/>
      <c r="C2228" s="429" t="s">
        <v>13</v>
      </c>
      <c r="D2228" s="611" t="s">
        <v>467</v>
      </c>
      <c r="E2228" s="431"/>
      <c r="F2228" s="431"/>
      <c r="G2228" s="431"/>
      <c r="H2228" s="431"/>
      <c r="I2228" s="431"/>
      <c r="J2228" s="431"/>
      <c r="K2228" s="431"/>
      <c r="L2228" s="431"/>
      <c r="M2228" s="431"/>
      <c r="N2228" s="431"/>
      <c r="O2228" s="431"/>
      <c r="P2228" s="431"/>
      <c r="Q2228" s="431"/>
      <c r="R2228" s="431"/>
      <c r="S2228" s="431"/>
      <c r="T2228" s="431"/>
      <c r="U2228" s="431"/>
      <c r="V2228" s="431"/>
      <c r="W2228" s="431"/>
      <c r="X2228" s="431"/>
      <c r="Y2228" s="431"/>
      <c r="Z2228" s="431"/>
      <c r="AA2228" s="431"/>
      <c r="AB2228" s="431"/>
      <c r="AC2228" s="432"/>
    </row>
    <row r="2229" spans="1:31" s="658" customFormat="1" ht="10.5" customHeight="1">
      <c r="A2229" s="2248" t="s">
        <v>792</v>
      </c>
      <c r="B2229" s="2165" t="s">
        <v>865</v>
      </c>
      <c r="C2229" s="10" t="s">
        <v>8</v>
      </c>
      <c r="D2229" s="1015" t="s">
        <v>531</v>
      </c>
      <c r="E2229" s="325">
        <v>64</v>
      </c>
      <c r="F2229" s="325">
        <v>65</v>
      </c>
      <c r="G2229" s="325">
        <v>65</v>
      </c>
      <c r="H2229" s="444">
        <v>66</v>
      </c>
      <c r="I2229" s="325">
        <v>66</v>
      </c>
      <c r="J2229" s="325">
        <v>69</v>
      </c>
      <c r="K2229" s="325">
        <v>75</v>
      </c>
      <c r="L2229" s="325">
        <v>76</v>
      </c>
      <c r="M2229" s="325">
        <v>75</v>
      </c>
      <c r="N2229" s="444">
        <v>73</v>
      </c>
      <c r="O2229" s="325">
        <v>72</v>
      </c>
      <c r="P2229" s="325">
        <v>72</v>
      </c>
      <c r="Q2229" s="325">
        <v>72</v>
      </c>
      <c r="R2229" s="325">
        <v>70</v>
      </c>
      <c r="S2229" s="325">
        <v>71</v>
      </c>
      <c r="T2229" s="325">
        <v>73</v>
      </c>
      <c r="U2229" s="325">
        <v>76</v>
      </c>
      <c r="V2229" s="444">
        <v>76</v>
      </c>
      <c r="W2229" s="325">
        <v>74</v>
      </c>
      <c r="X2229" s="325">
        <v>72</v>
      </c>
      <c r="Y2229" s="325">
        <v>69</v>
      </c>
      <c r="Z2229" s="325">
        <v>67</v>
      </c>
      <c r="AA2229" s="325">
        <v>67</v>
      </c>
      <c r="AB2229" s="325">
        <v>66</v>
      </c>
      <c r="AC2229" s="123">
        <v>69</v>
      </c>
    </row>
    <row r="2230" spans="1:31" s="658" customFormat="1" ht="10.5" customHeight="1">
      <c r="A2230" s="2249"/>
      <c r="B2230" s="2166"/>
      <c r="C2230" s="12" t="s">
        <v>484</v>
      </c>
      <c r="D2230" s="1282" t="s">
        <v>507</v>
      </c>
      <c r="E2230" s="109">
        <v>11.219999999884749</v>
      </c>
      <c r="F2230" s="109">
        <v>13.200000000048021</v>
      </c>
      <c r="G2230" s="109">
        <v>13.859999999942374</v>
      </c>
      <c r="H2230" s="109">
        <v>12.540000000153668</v>
      </c>
      <c r="I2230" s="109">
        <v>13.859999999942374</v>
      </c>
      <c r="J2230" s="109">
        <v>13.859999999942374</v>
      </c>
      <c r="K2230" s="109">
        <v>13.859999999942374</v>
      </c>
      <c r="L2230" s="109">
        <v>14.520000000076834</v>
      </c>
      <c r="M2230" s="109">
        <v>15.179999999971187</v>
      </c>
      <c r="N2230" s="109">
        <v>13.859999999942374</v>
      </c>
      <c r="O2230" s="109">
        <v>14.520000000076834</v>
      </c>
      <c r="P2230" s="109">
        <v>13.200000000048021</v>
      </c>
      <c r="Q2230" s="109">
        <v>11.219999999884749</v>
      </c>
      <c r="R2230" s="109">
        <v>15.179999999971187</v>
      </c>
      <c r="S2230" s="109">
        <v>13.860000000182481</v>
      </c>
      <c r="T2230" s="109">
        <v>14.519999999836728</v>
      </c>
      <c r="U2230" s="109">
        <v>13.860000000182481</v>
      </c>
      <c r="V2230" s="109">
        <v>14.519999999836728</v>
      </c>
      <c r="W2230" s="109">
        <v>13.859999999942374</v>
      </c>
      <c r="X2230" s="109">
        <v>13.200000000048021</v>
      </c>
      <c r="Y2230" s="109">
        <v>14.520000000076834</v>
      </c>
      <c r="Z2230" s="109">
        <v>13.200000000048021</v>
      </c>
      <c r="AA2230" s="109">
        <v>13.200000000048021</v>
      </c>
      <c r="AB2230" s="109">
        <v>13.199999999807915</v>
      </c>
      <c r="AC2230" s="116">
        <f>SUM(E2230:AB2230)</f>
        <v>328.01999999983673</v>
      </c>
      <c r="AD2230" s="4">
        <f>MAX(E2230:AB2230)</f>
        <v>15.179999999971187</v>
      </c>
      <c r="AE2230" s="4">
        <f>MIN(E2230:AB2230)</f>
        <v>11.219999999884749</v>
      </c>
    </row>
    <row r="2231" spans="1:31" s="658" customFormat="1" ht="10.5" customHeight="1" thickBot="1">
      <c r="A2231" s="2250"/>
      <c r="B2231" s="2173"/>
      <c r="C2231" s="8" t="s">
        <v>485</v>
      </c>
      <c r="D2231" s="1005" t="s">
        <v>467</v>
      </c>
      <c r="E2231" s="173"/>
      <c r="F2231" s="173"/>
      <c r="G2231" s="173"/>
      <c r="H2231" s="474"/>
      <c r="I2231" s="173"/>
      <c r="J2231" s="173"/>
      <c r="K2231" s="173"/>
      <c r="L2231" s="173"/>
      <c r="M2231" s="173"/>
      <c r="N2231" s="474"/>
      <c r="O2231" s="173"/>
      <c r="P2231" s="173"/>
      <c r="Q2231" s="173"/>
      <c r="R2231" s="173"/>
      <c r="S2231" s="173"/>
      <c r="T2231" s="173"/>
      <c r="U2231" s="173"/>
      <c r="V2231" s="474"/>
      <c r="W2231" s="173"/>
      <c r="X2231" s="173"/>
      <c r="Y2231" s="173"/>
      <c r="Z2231" s="173"/>
      <c r="AA2231" s="173"/>
      <c r="AB2231" s="173"/>
      <c r="AC2231" s="121">
        <f>SUM(E2231:AB2231)</f>
        <v>0</v>
      </c>
    </row>
    <row r="2232" spans="1:31" s="658" customFormat="1" ht="10.5" customHeight="1">
      <c r="A2232" s="2163" t="s">
        <v>109</v>
      </c>
      <c r="B2232" s="2240" t="s">
        <v>237</v>
      </c>
      <c r="C2232" s="7" t="s">
        <v>484</v>
      </c>
      <c r="D2232" s="1776" t="s">
        <v>507</v>
      </c>
      <c r="E2232" s="111">
        <v>1.6480000000010477</v>
      </c>
      <c r="F2232" s="111">
        <v>1.7599999999947613</v>
      </c>
      <c r="G2232" s="111">
        <v>1.9279999999998836</v>
      </c>
      <c r="H2232" s="436">
        <v>1.7360000000044238</v>
      </c>
      <c r="I2232" s="111">
        <v>1.9039999999949941</v>
      </c>
      <c r="J2232" s="111">
        <v>1.8080000000045402</v>
      </c>
      <c r="K2232" s="111">
        <v>1.9199999999982538</v>
      </c>
      <c r="L2232" s="111">
        <v>1.6799999999930151</v>
      </c>
      <c r="M2232" s="111">
        <v>2.271999999997206</v>
      </c>
      <c r="N2232" s="436">
        <v>2</v>
      </c>
      <c r="O2232" s="111">
        <v>2.2079999999987194</v>
      </c>
      <c r="P2232" s="111">
        <v>1.9920000000129221</v>
      </c>
      <c r="Q2232" s="111">
        <v>1.9759999999951106</v>
      </c>
      <c r="R2232" s="111">
        <v>1.9919999999983702</v>
      </c>
      <c r="S2232" s="111">
        <v>2.0800000000017462</v>
      </c>
      <c r="T2232" s="111">
        <v>2.0800000000017462</v>
      </c>
      <c r="U2232" s="111">
        <v>1.9919999999983702</v>
      </c>
      <c r="V2232" s="436">
        <v>2.0960000000050059</v>
      </c>
      <c r="W2232" s="111">
        <v>1.9439999999885913</v>
      </c>
      <c r="X2232" s="111">
        <v>1.8960000000079162</v>
      </c>
      <c r="Y2232" s="111">
        <v>2.0399999999935972</v>
      </c>
      <c r="Z2232" s="111">
        <v>1.952000000004773</v>
      </c>
      <c r="AA2232" s="111">
        <v>1.8559999999997672</v>
      </c>
      <c r="AB2232" s="111">
        <v>1.7759999999980209</v>
      </c>
      <c r="AC2232" s="123">
        <f>SUM(E2232:AB2232)</f>
        <v>46.535999999992782</v>
      </c>
    </row>
    <row r="2233" spans="1:31" s="658" customFormat="1" ht="10.5" customHeight="1">
      <c r="A2233" s="2164"/>
      <c r="B2233" s="2237"/>
      <c r="C2233" s="8" t="s">
        <v>485</v>
      </c>
      <c r="D2233" s="1013" t="s">
        <v>507</v>
      </c>
      <c r="E2233" s="111">
        <v>0.57600000000093132</v>
      </c>
      <c r="F2233" s="111">
        <v>0.61599999999452848</v>
      </c>
      <c r="G2233" s="111">
        <v>0.68800000000192085</v>
      </c>
      <c r="H2233" s="436">
        <v>0.60800000000017462</v>
      </c>
      <c r="I2233" s="111">
        <v>0.68000000000029104</v>
      </c>
      <c r="J2233" s="111">
        <v>0.61600000000180444</v>
      </c>
      <c r="K2233" s="111">
        <v>0.63199999999778811</v>
      </c>
      <c r="L2233" s="111">
        <v>0.52799999999842839</v>
      </c>
      <c r="M2233" s="111">
        <v>0.70400000000518048</v>
      </c>
      <c r="N2233" s="436">
        <v>0.65599999999540159</v>
      </c>
      <c r="O2233" s="111">
        <v>0.73600000000442378</v>
      </c>
      <c r="P2233" s="111">
        <v>0.65599999999540159</v>
      </c>
      <c r="Q2233" s="111">
        <v>0.68000000000029104</v>
      </c>
      <c r="R2233" s="111">
        <v>0.68000000000029104</v>
      </c>
      <c r="S2233" s="111">
        <v>0.71199999999953434</v>
      </c>
      <c r="T2233" s="111">
        <v>0.68000000000029104</v>
      </c>
      <c r="U2233" s="111">
        <v>0.65600000000267755</v>
      </c>
      <c r="V2233" s="436">
        <v>0.6879999999946449</v>
      </c>
      <c r="W2233" s="111">
        <v>0.66400000000430737</v>
      </c>
      <c r="X2233" s="111">
        <v>0.66079999999783468</v>
      </c>
      <c r="Y2233" s="111">
        <v>0.70720000000437722</v>
      </c>
      <c r="Z2233" s="111">
        <v>0.69599999999627471</v>
      </c>
      <c r="AA2233" s="111">
        <v>0.64800000000104774</v>
      </c>
      <c r="AB2233" s="111">
        <v>0.60800000000017462</v>
      </c>
      <c r="AC2233" s="116">
        <f>SUM(E2233:AB2233)</f>
        <v>15.775999999998021</v>
      </c>
    </row>
    <row r="2234" spans="1:31" s="658" customFormat="1" ht="10.5" customHeight="1">
      <c r="A2234" s="2164"/>
      <c r="B2234" s="2237"/>
      <c r="C2234" s="11" t="s">
        <v>8</v>
      </c>
      <c r="D2234" s="1005" t="s">
        <v>506</v>
      </c>
      <c r="E2234" s="112">
        <f>SQRT(E2232*E2232+E2233*E2233)*1000/(1.732*E2244)</f>
        <v>95.994753064619388</v>
      </c>
      <c r="F2234" s="112">
        <f t="shared" ref="F2234:AB2234" si="616">SQRT(F2232*F2232+F2233*F2233)*1000/(1.732*F2244)</f>
        <v>101.56687485456622</v>
      </c>
      <c r="G2234" s="112">
        <f t="shared" si="616"/>
        <v>111.50147704820034</v>
      </c>
      <c r="H2234" s="417">
        <f t="shared" si="616"/>
        <v>100.18907161731261</v>
      </c>
      <c r="I2234" s="112">
        <f t="shared" si="616"/>
        <v>110.12382618146218</v>
      </c>
      <c r="J2234" s="112">
        <f t="shared" si="616"/>
        <v>105.02901081929348</v>
      </c>
      <c r="K2234" s="112">
        <f t="shared" si="616"/>
        <v>112.21698616464998</v>
      </c>
      <c r="L2234" s="112">
        <f t="shared" si="616"/>
        <v>96.833712056851581</v>
      </c>
      <c r="M2234" s="112">
        <f t="shared" si="616"/>
        <v>132.04893184678812</v>
      </c>
      <c r="N2234" s="417">
        <f t="shared" si="616"/>
        <v>114.6474974769516</v>
      </c>
      <c r="O2234" s="112">
        <f t="shared" si="616"/>
        <v>126.77221000283843</v>
      </c>
      <c r="P2234" s="112">
        <f t="shared" si="616"/>
        <v>113.16592975749325</v>
      </c>
      <c r="Q2234" s="112">
        <f t="shared" si="616"/>
        <v>112.76095288108397</v>
      </c>
      <c r="R2234" s="112">
        <f t="shared" si="616"/>
        <v>113.57766622907873</v>
      </c>
      <c r="S2234" s="112">
        <f t="shared" si="616"/>
        <v>119.74850496169347</v>
      </c>
      <c r="T2234" s="112">
        <f t="shared" si="616"/>
        <v>120.33062238293958</v>
      </c>
      <c r="U2234" s="112">
        <f t="shared" si="616"/>
        <v>115.32147127604873</v>
      </c>
      <c r="V2234" s="417">
        <f t="shared" si="616"/>
        <v>120.15927191771854</v>
      </c>
      <c r="W2234" s="112">
        <f t="shared" si="616"/>
        <v>110.84757759768735</v>
      </c>
      <c r="X2234" s="112">
        <f t="shared" si="616"/>
        <v>109.36493657736904</v>
      </c>
      <c r="Y2234" s="112">
        <f t="shared" si="616"/>
        <v>116.5043063456271</v>
      </c>
      <c r="Z2234" s="112">
        <f t="shared" si="616"/>
        <v>112.87913543219767</v>
      </c>
      <c r="AA2234" s="112">
        <f t="shared" si="616"/>
        <v>108.09791953669027</v>
      </c>
      <c r="AB2234" s="112">
        <f t="shared" si="616"/>
        <v>102.24788598735653</v>
      </c>
      <c r="AC2234" s="116"/>
    </row>
    <row r="2235" spans="1:31" s="658" customFormat="1" ht="10.5" customHeight="1" thickBot="1">
      <c r="A2235" s="2164"/>
      <c r="B2235" s="2237"/>
      <c r="C2235" s="8" t="s">
        <v>16</v>
      </c>
      <c r="D2235" s="1013"/>
      <c r="E2235" s="109">
        <f t="shared" ref="E2235:AC2235" si="617">E2233/E2232</f>
        <v>0.34951456310713902</v>
      </c>
      <c r="F2235" s="109">
        <f t="shared" si="617"/>
        <v>0.34999999999793296</v>
      </c>
      <c r="G2235" s="109">
        <f t="shared" si="617"/>
        <v>0.3568464730300635</v>
      </c>
      <c r="H2235" s="416">
        <f t="shared" si="617"/>
        <v>0.35023041474575189</v>
      </c>
      <c r="I2235" s="109">
        <f t="shared" si="617"/>
        <v>0.357142857143949</v>
      </c>
      <c r="J2235" s="109">
        <f t="shared" si="617"/>
        <v>0.34070796460191238</v>
      </c>
      <c r="K2235" s="109">
        <f t="shared" si="617"/>
        <v>0.32916666666581401</v>
      </c>
      <c r="L2235" s="109">
        <f t="shared" si="617"/>
        <v>0.31428571428608548</v>
      </c>
      <c r="M2235" s="109">
        <f t="shared" si="617"/>
        <v>0.30985915493223865</v>
      </c>
      <c r="N2235" s="416">
        <f t="shared" si="617"/>
        <v>0.3279999999977008</v>
      </c>
      <c r="O2235" s="109">
        <f t="shared" si="617"/>
        <v>0.33333333333553017</v>
      </c>
      <c r="P2235" s="109">
        <f t="shared" si="617"/>
        <v>0.32931726907186049</v>
      </c>
      <c r="Q2235" s="109">
        <f t="shared" si="617"/>
        <v>0.34412955465686923</v>
      </c>
      <c r="R2235" s="109">
        <f t="shared" si="617"/>
        <v>0.34136546184781497</v>
      </c>
      <c r="S2235" s="109">
        <f t="shared" si="617"/>
        <v>0.34230769230718106</v>
      </c>
      <c r="T2235" s="109">
        <f t="shared" si="617"/>
        <v>0.32692307692294237</v>
      </c>
      <c r="U2235" s="109">
        <f t="shared" si="617"/>
        <v>0.32931726907791881</v>
      </c>
      <c r="V2235" s="416">
        <f t="shared" si="617"/>
        <v>0.32824427480582147</v>
      </c>
      <c r="W2235" s="109">
        <f t="shared" si="617"/>
        <v>0.34156378601245069</v>
      </c>
      <c r="X2235" s="109">
        <f t="shared" si="617"/>
        <v>0.34852320674845766</v>
      </c>
      <c r="Y2235" s="109">
        <f t="shared" si="617"/>
        <v>0.34666666666990043</v>
      </c>
      <c r="Z2235" s="109">
        <f t="shared" si="617"/>
        <v>0.3565573770464</v>
      </c>
      <c r="AA2235" s="109">
        <f t="shared" si="617"/>
        <v>0.34913793103509105</v>
      </c>
      <c r="AB2235" s="109">
        <f t="shared" si="617"/>
        <v>0.34234234234282213</v>
      </c>
      <c r="AC2235" s="116">
        <f t="shared" si="617"/>
        <v>0.33900636066702056</v>
      </c>
    </row>
    <row r="2236" spans="1:31" s="658" customFormat="1" ht="10.5" customHeight="1">
      <c r="A2236" s="2163" t="s">
        <v>99</v>
      </c>
      <c r="B2236" s="2240" t="s">
        <v>239</v>
      </c>
      <c r="C2236" s="7" t="s">
        <v>484</v>
      </c>
      <c r="D2236" s="1776" t="s">
        <v>507</v>
      </c>
      <c r="E2236" s="108">
        <v>2.5599999999976717</v>
      </c>
      <c r="F2236" s="108">
        <v>2.7200000000011642</v>
      </c>
      <c r="G2236" s="108">
        <v>3.0400000000081491</v>
      </c>
      <c r="H2236" s="507">
        <v>2.5599999999976717</v>
      </c>
      <c r="I2236" s="108">
        <v>3.0400000000081491</v>
      </c>
      <c r="J2236" s="108">
        <v>2.9599999999918509</v>
      </c>
      <c r="K2236" s="108">
        <v>3.1199999999953434</v>
      </c>
      <c r="L2236" s="108">
        <v>3.0400000000081491</v>
      </c>
      <c r="M2236" s="108">
        <v>3.6799999999930151</v>
      </c>
      <c r="N2236" s="507">
        <v>3.2000000000116415</v>
      </c>
      <c r="O2236" s="108">
        <v>3.5199999999895226</v>
      </c>
      <c r="P2236" s="108">
        <v>3.0400000000081491</v>
      </c>
      <c r="Q2236" s="108">
        <v>3.2799999999988358</v>
      </c>
      <c r="R2236" s="108">
        <v>3.2799999999988358</v>
      </c>
      <c r="S2236" s="108">
        <v>3.2799999999988358</v>
      </c>
      <c r="T2236" s="108">
        <v>3.2799999999988358</v>
      </c>
      <c r="U2236" s="108">
        <v>3.3599999999860302</v>
      </c>
      <c r="V2236" s="507">
        <v>3.5200000000186265</v>
      </c>
      <c r="W2236" s="108">
        <v>3.1999999999825377</v>
      </c>
      <c r="X2236" s="108">
        <v>3.1199999999953434</v>
      </c>
      <c r="Y2236" s="108">
        <v>3.360000000015134</v>
      </c>
      <c r="Z2236" s="108">
        <v>3.1199999999953434</v>
      </c>
      <c r="AA2236" s="108">
        <v>2.9599999999918509</v>
      </c>
      <c r="AB2236" s="108">
        <v>2.8000000000174623</v>
      </c>
      <c r="AC2236" s="120">
        <f>SUM(E2236:AB2236)</f>
        <v>75.040000000008149</v>
      </c>
    </row>
    <row r="2237" spans="1:31" s="658" customFormat="1" ht="10.5" customHeight="1">
      <c r="A2237" s="2164"/>
      <c r="B2237" s="2237"/>
      <c r="C2237" s="8" t="s">
        <v>485</v>
      </c>
      <c r="D2237" s="1013" t="s">
        <v>507</v>
      </c>
      <c r="E2237" s="109">
        <v>0.39999999999417923</v>
      </c>
      <c r="F2237" s="109">
        <v>0.48000000000320142</v>
      </c>
      <c r="G2237" s="109">
        <v>0.55999999999767169</v>
      </c>
      <c r="H2237" s="510">
        <v>0.40000000000145519</v>
      </c>
      <c r="I2237" s="109">
        <v>0.48000000000320142</v>
      </c>
      <c r="J2237" s="109">
        <v>0.47999999999592546</v>
      </c>
      <c r="K2237" s="109">
        <v>0.48000000000320142</v>
      </c>
      <c r="L2237" s="109">
        <v>0.47999999999592546</v>
      </c>
      <c r="M2237" s="109">
        <v>0.63999999999941792</v>
      </c>
      <c r="N2237" s="510">
        <v>0.56000000000494765</v>
      </c>
      <c r="O2237" s="109">
        <v>0.63999999999941792</v>
      </c>
      <c r="P2237" s="109">
        <v>0.55999999999767169</v>
      </c>
      <c r="Q2237" s="109">
        <v>0.63999999999941792</v>
      </c>
      <c r="R2237" s="109">
        <v>0.56000000000494765</v>
      </c>
      <c r="S2237" s="109">
        <v>0.63999999999941792</v>
      </c>
      <c r="T2237" s="109">
        <v>0.63999999999941792</v>
      </c>
      <c r="U2237" s="109">
        <v>0.63999999999941792</v>
      </c>
      <c r="V2237" s="510">
        <v>0.72000000000116415</v>
      </c>
      <c r="W2237" s="109">
        <v>0.55999999999767169</v>
      </c>
      <c r="X2237" s="109">
        <v>0.63999999999941792</v>
      </c>
      <c r="Y2237" s="109">
        <v>0.63999999999941792</v>
      </c>
      <c r="Z2237" s="109">
        <v>0.63999999999941792</v>
      </c>
      <c r="AA2237" s="109">
        <v>0.55999999999767169</v>
      </c>
      <c r="AB2237" s="109">
        <v>0.48000000000320142</v>
      </c>
      <c r="AC2237" s="116">
        <f>SUM(E2237:AB2237)</f>
        <v>13.519999999996799</v>
      </c>
    </row>
    <row r="2238" spans="1:31" s="658" customFormat="1" ht="10.5" customHeight="1">
      <c r="A2238" s="2164"/>
      <c r="B2238" s="2237"/>
      <c r="C2238" s="11" t="s">
        <v>8</v>
      </c>
      <c r="D2238" s="1005" t="s">
        <v>506</v>
      </c>
      <c r="E2238" s="112">
        <f t="shared" ref="E2238:AB2238" si="618">SQRT(E2236*E2236+E2237*E2237)*1000/(1.732*E2245)</f>
        <v>143.8455741755343</v>
      </c>
      <c r="F2238" s="112">
        <f t="shared" si="618"/>
        <v>151.87662159148982</v>
      </c>
      <c r="G2238" s="112">
        <f t="shared" si="618"/>
        <v>169.9740819215582</v>
      </c>
      <c r="H2238" s="112">
        <f t="shared" si="618"/>
        <v>142.47561632630527</v>
      </c>
      <c r="I2238" s="112">
        <f t="shared" si="618"/>
        <v>169.232456278234</v>
      </c>
      <c r="J2238" s="112">
        <f t="shared" si="618"/>
        <v>166.47419447447999</v>
      </c>
      <c r="K2238" s="112">
        <f t="shared" si="618"/>
        <v>175.24799837380647</v>
      </c>
      <c r="L2238" s="112">
        <f t="shared" si="618"/>
        <v>169.23245627817161</v>
      </c>
      <c r="M2238" s="112">
        <f t="shared" si="618"/>
        <v>207.36574044958135</v>
      </c>
      <c r="N2238" s="112">
        <f t="shared" si="618"/>
        <v>178.63359071218699</v>
      </c>
      <c r="O2238" s="112">
        <f t="shared" si="618"/>
        <v>196.72873441049441</v>
      </c>
      <c r="P2238" s="112">
        <f t="shared" si="618"/>
        <v>169.9740819215582</v>
      </c>
      <c r="Q2238" s="112">
        <f t="shared" si="618"/>
        <v>182.02621965399439</v>
      </c>
      <c r="R2238" s="112">
        <f t="shared" si="618"/>
        <v>182.96829951024705</v>
      </c>
      <c r="S2238" s="112">
        <f t="shared" si="618"/>
        <v>185.52672387810961</v>
      </c>
      <c r="T2238" s="112">
        <f t="shared" si="618"/>
        <v>185.52672387810961</v>
      </c>
      <c r="U2238" s="112">
        <f t="shared" si="618"/>
        <v>188.07925504318047</v>
      </c>
      <c r="V2238" s="112">
        <f t="shared" si="618"/>
        <v>197.5630623380722</v>
      </c>
      <c r="W2238" s="112">
        <f t="shared" si="618"/>
        <v>176.94836815666861</v>
      </c>
      <c r="X2238" s="112">
        <f t="shared" si="618"/>
        <v>175.1327767501607</v>
      </c>
      <c r="Y2238" s="112">
        <f t="shared" si="618"/>
        <v>186.30492244999073</v>
      </c>
      <c r="Z2238" s="112">
        <f t="shared" si="618"/>
        <v>175.1327767501607</v>
      </c>
      <c r="AA2238" s="112">
        <f t="shared" si="618"/>
        <v>165.64979992266561</v>
      </c>
      <c r="AB2238" s="112">
        <f t="shared" si="618"/>
        <v>156.21054353613246</v>
      </c>
      <c r="AC2238" s="116"/>
    </row>
    <row r="2239" spans="1:31" s="658" customFormat="1" ht="10.5" customHeight="1" thickBot="1">
      <c r="A2239" s="2164"/>
      <c r="B2239" s="2237"/>
      <c r="C2239" s="8" t="s">
        <v>16</v>
      </c>
      <c r="D2239" s="8"/>
      <c r="E2239" s="109">
        <f t="shared" ref="E2239:AC2239" si="619">E2237/E2236</f>
        <v>0.15624999999786837</v>
      </c>
      <c r="F2239" s="109">
        <f t="shared" si="619"/>
        <v>0.17647058823639558</v>
      </c>
      <c r="G2239" s="109">
        <f t="shared" si="619"/>
        <v>0.18421052631452978</v>
      </c>
      <c r="H2239" s="416">
        <f t="shared" si="619"/>
        <v>0.15625000000071054</v>
      </c>
      <c r="I2239" s="109">
        <f t="shared" si="619"/>
        <v>0.15789473684273511</v>
      </c>
      <c r="J2239" s="109">
        <f t="shared" si="619"/>
        <v>0.16216216216123208</v>
      </c>
      <c r="K2239" s="109">
        <f t="shared" si="619"/>
        <v>0.15384615384740957</v>
      </c>
      <c r="L2239" s="109">
        <f t="shared" si="619"/>
        <v>0.15789473684034169</v>
      </c>
      <c r="M2239" s="109">
        <f t="shared" si="619"/>
        <v>0.17391304347843281</v>
      </c>
      <c r="N2239" s="416">
        <f t="shared" si="619"/>
        <v>0.17500000000090948</v>
      </c>
      <c r="O2239" s="109">
        <f t="shared" si="619"/>
        <v>0.18181818181855763</v>
      </c>
      <c r="P2239" s="109">
        <f t="shared" si="619"/>
        <v>0.18421052631452978</v>
      </c>
      <c r="Q2239" s="109">
        <f t="shared" si="619"/>
        <v>0.19512195121940398</v>
      </c>
      <c r="R2239" s="109">
        <f t="shared" si="619"/>
        <v>0.17073170731864221</v>
      </c>
      <c r="S2239" s="109">
        <f t="shared" si="619"/>
        <v>0.19512195121940398</v>
      </c>
      <c r="T2239" s="109">
        <f t="shared" si="619"/>
        <v>0.19512195121940398</v>
      </c>
      <c r="U2239" s="109">
        <f t="shared" si="619"/>
        <v>0.19047619047680919</v>
      </c>
      <c r="V2239" s="416">
        <f t="shared" si="619"/>
        <v>0.20454545454470291</v>
      </c>
      <c r="W2239" s="109">
        <f t="shared" si="619"/>
        <v>0.17500000000022736</v>
      </c>
      <c r="X2239" s="109">
        <f t="shared" si="619"/>
        <v>0.20512820512832472</v>
      </c>
      <c r="Y2239" s="109">
        <f t="shared" si="619"/>
        <v>0.19047619047515929</v>
      </c>
      <c r="Z2239" s="109">
        <f t="shared" si="619"/>
        <v>0.20512820512832472</v>
      </c>
      <c r="AA2239" s="109">
        <f t="shared" si="619"/>
        <v>0.18918918918892344</v>
      </c>
      <c r="AB2239" s="109">
        <f t="shared" si="619"/>
        <v>0.17142857142864568</v>
      </c>
      <c r="AC2239" s="116">
        <f t="shared" si="619"/>
        <v>0.18017057569290151</v>
      </c>
    </row>
    <row r="2240" spans="1:31" s="658" customFormat="1" ht="10.5" customHeight="1">
      <c r="A2240" s="247" t="s">
        <v>516</v>
      </c>
      <c r="B2240" s="248"/>
      <c r="C2240" s="249"/>
      <c r="D2240" s="249"/>
      <c r="E2240" s="250">
        <f>E2232+E2236</f>
        <v>4.2079999999987194</v>
      </c>
      <c r="F2240" s="250">
        <f t="shared" ref="F2240:AB2241" si="620">F2232+F2236</f>
        <v>4.4799999999959255</v>
      </c>
      <c r="G2240" s="250">
        <f t="shared" si="620"/>
        <v>4.9680000000080327</v>
      </c>
      <c r="H2240" s="250">
        <f t="shared" si="620"/>
        <v>4.2960000000020955</v>
      </c>
      <c r="I2240" s="250">
        <f t="shared" si="620"/>
        <v>4.9440000000031432</v>
      </c>
      <c r="J2240" s="250">
        <f t="shared" si="620"/>
        <v>4.7679999999963911</v>
      </c>
      <c r="K2240" s="250">
        <f t="shared" si="620"/>
        <v>5.0399999999935972</v>
      </c>
      <c r="L2240" s="250">
        <f>L2232+L2236</f>
        <v>4.7200000000011642</v>
      </c>
      <c r="M2240" s="250">
        <f>M2232+M2236</f>
        <v>5.9519999999902211</v>
      </c>
      <c r="N2240" s="250">
        <f t="shared" si="620"/>
        <v>5.2000000000116415</v>
      </c>
      <c r="O2240" s="250">
        <f t="shared" si="620"/>
        <v>5.7279999999882421</v>
      </c>
      <c r="P2240" s="250">
        <f t="shared" si="620"/>
        <v>5.0320000000210712</v>
      </c>
      <c r="Q2240" s="250">
        <f t="shared" si="620"/>
        <v>5.2559999999939464</v>
      </c>
      <c r="R2240" s="250">
        <f t="shared" si="620"/>
        <v>5.271999999997206</v>
      </c>
      <c r="S2240" s="250">
        <f t="shared" si="620"/>
        <v>5.3600000000005821</v>
      </c>
      <c r="T2240" s="250">
        <f t="shared" si="620"/>
        <v>5.3600000000005821</v>
      </c>
      <c r="U2240" s="250">
        <f t="shared" si="620"/>
        <v>5.3519999999844003</v>
      </c>
      <c r="V2240" s="250">
        <f>V2232+V2236</f>
        <v>5.6160000000236323</v>
      </c>
      <c r="W2240" s="250">
        <f t="shared" si="620"/>
        <v>5.143999999971129</v>
      </c>
      <c r="X2240" s="250">
        <f t="shared" si="620"/>
        <v>5.0160000000032596</v>
      </c>
      <c r="Y2240" s="250">
        <f t="shared" si="620"/>
        <v>5.4000000000087311</v>
      </c>
      <c r="Z2240" s="250">
        <f t="shared" si="620"/>
        <v>5.0720000000001164</v>
      </c>
      <c r="AA2240" s="250">
        <f t="shared" si="620"/>
        <v>4.8159999999916181</v>
      </c>
      <c r="AB2240" s="250">
        <f t="shared" si="620"/>
        <v>4.5760000000154832</v>
      </c>
      <c r="AC2240" s="251"/>
    </row>
    <row r="2241" spans="1:31" s="658" customFormat="1" ht="10.5" customHeight="1">
      <c r="A2241" s="252" t="s">
        <v>517</v>
      </c>
      <c r="B2241" s="253"/>
      <c r="C2241" s="254"/>
      <c r="D2241" s="254"/>
      <c r="E2241" s="262">
        <f>E2233+E2237</f>
        <v>0.97599999999511056</v>
      </c>
      <c r="F2241" s="262">
        <f t="shared" si="620"/>
        <v>1.0959999999977299</v>
      </c>
      <c r="G2241" s="262">
        <f t="shared" si="620"/>
        <v>1.2479999999995925</v>
      </c>
      <c r="H2241" s="262">
        <f t="shared" si="620"/>
        <v>1.0080000000016298</v>
      </c>
      <c r="I2241" s="262">
        <f t="shared" si="620"/>
        <v>1.1600000000034925</v>
      </c>
      <c r="J2241" s="262">
        <f t="shared" si="620"/>
        <v>1.0959999999977299</v>
      </c>
      <c r="K2241" s="262">
        <f t="shared" si="620"/>
        <v>1.1120000000009895</v>
      </c>
      <c r="L2241" s="262">
        <f t="shared" si="620"/>
        <v>1.0079999999943539</v>
      </c>
      <c r="M2241" s="262">
        <f t="shared" si="620"/>
        <v>1.3440000000045984</v>
      </c>
      <c r="N2241" s="262">
        <f t="shared" si="620"/>
        <v>1.2160000000003492</v>
      </c>
      <c r="O2241" s="255">
        <f t="shared" si="620"/>
        <v>1.3760000000038417</v>
      </c>
      <c r="P2241" s="262">
        <f t="shared" si="620"/>
        <v>1.2159999999930733</v>
      </c>
      <c r="Q2241" s="255">
        <f t="shared" si="620"/>
        <v>1.319999999999709</v>
      </c>
      <c r="R2241" s="262">
        <f t="shared" si="620"/>
        <v>1.2400000000052387</v>
      </c>
      <c r="S2241" s="262">
        <f t="shared" si="620"/>
        <v>1.3519999999989523</v>
      </c>
      <c r="T2241" s="262">
        <f t="shared" si="620"/>
        <v>1.319999999999709</v>
      </c>
      <c r="U2241" s="262">
        <f t="shared" si="620"/>
        <v>1.2960000000020955</v>
      </c>
      <c r="V2241" s="262">
        <f t="shared" si="620"/>
        <v>1.407999999995809</v>
      </c>
      <c r="W2241" s="262">
        <f t="shared" si="620"/>
        <v>1.2240000000019791</v>
      </c>
      <c r="X2241" s="262">
        <f t="shared" si="620"/>
        <v>1.3007999999972526</v>
      </c>
      <c r="Y2241" s="262">
        <f t="shared" si="620"/>
        <v>1.3472000000037951</v>
      </c>
      <c r="Z2241" s="262">
        <f t="shared" si="620"/>
        <v>1.3359999999956926</v>
      </c>
      <c r="AA2241" s="262">
        <f t="shared" si="620"/>
        <v>1.2079999999987194</v>
      </c>
      <c r="AB2241" s="262">
        <f t="shared" si="620"/>
        <v>1.088000000003376</v>
      </c>
      <c r="AC2241" s="256"/>
    </row>
    <row r="2242" spans="1:31" s="658" customFormat="1" ht="10.5" customHeight="1" thickBot="1">
      <c r="A2242" s="257" t="s">
        <v>518</v>
      </c>
      <c r="B2242" s="258"/>
      <c r="C2242" s="259"/>
      <c r="D2242" s="259"/>
      <c r="E2242" s="260">
        <f t="shared" ref="E2242:AB2242" si="621">SQRT(E2240*E2240+E2241*E2241)</f>
        <v>4.3197036935396014</v>
      </c>
      <c r="F2242" s="260">
        <f t="shared" si="621"/>
        <v>4.6121162170915113</v>
      </c>
      <c r="G2242" s="260">
        <f t="shared" si="621"/>
        <v>5.1223557080779534</v>
      </c>
      <c r="H2242" s="260">
        <f t="shared" si="621"/>
        <v>4.4126726595138788</v>
      </c>
      <c r="I2242" s="260">
        <f t="shared" si="621"/>
        <v>5.0782611197179675</v>
      </c>
      <c r="J2242" s="260">
        <f t="shared" si="621"/>
        <v>4.8923450409758109</v>
      </c>
      <c r="K2242" s="260">
        <f t="shared" si="621"/>
        <v>5.1612153607399156</v>
      </c>
      <c r="L2242" s="260">
        <f t="shared" si="621"/>
        <v>4.8264338802059239</v>
      </c>
      <c r="M2242" s="260">
        <f t="shared" si="621"/>
        <v>6.101855455506624</v>
      </c>
      <c r="N2242" s="260">
        <f t="shared" si="621"/>
        <v>5.3402861346674975</v>
      </c>
      <c r="O2242" s="260">
        <f t="shared" si="621"/>
        <v>5.8909557798268928</v>
      </c>
      <c r="P2242" s="260">
        <f t="shared" si="621"/>
        <v>5.1768407354481374</v>
      </c>
      <c r="Q2242" s="260">
        <f t="shared" si="621"/>
        <v>5.4192191319354857</v>
      </c>
      <c r="R2242" s="260">
        <f t="shared" si="621"/>
        <v>5.4158641046451246</v>
      </c>
      <c r="S2242" s="260">
        <f t="shared" si="621"/>
        <v>5.5278842245477069</v>
      </c>
      <c r="T2242" s="260">
        <f t="shared" si="621"/>
        <v>5.5201449256342423</v>
      </c>
      <c r="U2242" s="260">
        <f t="shared" si="621"/>
        <v>5.5066795802768889</v>
      </c>
      <c r="V2242" s="260">
        <f t="shared" si="621"/>
        <v>5.7898117413482142</v>
      </c>
      <c r="W2242" s="260">
        <f t="shared" si="621"/>
        <v>5.2876187456839041</v>
      </c>
      <c r="X2242" s="260">
        <f t="shared" si="621"/>
        <v>5.1819240287778774</v>
      </c>
      <c r="Y2242" s="260">
        <f t="shared" si="621"/>
        <v>5.5655141577489964</v>
      </c>
      <c r="Z2242" s="260">
        <f t="shared" si="621"/>
        <v>5.2450052430850507</v>
      </c>
      <c r="AA2242" s="260">
        <f t="shared" si="621"/>
        <v>4.9651908321751517</v>
      </c>
      <c r="AB2242" s="260">
        <f t="shared" si="621"/>
        <v>4.7035646057165037</v>
      </c>
      <c r="AC2242" s="261"/>
      <c r="AD2242" s="119">
        <f>MAX(E2242:AB2242)</f>
        <v>6.101855455506624</v>
      </c>
    </row>
    <row r="2243" spans="1:31" s="13" customFormat="1" ht="10.5" customHeight="1" thickBot="1">
      <c r="A2243" s="23" t="s">
        <v>143</v>
      </c>
      <c r="B2243" s="24"/>
      <c r="C2243" s="25"/>
      <c r="D2243" s="25"/>
      <c r="E2243" s="26">
        <v>1</v>
      </c>
      <c r="F2243" s="26">
        <v>2</v>
      </c>
      <c r="G2243" s="26">
        <v>3</v>
      </c>
      <c r="H2243" s="26">
        <v>4</v>
      </c>
      <c r="I2243" s="26">
        <v>5</v>
      </c>
      <c r="J2243" s="26">
        <v>6</v>
      </c>
      <c r="K2243" s="26">
        <v>7</v>
      </c>
      <c r="L2243" s="26">
        <v>8</v>
      </c>
      <c r="M2243" s="26">
        <v>9</v>
      </c>
      <c r="N2243" s="26">
        <v>10</v>
      </c>
      <c r="O2243" s="26">
        <v>11</v>
      </c>
      <c r="P2243" s="26">
        <v>12</v>
      </c>
      <c r="Q2243" s="26">
        <v>13</v>
      </c>
      <c r="R2243" s="26">
        <v>14</v>
      </c>
      <c r="S2243" s="26">
        <v>15</v>
      </c>
      <c r="T2243" s="26">
        <v>16</v>
      </c>
      <c r="U2243" s="26">
        <v>17</v>
      </c>
      <c r="V2243" s="26">
        <v>18</v>
      </c>
      <c r="W2243" s="26">
        <v>19</v>
      </c>
      <c r="X2243" s="26">
        <v>20</v>
      </c>
      <c r="Y2243" s="26">
        <v>21</v>
      </c>
      <c r="Z2243" s="26">
        <v>22</v>
      </c>
      <c r="AA2243" s="26">
        <v>23</v>
      </c>
      <c r="AB2243" s="26">
        <v>24</v>
      </c>
      <c r="AC2243" s="342"/>
    </row>
    <row r="2244" spans="1:31" s="32" customFormat="1" ht="12" customHeight="1">
      <c r="A2244" s="764" t="s">
        <v>144</v>
      </c>
      <c r="B2244" s="419"/>
      <c r="C2244" s="421" t="s">
        <v>13</v>
      </c>
      <c r="D2244" s="1007" t="s">
        <v>531</v>
      </c>
      <c r="E2244" s="592">
        <v>10.5</v>
      </c>
      <c r="F2244" s="592">
        <v>10.6</v>
      </c>
      <c r="G2244" s="592">
        <v>10.6</v>
      </c>
      <c r="H2244" s="592">
        <v>10.6</v>
      </c>
      <c r="I2244" s="592">
        <v>10.6</v>
      </c>
      <c r="J2244" s="592">
        <v>10.5</v>
      </c>
      <c r="K2244" s="592">
        <v>10.4</v>
      </c>
      <c r="L2244" s="592">
        <v>10.5</v>
      </c>
      <c r="M2244" s="592">
        <v>10.4</v>
      </c>
      <c r="N2244" s="592">
        <v>10.6</v>
      </c>
      <c r="O2244" s="592">
        <v>10.6</v>
      </c>
      <c r="P2244" s="592">
        <v>10.7</v>
      </c>
      <c r="Q2244" s="592">
        <v>10.7</v>
      </c>
      <c r="R2244" s="592">
        <v>10.7</v>
      </c>
      <c r="S2244" s="592">
        <v>10.6</v>
      </c>
      <c r="T2244" s="592">
        <v>10.5</v>
      </c>
      <c r="U2244" s="592">
        <v>10.5</v>
      </c>
      <c r="V2244" s="592">
        <v>10.6</v>
      </c>
      <c r="W2244" s="592">
        <v>10.7</v>
      </c>
      <c r="X2244" s="592">
        <v>10.6</v>
      </c>
      <c r="Y2244" s="592">
        <v>10.7</v>
      </c>
      <c r="Z2244" s="592">
        <v>10.6</v>
      </c>
      <c r="AA2244" s="592">
        <v>10.5</v>
      </c>
      <c r="AB2244" s="592">
        <v>10.6</v>
      </c>
      <c r="AC2244" s="765"/>
      <c r="AD2244" s="4">
        <f>MAX(E2244:AB2244)</f>
        <v>10.7</v>
      </c>
      <c r="AE2244" s="4">
        <f>MIN(E2244:AB2244)</f>
        <v>10.4</v>
      </c>
    </row>
    <row r="2245" spans="1:31" s="32" customFormat="1" ht="12" customHeight="1" thickBot="1">
      <c r="A2245" s="771" t="s">
        <v>145</v>
      </c>
      <c r="B2245" s="772"/>
      <c r="C2245" s="773" t="s">
        <v>13</v>
      </c>
      <c r="D2245" s="1014" t="s">
        <v>531</v>
      </c>
      <c r="E2245" s="596">
        <v>10.4</v>
      </c>
      <c r="F2245" s="596">
        <v>10.5</v>
      </c>
      <c r="G2245" s="596">
        <v>10.5</v>
      </c>
      <c r="H2245" s="596">
        <v>10.5</v>
      </c>
      <c r="I2245" s="596">
        <v>10.5</v>
      </c>
      <c r="J2245" s="596">
        <v>10.4</v>
      </c>
      <c r="K2245" s="596">
        <v>10.4</v>
      </c>
      <c r="L2245" s="596">
        <v>10.5</v>
      </c>
      <c r="M2245" s="596">
        <v>10.4</v>
      </c>
      <c r="N2245" s="596">
        <v>10.5</v>
      </c>
      <c r="O2245" s="596">
        <v>10.5</v>
      </c>
      <c r="P2245" s="596">
        <v>10.5</v>
      </c>
      <c r="Q2245" s="596">
        <v>10.6</v>
      </c>
      <c r="R2245" s="596">
        <v>10.5</v>
      </c>
      <c r="S2245" s="596">
        <v>10.4</v>
      </c>
      <c r="T2245" s="596">
        <v>10.4</v>
      </c>
      <c r="U2245" s="596">
        <v>10.5</v>
      </c>
      <c r="V2245" s="596">
        <v>10.5</v>
      </c>
      <c r="W2245" s="596">
        <v>10.6</v>
      </c>
      <c r="X2245" s="596">
        <v>10.5</v>
      </c>
      <c r="Y2245" s="596">
        <v>10.6</v>
      </c>
      <c r="Z2245" s="596">
        <v>10.5</v>
      </c>
      <c r="AA2245" s="596">
        <v>10.5</v>
      </c>
      <c r="AB2245" s="596">
        <v>10.5</v>
      </c>
      <c r="AC2245" s="573"/>
    </row>
    <row r="2246" spans="1:31" s="4" customFormat="1" ht="11.25">
      <c r="A2246" s="2245" t="s">
        <v>119</v>
      </c>
      <c r="B2246" s="2116" t="s">
        <v>88</v>
      </c>
      <c r="C2246" s="10" t="s">
        <v>484</v>
      </c>
      <c r="D2246" s="1015" t="s">
        <v>507</v>
      </c>
      <c r="E2246" s="113">
        <v>0.85599999999976717</v>
      </c>
      <c r="F2246" s="113">
        <v>0.91400000000430737</v>
      </c>
      <c r="G2246" s="113">
        <v>0.98599999999714782</v>
      </c>
      <c r="H2246" s="415">
        <v>0.90800000000308501</v>
      </c>
      <c r="I2246" s="113">
        <v>1.0020000000004075</v>
      </c>
      <c r="J2246" s="113">
        <v>0.97199999999429565</v>
      </c>
      <c r="K2246" s="113">
        <v>1.0580000000045402</v>
      </c>
      <c r="L2246" s="113">
        <v>0.92799999999988358</v>
      </c>
      <c r="M2246" s="113">
        <v>1.2600000000020373</v>
      </c>
      <c r="N2246" s="415">
        <v>1.1199999999953434</v>
      </c>
      <c r="O2246" s="113">
        <v>1.2139999999999418</v>
      </c>
      <c r="P2246" s="113">
        <v>1.0860000000029686</v>
      </c>
      <c r="Q2246" s="113">
        <v>1.0740000000005239</v>
      </c>
      <c r="R2246" s="113">
        <v>1.0959999999977299</v>
      </c>
      <c r="S2246" s="113">
        <v>1.1699999999982538</v>
      </c>
      <c r="T2246" s="113">
        <v>1.1600000000034925</v>
      </c>
      <c r="U2246" s="113">
        <v>1.1399999999994179</v>
      </c>
      <c r="V2246" s="415">
        <v>1.1699999999982538</v>
      </c>
      <c r="W2246" s="113">
        <v>1.1059999999997672</v>
      </c>
      <c r="X2246" s="113">
        <v>1.044000000001688</v>
      </c>
      <c r="Y2246" s="113">
        <v>1.1220000000030268</v>
      </c>
      <c r="Z2246" s="113">
        <v>1.0599999999976717</v>
      </c>
      <c r="AA2246" s="113">
        <v>0.97600000000238651</v>
      </c>
      <c r="AB2246" s="113">
        <v>0.90199999999458669</v>
      </c>
      <c r="AC2246" s="120">
        <f>SUM(E2246:AB2246)</f>
        <v>25.324000000000524</v>
      </c>
      <c r="AD2246" s="4">
        <f>MAX(E2246:AB2246)</f>
        <v>1.2600000000020373</v>
      </c>
      <c r="AE2246" s="4">
        <f>MIN(E2246:AB2246)</f>
        <v>0.85599999999976717</v>
      </c>
    </row>
    <row r="2247" spans="1:31" s="4" customFormat="1" ht="11.25">
      <c r="A2247" s="2246"/>
      <c r="B2247" s="2117"/>
      <c r="C2247" s="11" t="s">
        <v>485</v>
      </c>
      <c r="D2247" s="1005" t="s">
        <v>507</v>
      </c>
      <c r="E2247" s="114">
        <v>0.13800000000082946</v>
      </c>
      <c r="F2247" s="114">
        <v>0.13999999999941792</v>
      </c>
      <c r="G2247" s="114">
        <v>0.13999999999941792</v>
      </c>
      <c r="H2247" s="416">
        <v>0.14000000000123691</v>
      </c>
      <c r="I2247" s="114">
        <v>0.15999999999985448</v>
      </c>
      <c r="J2247" s="114">
        <v>0.14400000000023283</v>
      </c>
      <c r="K2247" s="114">
        <v>0.15599999999903957</v>
      </c>
      <c r="L2247" s="114">
        <v>0.13999999999941792</v>
      </c>
      <c r="M2247" s="114">
        <v>0.2000000000007276</v>
      </c>
      <c r="N2247" s="416">
        <v>0.15999999999985448</v>
      </c>
      <c r="O2247" s="114">
        <v>0.2000000000007276</v>
      </c>
      <c r="P2247" s="114">
        <v>0.15999999999985448</v>
      </c>
      <c r="Q2247" s="114">
        <v>0.15599999999903957</v>
      </c>
      <c r="R2247" s="114">
        <v>0.16400000000066939</v>
      </c>
      <c r="S2247" s="114">
        <v>0.2000000000007276</v>
      </c>
      <c r="T2247" s="114">
        <v>0.19599999999991269</v>
      </c>
      <c r="U2247" s="114">
        <v>0.18599999999969441</v>
      </c>
      <c r="V2247" s="416">
        <v>0.19399999999950523</v>
      </c>
      <c r="W2247" s="114">
        <v>0.18200000000069849</v>
      </c>
      <c r="X2247" s="114">
        <v>0.18000000000029104</v>
      </c>
      <c r="Y2247" s="114">
        <v>0.19399999999950523</v>
      </c>
      <c r="Z2247" s="114">
        <v>0.18399999999928696</v>
      </c>
      <c r="AA2247" s="114">
        <v>0.15799999999944703</v>
      </c>
      <c r="AB2247" s="114">
        <v>0.13800000000082946</v>
      </c>
      <c r="AC2247" s="123">
        <f>SUM(E2247:AB2247)</f>
        <v>4.0100000000002183</v>
      </c>
      <c r="AD2247" s="658"/>
    </row>
    <row r="2248" spans="1:31" s="4" customFormat="1" ht="11.25">
      <c r="A2248" s="2246"/>
      <c r="B2248" s="2117"/>
      <c r="C2248" s="11" t="s">
        <v>8</v>
      </c>
      <c r="D2248" s="1005" t="s">
        <v>506</v>
      </c>
      <c r="E2248" s="112">
        <f>SQRT(E2246*E2246+E2247*E2247)*1000/(1.732*E2244)</f>
        <v>47.67692061075239</v>
      </c>
      <c r="F2248" s="112">
        <f t="shared" ref="F2248:AB2248" si="622">SQRT(F2246*F2246+F2247*F2247)*1000/(1.732*F2244)</f>
        <v>50.364936244210242</v>
      </c>
      <c r="G2248" s="112">
        <f t="shared" si="622"/>
        <v>54.244713936672753</v>
      </c>
      <c r="H2248" s="417">
        <f t="shared" si="622"/>
        <v>50.041916728340162</v>
      </c>
      <c r="I2248" s="112">
        <f t="shared" si="622"/>
        <v>55.268968286039204</v>
      </c>
      <c r="J2248" s="112">
        <f t="shared" si="622"/>
        <v>54.031055350227447</v>
      </c>
      <c r="K2248" s="112">
        <f t="shared" si="622"/>
        <v>59.371064206016229</v>
      </c>
      <c r="L2248" s="112">
        <f t="shared" si="622"/>
        <v>51.605681971746037</v>
      </c>
      <c r="M2248" s="112">
        <f t="shared" si="622"/>
        <v>70.825983451073185</v>
      </c>
      <c r="N2248" s="417">
        <f t="shared" si="622"/>
        <v>61.624191135444136</v>
      </c>
      <c r="O2248" s="112">
        <f t="shared" si="622"/>
        <v>67.016219319510085</v>
      </c>
      <c r="P2248" s="112">
        <f t="shared" si="622"/>
        <v>59.23264650322335</v>
      </c>
      <c r="Q2248" s="112">
        <f t="shared" si="622"/>
        <v>58.560708445775767</v>
      </c>
      <c r="R2248" s="112">
        <f t="shared" si="622"/>
        <v>59.798091322362744</v>
      </c>
      <c r="S2248" s="112">
        <f t="shared" si="622"/>
        <v>64.65265015758493</v>
      </c>
      <c r="T2248" s="112">
        <f t="shared" si="622"/>
        <v>64.689436587265149</v>
      </c>
      <c r="U2248" s="112">
        <f t="shared" si="622"/>
        <v>63.514462971589538</v>
      </c>
      <c r="V2248" s="417">
        <f t="shared" si="622"/>
        <v>64.598386891521983</v>
      </c>
      <c r="W2248" s="112">
        <f t="shared" si="622"/>
        <v>60.481894329378669</v>
      </c>
      <c r="X2248" s="112">
        <f t="shared" si="622"/>
        <v>57.704235795142964</v>
      </c>
      <c r="Y2248" s="112">
        <f t="shared" si="622"/>
        <v>61.440953221323149</v>
      </c>
      <c r="Z2248" s="112">
        <f t="shared" si="622"/>
        <v>58.600118242440338</v>
      </c>
      <c r="AA2248" s="112">
        <f t="shared" si="622"/>
        <v>54.366338135328448</v>
      </c>
      <c r="AB2248" s="112">
        <f t="shared" si="622"/>
        <v>49.70235519170943</v>
      </c>
      <c r="AC2248" s="117"/>
    </row>
    <row r="2249" spans="1:31" s="4" customFormat="1" ht="12" thickBot="1">
      <c r="A2249" s="2247"/>
      <c r="B2249" s="2118"/>
      <c r="C2249" s="46" t="s">
        <v>16</v>
      </c>
      <c r="D2249" s="46"/>
      <c r="E2249" s="285">
        <f t="shared" ref="E2249:AC2249" si="623">E2247/E2246</f>
        <v>0.16121495327204088</v>
      </c>
      <c r="F2249" s="285">
        <f t="shared" si="623"/>
        <v>0.15317286651942905</v>
      </c>
      <c r="G2249" s="285">
        <f t="shared" si="623"/>
        <v>0.14198782961442485</v>
      </c>
      <c r="H2249" s="462">
        <f t="shared" si="623"/>
        <v>0.15418502202727011</v>
      </c>
      <c r="I2249" s="285">
        <f t="shared" si="623"/>
        <v>0.15968063872234473</v>
      </c>
      <c r="J2249" s="285">
        <f t="shared" si="623"/>
        <v>0.14814814814925711</v>
      </c>
      <c r="K2249" s="285">
        <f t="shared" si="623"/>
        <v>0.14744801512133282</v>
      </c>
      <c r="L2249" s="285">
        <f t="shared" si="623"/>
        <v>0.15086206896490892</v>
      </c>
      <c r="M2249" s="285">
        <f t="shared" si="623"/>
        <v>0.15873015873047955</v>
      </c>
      <c r="N2249" s="462">
        <f t="shared" si="623"/>
        <v>0.14285714285760689</v>
      </c>
      <c r="O2249" s="285">
        <f t="shared" si="623"/>
        <v>0.16474464579961876</v>
      </c>
      <c r="P2249" s="285">
        <f t="shared" si="623"/>
        <v>0.14732965009154431</v>
      </c>
      <c r="Q2249" s="285">
        <f t="shared" si="623"/>
        <v>0.14525139664707959</v>
      </c>
      <c r="R2249" s="285">
        <f t="shared" si="623"/>
        <v>0.14963503649727106</v>
      </c>
      <c r="S2249" s="285">
        <f t="shared" si="623"/>
        <v>0.17094017094104794</v>
      </c>
      <c r="T2249" s="285">
        <f t="shared" si="623"/>
        <v>0.16896551724079534</v>
      </c>
      <c r="U2249" s="285">
        <f t="shared" si="623"/>
        <v>0.16315789473665734</v>
      </c>
      <c r="V2249" s="462">
        <f t="shared" si="623"/>
        <v>0.16581196581179042</v>
      </c>
      <c r="W2249" s="285">
        <f t="shared" si="623"/>
        <v>0.16455696202598263</v>
      </c>
      <c r="X2249" s="285">
        <f t="shared" si="623"/>
        <v>0.17241379310344829</v>
      </c>
      <c r="Y2249" s="285">
        <f t="shared" si="623"/>
        <v>0.17290552584579491</v>
      </c>
      <c r="Z2249" s="285">
        <f t="shared" si="623"/>
        <v>0.17358490566008597</v>
      </c>
      <c r="AA2249" s="285">
        <f t="shared" si="623"/>
        <v>0.16188524590067693</v>
      </c>
      <c r="AB2249" s="285">
        <f t="shared" si="623"/>
        <v>0.15299334811713711</v>
      </c>
      <c r="AC2249" s="179">
        <f t="shared" si="623"/>
        <v>0.15834781235192447</v>
      </c>
    </row>
    <row r="2250" spans="1:31" s="4" customFormat="1" ht="11.25">
      <c r="A2250" s="2113" t="s">
        <v>122</v>
      </c>
      <c r="B2250" s="2116" t="s">
        <v>250</v>
      </c>
      <c r="C2250" s="10" t="s">
        <v>484</v>
      </c>
      <c r="D2250" s="1015" t="s">
        <v>480</v>
      </c>
      <c r="E2250" s="225">
        <v>0.6552</v>
      </c>
      <c r="F2250" s="225">
        <v>0.65289999999999992</v>
      </c>
      <c r="G2250" s="225">
        <v>0.65500000000000003</v>
      </c>
      <c r="H2250" s="440">
        <v>0.65610000000000002</v>
      </c>
      <c r="I2250" s="225">
        <v>0.65670000000000006</v>
      </c>
      <c r="J2250" s="225">
        <v>0.65629999999999999</v>
      </c>
      <c r="K2250" s="225">
        <v>0.65070000000000006</v>
      </c>
      <c r="L2250" s="225">
        <v>0.65110000000000001</v>
      </c>
      <c r="M2250" s="225">
        <v>0.65160000000000007</v>
      </c>
      <c r="N2250" s="440">
        <v>0.65779999999999994</v>
      </c>
      <c r="O2250" s="225">
        <v>0.65620000000000001</v>
      </c>
      <c r="P2250" s="225">
        <v>0.65360000000000007</v>
      </c>
      <c r="Q2250" s="225">
        <v>0.65049999999999997</v>
      </c>
      <c r="R2250" s="225">
        <v>0.65179999999999993</v>
      </c>
      <c r="S2250" s="225">
        <v>0.65089999999999992</v>
      </c>
      <c r="T2250" s="225">
        <v>0.64660000000000006</v>
      </c>
      <c r="U2250" s="225">
        <v>0.65039999999999998</v>
      </c>
      <c r="V2250" s="440">
        <v>0.65149999999999997</v>
      </c>
      <c r="W2250" s="225">
        <v>0.65379999999999994</v>
      </c>
      <c r="X2250" s="225">
        <v>0.66170000000000007</v>
      </c>
      <c r="Y2250" s="225">
        <v>0.67020000000000002</v>
      </c>
      <c r="Z2250" s="225">
        <v>0.67110000000000003</v>
      </c>
      <c r="AA2250" s="225">
        <v>0.66370000000000007</v>
      </c>
      <c r="AB2250" s="225">
        <v>0.66959999999999997</v>
      </c>
      <c r="AC2250" s="333">
        <f>SUM(E2250:AB2250)</f>
        <v>15.745000000000001</v>
      </c>
    </row>
    <row r="2251" spans="1:31" s="4" customFormat="1" ht="11.25">
      <c r="A2251" s="2242"/>
      <c r="B2251" s="2117"/>
      <c r="C2251" s="11" t="s">
        <v>485</v>
      </c>
      <c r="D2251" s="1005" t="s">
        <v>480</v>
      </c>
      <c r="E2251" s="264">
        <v>0.46829999999999999</v>
      </c>
      <c r="F2251" s="264">
        <v>0.46229999999999999</v>
      </c>
      <c r="G2251" s="264">
        <v>0.46760000000000002</v>
      </c>
      <c r="H2251" s="443">
        <v>0.46920000000000001</v>
      </c>
      <c r="I2251" s="264">
        <v>0.46960000000000002</v>
      </c>
      <c r="J2251" s="264">
        <v>0.46550000000000002</v>
      </c>
      <c r="K2251" s="264">
        <v>0.45019999999999999</v>
      </c>
      <c r="L2251" s="264">
        <v>0.45500000000000002</v>
      </c>
      <c r="M2251" s="264">
        <v>0.45400000000000001</v>
      </c>
      <c r="N2251" s="443">
        <v>0.47470000000000001</v>
      </c>
      <c r="O2251" s="264">
        <v>0.47899999999999998</v>
      </c>
      <c r="P2251" s="264">
        <v>0.4819</v>
      </c>
      <c r="Q2251" s="264">
        <v>0.47970000000000002</v>
      </c>
      <c r="R2251" s="264">
        <v>0.47970000000000002</v>
      </c>
      <c r="S2251" s="264">
        <v>0.47260000000000002</v>
      </c>
      <c r="T2251" s="264">
        <v>0.46010000000000001</v>
      </c>
      <c r="U2251" s="264">
        <v>0.46400000000000002</v>
      </c>
      <c r="V2251" s="443">
        <v>0.4672</v>
      </c>
      <c r="W2251" s="264">
        <v>0.47470000000000001</v>
      </c>
      <c r="X2251" s="264">
        <v>0.48180000000000001</v>
      </c>
      <c r="Y2251" s="264">
        <v>0.48469999999999996</v>
      </c>
      <c r="Z2251" s="264">
        <v>0.49</v>
      </c>
      <c r="AA2251" s="264">
        <v>0.4677</v>
      </c>
      <c r="AB2251" s="264">
        <v>0.47310000000000002</v>
      </c>
      <c r="AC2251" s="116">
        <f>SUM(E2251:AB2251)</f>
        <v>11.292600000000002</v>
      </c>
    </row>
    <row r="2252" spans="1:31" s="4" customFormat="1" ht="11.25">
      <c r="A2252" s="2242"/>
      <c r="B2252" s="2117"/>
      <c r="C2252" s="11" t="s">
        <v>8</v>
      </c>
      <c r="D2252" s="11" t="s">
        <v>506</v>
      </c>
      <c r="E2252" s="112">
        <f>SQRT(E2250*E2250+E2251*E2251)*1000/(1.732*E2244)</f>
        <v>44.284177579038918</v>
      </c>
      <c r="F2252" s="112">
        <f t="shared" ref="F2252:AB2252" si="624">SQRT(F2250*F2250+F2251*F2251)*1000/(1.732*F2244)</f>
        <v>43.57487322432231</v>
      </c>
      <c r="G2252" s="112">
        <f t="shared" si="624"/>
        <v>43.835375736726562</v>
      </c>
      <c r="H2252" s="417">
        <f t="shared" si="624"/>
        <v>43.934791187101673</v>
      </c>
      <c r="I2252" s="112">
        <f t="shared" si="624"/>
        <v>43.974047937132276</v>
      </c>
      <c r="J2252" s="112">
        <f t="shared" si="624"/>
        <v>44.244149267032761</v>
      </c>
      <c r="K2252" s="112">
        <f t="shared" si="624"/>
        <v>43.927586281705331</v>
      </c>
      <c r="L2252" s="112">
        <f t="shared" si="624"/>
        <v>43.677967701033126</v>
      </c>
      <c r="M2252" s="112">
        <f t="shared" si="624"/>
        <v>44.088943575624938</v>
      </c>
      <c r="N2252" s="417">
        <f t="shared" si="624"/>
        <v>44.184780391459867</v>
      </c>
      <c r="O2252" s="112">
        <f t="shared" si="624"/>
        <v>44.251825446805668</v>
      </c>
      <c r="P2252" s="112">
        <f t="shared" si="624"/>
        <v>43.817700224795345</v>
      </c>
      <c r="Q2252" s="112">
        <f t="shared" si="624"/>
        <v>43.612616819007336</v>
      </c>
      <c r="R2252" s="112">
        <f t="shared" si="624"/>
        <v>43.669093324298551</v>
      </c>
      <c r="S2252" s="112">
        <f t="shared" si="624"/>
        <v>43.813265834001079</v>
      </c>
      <c r="T2252" s="112">
        <f t="shared" si="624"/>
        <v>43.637360800789487</v>
      </c>
      <c r="U2252" s="112">
        <f t="shared" si="624"/>
        <v>43.931975523578004</v>
      </c>
      <c r="V2252" s="417">
        <f t="shared" si="624"/>
        <v>43.667656711721378</v>
      </c>
      <c r="W2252" s="112">
        <f t="shared" si="624"/>
        <v>43.596998229854876</v>
      </c>
      <c r="X2252" s="112">
        <f t="shared" si="624"/>
        <v>44.583746451342414</v>
      </c>
      <c r="Y2252" s="112">
        <f t="shared" si="624"/>
        <v>44.630197216513189</v>
      </c>
      <c r="Z2252" s="112">
        <f t="shared" si="624"/>
        <v>45.260598493661952</v>
      </c>
      <c r="AA2252" s="112">
        <f t="shared" si="624"/>
        <v>44.646242250154415</v>
      </c>
      <c r="AB2252" s="112">
        <f t="shared" si="624"/>
        <v>44.657206264460335</v>
      </c>
      <c r="AC2252" s="117"/>
    </row>
    <row r="2253" spans="1:31" s="4" customFormat="1" ht="12" thickBot="1">
      <c r="A2253" s="2259"/>
      <c r="B2253" s="2142"/>
      <c r="C2253" s="45" t="s">
        <v>16</v>
      </c>
      <c r="D2253" s="45"/>
      <c r="E2253" s="125">
        <f t="shared" ref="E2253:AC2253" si="625">E2251/E2250</f>
        <v>0.71474358974358976</v>
      </c>
      <c r="F2253" s="125">
        <f t="shared" si="625"/>
        <v>0.70807168019604849</v>
      </c>
      <c r="G2253" s="125">
        <f t="shared" si="625"/>
        <v>0.7138931297709924</v>
      </c>
      <c r="H2253" s="438">
        <f t="shared" si="625"/>
        <v>0.71513488797439417</v>
      </c>
      <c r="I2253" s="125">
        <f t="shared" si="625"/>
        <v>0.71509060453784068</v>
      </c>
      <c r="J2253" s="125">
        <f t="shared" si="625"/>
        <v>0.70927929300624715</v>
      </c>
      <c r="K2253" s="125">
        <f t="shared" si="625"/>
        <v>0.69187029353004448</v>
      </c>
      <c r="L2253" s="125">
        <f t="shared" si="625"/>
        <v>0.69881738596221776</v>
      </c>
      <c r="M2253" s="125">
        <f t="shared" si="625"/>
        <v>0.69674647022713321</v>
      </c>
      <c r="N2253" s="438">
        <f t="shared" si="625"/>
        <v>0.72164791730009126</v>
      </c>
      <c r="O2253" s="125">
        <f t="shared" si="625"/>
        <v>0.72996037793355684</v>
      </c>
      <c r="P2253" s="125">
        <f t="shared" si="625"/>
        <v>0.73730110159118722</v>
      </c>
      <c r="Q2253" s="125">
        <f t="shared" si="625"/>
        <v>0.73743274404304382</v>
      </c>
      <c r="R2253" s="125">
        <f t="shared" si="625"/>
        <v>0.73596195151887089</v>
      </c>
      <c r="S2253" s="125">
        <f t="shared" si="625"/>
        <v>0.72607159317867576</v>
      </c>
      <c r="T2253" s="125">
        <f t="shared" si="625"/>
        <v>0.71156820290751621</v>
      </c>
      <c r="U2253" s="125">
        <f t="shared" si="625"/>
        <v>0.71340713407134082</v>
      </c>
      <c r="V2253" s="438">
        <f t="shared" si="625"/>
        <v>0.71711435149654645</v>
      </c>
      <c r="W2253" s="125">
        <f t="shared" si="625"/>
        <v>0.72606301621290925</v>
      </c>
      <c r="X2253" s="125">
        <f t="shared" si="625"/>
        <v>0.72812452773160041</v>
      </c>
      <c r="Y2253" s="125">
        <f t="shared" si="625"/>
        <v>0.72321695016413001</v>
      </c>
      <c r="Z2253" s="125">
        <f t="shared" si="625"/>
        <v>0.73014453881686781</v>
      </c>
      <c r="AA2253" s="125">
        <f t="shared" si="625"/>
        <v>0.70468585204158496</v>
      </c>
      <c r="AB2253" s="125">
        <f t="shared" si="625"/>
        <v>0.70654121863799291</v>
      </c>
      <c r="AC2253" s="121">
        <f t="shared" si="625"/>
        <v>0.71721816449666564</v>
      </c>
    </row>
    <row r="2254" spans="1:31" s="4" customFormat="1" ht="11.25">
      <c r="A2254" s="2155" t="s">
        <v>110</v>
      </c>
      <c r="B2254" s="2227" t="s">
        <v>31</v>
      </c>
      <c r="C2254" s="63" t="s">
        <v>484</v>
      </c>
      <c r="D2254" s="63"/>
      <c r="E2254" s="124"/>
      <c r="F2254" s="124"/>
      <c r="G2254" s="124"/>
      <c r="H2254" s="442"/>
      <c r="I2254" s="124"/>
      <c r="J2254" s="124"/>
      <c r="K2254" s="124"/>
      <c r="L2254" s="124"/>
      <c r="M2254" s="124"/>
      <c r="N2254" s="442"/>
      <c r="O2254" s="124"/>
      <c r="P2254" s="124"/>
      <c r="Q2254" s="124"/>
      <c r="R2254" s="124"/>
      <c r="S2254" s="124"/>
      <c r="T2254" s="124"/>
      <c r="U2254" s="124"/>
      <c r="V2254" s="442"/>
      <c r="W2254" s="124"/>
      <c r="X2254" s="124"/>
      <c r="Y2254" s="124"/>
      <c r="Z2254" s="124"/>
      <c r="AA2254" s="124"/>
      <c r="AB2254" s="124"/>
      <c r="AC2254" s="123">
        <f>SUM(E2254:AB2254)</f>
        <v>0</v>
      </c>
    </row>
    <row r="2255" spans="1:31" s="4" customFormat="1" ht="11.25">
      <c r="A2255" s="2242"/>
      <c r="B2255" s="2117"/>
      <c r="C2255" s="11" t="s">
        <v>485</v>
      </c>
      <c r="D2255" s="11"/>
      <c r="E2255" s="88"/>
      <c r="F2255" s="88"/>
      <c r="G2255" s="88"/>
      <c r="H2255" s="418"/>
      <c r="I2255" s="88"/>
      <c r="J2255" s="88"/>
      <c r="K2255" s="88"/>
      <c r="L2255" s="88"/>
      <c r="M2255" s="88"/>
      <c r="N2255" s="418"/>
      <c r="O2255" s="88"/>
      <c r="P2255" s="88"/>
      <c r="Q2255" s="88"/>
      <c r="R2255" s="88"/>
      <c r="S2255" s="88"/>
      <c r="T2255" s="88"/>
      <c r="U2255" s="88"/>
      <c r="V2255" s="418"/>
      <c r="W2255" s="88"/>
      <c r="X2255" s="88"/>
      <c r="Y2255" s="88"/>
      <c r="Z2255" s="88"/>
      <c r="AA2255" s="88"/>
      <c r="AB2255" s="88"/>
      <c r="AC2255" s="123">
        <f>SUM(E2255:AB2255)</f>
        <v>0</v>
      </c>
    </row>
    <row r="2256" spans="1:31" s="4" customFormat="1" ht="11.25">
      <c r="A2256" s="2242"/>
      <c r="B2256" s="2117"/>
      <c r="C2256" s="11" t="s">
        <v>8</v>
      </c>
      <c r="D2256" s="11"/>
      <c r="E2256" s="88"/>
      <c r="F2256" s="88"/>
      <c r="G2256" s="88"/>
      <c r="H2256" s="418"/>
      <c r="I2256" s="88"/>
      <c r="J2256" s="88"/>
      <c r="K2256" s="88"/>
      <c r="L2256" s="88"/>
      <c r="M2256" s="88"/>
      <c r="N2256" s="418"/>
      <c r="O2256" s="88"/>
      <c r="P2256" s="88"/>
      <c r="Q2256" s="88"/>
      <c r="R2256" s="88"/>
      <c r="S2256" s="88"/>
      <c r="T2256" s="88"/>
      <c r="U2256" s="88"/>
      <c r="V2256" s="418"/>
      <c r="W2256" s="88"/>
      <c r="X2256" s="88"/>
      <c r="Y2256" s="88"/>
      <c r="Z2256" s="88"/>
      <c r="AA2256" s="88"/>
      <c r="AB2256" s="88"/>
      <c r="AC2256" s="117"/>
    </row>
    <row r="2257" spans="1:31" s="4" customFormat="1" ht="12" thickBot="1">
      <c r="A2257" s="2243"/>
      <c r="B2257" s="2118"/>
      <c r="C2257" s="46" t="s">
        <v>16</v>
      </c>
      <c r="D2257" s="46"/>
      <c r="E2257" s="96"/>
      <c r="F2257" s="96"/>
      <c r="G2257" s="96"/>
      <c r="H2257" s="439"/>
      <c r="I2257" s="96"/>
      <c r="J2257" s="96"/>
      <c r="K2257" s="96"/>
      <c r="L2257" s="96"/>
      <c r="M2257" s="96"/>
      <c r="N2257" s="439"/>
      <c r="O2257" s="96"/>
      <c r="P2257" s="96"/>
      <c r="Q2257" s="96"/>
      <c r="R2257" s="96"/>
      <c r="S2257" s="96"/>
      <c r="T2257" s="96"/>
      <c r="U2257" s="96"/>
      <c r="V2257" s="439"/>
      <c r="W2257" s="96"/>
      <c r="X2257" s="96"/>
      <c r="Y2257" s="96"/>
      <c r="Z2257" s="96"/>
      <c r="AA2257" s="96"/>
      <c r="AB2257" s="96"/>
      <c r="AC2257" s="310"/>
    </row>
    <row r="2258" spans="1:31" s="4" customFormat="1" ht="11.25">
      <c r="A2258" s="2113" t="s">
        <v>108</v>
      </c>
      <c r="B2258" s="2116" t="s">
        <v>89</v>
      </c>
      <c r="C2258" s="10" t="s">
        <v>484</v>
      </c>
      <c r="D2258" s="1015" t="s">
        <v>507</v>
      </c>
      <c r="E2258" s="113">
        <v>0.19999999999998863</v>
      </c>
      <c r="F2258" s="113">
        <v>0.19999999999998863</v>
      </c>
      <c r="G2258" s="113">
        <v>0.19999999999998863</v>
      </c>
      <c r="H2258" s="415">
        <v>0.30000000000001137</v>
      </c>
      <c r="I2258" s="113">
        <v>0.19999999999998863</v>
      </c>
      <c r="J2258" s="113">
        <v>0.10000000000002274</v>
      </c>
      <c r="K2258" s="113">
        <v>0.19999999999998863</v>
      </c>
      <c r="L2258" s="113">
        <v>0.19999999999998863</v>
      </c>
      <c r="M2258" s="113">
        <v>0.30000000000001137</v>
      </c>
      <c r="N2258" s="415">
        <v>0.30000000000001137</v>
      </c>
      <c r="O2258" s="113">
        <v>0.30000000000001137</v>
      </c>
      <c r="P2258" s="113">
        <v>0.29999999999995453</v>
      </c>
      <c r="Q2258" s="113">
        <v>0.30000000000001137</v>
      </c>
      <c r="R2258" s="113">
        <v>0.19999999999998863</v>
      </c>
      <c r="S2258" s="113">
        <v>0.30000000000001137</v>
      </c>
      <c r="T2258" s="113">
        <v>0.30000000000001137</v>
      </c>
      <c r="U2258" s="113">
        <v>0.19999999999998863</v>
      </c>
      <c r="V2258" s="415">
        <v>0.19999999999998863</v>
      </c>
      <c r="W2258" s="113">
        <v>0.30000000000001137</v>
      </c>
      <c r="X2258" s="113">
        <v>0.19999999999998863</v>
      </c>
      <c r="Y2258" s="113">
        <v>0.20000000000004547</v>
      </c>
      <c r="Z2258" s="113">
        <v>0.19999999999998863</v>
      </c>
      <c r="AA2258" s="113">
        <v>0.19999999999998863</v>
      </c>
      <c r="AB2258" s="113">
        <v>0.30000000000001137</v>
      </c>
      <c r="AC2258" s="120">
        <f>SUM(E2258:AB2258)</f>
        <v>5.6999999999999886</v>
      </c>
      <c r="AD2258" s="4">
        <f>MAX(E2258:AB2258)</f>
        <v>0.30000000000001137</v>
      </c>
      <c r="AE2258" s="4">
        <f>MIN(E2258:AB2258)</f>
        <v>0.10000000000002274</v>
      </c>
    </row>
    <row r="2259" spans="1:31" s="4" customFormat="1" ht="11.25">
      <c r="A2259" s="2242"/>
      <c r="B2259" s="2117"/>
      <c r="C2259" s="11" t="s">
        <v>485</v>
      </c>
      <c r="D2259" s="1005" t="s">
        <v>467</v>
      </c>
      <c r="E2259" s="88"/>
      <c r="F2259" s="88"/>
      <c r="G2259" s="88"/>
      <c r="H2259" s="418"/>
      <c r="I2259" s="88"/>
      <c r="J2259" s="88"/>
      <c r="K2259" s="88"/>
      <c r="L2259" s="88"/>
      <c r="M2259" s="88"/>
      <c r="N2259" s="418"/>
      <c r="O2259" s="88"/>
      <c r="P2259" s="88"/>
      <c r="Q2259" s="88"/>
      <c r="R2259" s="88"/>
      <c r="S2259" s="88"/>
      <c r="T2259" s="88"/>
      <c r="U2259" s="88"/>
      <c r="V2259" s="418"/>
      <c r="W2259" s="88"/>
      <c r="X2259" s="88"/>
      <c r="Y2259" s="88"/>
      <c r="Z2259" s="88"/>
      <c r="AA2259" s="88"/>
      <c r="AB2259" s="88"/>
      <c r="AC2259" s="123">
        <f>SUM(E2259:AB2259)</f>
        <v>0</v>
      </c>
      <c r="AD2259" s="658"/>
    </row>
    <row r="2260" spans="1:31" s="4" customFormat="1" ht="11.25">
      <c r="A2260" s="2242"/>
      <c r="B2260" s="2117"/>
      <c r="C2260" s="11" t="s">
        <v>8</v>
      </c>
      <c r="D2260" s="1005" t="s">
        <v>506</v>
      </c>
      <c r="E2260" s="112">
        <f>SQRT(E2258*E2258+E2259*E2259)*1000/(1.732*E2244)</f>
        <v>10.997470581765569</v>
      </c>
      <c r="F2260" s="112">
        <f t="shared" ref="F2260:AB2260" si="626">SQRT(F2258*F2258+F2259*F2259)*1000/(1.732*F2244)</f>
        <v>10.893720859296083</v>
      </c>
      <c r="G2260" s="112">
        <f t="shared" si="626"/>
        <v>10.893720859296083</v>
      </c>
      <c r="H2260" s="417">
        <f t="shared" si="626"/>
        <v>16.340581288945675</v>
      </c>
      <c r="I2260" s="112">
        <f t="shared" si="626"/>
        <v>10.893720859296083</v>
      </c>
      <c r="J2260" s="112">
        <f t="shared" si="626"/>
        <v>5.4987352908843468</v>
      </c>
      <c r="K2260" s="112">
        <f t="shared" si="626"/>
        <v>11.103215491205621</v>
      </c>
      <c r="L2260" s="112">
        <f t="shared" si="626"/>
        <v>10.997470581765569</v>
      </c>
      <c r="M2260" s="112">
        <f t="shared" si="626"/>
        <v>16.65482323681001</v>
      </c>
      <c r="N2260" s="417">
        <f t="shared" si="626"/>
        <v>16.340581288945675</v>
      </c>
      <c r="O2260" s="112">
        <f t="shared" si="626"/>
        <v>16.340581288945675</v>
      </c>
      <c r="P2260" s="112">
        <f t="shared" si="626"/>
        <v>16.187865575961805</v>
      </c>
      <c r="Q2260" s="112">
        <f t="shared" si="626"/>
        <v>16.187865575964871</v>
      </c>
      <c r="R2260" s="112">
        <f t="shared" si="626"/>
        <v>10.791910383975559</v>
      </c>
      <c r="S2260" s="112">
        <f t="shared" si="626"/>
        <v>16.340581288945675</v>
      </c>
      <c r="T2260" s="112">
        <f t="shared" si="626"/>
        <v>16.496205872649917</v>
      </c>
      <c r="U2260" s="112">
        <f t="shared" si="626"/>
        <v>10.997470581765569</v>
      </c>
      <c r="V2260" s="417">
        <f t="shared" si="626"/>
        <v>10.893720859296083</v>
      </c>
      <c r="W2260" s="112">
        <f t="shared" si="626"/>
        <v>16.187865575964871</v>
      </c>
      <c r="X2260" s="112">
        <f t="shared" si="626"/>
        <v>10.893720859296083</v>
      </c>
      <c r="Y2260" s="112">
        <f t="shared" si="626"/>
        <v>10.791910383978626</v>
      </c>
      <c r="Z2260" s="112">
        <f t="shared" si="626"/>
        <v>10.893720859296083</v>
      </c>
      <c r="AA2260" s="112">
        <f t="shared" si="626"/>
        <v>10.997470581765569</v>
      </c>
      <c r="AB2260" s="112">
        <f t="shared" si="626"/>
        <v>16.340581288945675</v>
      </c>
      <c r="AC2260" s="112"/>
    </row>
    <row r="2261" spans="1:31" s="4" customFormat="1" ht="12" thickBot="1">
      <c r="A2261" s="2243"/>
      <c r="B2261" s="2118"/>
      <c r="C2261" s="46" t="s">
        <v>16</v>
      </c>
      <c r="D2261" s="1006"/>
      <c r="E2261" s="109">
        <f t="shared" ref="E2261:AC2261" si="627">E2259/E2258</f>
        <v>0</v>
      </c>
      <c r="F2261" s="109">
        <f t="shared" si="627"/>
        <v>0</v>
      </c>
      <c r="G2261" s="109">
        <f t="shared" si="627"/>
        <v>0</v>
      </c>
      <c r="H2261" s="416">
        <f t="shared" si="627"/>
        <v>0</v>
      </c>
      <c r="I2261" s="109">
        <f t="shared" si="627"/>
        <v>0</v>
      </c>
      <c r="J2261" s="109">
        <f t="shared" si="627"/>
        <v>0</v>
      </c>
      <c r="K2261" s="109">
        <f t="shared" si="627"/>
        <v>0</v>
      </c>
      <c r="L2261" s="109">
        <f t="shared" si="627"/>
        <v>0</v>
      </c>
      <c r="M2261" s="109">
        <f t="shared" si="627"/>
        <v>0</v>
      </c>
      <c r="N2261" s="416">
        <f t="shared" si="627"/>
        <v>0</v>
      </c>
      <c r="O2261" s="109">
        <f t="shared" si="627"/>
        <v>0</v>
      </c>
      <c r="P2261" s="109">
        <f t="shared" si="627"/>
        <v>0</v>
      </c>
      <c r="Q2261" s="109">
        <f t="shared" si="627"/>
        <v>0</v>
      </c>
      <c r="R2261" s="109">
        <f t="shared" si="627"/>
        <v>0</v>
      </c>
      <c r="S2261" s="109">
        <f t="shared" si="627"/>
        <v>0</v>
      </c>
      <c r="T2261" s="109">
        <f t="shared" si="627"/>
        <v>0</v>
      </c>
      <c r="U2261" s="109">
        <f t="shared" si="627"/>
        <v>0</v>
      </c>
      <c r="V2261" s="416">
        <f t="shared" si="627"/>
        <v>0</v>
      </c>
      <c r="W2261" s="109">
        <f t="shared" si="627"/>
        <v>0</v>
      </c>
      <c r="X2261" s="109">
        <f t="shared" si="627"/>
        <v>0</v>
      </c>
      <c r="Y2261" s="109">
        <f t="shared" si="627"/>
        <v>0</v>
      </c>
      <c r="Z2261" s="109">
        <f t="shared" si="627"/>
        <v>0</v>
      </c>
      <c r="AA2261" s="109">
        <f t="shared" si="627"/>
        <v>0</v>
      </c>
      <c r="AB2261" s="109">
        <f t="shared" si="627"/>
        <v>0</v>
      </c>
      <c r="AC2261" s="116">
        <f t="shared" si="627"/>
        <v>0</v>
      </c>
    </row>
    <row r="2262" spans="1:31" s="4" customFormat="1" ht="11.25">
      <c r="A2262" s="2245" t="s">
        <v>123</v>
      </c>
      <c r="B2262" s="2116" t="s">
        <v>90</v>
      </c>
      <c r="C2262" s="10" t="s">
        <v>484</v>
      </c>
      <c r="D2262" s="1015" t="s">
        <v>507</v>
      </c>
      <c r="E2262" s="113">
        <v>0.62000000000080036</v>
      </c>
      <c r="F2262" s="113">
        <v>0.67999999999847205</v>
      </c>
      <c r="G2262" s="113">
        <v>0.76000000000021828</v>
      </c>
      <c r="H2262" s="415">
        <v>0.65999999999985448</v>
      </c>
      <c r="I2262" s="113">
        <v>0.78000000000065484</v>
      </c>
      <c r="J2262" s="113">
        <v>0.78000000000065484</v>
      </c>
      <c r="K2262" s="113">
        <v>0.81999999999970896</v>
      </c>
      <c r="L2262" s="113">
        <v>0.69999999999890861</v>
      </c>
      <c r="M2262" s="113">
        <v>0.98000000000138243</v>
      </c>
      <c r="N2262" s="415">
        <v>0.84000000000014552</v>
      </c>
      <c r="O2262" s="113">
        <v>0.87999999999919964</v>
      </c>
      <c r="P2262" s="113">
        <v>0.76000000000021828</v>
      </c>
      <c r="Q2262" s="113">
        <v>0.81999999999970896</v>
      </c>
      <c r="R2262" s="113">
        <v>0.81999999999970896</v>
      </c>
      <c r="S2262" s="113">
        <v>0.84000000000014552</v>
      </c>
      <c r="T2262" s="113">
        <v>0.84000000000014552</v>
      </c>
      <c r="U2262" s="113">
        <v>0.88000000000101863</v>
      </c>
      <c r="V2262" s="415">
        <v>0.92000000000007276</v>
      </c>
      <c r="W2262" s="113">
        <v>0.87999999999919964</v>
      </c>
      <c r="X2262" s="113">
        <v>0.84000000000014552</v>
      </c>
      <c r="Y2262" s="113">
        <v>0.8999999999996362</v>
      </c>
      <c r="Z2262" s="113">
        <v>0.81999999999970896</v>
      </c>
      <c r="AA2262" s="113">
        <v>0.76000000000021828</v>
      </c>
      <c r="AB2262" s="113">
        <v>0.7000000000007276</v>
      </c>
      <c r="AC2262" s="120">
        <f>SUM(E2262:AB2262)</f>
        <v>19.280000000000655</v>
      </c>
      <c r="AD2262" s="4">
        <f>MAX(E2262:AB2262)</f>
        <v>0.98000000000138243</v>
      </c>
      <c r="AE2262" s="4">
        <f>MIN(E2262:AB2262)</f>
        <v>0.62000000000080036</v>
      </c>
    </row>
    <row r="2263" spans="1:31" s="4" customFormat="1" ht="11.25">
      <c r="A2263" s="2246"/>
      <c r="B2263" s="2117"/>
      <c r="C2263" s="11" t="s">
        <v>485</v>
      </c>
      <c r="D2263" s="1005" t="s">
        <v>507</v>
      </c>
      <c r="E2263" s="88">
        <v>9.9999999999909051E-2</v>
      </c>
      <c r="F2263" s="88">
        <v>0.1000000000003638</v>
      </c>
      <c r="G2263" s="88">
        <v>0.11999999999989086</v>
      </c>
      <c r="H2263" s="418">
        <v>9.9999999999909051E-2</v>
      </c>
      <c r="I2263" s="88">
        <v>0.11999999999989086</v>
      </c>
      <c r="J2263" s="88">
        <v>9.9999999999909051E-2</v>
      </c>
      <c r="K2263" s="88">
        <v>0.14000000000032742</v>
      </c>
      <c r="L2263" s="88">
        <v>9.9999999999909051E-2</v>
      </c>
      <c r="M2263" s="88">
        <v>0.15999999999985448</v>
      </c>
      <c r="N2263" s="418">
        <v>0.14000000000032742</v>
      </c>
      <c r="O2263" s="88">
        <v>0.13999999999987267</v>
      </c>
      <c r="P2263" s="88">
        <v>0.11999999999989086</v>
      </c>
      <c r="Q2263" s="88">
        <v>0.13999999999987267</v>
      </c>
      <c r="R2263" s="88">
        <v>0.12000000000034561</v>
      </c>
      <c r="S2263" s="88">
        <v>0.13999999999987267</v>
      </c>
      <c r="T2263" s="88">
        <v>0.13999999999987267</v>
      </c>
      <c r="U2263" s="88">
        <v>0.15999999999985448</v>
      </c>
      <c r="V2263" s="418">
        <v>0.18000000000029104</v>
      </c>
      <c r="W2263" s="88">
        <v>0.15999999999985448</v>
      </c>
      <c r="X2263" s="88">
        <v>0.15999999999985448</v>
      </c>
      <c r="Y2263" s="88">
        <v>0.16000000000030923</v>
      </c>
      <c r="Z2263" s="88">
        <v>0.13999999999987267</v>
      </c>
      <c r="AA2263" s="88">
        <v>0.13999999999987267</v>
      </c>
      <c r="AB2263" s="88">
        <v>0.12000000000034561</v>
      </c>
      <c r="AC2263" s="123">
        <f>SUM(E2263:AB2263)</f>
        <v>3.2000000000002728</v>
      </c>
      <c r="AD2263" s="658"/>
    </row>
    <row r="2264" spans="1:31" s="4" customFormat="1" ht="11.25">
      <c r="A2264" s="2246"/>
      <c r="B2264" s="2117"/>
      <c r="C2264" s="11" t="s">
        <v>8</v>
      </c>
      <c r="D2264" s="1005" t="s">
        <v>506</v>
      </c>
      <c r="E2264" s="112">
        <f>SQRT(E2262*E2262+E2263*E2263)*1000/(1.732*E2245)</f>
        <v>34.864803846435798</v>
      </c>
      <c r="F2264" s="112">
        <f t="shared" ref="F2264:AB2264" si="628">SQRT(F2262*F2262+F2263*F2263)*1000/(1.732*F2245)</f>
        <v>37.7935560923856</v>
      </c>
      <c r="G2264" s="112">
        <f t="shared" si="628"/>
        <v>42.308114069451904</v>
      </c>
      <c r="H2264" s="417">
        <f t="shared" si="628"/>
        <v>36.70586004239459</v>
      </c>
      <c r="I2264" s="112">
        <f t="shared" si="628"/>
        <v>43.394742454557623</v>
      </c>
      <c r="J2264" s="112">
        <f t="shared" si="628"/>
        <v>43.656962274279287</v>
      </c>
      <c r="K2264" s="112">
        <f t="shared" si="628"/>
        <v>46.181902520606734</v>
      </c>
      <c r="L2264" s="112">
        <f t="shared" si="628"/>
        <v>38.881930121272092</v>
      </c>
      <c r="M2264" s="112">
        <f t="shared" si="628"/>
        <v>55.12609516487462</v>
      </c>
      <c r="N2264" s="417">
        <f t="shared" si="628"/>
        <v>46.826501387987904</v>
      </c>
      <c r="O2264" s="112">
        <f t="shared" si="628"/>
        <v>48.997403299076666</v>
      </c>
      <c r="P2264" s="112">
        <f t="shared" si="628"/>
        <v>42.308114069451904</v>
      </c>
      <c r="Q2264" s="112">
        <f t="shared" si="628"/>
        <v>45.310545869270371</v>
      </c>
      <c r="R2264" s="112">
        <f t="shared" si="628"/>
        <v>45.569887507081738</v>
      </c>
      <c r="S2264" s="112">
        <f t="shared" si="628"/>
        <v>47.276756209022096</v>
      </c>
      <c r="T2264" s="112">
        <f t="shared" si="628"/>
        <v>47.276756209022096</v>
      </c>
      <c r="U2264" s="112">
        <f t="shared" si="628"/>
        <v>49.182183602820416</v>
      </c>
      <c r="V2264" s="417">
        <f t="shared" si="628"/>
        <v>51.547527307861237</v>
      </c>
      <c r="W2264" s="112">
        <f t="shared" si="628"/>
        <v>48.718200738545391</v>
      </c>
      <c r="X2264" s="112">
        <f t="shared" si="628"/>
        <v>47.019813760991624</v>
      </c>
      <c r="Y2264" s="112">
        <f t="shared" si="628"/>
        <v>49.790382509140436</v>
      </c>
      <c r="Z2264" s="112">
        <f t="shared" si="628"/>
        <v>45.742074877549129</v>
      </c>
      <c r="AA2264" s="112">
        <f t="shared" si="628"/>
        <v>42.493520480295714</v>
      </c>
      <c r="AB2264" s="112">
        <f t="shared" si="628"/>
        <v>39.052635883831719</v>
      </c>
      <c r="AC2264" s="117"/>
      <c r="AD2264" s="273">
        <f>MAX(E2264:AB2264)</f>
        <v>55.12609516487462</v>
      </c>
    </row>
    <row r="2265" spans="1:31" s="4" customFormat="1" ht="12" thickBot="1">
      <c r="A2265" s="2247"/>
      <c r="B2265" s="2118"/>
      <c r="C2265" s="46" t="s">
        <v>16</v>
      </c>
      <c r="D2265" s="1006"/>
      <c r="E2265" s="109">
        <f t="shared" ref="E2265:AC2265" si="629">E2263/E2262</f>
        <v>0.16129032258029025</v>
      </c>
      <c r="F2265" s="109">
        <f t="shared" si="629"/>
        <v>0.14705882353027719</v>
      </c>
      <c r="G2265" s="109">
        <f t="shared" si="629"/>
        <v>0.15789473684191632</v>
      </c>
      <c r="H2265" s="416">
        <f t="shared" si="629"/>
        <v>0.15151515151504713</v>
      </c>
      <c r="I2265" s="109">
        <f t="shared" si="629"/>
        <v>0.15384615384588476</v>
      </c>
      <c r="J2265" s="109">
        <f t="shared" si="629"/>
        <v>0.12820512820490398</v>
      </c>
      <c r="K2265" s="109">
        <f t="shared" si="629"/>
        <v>0.17073170731753307</v>
      </c>
      <c r="L2265" s="109">
        <f t="shared" si="629"/>
        <v>0.14285714285723566</v>
      </c>
      <c r="M2265" s="109">
        <f t="shared" si="629"/>
        <v>0.16326530612207019</v>
      </c>
      <c r="N2265" s="416">
        <f t="shared" si="629"/>
        <v>0.16666666666702759</v>
      </c>
      <c r="O2265" s="109">
        <f t="shared" si="629"/>
        <v>0.15909090909090909</v>
      </c>
      <c r="P2265" s="109">
        <f t="shared" si="629"/>
        <v>0.15789473684191632</v>
      </c>
      <c r="Q2265" s="109">
        <f t="shared" si="629"/>
        <v>0.17073170731697848</v>
      </c>
      <c r="R2265" s="109">
        <f t="shared" si="629"/>
        <v>0.14634146341510756</v>
      </c>
      <c r="S2265" s="109">
        <f t="shared" si="629"/>
        <v>0.16666666666648622</v>
      </c>
      <c r="T2265" s="109">
        <f t="shared" si="629"/>
        <v>0.16666666666648622</v>
      </c>
      <c r="U2265" s="109">
        <f t="shared" si="629"/>
        <v>0.18181818181780598</v>
      </c>
      <c r="V2265" s="416">
        <f t="shared" si="629"/>
        <v>0.19565217391334436</v>
      </c>
      <c r="W2265" s="109">
        <f t="shared" si="629"/>
        <v>0.18181818181818182</v>
      </c>
      <c r="X2265" s="109">
        <f t="shared" si="629"/>
        <v>0.19047619047598424</v>
      </c>
      <c r="Y2265" s="109">
        <f t="shared" si="629"/>
        <v>0.17777777777819323</v>
      </c>
      <c r="Z2265" s="109">
        <f t="shared" si="629"/>
        <v>0.17073170731697848</v>
      </c>
      <c r="AA2265" s="109">
        <f t="shared" si="629"/>
        <v>0.18421052631556903</v>
      </c>
      <c r="AB2265" s="109">
        <f t="shared" si="629"/>
        <v>0.17142857142888696</v>
      </c>
      <c r="AC2265" s="116">
        <f t="shared" si="629"/>
        <v>0.16597510373444835</v>
      </c>
    </row>
    <row r="2266" spans="1:31" s="4" customFormat="1" ht="11.25">
      <c r="A2266" s="2245" t="s">
        <v>101</v>
      </c>
      <c r="B2266" s="2116" t="s">
        <v>91</v>
      </c>
      <c r="C2266" s="10" t="s">
        <v>484</v>
      </c>
      <c r="D2266" s="1015" t="s">
        <v>507</v>
      </c>
      <c r="E2266" s="113">
        <v>1.4400000000005093</v>
      </c>
      <c r="F2266" s="113">
        <v>1.3999999999996362</v>
      </c>
      <c r="G2266" s="113">
        <v>1</v>
      </c>
      <c r="H2266" s="415">
        <v>1</v>
      </c>
      <c r="I2266" s="113">
        <v>1.1999999999989086</v>
      </c>
      <c r="J2266" s="113">
        <v>1</v>
      </c>
      <c r="K2266" s="113">
        <v>1.2000000000007276</v>
      </c>
      <c r="L2266" s="113">
        <v>1.3999999999996362</v>
      </c>
      <c r="M2266" s="113">
        <v>1.2000000000007276</v>
      </c>
      <c r="N2266" s="415">
        <v>1.1999999999989086</v>
      </c>
      <c r="O2266" s="113">
        <v>1.4000000000014552</v>
      </c>
      <c r="P2266" s="113">
        <v>1</v>
      </c>
      <c r="Q2266" s="113">
        <v>1.3999999999996362</v>
      </c>
      <c r="R2266" s="113">
        <v>1.1999999999989086</v>
      </c>
      <c r="S2266" s="113">
        <v>1.4000000000014552</v>
      </c>
      <c r="T2266" s="113">
        <v>1.1999999999989086</v>
      </c>
      <c r="U2266" s="113">
        <v>1.3999999999996362</v>
      </c>
      <c r="V2266" s="415">
        <v>1.4000000000014552</v>
      </c>
      <c r="W2266" s="113">
        <v>1.1999999999989086</v>
      </c>
      <c r="X2266" s="113">
        <v>1.2000000000007276</v>
      </c>
      <c r="Y2266" s="113">
        <v>1.3999999999996362</v>
      </c>
      <c r="Z2266" s="113">
        <v>1.2000000000007276</v>
      </c>
      <c r="AA2266" s="113">
        <v>1</v>
      </c>
      <c r="AB2266" s="113">
        <v>1</v>
      </c>
      <c r="AC2266" s="120">
        <f>SUM(E2266:AB2266)</f>
        <v>29.440000000000509</v>
      </c>
      <c r="AD2266" s="4">
        <f>MAX(E2266:AB2266)</f>
        <v>1.4400000000005093</v>
      </c>
      <c r="AE2266" s="4">
        <f>MIN(E2266:AB2266)</f>
        <v>1</v>
      </c>
    </row>
    <row r="2267" spans="1:31" s="4" customFormat="1" ht="11.25">
      <c r="A2267" s="2246"/>
      <c r="B2267" s="2117"/>
      <c r="C2267" s="11" t="s">
        <v>485</v>
      </c>
      <c r="D2267" s="1005" t="s">
        <v>467</v>
      </c>
      <c r="E2267" s="88"/>
      <c r="F2267" s="88"/>
      <c r="G2267" s="88"/>
      <c r="H2267" s="418"/>
      <c r="I2267" s="88"/>
      <c r="J2267" s="88"/>
      <c r="K2267" s="88"/>
      <c r="L2267" s="88"/>
      <c r="M2267" s="88"/>
      <c r="N2267" s="418"/>
      <c r="O2267" s="88"/>
      <c r="P2267" s="88"/>
      <c r="Q2267" s="88"/>
      <c r="R2267" s="88"/>
      <c r="S2267" s="88"/>
      <c r="T2267" s="88"/>
      <c r="U2267" s="88"/>
      <c r="V2267" s="418"/>
      <c r="W2267" s="88"/>
      <c r="X2267" s="88"/>
      <c r="Y2267" s="88"/>
      <c r="Z2267" s="88"/>
      <c r="AA2267" s="88"/>
      <c r="AB2267" s="88"/>
      <c r="AC2267" s="123">
        <f>SUM(E2267:AB2267)</f>
        <v>0</v>
      </c>
      <c r="AD2267" s="658"/>
    </row>
    <row r="2268" spans="1:31" s="4" customFormat="1" ht="11.25">
      <c r="A2268" s="2246"/>
      <c r="B2268" s="2117"/>
      <c r="C2268" s="11" t="s">
        <v>8</v>
      </c>
      <c r="D2268" s="1005" t="s">
        <v>506</v>
      </c>
      <c r="E2268" s="112">
        <f>SQRT(E2266*E2266+E2267*E2267)*1000/(1.732*E2245)</f>
        <v>79.943151536713287</v>
      </c>
      <c r="F2268" s="112">
        <f t="shared" ref="F2268:AB2268" si="630">SQRT(F2266*F2266+F2267*F2267)*1000/(1.732*F2245)</f>
        <v>76.98229407234335</v>
      </c>
      <c r="G2268" s="112">
        <f t="shared" si="630"/>
        <v>54.987352908830971</v>
      </c>
      <c r="H2268" s="417">
        <f t="shared" si="630"/>
        <v>54.987352908830971</v>
      </c>
      <c r="I2268" s="112">
        <f t="shared" si="630"/>
        <v>65.984823490537153</v>
      </c>
      <c r="J2268" s="112">
        <f t="shared" si="630"/>
        <v>55.516077456031262</v>
      </c>
      <c r="K2268" s="112">
        <f t="shared" si="630"/>
        <v>66.619292947277899</v>
      </c>
      <c r="L2268" s="112">
        <f t="shared" si="630"/>
        <v>76.98229407234335</v>
      </c>
      <c r="M2268" s="112">
        <f t="shared" si="630"/>
        <v>66.619292947277899</v>
      </c>
      <c r="N2268" s="417">
        <f t="shared" si="630"/>
        <v>65.984823490537153</v>
      </c>
      <c r="O2268" s="112">
        <f t="shared" si="630"/>
        <v>76.982294072443381</v>
      </c>
      <c r="P2268" s="112">
        <f t="shared" si="630"/>
        <v>54.987352908830971</v>
      </c>
      <c r="Q2268" s="112">
        <f t="shared" si="630"/>
        <v>76.256046015057109</v>
      </c>
      <c r="R2268" s="112">
        <f t="shared" si="630"/>
        <v>65.984823490537153</v>
      </c>
      <c r="S2268" s="112">
        <f t="shared" si="630"/>
        <v>77.722508438524557</v>
      </c>
      <c r="T2268" s="112">
        <f t="shared" si="630"/>
        <v>66.619292947176916</v>
      </c>
      <c r="U2268" s="112">
        <f t="shared" si="630"/>
        <v>76.98229407234335</v>
      </c>
      <c r="V2268" s="417">
        <f t="shared" si="630"/>
        <v>76.982294072443381</v>
      </c>
      <c r="W2268" s="112">
        <f t="shared" si="630"/>
        <v>65.362325155720768</v>
      </c>
      <c r="X2268" s="112">
        <f t="shared" si="630"/>
        <v>65.984823490637169</v>
      </c>
      <c r="Y2268" s="112">
        <f t="shared" si="630"/>
        <v>76.256046015057109</v>
      </c>
      <c r="Z2268" s="112">
        <f t="shared" si="630"/>
        <v>65.984823490637169</v>
      </c>
      <c r="AA2268" s="112">
        <f t="shared" si="630"/>
        <v>54.987352908830971</v>
      </c>
      <c r="AB2268" s="112">
        <f t="shared" si="630"/>
        <v>54.987352908830971</v>
      </c>
      <c r="AC2268" s="117"/>
      <c r="AD2268" s="273">
        <f>MAX(E2268:AB2268)</f>
        <v>79.943151536713287</v>
      </c>
    </row>
    <row r="2269" spans="1:31" s="4" customFormat="1" ht="12" thickBot="1">
      <c r="A2269" s="2247"/>
      <c r="B2269" s="2118"/>
      <c r="C2269" s="46" t="s">
        <v>16</v>
      </c>
      <c r="D2269" s="46"/>
      <c r="E2269" s="109">
        <f t="shared" ref="E2269:AC2269" si="631">E2267/E2266</f>
        <v>0</v>
      </c>
      <c r="F2269" s="109">
        <f t="shared" si="631"/>
        <v>0</v>
      </c>
      <c r="G2269" s="109">
        <f t="shared" si="631"/>
        <v>0</v>
      </c>
      <c r="H2269" s="416">
        <f t="shared" si="631"/>
        <v>0</v>
      </c>
      <c r="I2269" s="109">
        <f t="shared" si="631"/>
        <v>0</v>
      </c>
      <c r="J2269" s="109">
        <f t="shared" si="631"/>
        <v>0</v>
      </c>
      <c r="K2269" s="109">
        <f t="shared" si="631"/>
        <v>0</v>
      </c>
      <c r="L2269" s="109">
        <f t="shared" si="631"/>
        <v>0</v>
      </c>
      <c r="M2269" s="109">
        <f t="shared" si="631"/>
        <v>0</v>
      </c>
      <c r="N2269" s="416">
        <f t="shared" si="631"/>
        <v>0</v>
      </c>
      <c r="O2269" s="109">
        <f t="shared" si="631"/>
        <v>0</v>
      </c>
      <c r="P2269" s="109">
        <f t="shared" si="631"/>
        <v>0</v>
      </c>
      <c r="Q2269" s="109">
        <f t="shared" si="631"/>
        <v>0</v>
      </c>
      <c r="R2269" s="109">
        <f t="shared" si="631"/>
        <v>0</v>
      </c>
      <c r="S2269" s="109">
        <f t="shared" si="631"/>
        <v>0</v>
      </c>
      <c r="T2269" s="109">
        <f t="shared" si="631"/>
        <v>0</v>
      </c>
      <c r="U2269" s="109">
        <f t="shared" si="631"/>
        <v>0</v>
      </c>
      <c r="V2269" s="416">
        <f t="shared" si="631"/>
        <v>0</v>
      </c>
      <c r="W2269" s="109">
        <f t="shared" si="631"/>
        <v>0</v>
      </c>
      <c r="X2269" s="109">
        <f t="shared" si="631"/>
        <v>0</v>
      </c>
      <c r="Y2269" s="109">
        <f t="shared" si="631"/>
        <v>0</v>
      </c>
      <c r="Z2269" s="109">
        <f t="shared" si="631"/>
        <v>0</v>
      </c>
      <c r="AA2269" s="109">
        <f t="shared" si="631"/>
        <v>0</v>
      </c>
      <c r="AB2269" s="109">
        <f t="shared" si="631"/>
        <v>0</v>
      </c>
      <c r="AC2269" s="116">
        <f t="shared" si="631"/>
        <v>0</v>
      </c>
    </row>
    <row r="2270" spans="1:31" s="4" customFormat="1" ht="11.25">
      <c r="A2270" s="2245" t="s">
        <v>102</v>
      </c>
      <c r="B2270" s="2116" t="s">
        <v>92</v>
      </c>
      <c r="C2270" s="10" t="s">
        <v>484</v>
      </c>
      <c r="D2270" s="1015" t="s">
        <v>507</v>
      </c>
      <c r="E2270" s="113">
        <v>0.40000000000145519</v>
      </c>
      <c r="F2270" s="113">
        <v>0.59999999999854481</v>
      </c>
      <c r="G2270" s="113">
        <v>0.59999999999854481</v>
      </c>
      <c r="H2270" s="415">
        <v>0.40000000000145519</v>
      </c>
      <c r="I2270" s="113">
        <v>0.59999999999854481</v>
      </c>
      <c r="J2270" s="113">
        <v>0.59999999999854481</v>
      </c>
      <c r="K2270" s="113">
        <v>0.59999999999854481</v>
      </c>
      <c r="L2270" s="113">
        <v>0.40000000000145519</v>
      </c>
      <c r="M2270" s="113">
        <v>0.59999999999854481</v>
      </c>
      <c r="N2270" s="415">
        <v>0.80000000000291038</v>
      </c>
      <c r="O2270" s="113">
        <v>0.59999999999854481</v>
      </c>
      <c r="P2270" s="113">
        <v>0.59999999999854481</v>
      </c>
      <c r="Q2270" s="113">
        <v>0.80000000000291038</v>
      </c>
      <c r="R2270" s="113">
        <v>0.59999999999854481</v>
      </c>
      <c r="S2270" s="113">
        <v>0.59999999999854481</v>
      </c>
      <c r="T2270" s="113">
        <v>0.60000000000582077</v>
      </c>
      <c r="U2270" s="113">
        <v>0.59999999999854481</v>
      </c>
      <c r="V2270" s="415">
        <v>0.59999999999854481</v>
      </c>
      <c r="W2270" s="113">
        <v>0.59999999999854481</v>
      </c>
      <c r="X2270" s="113">
        <v>0.59999999999854481</v>
      </c>
      <c r="Y2270" s="113">
        <v>0.60000000000582077</v>
      </c>
      <c r="Z2270" s="113">
        <v>0.59999999999854481</v>
      </c>
      <c r="AA2270" s="113">
        <v>0.40000000000145519</v>
      </c>
      <c r="AB2270" s="113">
        <v>0.59999999999854481</v>
      </c>
      <c r="AC2270" s="120">
        <f>SUM(E2270:AB2270)</f>
        <v>14</v>
      </c>
      <c r="AD2270" s="4">
        <f>MAX(E2270:AB2270)</f>
        <v>0.80000000000291038</v>
      </c>
      <c r="AE2270" s="4">
        <f>MIN(E2270:AB2270)</f>
        <v>0.40000000000145519</v>
      </c>
    </row>
    <row r="2271" spans="1:31" s="4" customFormat="1" ht="11.25">
      <c r="A2271" s="2246"/>
      <c r="B2271" s="2117"/>
      <c r="C2271" s="11" t="s">
        <v>485</v>
      </c>
      <c r="D2271" s="1005" t="s">
        <v>467</v>
      </c>
      <c r="E2271" s="88"/>
      <c r="F2271" s="88"/>
      <c r="G2271" s="88"/>
      <c r="H2271" s="418"/>
      <c r="I2271" s="88"/>
      <c r="J2271" s="88"/>
      <c r="K2271" s="88"/>
      <c r="L2271" s="88"/>
      <c r="M2271" s="88"/>
      <c r="N2271" s="418"/>
      <c r="O2271" s="88"/>
      <c r="P2271" s="88"/>
      <c r="Q2271" s="88"/>
      <c r="R2271" s="88"/>
      <c r="S2271" s="88"/>
      <c r="T2271" s="88"/>
      <c r="U2271" s="88"/>
      <c r="V2271" s="418"/>
      <c r="W2271" s="88"/>
      <c r="X2271" s="88"/>
      <c r="Y2271" s="88"/>
      <c r="Z2271" s="88"/>
      <c r="AA2271" s="88"/>
      <c r="AB2271" s="88"/>
      <c r="AC2271" s="123">
        <f>SUM(E2271:AB2271)</f>
        <v>0</v>
      </c>
      <c r="AD2271" s="658"/>
    </row>
    <row r="2272" spans="1:31" s="4" customFormat="1" ht="11.25">
      <c r="A2272" s="2246"/>
      <c r="B2272" s="2117"/>
      <c r="C2272" s="11" t="s">
        <v>8</v>
      </c>
      <c r="D2272" s="1005" t="s">
        <v>506</v>
      </c>
      <c r="E2272" s="112">
        <f>SQRT(E2270*E2270+E2271*E2271)*1000/(1.732*E2245)</f>
        <v>22.206430982493291</v>
      </c>
      <c r="F2272" s="112">
        <f t="shared" ref="F2272:AB2272" si="632">SQRT(F2270*F2270+F2271*F2271)*1000/(1.732*F2245)</f>
        <v>32.992411745218561</v>
      </c>
      <c r="G2272" s="112">
        <f t="shared" si="632"/>
        <v>32.992411745218561</v>
      </c>
      <c r="H2272" s="417">
        <f t="shared" si="632"/>
        <v>21.994941163612406</v>
      </c>
      <c r="I2272" s="112">
        <f t="shared" si="632"/>
        <v>32.992411745218561</v>
      </c>
      <c r="J2272" s="112">
        <f t="shared" si="632"/>
        <v>33.309646473537967</v>
      </c>
      <c r="K2272" s="112">
        <f t="shared" si="632"/>
        <v>33.309646473537967</v>
      </c>
      <c r="L2272" s="112">
        <f t="shared" si="632"/>
        <v>21.994941163612406</v>
      </c>
      <c r="M2272" s="112">
        <f t="shared" si="632"/>
        <v>33.309646473537967</v>
      </c>
      <c r="N2272" s="417">
        <f t="shared" si="632"/>
        <v>43.989882327224812</v>
      </c>
      <c r="O2272" s="112">
        <f t="shared" si="632"/>
        <v>32.992411745218561</v>
      </c>
      <c r="P2272" s="112">
        <f t="shared" si="632"/>
        <v>32.992411745218561</v>
      </c>
      <c r="Q2272" s="112">
        <f t="shared" si="632"/>
        <v>43.574883437345335</v>
      </c>
      <c r="R2272" s="112">
        <f t="shared" si="632"/>
        <v>32.992411745218561</v>
      </c>
      <c r="S2272" s="112">
        <f t="shared" si="632"/>
        <v>33.309646473537967</v>
      </c>
      <c r="T2272" s="112">
        <f t="shared" si="632"/>
        <v>33.309646473941903</v>
      </c>
      <c r="U2272" s="112">
        <f t="shared" si="632"/>
        <v>32.992411745218561</v>
      </c>
      <c r="V2272" s="417">
        <f t="shared" si="632"/>
        <v>32.992411745218561</v>
      </c>
      <c r="W2272" s="112">
        <f t="shared" si="632"/>
        <v>32.681162577810845</v>
      </c>
      <c r="X2272" s="112">
        <f t="shared" si="632"/>
        <v>32.992411745218561</v>
      </c>
      <c r="Y2272" s="112">
        <f t="shared" si="632"/>
        <v>32.681162578207157</v>
      </c>
      <c r="Z2272" s="112">
        <f t="shared" si="632"/>
        <v>32.992411745218561</v>
      </c>
      <c r="AA2272" s="112">
        <f t="shared" si="632"/>
        <v>21.994941163612406</v>
      </c>
      <c r="AB2272" s="112">
        <f t="shared" si="632"/>
        <v>32.992411745218561</v>
      </c>
      <c r="AC2272" s="117"/>
    </row>
    <row r="2273" spans="1:31" s="4" customFormat="1" ht="12" thickBot="1">
      <c r="A2273" s="2247"/>
      <c r="B2273" s="2118"/>
      <c r="C2273" s="46" t="s">
        <v>16</v>
      </c>
      <c r="D2273" s="1006"/>
      <c r="E2273" s="109">
        <f t="shared" ref="E2273:AC2273" si="633">E2271/E2270</f>
        <v>0</v>
      </c>
      <c r="F2273" s="109">
        <f t="shared" si="633"/>
        <v>0</v>
      </c>
      <c r="G2273" s="109">
        <f t="shared" si="633"/>
        <v>0</v>
      </c>
      <c r="H2273" s="416">
        <f t="shared" si="633"/>
        <v>0</v>
      </c>
      <c r="I2273" s="109">
        <f t="shared" si="633"/>
        <v>0</v>
      </c>
      <c r="J2273" s="109">
        <f t="shared" si="633"/>
        <v>0</v>
      </c>
      <c r="K2273" s="109">
        <f t="shared" si="633"/>
        <v>0</v>
      </c>
      <c r="L2273" s="109">
        <f t="shared" si="633"/>
        <v>0</v>
      </c>
      <c r="M2273" s="109">
        <f t="shared" si="633"/>
        <v>0</v>
      </c>
      <c r="N2273" s="416">
        <f t="shared" si="633"/>
        <v>0</v>
      </c>
      <c r="O2273" s="109">
        <f t="shared" si="633"/>
        <v>0</v>
      </c>
      <c r="P2273" s="109">
        <f t="shared" si="633"/>
        <v>0</v>
      </c>
      <c r="Q2273" s="109">
        <f t="shared" si="633"/>
        <v>0</v>
      </c>
      <c r="R2273" s="109">
        <f t="shared" si="633"/>
        <v>0</v>
      </c>
      <c r="S2273" s="109">
        <f t="shared" si="633"/>
        <v>0</v>
      </c>
      <c r="T2273" s="109">
        <f t="shared" si="633"/>
        <v>0</v>
      </c>
      <c r="U2273" s="109">
        <f t="shared" si="633"/>
        <v>0</v>
      </c>
      <c r="V2273" s="416">
        <f t="shared" si="633"/>
        <v>0</v>
      </c>
      <c r="W2273" s="109">
        <f t="shared" si="633"/>
        <v>0</v>
      </c>
      <c r="X2273" s="109">
        <f t="shared" si="633"/>
        <v>0</v>
      </c>
      <c r="Y2273" s="109">
        <f t="shared" si="633"/>
        <v>0</v>
      </c>
      <c r="Z2273" s="109">
        <f t="shared" si="633"/>
        <v>0</v>
      </c>
      <c r="AA2273" s="109">
        <f t="shared" si="633"/>
        <v>0</v>
      </c>
      <c r="AB2273" s="109">
        <f t="shared" si="633"/>
        <v>0</v>
      </c>
      <c r="AC2273" s="116">
        <f t="shared" si="633"/>
        <v>0</v>
      </c>
    </row>
    <row r="2274" spans="1:31" s="4" customFormat="1" ht="11.25">
      <c r="A2274" s="2245" t="s">
        <v>121</v>
      </c>
      <c r="B2274" s="2116" t="s">
        <v>93</v>
      </c>
      <c r="C2274" s="10" t="s">
        <v>484</v>
      </c>
      <c r="D2274" s="1015" t="s">
        <v>507</v>
      </c>
      <c r="E2274" s="113">
        <v>0.5</v>
      </c>
      <c r="F2274" s="113">
        <v>0.5</v>
      </c>
      <c r="G2274" s="113">
        <v>0.5</v>
      </c>
      <c r="H2274" s="415">
        <v>0.6000000000003638</v>
      </c>
      <c r="I2274" s="113">
        <v>0.5</v>
      </c>
      <c r="J2274" s="113">
        <v>0.5</v>
      </c>
      <c r="K2274" s="113">
        <v>0.5999999999994543</v>
      </c>
      <c r="L2274" s="113">
        <v>0.5</v>
      </c>
      <c r="M2274" s="113">
        <v>0.6000000000003638</v>
      </c>
      <c r="N2274" s="415">
        <v>0.5</v>
      </c>
      <c r="O2274" s="113">
        <v>0.5999999999994543</v>
      </c>
      <c r="P2274" s="113">
        <v>0.5</v>
      </c>
      <c r="Q2274" s="113">
        <v>0.5</v>
      </c>
      <c r="R2274" s="113">
        <v>0.6000000000003638</v>
      </c>
      <c r="S2274" s="113">
        <v>0.5</v>
      </c>
      <c r="T2274" s="113">
        <v>0.6000000000003638</v>
      </c>
      <c r="U2274" s="113">
        <v>0.5</v>
      </c>
      <c r="V2274" s="415">
        <v>0.5999999999994543</v>
      </c>
      <c r="W2274" s="113">
        <v>0.5</v>
      </c>
      <c r="X2274" s="113">
        <v>0.5</v>
      </c>
      <c r="Y2274" s="113">
        <v>0.5</v>
      </c>
      <c r="Z2274" s="113">
        <v>0.6000000000003638</v>
      </c>
      <c r="AA2274" s="113">
        <v>0.5</v>
      </c>
      <c r="AB2274" s="113">
        <v>0.5</v>
      </c>
      <c r="AC2274" s="120">
        <f>SUM(E2274:AB2274)</f>
        <v>12.800000000000182</v>
      </c>
      <c r="AD2274" s="4">
        <f>MAX(E2274:AB2274)</f>
        <v>0.6000000000003638</v>
      </c>
      <c r="AE2274" s="4">
        <f>MIN(E2274:AB2274)</f>
        <v>0.5</v>
      </c>
    </row>
    <row r="2275" spans="1:31" s="4" customFormat="1" ht="11.25">
      <c r="A2275" s="2246"/>
      <c r="B2275" s="2117"/>
      <c r="C2275" s="11" t="s">
        <v>485</v>
      </c>
      <c r="D2275" s="1005" t="s">
        <v>467</v>
      </c>
      <c r="E2275" s="88"/>
      <c r="F2275" s="88"/>
      <c r="G2275" s="88"/>
      <c r="H2275" s="418"/>
      <c r="I2275" s="88"/>
      <c r="J2275" s="88"/>
      <c r="K2275" s="88"/>
      <c r="L2275" s="88"/>
      <c r="M2275" s="88"/>
      <c r="N2275" s="418"/>
      <c r="O2275" s="88"/>
      <c r="P2275" s="88"/>
      <c r="Q2275" s="88"/>
      <c r="R2275" s="88"/>
      <c r="S2275" s="88"/>
      <c r="T2275" s="88"/>
      <c r="U2275" s="88"/>
      <c r="V2275" s="418"/>
      <c r="W2275" s="88"/>
      <c r="X2275" s="88"/>
      <c r="Y2275" s="88"/>
      <c r="Z2275" s="88"/>
      <c r="AA2275" s="88"/>
      <c r="AB2275" s="88"/>
      <c r="AC2275" s="123">
        <f>SUM(E2275:AB2275)</f>
        <v>0</v>
      </c>
      <c r="AD2275" s="658"/>
    </row>
    <row r="2276" spans="1:31" s="4" customFormat="1" ht="11.25">
      <c r="A2276" s="2246"/>
      <c r="B2276" s="2117"/>
      <c r="C2276" s="11" t="s">
        <v>8</v>
      </c>
      <c r="D2276" s="1005" t="s">
        <v>506</v>
      </c>
      <c r="E2276" s="112">
        <f>SQRT(E2274*E2274+E2275*E2275)*1000/(1.732*E2245)</f>
        <v>27.758038728015631</v>
      </c>
      <c r="F2276" s="112">
        <f t="shared" ref="F2276:AB2276" si="634">SQRT(F2274*F2274+F2275*F2275)*1000/(1.732*F2245)</f>
        <v>27.493676454415485</v>
      </c>
      <c r="G2276" s="112">
        <f t="shared" si="634"/>
        <v>27.493676454415485</v>
      </c>
      <c r="H2276" s="417">
        <f t="shared" si="634"/>
        <v>32.992411745318584</v>
      </c>
      <c r="I2276" s="112">
        <f t="shared" si="634"/>
        <v>27.493676454415485</v>
      </c>
      <c r="J2276" s="112">
        <f t="shared" si="634"/>
        <v>27.758038728015631</v>
      </c>
      <c r="K2276" s="112">
        <f t="shared" si="634"/>
        <v>33.309646473588458</v>
      </c>
      <c r="L2276" s="112">
        <f t="shared" si="634"/>
        <v>27.493676454415485</v>
      </c>
      <c r="M2276" s="112">
        <f t="shared" si="634"/>
        <v>33.309646473638949</v>
      </c>
      <c r="N2276" s="417">
        <f t="shared" si="634"/>
        <v>27.493676454415485</v>
      </c>
      <c r="O2276" s="112">
        <f t="shared" si="634"/>
        <v>32.992411745268576</v>
      </c>
      <c r="P2276" s="112">
        <f t="shared" si="634"/>
        <v>27.493676454415485</v>
      </c>
      <c r="Q2276" s="112">
        <f t="shared" si="634"/>
        <v>27.234302148241756</v>
      </c>
      <c r="R2276" s="112">
        <f t="shared" si="634"/>
        <v>32.992411745318584</v>
      </c>
      <c r="S2276" s="112">
        <f t="shared" si="634"/>
        <v>27.758038728015631</v>
      </c>
      <c r="T2276" s="112">
        <f t="shared" si="634"/>
        <v>33.309646473638949</v>
      </c>
      <c r="U2276" s="112">
        <f t="shared" si="634"/>
        <v>27.493676454415485</v>
      </c>
      <c r="V2276" s="417">
        <f t="shared" si="634"/>
        <v>32.992411745268576</v>
      </c>
      <c r="W2276" s="112">
        <f t="shared" si="634"/>
        <v>27.234302148241756</v>
      </c>
      <c r="X2276" s="112">
        <f t="shared" si="634"/>
        <v>27.493676454415485</v>
      </c>
      <c r="Y2276" s="112">
        <f t="shared" si="634"/>
        <v>27.234302148241756</v>
      </c>
      <c r="Z2276" s="112">
        <f t="shared" si="634"/>
        <v>32.992411745318584</v>
      </c>
      <c r="AA2276" s="112">
        <f t="shared" si="634"/>
        <v>27.493676454415485</v>
      </c>
      <c r="AB2276" s="112">
        <f t="shared" si="634"/>
        <v>27.493676454415485</v>
      </c>
      <c r="AC2276" s="117"/>
    </row>
    <row r="2277" spans="1:31" s="4" customFormat="1" ht="12" thickBot="1">
      <c r="A2277" s="2247"/>
      <c r="B2277" s="2118"/>
      <c r="C2277" s="46" t="s">
        <v>16</v>
      </c>
      <c r="D2277" s="1006"/>
      <c r="E2277" s="285">
        <f t="shared" ref="E2277:AC2277" si="635">E2275/E2274</f>
        <v>0</v>
      </c>
      <c r="F2277" s="285">
        <f t="shared" si="635"/>
        <v>0</v>
      </c>
      <c r="G2277" s="285">
        <f t="shared" si="635"/>
        <v>0</v>
      </c>
      <c r="H2277" s="462">
        <f t="shared" si="635"/>
        <v>0</v>
      </c>
      <c r="I2277" s="285">
        <f t="shared" si="635"/>
        <v>0</v>
      </c>
      <c r="J2277" s="285">
        <f t="shared" si="635"/>
        <v>0</v>
      </c>
      <c r="K2277" s="285">
        <f t="shared" si="635"/>
        <v>0</v>
      </c>
      <c r="L2277" s="285">
        <f t="shared" si="635"/>
        <v>0</v>
      </c>
      <c r="M2277" s="285">
        <f t="shared" si="635"/>
        <v>0</v>
      </c>
      <c r="N2277" s="462">
        <f t="shared" si="635"/>
        <v>0</v>
      </c>
      <c r="O2277" s="285">
        <f t="shared" si="635"/>
        <v>0</v>
      </c>
      <c r="P2277" s="285">
        <f t="shared" si="635"/>
        <v>0</v>
      </c>
      <c r="Q2277" s="285">
        <f t="shared" si="635"/>
        <v>0</v>
      </c>
      <c r="R2277" s="285">
        <f t="shared" si="635"/>
        <v>0</v>
      </c>
      <c r="S2277" s="285">
        <f t="shared" si="635"/>
        <v>0</v>
      </c>
      <c r="T2277" s="285">
        <f>T2275/T2274</f>
        <v>0</v>
      </c>
      <c r="U2277" s="285">
        <f t="shared" si="635"/>
        <v>0</v>
      </c>
      <c r="V2277" s="462">
        <f t="shared" si="635"/>
        <v>0</v>
      </c>
      <c r="W2277" s="285">
        <f t="shared" si="635"/>
        <v>0</v>
      </c>
      <c r="X2277" s="285">
        <f t="shared" si="635"/>
        <v>0</v>
      </c>
      <c r="Y2277" s="285">
        <f t="shared" si="635"/>
        <v>0</v>
      </c>
      <c r="Z2277" s="285">
        <f t="shared" si="635"/>
        <v>0</v>
      </c>
      <c r="AA2277" s="285">
        <f t="shared" si="635"/>
        <v>0</v>
      </c>
      <c r="AB2277" s="285">
        <f t="shared" si="635"/>
        <v>0</v>
      </c>
      <c r="AC2277" s="179">
        <f t="shared" si="635"/>
        <v>0</v>
      </c>
    </row>
    <row r="2278" spans="1:31" s="4" customFormat="1" ht="11.25">
      <c r="A2278" s="52"/>
      <c r="B2278" s="49" t="s">
        <v>18</v>
      </c>
      <c r="C2278" s="10" t="s">
        <v>484</v>
      </c>
      <c r="D2278" s="1015" t="s">
        <v>507</v>
      </c>
      <c r="E2278" s="225">
        <v>0.02</v>
      </c>
      <c r="F2278" s="743">
        <v>2.3999999999996361E-2</v>
      </c>
      <c r="G2278" s="743">
        <v>2.3999999999996361E-2</v>
      </c>
      <c r="H2278" s="414">
        <v>2.3999999999996361E-2</v>
      </c>
      <c r="I2278" s="743">
        <v>2.4000000000014551E-2</v>
      </c>
      <c r="J2278" s="743">
        <v>0.02</v>
      </c>
      <c r="K2278" s="743">
        <v>2.3999999999996361E-2</v>
      </c>
      <c r="L2278" s="743">
        <v>2.3999999999996361E-2</v>
      </c>
      <c r="M2278" s="743">
        <v>2.3999999999996361E-2</v>
      </c>
      <c r="N2278" s="414">
        <v>0.02</v>
      </c>
      <c r="O2278" s="743">
        <v>2.3999999999996361E-2</v>
      </c>
      <c r="P2278" s="743">
        <v>2.4000000000014551E-2</v>
      </c>
      <c r="Q2278" s="743">
        <v>0.02</v>
      </c>
      <c r="R2278" s="743">
        <v>2.3999999999996361E-2</v>
      </c>
      <c r="S2278" s="743">
        <v>0.02</v>
      </c>
      <c r="T2278" s="743">
        <v>2.3999999999996361E-2</v>
      </c>
      <c r="U2278" s="743">
        <v>0.02</v>
      </c>
      <c r="V2278" s="414">
        <v>2.3999999999996361E-2</v>
      </c>
      <c r="W2278" s="743">
        <v>2.3999999999996361E-2</v>
      </c>
      <c r="X2278" s="743">
        <v>0.02</v>
      </c>
      <c r="Y2278" s="743">
        <v>2.4000000000014551E-2</v>
      </c>
      <c r="Z2278" s="743">
        <v>0.02</v>
      </c>
      <c r="AA2278" s="743">
        <v>2.3999999999996361E-2</v>
      </c>
      <c r="AB2278" s="743">
        <v>2.3999999999996361E-2</v>
      </c>
      <c r="AC2278" s="120">
        <f>SUM(E2278:AB2278)</f>
        <v>0.54399999999999649</v>
      </c>
      <c r="AD2278" s="571">
        <f>MAX(E2278:AB2278)</f>
        <v>2.4000000000014551E-2</v>
      </c>
    </row>
    <row r="2279" spans="1:31" s="4" customFormat="1" ht="12" thickBot="1">
      <c r="A2279" s="53"/>
      <c r="B2279" s="51" t="s">
        <v>19</v>
      </c>
      <c r="C2279" s="45" t="s">
        <v>484</v>
      </c>
      <c r="D2279" s="1009" t="s">
        <v>507</v>
      </c>
      <c r="E2279" s="224">
        <v>1.2000000000007276E-2</v>
      </c>
      <c r="F2279" s="224">
        <v>7.9999999999927247E-3</v>
      </c>
      <c r="G2279" s="224">
        <v>1.6000000000021827E-2</v>
      </c>
      <c r="H2279" s="456">
        <v>1.2000000000007276E-2</v>
      </c>
      <c r="I2279" s="224">
        <v>1.5999999999985449E-2</v>
      </c>
      <c r="J2279" s="224">
        <v>1.5999999999985449E-2</v>
      </c>
      <c r="K2279" s="224">
        <v>1.2000000000007276E-2</v>
      </c>
      <c r="L2279" s="224">
        <v>1.2000000000007276E-2</v>
      </c>
      <c r="M2279" s="224">
        <v>1.5999999999985449E-2</v>
      </c>
      <c r="N2279" s="456">
        <v>1.2000000000007276E-2</v>
      </c>
      <c r="O2279" s="224">
        <v>1.6000000000021827E-2</v>
      </c>
      <c r="P2279" s="224">
        <v>1.1999999999970897E-2</v>
      </c>
      <c r="Q2279" s="224">
        <v>1.2000000000007276E-2</v>
      </c>
      <c r="R2279" s="224">
        <v>1.2000000000007276E-2</v>
      </c>
      <c r="S2279" s="224">
        <v>1.5999999999985449E-2</v>
      </c>
      <c r="T2279" s="224">
        <v>1.2000000000007276E-2</v>
      </c>
      <c r="U2279" s="224">
        <v>1.6000000000021827E-2</v>
      </c>
      <c r="V2279" s="456">
        <v>1.1999999999970897E-2</v>
      </c>
      <c r="W2279" s="224">
        <v>1.2000000000007276E-2</v>
      </c>
      <c r="X2279" s="224">
        <v>1.6000000000021827E-2</v>
      </c>
      <c r="Y2279" s="224">
        <v>1.5999999999985449E-2</v>
      </c>
      <c r="Z2279" s="224">
        <v>1.2000000000007276E-2</v>
      </c>
      <c r="AA2279" s="224">
        <v>1.5999999999985449E-2</v>
      </c>
      <c r="AB2279" s="224">
        <v>1.2000000000007276E-2</v>
      </c>
      <c r="AC2279" s="121">
        <f>SUM(E2279:AB2279)</f>
        <v>0.32400000000001461</v>
      </c>
      <c r="AD2279" s="571">
        <f>MAX(E2279:AB2279)</f>
        <v>1.6000000000021827E-2</v>
      </c>
      <c r="AE2279" s="658"/>
    </row>
    <row r="2280" spans="1:31" s="658" customFormat="1" ht="10.5" customHeight="1">
      <c r="A2280" s="2155" t="s">
        <v>154</v>
      </c>
      <c r="B2280" s="2156"/>
      <c r="C2280" s="63" t="s">
        <v>484</v>
      </c>
      <c r="D2280" s="63"/>
      <c r="E2280" s="111">
        <f>E2246+E2250+E2254+E2258+E2262+E2266+E2270+E2274</f>
        <v>4.6712000000025204</v>
      </c>
      <c r="F2280" s="111">
        <f t="shared" ref="F2280:AC2281" si="636">F2246+F2250+F2254+F2258+F2262+F2266+F2270+F2274</f>
        <v>4.9469000000009489</v>
      </c>
      <c r="G2280" s="111">
        <f t="shared" si="636"/>
        <v>4.7009999999958998</v>
      </c>
      <c r="H2280" s="436">
        <f t="shared" si="636"/>
        <v>4.5241000000047702</v>
      </c>
      <c r="I2280" s="111">
        <f t="shared" si="636"/>
        <v>4.9386999999985042</v>
      </c>
      <c r="J2280" s="111">
        <f t="shared" si="636"/>
        <v>4.6082999999935179</v>
      </c>
      <c r="K2280" s="111">
        <f t="shared" si="636"/>
        <v>5.128700000002965</v>
      </c>
      <c r="L2280" s="111">
        <f t="shared" si="636"/>
        <v>4.7790999999998718</v>
      </c>
      <c r="M2280" s="111">
        <f t="shared" si="636"/>
        <v>5.5916000000030674</v>
      </c>
      <c r="N2280" s="436">
        <f t="shared" si="636"/>
        <v>5.4177999999973192</v>
      </c>
      <c r="O2280" s="111">
        <f t="shared" si="636"/>
        <v>5.6501999999986072</v>
      </c>
      <c r="P2280" s="111">
        <f t="shared" si="636"/>
        <v>4.8996000000016862</v>
      </c>
      <c r="Q2280" s="111">
        <f t="shared" si="636"/>
        <v>5.5445000000027909</v>
      </c>
      <c r="R2280" s="111">
        <f t="shared" si="636"/>
        <v>5.1677999999952444</v>
      </c>
      <c r="S2280" s="111">
        <f t="shared" si="636"/>
        <v>5.4608999999984107</v>
      </c>
      <c r="T2280" s="111">
        <f t="shared" si="636"/>
        <v>5.3466000000087428</v>
      </c>
      <c r="U2280" s="111">
        <f t="shared" si="636"/>
        <v>5.3703999999986056</v>
      </c>
      <c r="V2280" s="436">
        <f t="shared" si="636"/>
        <v>5.5414999999977699</v>
      </c>
      <c r="W2280" s="111">
        <f t="shared" si="636"/>
        <v>5.239799999996432</v>
      </c>
      <c r="X2280" s="111">
        <f t="shared" si="636"/>
        <v>5.0457000000010943</v>
      </c>
      <c r="Y2280" s="111">
        <f t="shared" si="636"/>
        <v>5.3922000000081649</v>
      </c>
      <c r="Z2280" s="111">
        <f t="shared" si="636"/>
        <v>5.1510999999970055</v>
      </c>
      <c r="AA2280" s="111">
        <f t="shared" si="636"/>
        <v>4.499700000004049</v>
      </c>
      <c r="AB2280" s="111">
        <f t="shared" si="636"/>
        <v>4.6715999999938704</v>
      </c>
      <c r="AC2280" s="123">
        <f t="shared" si="636"/>
        <v>122.28900000000186</v>
      </c>
    </row>
    <row r="2281" spans="1:31" s="658" customFormat="1" ht="10.5" customHeight="1" thickBot="1">
      <c r="A2281" s="2157"/>
      <c r="B2281" s="2158"/>
      <c r="C2281" s="45" t="s">
        <v>485</v>
      </c>
      <c r="D2281" s="45"/>
      <c r="E2281" s="173">
        <f>E2247+E2251+E2255+E2259+E2263+E2267+E2271+E2275</f>
        <v>0.70630000000073845</v>
      </c>
      <c r="F2281" s="173">
        <f t="shared" si="636"/>
        <v>0.70229999999978165</v>
      </c>
      <c r="G2281" s="173">
        <f t="shared" si="636"/>
        <v>0.7275999999993088</v>
      </c>
      <c r="H2281" s="474">
        <f t="shared" si="636"/>
        <v>0.70920000000114602</v>
      </c>
      <c r="I2281" s="173">
        <f t="shared" si="636"/>
        <v>0.74959999999974536</v>
      </c>
      <c r="J2281" s="173">
        <f t="shared" si="636"/>
        <v>0.70950000000014191</v>
      </c>
      <c r="K2281" s="173">
        <f t="shared" si="636"/>
        <v>0.74619999999936693</v>
      </c>
      <c r="L2281" s="173">
        <f t="shared" si="636"/>
        <v>0.69499999999932704</v>
      </c>
      <c r="M2281" s="173">
        <f t="shared" si="636"/>
        <v>0.81400000000058204</v>
      </c>
      <c r="N2281" s="474">
        <f t="shared" si="636"/>
        <v>0.77470000000018191</v>
      </c>
      <c r="O2281" s="173">
        <f t="shared" si="636"/>
        <v>0.81900000000060025</v>
      </c>
      <c r="P2281" s="173">
        <f t="shared" si="636"/>
        <v>0.76189999999974534</v>
      </c>
      <c r="Q2281" s="173">
        <f t="shared" si="636"/>
        <v>0.77569999999891226</v>
      </c>
      <c r="R2281" s="173">
        <f t="shared" si="636"/>
        <v>0.76370000000101501</v>
      </c>
      <c r="S2281" s="173">
        <f t="shared" si="636"/>
        <v>0.81260000000060029</v>
      </c>
      <c r="T2281" s="173">
        <f t="shared" si="636"/>
        <v>0.79609999999978531</v>
      </c>
      <c r="U2281" s="173">
        <f t="shared" si="636"/>
        <v>0.80999999999954886</v>
      </c>
      <c r="V2281" s="474">
        <f t="shared" si="636"/>
        <v>0.84119999999979633</v>
      </c>
      <c r="W2281" s="173">
        <f t="shared" si="636"/>
        <v>0.81670000000055298</v>
      </c>
      <c r="X2281" s="173">
        <f t="shared" si="636"/>
        <v>0.82180000000014553</v>
      </c>
      <c r="Y2281" s="173">
        <f t="shared" si="636"/>
        <v>0.83869999999981437</v>
      </c>
      <c r="Z2281" s="173">
        <f t="shared" si="636"/>
        <v>0.81399999999915962</v>
      </c>
      <c r="AA2281" s="173">
        <f t="shared" si="636"/>
        <v>0.7656999999993197</v>
      </c>
      <c r="AB2281" s="173">
        <f t="shared" si="636"/>
        <v>0.73110000000117514</v>
      </c>
      <c r="AC2281" s="121">
        <f t="shared" si="636"/>
        <v>18.502600000000491</v>
      </c>
    </row>
    <row r="2282" spans="1:31" s="658" customFormat="1" ht="10.5" customHeight="1">
      <c r="A2282" s="2108" t="s">
        <v>155</v>
      </c>
      <c r="B2282" s="2109"/>
      <c r="C2282" s="12" t="s">
        <v>484</v>
      </c>
      <c r="D2282" s="12"/>
      <c r="E2282" s="111">
        <f>E2232+E2236-E2280</f>
        <v>-0.46320000000380102</v>
      </c>
      <c r="F2282" s="111">
        <f t="shared" ref="F2282:AC2283" si="637">F2232+F2236-F2280</f>
        <v>-0.46690000000502341</v>
      </c>
      <c r="G2282" s="111">
        <f t="shared" si="637"/>
        <v>0.26700000001213287</v>
      </c>
      <c r="H2282" s="436">
        <f t="shared" si="637"/>
        <v>-0.22810000000267472</v>
      </c>
      <c r="I2282" s="111">
        <f t="shared" si="637"/>
        <v>5.3000000046390383E-3</v>
      </c>
      <c r="J2282" s="111">
        <f t="shared" si="637"/>
        <v>0.15970000000287321</v>
      </c>
      <c r="K2282" s="111">
        <f t="shared" si="637"/>
        <v>-8.8700000009367841E-2</v>
      </c>
      <c r="L2282" s="111">
        <f t="shared" si="637"/>
        <v>-5.9099999998707631E-2</v>
      </c>
      <c r="M2282" s="111">
        <f t="shared" si="637"/>
        <v>0.36039999998715366</v>
      </c>
      <c r="N2282" s="436">
        <f t="shared" si="637"/>
        <v>-0.21779999998567767</v>
      </c>
      <c r="O2282" s="111">
        <f t="shared" si="637"/>
        <v>7.7799999989634827E-2</v>
      </c>
      <c r="P2282" s="111">
        <f t="shared" si="637"/>
        <v>0.13240000001938501</v>
      </c>
      <c r="Q2282" s="111">
        <f t="shared" si="637"/>
        <v>-0.28850000000884446</v>
      </c>
      <c r="R2282" s="111">
        <f t="shared" si="637"/>
        <v>0.10420000000196161</v>
      </c>
      <c r="S2282" s="111">
        <f t="shared" si="637"/>
        <v>-0.10089999999782862</v>
      </c>
      <c r="T2282" s="111">
        <f t="shared" si="637"/>
        <v>1.3399999991839273E-2</v>
      </c>
      <c r="U2282" s="111">
        <f t="shared" si="637"/>
        <v>-1.8400000014205276E-2</v>
      </c>
      <c r="V2282" s="436">
        <f t="shared" si="637"/>
        <v>7.4500000025862434E-2</v>
      </c>
      <c r="W2282" s="111">
        <f t="shared" si="637"/>
        <v>-9.5800000025302978E-2</v>
      </c>
      <c r="X2282" s="111">
        <f t="shared" si="637"/>
        <v>-2.9699999997834681E-2</v>
      </c>
      <c r="Y2282" s="111">
        <f t="shared" si="637"/>
        <v>7.8000000005662429E-3</v>
      </c>
      <c r="Z2282" s="111">
        <f t="shared" si="637"/>
        <v>-7.9099999996889103E-2</v>
      </c>
      <c r="AA2282" s="111">
        <f t="shared" si="637"/>
        <v>0.31629999998756908</v>
      </c>
      <c r="AB2282" s="111">
        <f t="shared" si="637"/>
        <v>-9.5599999978387196E-2</v>
      </c>
      <c r="AC2282" s="123">
        <f t="shared" si="637"/>
        <v>-0.71300000000093178</v>
      </c>
    </row>
    <row r="2283" spans="1:31" s="658" customFormat="1" ht="10.5" customHeight="1" thickBot="1">
      <c r="A2283" s="2110"/>
      <c r="B2283" s="2111"/>
      <c r="C2283" s="9" t="s">
        <v>485</v>
      </c>
      <c r="D2283" s="9"/>
      <c r="E2283" s="111">
        <f>E2233+E2237-E2281</f>
        <v>0.26969999999437211</v>
      </c>
      <c r="F2283" s="111">
        <f t="shared" si="637"/>
        <v>0.39369999999794825</v>
      </c>
      <c r="G2283" s="111">
        <f t="shared" si="637"/>
        <v>0.52040000000028375</v>
      </c>
      <c r="H2283" s="436">
        <f t="shared" si="637"/>
        <v>0.29880000000048379</v>
      </c>
      <c r="I2283" s="111">
        <f t="shared" si="637"/>
        <v>0.4104000000037471</v>
      </c>
      <c r="J2283" s="111">
        <f t="shared" si="637"/>
        <v>0.386499999997588</v>
      </c>
      <c r="K2283" s="111">
        <f t="shared" si="637"/>
        <v>0.3658000000016226</v>
      </c>
      <c r="L2283" s="111">
        <f t="shared" si="637"/>
        <v>0.31299999999502681</v>
      </c>
      <c r="M2283" s="111">
        <f t="shared" si="637"/>
        <v>0.53000000000401637</v>
      </c>
      <c r="N2283" s="436">
        <f t="shared" si="637"/>
        <v>0.44130000000016734</v>
      </c>
      <c r="O2283" s="111">
        <f t="shared" si="637"/>
        <v>0.55700000000324146</v>
      </c>
      <c r="P2283" s="111">
        <f t="shared" si="637"/>
        <v>0.45409999999332795</v>
      </c>
      <c r="Q2283" s="111">
        <f t="shared" si="637"/>
        <v>0.5443000000007967</v>
      </c>
      <c r="R2283" s="111">
        <f t="shared" si="637"/>
        <v>0.47630000000422368</v>
      </c>
      <c r="S2283" s="111">
        <f t="shared" si="637"/>
        <v>0.53939999999835198</v>
      </c>
      <c r="T2283" s="111">
        <f t="shared" si="637"/>
        <v>0.52389999999992365</v>
      </c>
      <c r="U2283" s="111">
        <f t="shared" si="637"/>
        <v>0.48600000000254662</v>
      </c>
      <c r="V2283" s="436">
        <f t="shared" si="637"/>
        <v>0.56679999999601272</v>
      </c>
      <c r="W2283" s="111">
        <f t="shared" si="637"/>
        <v>0.40730000000142608</v>
      </c>
      <c r="X2283" s="111">
        <f t="shared" si="637"/>
        <v>0.47899999999710707</v>
      </c>
      <c r="Y2283" s="111">
        <f t="shared" si="637"/>
        <v>0.50850000000398077</v>
      </c>
      <c r="Z2283" s="111">
        <f t="shared" si="637"/>
        <v>0.52199999999653302</v>
      </c>
      <c r="AA2283" s="111">
        <f t="shared" si="637"/>
        <v>0.44229999999939973</v>
      </c>
      <c r="AB2283" s="111">
        <f t="shared" si="637"/>
        <v>0.3569000000022009</v>
      </c>
      <c r="AC2283" s="121">
        <f t="shared" si="637"/>
        <v>10.793399999994328</v>
      </c>
    </row>
    <row r="2284" spans="1:31" s="32" customFormat="1" ht="10.5" customHeight="1">
      <c r="A2284" s="2167" t="s">
        <v>9</v>
      </c>
      <c r="B2284" s="2168"/>
      <c r="C2284" s="14" t="s">
        <v>484</v>
      </c>
      <c r="D2284" s="14"/>
      <c r="E2284" s="20"/>
      <c r="F2284" s="20"/>
      <c r="G2284" s="20"/>
      <c r="H2284" s="20"/>
      <c r="I2284" s="20"/>
      <c r="J2284" s="20"/>
      <c r="K2284" s="20"/>
      <c r="L2284" s="20"/>
      <c r="M2284" s="20"/>
      <c r="N2284" s="20"/>
      <c r="O2284" s="20"/>
      <c r="P2284" s="20"/>
      <c r="Q2284" s="20"/>
      <c r="R2284" s="20"/>
      <c r="S2284" s="20"/>
      <c r="T2284" s="20"/>
      <c r="U2284" s="20"/>
      <c r="V2284" s="20"/>
      <c r="W2284" s="20"/>
      <c r="X2284" s="20"/>
      <c r="Y2284" s="20"/>
      <c r="Z2284" s="20"/>
      <c r="AA2284" s="20"/>
      <c r="AB2284" s="20"/>
      <c r="AC2284" s="343"/>
    </row>
    <row r="2285" spans="1:31" s="32" customFormat="1" ht="10.5" customHeight="1" thickBot="1">
      <c r="A2285" s="2169"/>
      <c r="B2285" s="2170"/>
      <c r="C2285" s="15" t="s">
        <v>485</v>
      </c>
      <c r="D2285" s="15"/>
      <c r="E2285" s="93"/>
      <c r="F2285" s="93"/>
      <c r="G2285" s="93"/>
      <c r="H2285" s="93"/>
      <c r="I2285" s="93"/>
      <c r="J2285" s="93"/>
      <c r="K2285" s="93"/>
      <c r="L2285" s="93"/>
      <c r="M2285" s="93"/>
      <c r="N2285" s="93"/>
      <c r="O2285" s="93"/>
      <c r="P2285" s="93"/>
      <c r="Q2285" s="93"/>
      <c r="R2285" s="93"/>
      <c r="S2285" s="93"/>
      <c r="T2285" s="93"/>
      <c r="U2285" s="93"/>
      <c r="V2285" s="93"/>
      <c r="W2285" s="93"/>
      <c r="X2285" s="93"/>
      <c r="Y2285" s="93"/>
      <c r="Z2285" s="93"/>
      <c r="AA2285" s="93"/>
      <c r="AB2285" s="93"/>
      <c r="AC2285" s="344"/>
    </row>
    <row r="2286" spans="1:31" s="72" customFormat="1" ht="30" customHeight="1" thickBot="1">
      <c r="A2286" s="282"/>
      <c r="B2286" s="71"/>
      <c r="C2286" s="283" t="s">
        <v>281</v>
      </c>
      <c r="E2286" s="101"/>
      <c r="F2286" s="101"/>
      <c r="G2286" s="101"/>
      <c r="H2286" s="446">
        <f>H2246+H2262+H2266+H2270+H2274</f>
        <v>3.5680000000047585</v>
      </c>
      <c r="I2286" s="101"/>
      <c r="J2286" s="101"/>
      <c r="K2286" s="101"/>
      <c r="L2286" s="101"/>
      <c r="M2286" s="101"/>
      <c r="N2286" s="449">
        <f>N2246+N2262+N2266+N2270+N2274</f>
        <v>4.4599999999973079</v>
      </c>
      <c r="O2286" s="101"/>
      <c r="P2286" s="101"/>
      <c r="Q2286" s="101"/>
      <c r="R2286" s="101"/>
      <c r="S2286" s="101"/>
      <c r="T2286" s="101"/>
      <c r="U2286" s="101"/>
      <c r="V2286" s="449">
        <f>V2246+V2262+V2266+V2270+V2274</f>
        <v>4.6899999999977808</v>
      </c>
      <c r="W2286" s="101"/>
      <c r="X2286" s="101"/>
      <c r="Y2286" s="283">
        <f>Y2246+Y2262+Y2266+Y2270+Y2274</f>
        <v>4.52200000000812</v>
      </c>
      <c r="Z2286" s="101"/>
      <c r="AA2286" s="101"/>
      <c r="AB2286" s="101"/>
      <c r="AC2286" s="823"/>
    </row>
    <row r="2287" spans="1:31" s="658" customFormat="1" ht="28.5" customHeight="1">
      <c r="A2287" s="761" t="s">
        <v>17</v>
      </c>
      <c r="B2287" s="79" t="s">
        <v>5</v>
      </c>
      <c r="C2287" s="6" t="s">
        <v>14</v>
      </c>
      <c r="D2287" s="6" t="s">
        <v>499</v>
      </c>
      <c r="E2287" s="2119" t="s">
        <v>15</v>
      </c>
      <c r="F2287" s="2119"/>
      <c r="G2287" s="2119"/>
      <c r="H2287" s="2119"/>
      <c r="I2287" s="2119"/>
      <c r="J2287" s="2119"/>
      <c r="K2287" s="2119"/>
      <c r="L2287" s="2119"/>
      <c r="M2287" s="2119"/>
      <c r="N2287" s="2119"/>
      <c r="O2287" s="2119"/>
      <c r="P2287" s="2119"/>
      <c r="Q2287" s="2119"/>
      <c r="R2287" s="2119"/>
      <c r="S2287" s="2119"/>
      <c r="T2287" s="2119"/>
      <c r="U2287" s="2119"/>
      <c r="V2287" s="2119"/>
      <c r="W2287" s="2119"/>
      <c r="X2287" s="2119"/>
      <c r="Y2287" s="2119"/>
      <c r="Z2287" s="2119"/>
      <c r="AA2287" s="2119"/>
      <c r="AB2287" s="2119"/>
      <c r="AC2287" s="2253" t="s">
        <v>10</v>
      </c>
    </row>
    <row r="2288" spans="1:31" s="13" customFormat="1" ht="12.75" customHeight="1" thickBot="1">
      <c r="A2288" s="2121" t="s">
        <v>486</v>
      </c>
      <c r="B2288" s="2122"/>
      <c r="C2288" s="17"/>
      <c r="D2288" s="17"/>
      <c r="E2288" s="18">
        <v>1</v>
      </c>
      <c r="F2288" s="18">
        <v>2</v>
      </c>
      <c r="G2288" s="18">
        <v>3</v>
      </c>
      <c r="H2288" s="18">
        <v>4</v>
      </c>
      <c r="I2288" s="18">
        <v>5</v>
      </c>
      <c r="J2288" s="18">
        <v>6</v>
      </c>
      <c r="K2288" s="18">
        <v>7</v>
      </c>
      <c r="L2288" s="18">
        <v>8</v>
      </c>
      <c r="M2288" s="18">
        <v>9</v>
      </c>
      <c r="N2288" s="18">
        <v>10</v>
      </c>
      <c r="O2288" s="18">
        <v>11</v>
      </c>
      <c r="P2288" s="18">
        <v>12</v>
      </c>
      <c r="Q2288" s="18">
        <v>13</v>
      </c>
      <c r="R2288" s="18">
        <v>14</v>
      </c>
      <c r="S2288" s="18">
        <v>15</v>
      </c>
      <c r="T2288" s="18">
        <v>16</v>
      </c>
      <c r="U2288" s="18">
        <v>17</v>
      </c>
      <c r="V2288" s="18">
        <v>18</v>
      </c>
      <c r="W2288" s="18">
        <v>19</v>
      </c>
      <c r="X2288" s="18">
        <v>20</v>
      </c>
      <c r="Y2288" s="18">
        <v>21</v>
      </c>
      <c r="Z2288" s="18">
        <v>22</v>
      </c>
      <c r="AA2288" s="18">
        <v>23</v>
      </c>
      <c r="AB2288" s="18">
        <v>24</v>
      </c>
      <c r="AC2288" s="2254"/>
    </row>
    <row r="2289" spans="1:29" s="13" customFormat="1" ht="12.75" customHeight="1" thickBot="1">
      <c r="A2289" s="162" t="s">
        <v>6</v>
      </c>
      <c r="B2289" s="163"/>
      <c r="C2289" s="164"/>
      <c r="D2289" s="1780"/>
      <c r="E2289" s="163">
        <v>3</v>
      </c>
      <c r="F2289" s="163">
        <v>3</v>
      </c>
      <c r="G2289" s="163">
        <v>3</v>
      </c>
      <c r="H2289" s="163">
        <v>3</v>
      </c>
      <c r="I2289" s="163">
        <v>3</v>
      </c>
      <c r="J2289" s="163">
        <v>3</v>
      </c>
      <c r="K2289" s="163">
        <v>3</v>
      </c>
      <c r="L2289" s="163">
        <v>3</v>
      </c>
      <c r="M2289" s="163">
        <v>3</v>
      </c>
      <c r="N2289" s="163">
        <v>3</v>
      </c>
      <c r="O2289" s="163">
        <v>3</v>
      </c>
      <c r="P2289" s="163">
        <v>3</v>
      </c>
      <c r="Q2289" s="163">
        <v>3</v>
      </c>
      <c r="R2289" s="163">
        <v>3</v>
      </c>
      <c r="S2289" s="163">
        <v>3</v>
      </c>
      <c r="T2289" s="163">
        <v>3</v>
      </c>
      <c r="U2289" s="163">
        <v>3</v>
      </c>
      <c r="V2289" s="163">
        <v>3</v>
      </c>
      <c r="W2289" s="163">
        <v>3</v>
      </c>
      <c r="X2289" s="163">
        <v>3</v>
      </c>
      <c r="Y2289" s="163">
        <v>3</v>
      </c>
      <c r="Z2289" s="163">
        <v>3</v>
      </c>
      <c r="AA2289" s="163">
        <v>3</v>
      </c>
      <c r="AB2289" s="163">
        <v>3</v>
      </c>
      <c r="AC2289" s="927"/>
    </row>
    <row r="2290" spans="1:29" s="658" customFormat="1" ht="11.25" customHeight="1">
      <c r="A2290" s="2091" t="s">
        <v>11</v>
      </c>
      <c r="B2290" s="2094" t="s">
        <v>131</v>
      </c>
      <c r="C2290" s="10" t="s">
        <v>484</v>
      </c>
      <c r="D2290" s="1015" t="s">
        <v>466</v>
      </c>
      <c r="E2290" s="1798">
        <v>1.4199999570846558</v>
      </c>
      <c r="F2290" s="1575">
        <v>1.4199999570846558</v>
      </c>
      <c r="G2290" s="1575">
        <v>1.4099999666213989</v>
      </c>
      <c r="H2290" s="1899">
        <v>1.4099999666213989</v>
      </c>
      <c r="I2290" s="1575">
        <v>1.4500000476837158</v>
      </c>
      <c r="J2290" s="1575">
        <v>1.4800000190734863</v>
      </c>
      <c r="K2290" s="1575">
        <v>1.5199999809265137</v>
      </c>
      <c r="L2290" s="1575">
        <v>1.6200000047683716</v>
      </c>
      <c r="M2290" s="1575">
        <v>1.7300000190734863</v>
      </c>
      <c r="N2290" s="1899">
        <v>1.6599999666213989</v>
      </c>
      <c r="O2290" s="1575">
        <v>1.6699999570846558</v>
      </c>
      <c r="P2290" s="1575">
        <v>1.7000000476837158</v>
      </c>
      <c r="Q2290" s="1575">
        <v>1.6699999570846558</v>
      </c>
      <c r="R2290" s="1575">
        <v>1.7000000476837158</v>
      </c>
      <c r="S2290" s="1575">
        <v>1.7699999809265137</v>
      </c>
      <c r="T2290" s="1575">
        <v>1.7400000095367432</v>
      </c>
      <c r="U2290" s="1575">
        <v>1.7400000095367432</v>
      </c>
      <c r="V2290" s="1899">
        <v>1.6699999570846558</v>
      </c>
      <c r="W2290" s="1575">
        <v>1.690000057220459</v>
      </c>
      <c r="X2290" s="1575">
        <v>1.6699999570846558</v>
      </c>
      <c r="Y2290" s="1575">
        <v>1.6200000047683716</v>
      </c>
      <c r="Z2290" s="1575">
        <v>1.5499999523162842</v>
      </c>
      <c r="AA2290" s="1575">
        <v>1.5</v>
      </c>
      <c r="AB2290" s="1576">
        <v>1.4199999570846558</v>
      </c>
      <c r="AC2290" s="120">
        <f>SUM(E2290:AB2290)</f>
        <v>38.229999780654907</v>
      </c>
    </row>
    <row r="2291" spans="1:29" s="658" customFormat="1" ht="10.5" customHeight="1">
      <c r="A2291" s="2092"/>
      <c r="B2291" s="2095"/>
      <c r="C2291" s="11" t="s">
        <v>485</v>
      </c>
      <c r="D2291" s="1005" t="s">
        <v>466</v>
      </c>
      <c r="E2291" s="1798">
        <v>5.000000074505806E-2</v>
      </c>
      <c r="F2291" s="1575">
        <v>5.9999998658895493E-2</v>
      </c>
      <c r="G2291" s="1575">
        <v>5.9999998658895493E-2</v>
      </c>
      <c r="H2291" s="1899">
        <v>5.000000074505806E-2</v>
      </c>
      <c r="I2291" s="1575">
        <v>7.0000000298023224E-2</v>
      </c>
      <c r="J2291" s="1575">
        <v>5.9999998658895493E-2</v>
      </c>
      <c r="K2291" s="1575">
        <v>5.000000074505806E-2</v>
      </c>
      <c r="L2291" s="1575">
        <v>5.9999998658895493E-2</v>
      </c>
      <c r="M2291" s="1575">
        <v>9.0000003576278687E-2</v>
      </c>
      <c r="N2291" s="1899">
        <v>9.0000003576278687E-2</v>
      </c>
      <c r="O2291" s="1575">
        <v>9.0000003576278687E-2</v>
      </c>
      <c r="P2291" s="1575">
        <v>0.10999999940395355</v>
      </c>
      <c r="Q2291" s="1575">
        <v>9.0000003576278687E-2</v>
      </c>
      <c r="R2291" s="1575">
        <v>0.10999999940395355</v>
      </c>
      <c r="S2291" s="1575">
        <v>0.10000000149011612</v>
      </c>
      <c r="T2291" s="1575">
        <v>0.10000000149011612</v>
      </c>
      <c r="U2291" s="1575">
        <v>7.9999998211860657E-2</v>
      </c>
      <c r="V2291" s="1899">
        <v>5.9999998658895493E-2</v>
      </c>
      <c r="W2291" s="1575">
        <v>7.9999998211860657E-2</v>
      </c>
      <c r="X2291" s="1575">
        <v>7.9999998211860657E-2</v>
      </c>
      <c r="Y2291" s="1575">
        <v>0.10000000149011612</v>
      </c>
      <c r="Z2291" s="1575">
        <v>7.0000000298023224E-2</v>
      </c>
      <c r="AA2291" s="1575">
        <v>7.9999998211860657E-2</v>
      </c>
      <c r="AB2291" s="1576">
        <v>5.9999998658895493E-2</v>
      </c>
      <c r="AC2291" s="116">
        <f>SUM(E2291:AB2291)</f>
        <v>1.8500000052154064</v>
      </c>
    </row>
    <row r="2292" spans="1:29" s="658" customFormat="1" ht="10.5" customHeight="1">
      <c r="A2292" s="2092"/>
      <c r="B2292" s="2095"/>
      <c r="C2292" s="11" t="s">
        <v>8</v>
      </c>
      <c r="D2292" s="1005" t="s">
        <v>466</v>
      </c>
      <c r="E2292" s="1799">
        <v>6</v>
      </c>
      <c r="F2292" s="1573">
        <v>6</v>
      </c>
      <c r="G2292" s="1573">
        <v>6</v>
      </c>
      <c r="H2292" s="1887">
        <v>6</v>
      </c>
      <c r="I2292" s="1573">
        <v>6</v>
      </c>
      <c r="J2292" s="1573">
        <v>6</v>
      </c>
      <c r="K2292" s="1573">
        <v>6</v>
      </c>
      <c r="L2292" s="1573">
        <v>7</v>
      </c>
      <c r="M2292" s="1573">
        <v>7</v>
      </c>
      <c r="N2292" s="1887">
        <v>7</v>
      </c>
      <c r="O2292" s="1573">
        <v>7</v>
      </c>
      <c r="P2292" s="1573">
        <v>7</v>
      </c>
      <c r="Q2292" s="1573">
        <v>7</v>
      </c>
      <c r="R2292" s="1573">
        <v>7</v>
      </c>
      <c r="S2292" s="1573">
        <v>7</v>
      </c>
      <c r="T2292" s="1573">
        <v>7</v>
      </c>
      <c r="U2292" s="1573">
        <v>7</v>
      </c>
      <c r="V2292" s="1887">
        <v>7</v>
      </c>
      <c r="W2292" s="1573">
        <v>7</v>
      </c>
      <c r="X2292" s="1573">
        <v>7</v>
      </c>
      <c r="Y2292" s="1573">
        <v>7</v>
      </c>
      <c r="Z2292" s="1573">
        <v>6</v>
      </c>
      <c r="AA2292" s="1573">
        <v>6</v>
      </c>
      <c r="AB2292" s="1574">
        <v>6</v>
      </c>
      <c r="AC2292" s="116"/>
    </row>
    <row r="2293" spans="1:29" s="658" customFormat="1" ht="10.5" customHeight="1" thickBot="1">
      <c r="A2293" s="2092"/>
      <c r="B2293" s="2095"/>
      <c r="C2293" s="46" t="s">
        <v>16</v>
      </c>
      <c r="D2293" s="46"/>
      <c r="E2293" s="486">
        <f t="shared" ref="E2293:AC2293" si="638">E2291/E2290</f>
        <v>3.5211269194480137E-2</v>
      </c>
      <c r="F2293" s="285">
        <f t="shared" si="638"/>
        <v>4.2253521459309794E-2</v>
      </c>
      <c r="G2293" s="285">
        <f t="shared" si="638"/>
        <v>4.2553191545575533E-2</v>
      </c>
      <c r="H2293" s="462">
        <f t="shared" si="638"/>
        <v>3.5460994275671232E-2</v>
      </c>
      <c r="I2293" s="285">
        <f t="shared" si="638"/>
        <v>4.8275860686931585E-2</v>
      </c>
      <c r="J2293" s="285">
        <f t="shared" si="638"/>
        <v>4.054053911192302E-2</v>
      </c>
      <c r="K2293" s="285">
        <f t="shared" si="638"/>
        <v>3.2894737745049599E-2</v>
      </c>
      <c r="L2293" s="285">
        <f t="shared" si="638"/>
        <v>3.7037036100178486E-2</v>
      </c>
      <c r="M2293" s="285">
        <f t="shared" si="638"/>
        <v>5.2023122880934317E-2</v>
      </c>
      <c r="N2293" s="462">
        <f t="shared" si="638"/>
        <v>5.4216870714434928E-2</v>
      </c>
      <c r="O2293" s="285">
        <f t="shared" si="638"/>
        <v>5.3892219095258577E-2</v>
      </c>
      <c r="P2293" s="285">
        <f t="shared" si="638"/>
        <v>6.4705880187374554E-2</v>
      </c>
      <c r="Q2293" s="285">
        <f t="shared" si="638"/>
        <v>5.3892219095258577E-2</v>
      </c>
      <c r="R2293" s="285">
        <f t="shared" si="638"/>
        <v>6.4705880187374554E-2</v>
      </c>
      <c r="S2293" s="285">
        <f t="shared" si="638"/>
        <v>5.6497176591928953E-2</v>
      </c>
      <c r="T2293" s="285">
        <f t="shared" si="638"/>
        <v>5.7471264909211166E-2</v>
      </c>
      <c r="U2293" s="285">
        <f t="shared" si="638"/>
        <v>4.5977010214591794E-2</v>
      </c>
      <c r="V2293" s="462">
        <f t="shared" si="638"/>
        <v>3.5928143832792907E-2</v>
      </c>
      <c r="W2293" s="285">
        <f t="shared" si="638"/>
        <v>4.7337275445680491E-2</v>
      </c>
      <c r="X2293" s="285">
        <f t="shared" si="638"/>
        <v>4.7904191777057209E-2</v>
      </c>
      <c r="Y2293" s="285">
        <f t="shared" si="638"/>
        <v>6.1728395799859379E-2</v>
      </c>
      <c r="Z2293" s="285">
        <f t="shared" si="638"/>
        <v>4.5161291904181569E-2</v>
      </c>
      <c r="AA2293" s="285">
        <f t="shared" si="638"/>
        <v>5.333333214124044E-2</v>
      </c>
      <c r="AB2293" s="285">
        <f t="shared" si="638"/>
        <v>4.2253521459309794E-2</v>
      </c>
      <c r="AC2293" s="179">
        <f t="shared" si="638"/>
        <v>4.8391316134705833E-2</v>
      </c>
    </row>
    <row r="2294" spans="1:29" s="658" customFormat="1" ht="10.5" customHeight="1" thickBot="1">
      <c r="A2294" s="2255"/>
      <c r="B2294" s="2257"/>
      <c r="C2294" s="429" t="s">
        <v>13</v>
      </c>
      <c r="D2294" s="430" t="s">
        <v>466</v>
      </c>
      <c r="E2294" s="1882">
        <v>117.90000152587891</v>
      </c>
      <c r="F2294" s="1914">
        <v>118.30000305175781</v>
      </c>
      <c r="G2294" s="1914">
        <v>118.40000152587891</v>
      </c>
      <c r="H2294" s="2004">
        <v>118.40000152587891</v>
      </c>
      <c r="I2294" s="1914">
        <v>118.5</v>
      </c>
      <c r="J2294" s="1914">
        <v>118.09999847412109</v>
      </c>
      <c r="K2294" s="1914">
        <v>116.69999694824219</v>
      </c>
      <c r="L2294" s="1914">
        <v>116.40000152587891</v>
      </c>
      <c r="M2294" s="1914">
        <v>116.5</v>
      </c>
      <c r="N2294" s="2004">
        <v>116.69999694824219</v>
      </c>
      <c r="O2294" s="1914">
        <v>116.80000305175781</v>
      </c>
      <c r="P2294" s="1914">
        <v>117.19999694824219</v>
      </c>
      <c r="Q2294" s="1914">
        <v>117.69999694824219</v>
      </c>
      <c r="R2294" s="1914">
        <v>117.19999694824219</v>
      </c>
      <c r="S2294" s="1914">
        <v>116.90000152587891</v>
      </c>
      <c r="T2294" s="1914">
        <v>116.19999694824219</v>
      </c>
      <c r="U2294" s="1914">
        <v>116.30000305175781</v>
      </c>
      <c r="V2294" s="2004">
        <v>116.5</v>
      </c>
      <c r="W2294" s="1914">
        <v>116.80000305175781</v>
      </c>
      <c r="X2294" s="1914">
        <v>117.40000152587891</v>
      </c>
      <c r="Y2294" s="1914">
        <v>117.30000305175781</v>
      </c>
      <c r="Z2294" s="1914">
        <v>117.69999694824219</v>
      </c>
      <c r="AA2294" s="1914">
        <v>117.30000305175781</v>
      </c>
      <c r="AB2294" s="1958">
        <v>117.90000152587891</v>
      </c>
      <c r="AC2294" s="432"/>
    </row>
    <row r="2295" spans="1:29" s="658" customFormat="1" ht="11.25" customHeight="1">
      <c r="A2295" s="2164" t="s">
        <v>508</v>
      </c>
      <c r="B2295" s="2237" t="s">
        <v>509</v>
      </c>
      <c r="C2295" s="63" t="s">
        <v>484</v>
      </c>
      <c r="D2295" s="1010" t="s">
        <v>466</v>
      </c>
      <c r="E2295" s="1798">
        <v>0</v>
      </c>
      <c r="F2295" s="1579">
        <v>0</v>
      </c>
      <c r="G2295" s="1579">
        <v>0</v>
      </c>
      <c r="H2295" s="1899">
        <v>0</v>
      </c>
      <c r="I2295" s="1579">
        <v>0</v>
      </c>
      <c r="J2295" s="1579">
        <v>0</v>
      </c>
      <c r="K2295" s="1579">
        <v>0</v>
      </c>
      <c r="L2295" s="1579">
        <v>0</v>
      </c>
      <c r="M2295" s="1579">
        <v>0</v>
      </c>
      <c r="N2295" s="1899">
        <v>0</v>
      </c>
      <c r="O2295" s="1579">
        <v>0</v>
      </c>
      <c r="P2295" s="1579">
        <v>0</v>
      </c>
      <c r="Q2295" s="1579">
        <v>0</v>
      </c>
      <c r="R2295" s="1579">
        <v>0</v>
      </c>
      <c r="S2295" s="1579">
        <v>0</v>
      </c>
      <c r="T2295" s="1579">
        <v>0</v>
      </c>
      <c r="U2295" s="1579">
        <v>0</v>
      </c>
      <c r="V2295" s="1899">
        <v>0</v>
      </c>
      <c r="W2295" s="1579">
        <v>0</v>
      </c>
      <c r="X2295" s="1579">
        <v>0</v>
      </c>
      <c r="Y2295" s="1579">
        <v>0</v>
      </c>
      <c r="Z2295" s="1579">
        <v>0</v>
      </c>
      <c r="AA2295" s="1579">
        <v>0</v>
      </c>
      <c r="AB2295" s="1580">
        <v>0</v>
      </c>
      <c r="AC2295" s="123">
        <f>SUM(E2295:AB2295)</f>
        <v>0</v>
      </c>
    </row>
    <row r="2296" spans="1:29" s="658" customFormat="1" ht="10.5" customHeight="1">
      <c r="A2296" s="2164"/>
      <c r="B2296" s="2237"/>
      <c r="C2296" s="11" t="s">
        <v>485</v>
      </c>
      <c r="D2296" s="1005" t="s">
        <v>466</v>
      </c>
      <c r="E2296" s="1798">
        <v>0</v>
      </c>
      <c r="F2296" s="1579">
        <v>0</v>
      </c>
      <c r="G2296" s="1579">
        <v>0</v>
      </c>
      <c r="H2296" s="1899">
        <v>0</v>
      </c>
      <c r="I2296" s="1579">
        <v>0</v>
      </c>
      <c r="J2296" s="1579">
        <v>0</v>
      </c>
      <c r="K2296" s="1579">
        <v>0</v>
      </c>
      <c r="L2296" s="1579">
        <v>0</v>
      </c>
      <c r="M2296" s="1579">
        <v>0</v>
      </c>
      <c r="N2296" s="1899">
        <v>0</v>
      </c>
      <c r="O2296" s="1579">
        <v>0</v>
      </c>
      <c r="P2296" s="1579">
        <v>0</v>
      </c>
      <c r="Q2296" s="1579">
        <v>0</v>
      </c>
      <c r="R2296" s="1579">
        <v>0</v>
      </c>
      <c r="S2296" s="1579">
        <v>0</v>
      </c>
      <c r="T2296" s="1579">
        <v>0</v>
      </c>
      <c r="U2296" s="1579">
        <v>0</v>
      </c>
      <c r="V2296" s="1899">
        <v>0</v>
      </c>
      <c r="W2296" s="1579">
        <v>0</v>
      </c>
      <c r="X2296" s="1579">
        <v>0</v>
      </c>
      <c r="Y2296" s="1579">
        <v>0</v>
      </c>
      <c r="Z2296" s="1579">
        <v>0</v>
      </c>
      <c r="AA2296" s="1579">
        <v>0</v>
      </c>
      <c r="AB2296" s="1580">
        <v>0</v>
      </c>
      <c r="AC2296" s="116">
        <f>SUM(E2296:AB2296)</f>
        <v>0</v>
      </c>
    </row>
    <row r="2297" spans="1:29" s="658" customFormat="1" ht="10.5" customHeight="1">
      <c r="A2297" s="2164"/>
      <c r="B2297" s="2237"/>
      <c r="C2297" s="11" t="s">
        <v>8</v>
      </c>
      <c r="D2297" s="1005" t="s">
        <v>466</v>
      </c>
      <c r="E2297" s="1799">
        <v>0</v>
      </c>
      <c r="F2297" s="1577">
        <v>0</v>
      </c>
      <c r="G2297" s="1577">
        <v>0</v>
      </c>
      <c r="H2297" s="1887">
        <v>0</v>
      </c>
      <c r="I2297" s="1577">
        <v>0</v>
      </c>
      <c r="J2297" s="1577">
        <v>0</v>
      </c>
      <c r="K2297" s="1577">
        <v>0</v>
      </c>
      <c r="L2297" s="1577">
        <v>0</v>
      </c>
      <c r="M2297" s="1577">
        <v>0</v>
      </c>
      <c r="N2297" s="1887">
        <v>0</v>
      </c>
      <c r="O2297" s="1577">
        <v>0</v>
      </c>
      <c r="P2297" s="1577">
        <v>0</v>
      </c>
      <c r="Q2297" s="1577">
        <v>0</v>
      </c>
      <c r="R2297" s="1577">
        <v>0</v>
      </c>
      <c r="S2297" s="1577">
        <v>0</v>
      </c>
      <c r="T2297" s="1577">
        <v>0</v>
      </c>
      <c r="U2297" s="1577">
        <v>0</v>
      </c>
      <c r="V2297" s="1887">
        <v>0</v>
      </c>
      <c r="W2297" s="1577">
        <v>0</v>
      </c>
      <c r="X2297" s="1577">
        <v>0</v>
      </c>
      <c r="Y2297" s="1577">
        <v>0</v>
      </c>
      <c r="Z2297" s="1577">
        <v>0</v>
      </c>
      <c r="AA2297" s="1577">
        <v>0</v>
      </c>
      <c r="AB2297" s="1578">
        <v>0</v>
      </c>
      <c r="AC2297" s="116"/>
    </row>
    <row r="2298" spans="1:29" s="658" customFormat="1" ht="10.5" customHeight="1" thickBot="1">
      <c r="A2298" s="2164"/>
      <c r="B2298" s="2237"/>
      <c r="C2298" s="46" t="s">
        <v>16</v>
      </c>
      <c r="D2298" s="46"/>
      <c r="E2298" s="486" t="e">
        <f t="shared" ref="E2298:AC2298" si="639">E2296/E2295</f>
        <v>#DIV/0!</v>
      </c>
      <c r="F2298" s="285" t="e">
        <f t="shared" si="639"/>
        <v>#DIV/0!</v>
      </c>
      <c r="G2298" s="285" t="e">
        <f t="shared" si="639"/>
        <v>#DIV/0!</v>
      </c>
      <c r="H2298" s="462" t="e">
        <f t="shared" si="639"/>
        <v>#DIV/0!</v>
      </c>
      <c r="I2298" s="285" t="e">
        <f t="shared" si="639"/>
        <v>#DIV/0!</v>
      </c>
      <c r="J2298" s="285" t="e">
        <f t="shared" si="639"/>
        <v>#DIV/0!</v>
      </c>
      <c r="K2298" s="285" t="e">
        <f t="shared" si="639"/>
        <v>#DIV/0!</v>
      </c>
      <c r="L2298" s="285" t="e">
        <f t="shared" si="639"/>
        <v>#DIV/0!</v>
      </c>
      <c r="M2298" s="285" t="e">
        <f t="shared" si="639"/>
        <v>#DIV/0!</v>
      </c>
      <c r="N2298" s="462" t="e">
        <f t="shared" si="639"/>
        <v>#DIV/0!</v>
      </c>
      <c r="O2298" s="285" t="e">
        <f t="shared" si="639"/>
        <v>#DIV/0!</v>
      </c>
      <c r="P2298" s="285" t="e">
        <f t="shared" si="639"/>
        <v>#DIV/0!</v>
      </c>
      <c r="Q2298" s="285" t="e">
        <f t="shared" si="639"/>
        <v>#DIV/0!</v>
      </c>
      <c r="R2298" s="285" t="e">
        <f t="shared" si="639"/>
        <v>#DIV/0!</v>
      </c>
      <c r="S2298" s="285" t="e">
        <f t="shared" si="639"/>
        <v>#DIV/0!</v>
      </c>
      <c r="T2298" s="285" t="e">
        <f t="shared" si="639"/>
        <v>#DIV/0!</v>
      </c>
      <c r="U2298" s="285" t="e">
        <f t="shared" si="639"/>
        <v>#DIV/0!</v>
      </c>
      <c r="V2298" s="462" t="e">
        <f t="shared" si="639"/>
        <v>#DIV/0!</v>
      </c>
      <c r="W2298" s="285" t="e">
        <f t="shared" si="639"/>
        <v>#DIV/0!</v>
      </c>
      <c r="X2298" s="285" t="e">
        <f t="shared" si="639"/>
        <v>#DIV/0!</v>
      </c>
      <c r="Y2298" s="285" t="e">
        <f t="shared" si="639"/>
        <v>#DIV/0!</v>
      </c>
      <c r="Z2298" s="285" t="e">
        <f t="shared" si="639"/>
        <v>#DIV/0!</v>
      </c>
      <c r="AA2298" s="285" t="e">
        <f t="shared" si="639"/>
        <v>#DIV/0!</v>
      </c>
      <c r="AB2298" s="285" t="e">
        <f t="shared" si="639"/>
        <v>#DIV/0!</v>
      </c>
      <c r="AC2298" s="179" t="e">
        <f t="shared" si="639"/>
        <v>#DIV/0!</v>
      </c>
    </row>
    <row r="2299" spans="1:29" s="658" customFormat="1" ht="10.5" customHeight="1" thickBot="1">
      <c r="A2299" s="2236"/>
      <c r="B2299" s="2238"/>
      <c r="C2299" s="429" t="s">
        <v>13</v>
      </c>
      <c r="D2299" s="430" t="s">
        <v>466</v>
      </c>
      <c r="E2299" s="1882">
        <v>117.90000152587891</v>
      </c>
      <c r="F2299" s="1914">
        <v>118.30000305175781</v>
      </c>
      <c r="G2299" s="1914">
        <v>118.30000305175781</v>
      </c>
      <c r="H2299" s="2004">
        <v>118.40000152587891</v>
      </c>
      <c r="I2299" s="1914">
        <v>118.5</v>
      </c>
      <c r="J2299" s="1914">
        <v>118.09999847412109</v>
      </c>
      <c r="K2299" s="1914">
        <v>116.80000305175781</v>
      </c>
      <c r="L2299" s="1914">
        <v>116.69999694824219</v>
      </c>
      <c r="M2299" s="1914">
        <v>116.59999847412109</v>
      </c>
      <c r="N2299" s="2004">
        <v>116.80000305175781</v>
      </c>
      <c r="O2299" s="1914">
        <v>117</v>
      </c>
      <c r="P2299" s="1914">
        <v>117.30000305175781</v>
      </c>
      <c r="Q2299" s="1914">
        <v>117.80000305175781</v>
      </c>
      <c r="R2299" s="1914">
        <v>117.40000152587891</v>
      </c>
      <c r="S2299" s="1914">
        <v>117.09999847412109</v>
      </c>
      <c r="T2299" s="1914">
        <v>116.40000152587891</v>
      </c>
      <c r="U2299" s="1914">
        <v>116.5</v>
      </c>
      <c r="V2299" s="2004">
        <v>116.69999694824219</v>
      </c>
      <c r="W2299" s="1914">
        <v>117.09999847412109</v>
      </c>
      <c r="X2299" s="1914">
        <v>117.5</v>
      </c>
      <c r="Y2299" s="1914">
        <v>117.5</v>
      </c>
      <c r="Z2299" s="1914">
        <v>117.80000305175781</v>
      </c>
      <c r="AA2299" s="1914">
        <v>117.5</v>
      </c>
      <c r="AB2299" s="1958">
        <v>118.09999847412109</v>
      </c>
      <c r="AC2299" s="432"/>
    </row>
    <row r="2300" spans="1:29" s="658" customFormat="1" ht="11.25" customHeight="1">
      <c r="A2300" s="2163" t="s">
        <v>510</v>
      </c>
      <c r="B2300" s="2240" t="s">
        <v>510</v>
      </c>
      <c r="C2300" s="10" t="s">
        <v>484</v>
      </c>
      <c r="D2300" s="1015" t="s">
        <v>466</v>
      </c>
      <c r="E2300" s="1800">
        <v>9.7200002670288086</v>
      </c>
      <c r="F2300" s="1567">
        <v>10.25</v>
      </c>
      <c r="G2300" s="1567">
        <v>10.760000228881836</v>
      </c>
      <c r="H2300" s="2005">
        <v>11.25</v>
      </c>
      <c r="I2300" s="1567">
        <v>12.300000190734863</v>
      </c>
      <c r="J2300" s="1567">
        <v>13.380000114440918</v>
      </c>
      <c r="K2300" s="1567">
        <v>14.520000457763672</v>
      </c>
      <c r="L2300" s="1567">
        <v>14.229999542236328</v>
      </c>
      <c r="M2300" s="1567">
        <v>15.479999542236328</v>
      </c>
      <c r="N2300" s="2005">
        <v>15.810000419616699</v>
      </c>
      <c r="O2300" s="1567">
        <v>15.159999847412109</v>
      </c>
      <c r="P2300" s="1567">
        <v>14.520000457763672</v>
      </c>
      <c r="Q2300" s="1567">
        <v>14.520000457763672</v>
      </c>
      <c r="R2300" s="1567">
        <v>15.359999656677246</v>
      </c>
      <c r="S2300" s="1567">
        <v>16.100000381469727</v>
      </c>
      <c r="T2300" s="1567">
        <v>16.920000076293945</v>
      </c>
      <c r="U2300" s="1567">
        <v>16.799999237060547</v>
      </c>
      <c r="V2300" s="2005">
        <v>16.299999237060547</v>
      </c>
      <c r="W2300" s="1567">
        <v>16.170000076293945</v>
      </c>
      <c r="X2300" s="1567">
        <v>15.439999580383301</v>
      </c>
      <c r="Y2300" s="1567">
        <v>14.970000267028809</v>
      </c>
      <c r="Z2300" s="1567">
        <v>14.170000076293945</v>
      </c>
      <c r="AA2300" s="1567">
        <v>13.180000305175781</v>
      </c>
      <c r="AB2300" s="1568">
        <v>12.489999771118164</v>
      </c>
      <c r="AC2300" s="120">
        <f>SUM(E2300:AB2300)</f>
        <v>339.80000019073486</v>
      </c>
    </row>
    <row r="2301" spans="1:29" s="658" customFormat="1" ht="10.5" customHeight="1">
      <c r="A2301" s="2164"/>
      <c r="B2301" s="2237"/>
      <c r="C2301" s="11" t="s">
        <v>485</v>
      </c>
      <c r="D2301" s="1005" t="s">
        <v>466</v>
      </c>
      <c r="E2301" s="1801">
        <v>-4.130000114440918</v>
      </c>
      <c r="F2301" s="1569">
        <v>-3.4600000381469727</v>
      </c>
      <c r="G2301" s="1569">
        <v>-3.2300000190734863</v>
      </c>
      <c r="H2301" s="1957">
        <v>-3.619999885559082</v>
      </c>
      <c r="I2301" s="1569">
        <v>-3.4200000762939453</v>
      </c>
      <c r="J2301" s="1569">
        <v>-4.179999828338623</v>
      </c>
      <c r="K2301" s="1569">
        <v>-6.4499998092651367</v>
      </c>
      <c r="L2301" s="1569">
        <v>-6.0799999237060547</v>
      </c>
      <c r="M2301" s="1569">
        <v>-5.8000001907348633</v>
      </c>
      <c r="N2301" s="1957">
        <v>-5.6700000762939453</v>
      </c>
      <c r="O2301" s="1569">
        <v>-5.3000001907348633</v>
      </c>
      <c r="P2301" s="1569">
        <v>-4.4200000762939453</v>
      </c>
      <c r="Q2301" s="1569">
        <v>-3.9300000667572021</v>
      </c>
      <c r="R2301" s="1569">
        <v>-4.7699999809265137</v>
      </c>
      <c r="S2301" s="1569">
        <v>-5.0799999237060547</v>
      </c>
      <c r="T2301" s="1569">
        <v>-6.070000171661377</v>
      </c>
      <c r="U2301" s="1569">
        <v>-6.0900001525878906</v>
      </c>
      <c r="V2301" s="1957">
        <v>-5.7100000381469727</v>
      </c>
      <c r="W2301" s="1569">
        <v>-5.3400001525878906</v>
      </c>
      <c r="X2301" s="1569">
        <v>-4.440000057220459</v>
      </c>
      <c r="Y2301" s="1569">
        <v>-4.3499999046325684</v>
      </c>
      <c r="Z2301" s="1569">
        <v>-3.9500000476837158</v>
      </c>
      <c r="AA2301" s="1569">
        <v>-4.119999885559082</v>
      </c>
      <c r="AB2301" s="1570">
        <v>-3.25</v>
      </c>
      <c r="AC2301" s="116">
        <f>SUM(E2301:AB2301)</f>
        <v>-112.86000061035156</v>
      </c>
    </row>
    <row r="2302" spans="1:29" s="658" customFormat="1" ht="10.5" customHeight="1">
      <c r="A2302" s="2164"/>
      <c r="B2302" s="2237"/>
      <c r="C2302" s="11" t="s">
        <v>8</v>
      </c>
      <c r="D2302" s="1005" t="s">
        <v>466</v>
      </c>
      <c r="E2302" s="1802">
        <v>52</v>
      </c>
      <c r="F2302" s="1571">
        <v>50</v>
      </c>
      <c r="G2302" s="1571">
        <v>50</v>
      </c>
      <c r="H2302" s="1887">
        <v>51</v>
      </c>
      <c r="I2302" s="1571">
        <v>54</v>
      </c>
      <c r="J2302" s="1571">
        <v>60</v>
      </c>
      <c r="K2302" s="1571">
        <v>68</v>
      </c>
      <c r="L2302" s="1571">
        <v>66</v>
      </c>
      <c r="M2302" s="1571">
        <v>69</v>
      </c>
      <c r="N2302" s="1887">
        <v>70</v>
      </c>
      <c r="O2302" s="1571">
        <v>67</v>
      </c>
      <c r="P2302" s="1571">
        <v>63</v>
      </c>
      <c r="Q2302" s="1571">
        <v>62</v>
      </c>
      <c r="R2302" s="1571">
        <v>66</v>
      </c>
      <c r="S2302" s="1571">
        <v>70</v>
      </c>
      <c r="T2302" s="1571">
        <v>75</v>
      </c>
      <c r="U2302" s="1571">
        <v>74</v>
      </c>
      <c r="V2302" s="1887">
        <v>72</v>
      </c>
      <c r="W2302" s="1571">
        <v>71</v>
      </c>
      <c r="X2302" s="1571">
        <v>66</v>
      </c>
      <c r="Y2302" s="1571">
        <v>64</v>
      </c>
      <c r="Z2302" s="1571">
        <v>60</v>
      </c>
      <c r="AA2302" s="1571">
        <v>57</v>
      </c>
      <c r="AB2302" s="1572">
        <v>53</v>
      </c>
      <c r="AC2302" s="411"/>
    </row>
    <row r="2303" spans="1:29" s="658" customFormat="1" ht="10.5" customHeight="1" thickBot="1">
      <c r="A2303" s="2164"/>
      <c r="B2303" s="2237"/>
      <c r="C2303" s="46" t="s">
        <v>16</v>
      </c>
      <c r="D2303" s="46"/>
      <c r="E2303" s="486">
        <f t="shared" ref="E2303:AC2303" si="640">E2301/E2300</f>
        <v>-0.42489711944250474</v>
      </c>
      <c r="F2303" s="285">
        <f t="shared" si="640"/>
        <v>-0.33756097933141199</v>
      </c>
      <c r="G2303" s="285">
        <f t="shared" si="640"/>
        <v>-0.30018586899315924</v>
      </c>
      <c r="H2303" s="462">
        <f t="shared" si="640"/>
        <v>-0.32177776760525173</v>
      </c>
      <c r="I2303" s="285">
        <f t="shared" si="640"/>
        <v>-0.27804878237889014</v>
      </c>
      <c r="J2303" s="285">
        <f t="shared" si="640"/>
        <v>-0.31240656147881385</v>
      </c>
      <c r="K2303" s="285">
        <f t="shared" si="640"/>
        <v>-0.44421484889254242</v>
      </c>
      <c r="L2303" s="285">
        <f t="shared" si="640"/>
        <v>-0.42726634710422112</v>
      </c>
      <c r="M2303" s="285">
        <f t="shared" si="640"/>
        <v>-0.37467702598503838</v>
      </c>
      <c r="N2303" s="462">
        <f t="shared" si="640"/>
        <v>-0.35863377139818003</v>
      </c>
      <c r="O2303" s="285">
        <f t="shared" si="640"/>
        <v>-0.34960423773616334</v>
      </c>
      <c r="P2303" s="285">
        <f t="shared" si="640"/>
        <v>-0.30440770915614013</v>
      </c>
      <c r="Q2303" s="285">
        <f t="shared" si="640"/>
        <v>-0.27066115308941868</v>
      </c>
      <c r="R2303" s="285">
        <f t="shared" si="640"/>
        <v>-0.31054688069950026</v>
      </c>
      <c r="S2303" s="285">
        <f t="shared" si="640"/>
        <v>-0.31552793809575769</v>
      </c>
      <c r="T2303" s="285">
        <f t="shared" si="640"/>
        <v>-0.35874705344510338</v>
      </c>
      <c r="U2303" s="285">
        <f t="shared" si="640"/>
        <v>-0.36250002554484895</v>
      </c>
      <c r="V2303" s="462">
        <f t="shared" si="640"/>
        <v>-0.35030676720305681</v>
      </c>
      <c r="W2303" s="285">
        <f t="shared" si="640"/>
        <v>-0.33024119526236778</v>
      </c>
      <c r="X2303" s="285">
        <f t="shared" si="640"/>
        <v>-0.28756477836058564</v>
      </c>
      <c r="Y2303" s="285">
        <f t="shared" si="640"/>
        <v>-0.29058115077081026</v>
      </c>
      <c r="Z2303" s="285">
        <f t="shared" si="640"/>
        <v>-0.27875794117263042</v>
      </c>
      <c r="AA2303" s="285">
        <f t="shared" si="640"/>
        <v>-0.31259482474679151</v>
      </c>
      <c r="AB2303" s="285">
        <f t="shared" si="640"/>
        <v>-0.26020817130159518</v>
      </c>
      <c r="AC2303" s="179">
        <f t="shared" si="640"/>
        <v>-0.33213655252207636</v>
      </c>
    </row>
    <row r="2304" spans="1:29" s="658" customFormat="1" ht="10.5" customHeight="1" thickBot="1">
      <c r="A2304" s="2239"/>
      <c r="B2304" s="2241"/>
      <c r="C2304" s="453" t="s">
        <v>13</v>
      </c>
      <c r="D2304" s="538" t="s">
        <v>466</v>
      </c>
      <c r="E2304" s="1913">
        <v>117.90000152587891</v>
      </c>
      <c r="F2304" s="1879">
        <v>118.30000305175781</v>
      </c>
      <c r="G2304" s="1879">
        <v>118.40000152587891</v>
      </c>
      <c r="H2304" s="2007">
        <v>118.40000152587891</v>
      </c>
      <c r="I2304" s="1879">
        <v>118.5</v>
      </c>
      <c r="J2304" s="1879">
        <v>118.09999847412109</v>
      </c>
      <c r="K2304" s="1879">
        <v>116.69999694824219</v>
      </c>
      <c r="L2304" s="1879">
        <v>116.40000152587891</v>
      </c>
      <c r="M2304" s="1879">
        <v>116.5</v>
      </c>
      <c r="N2304" s="2007">
        <v>116.69999694824219</v>
      </c>
      <c r="O2304" s="1879">
        <v>116.80000305175781</v>
      </c>
      <c r="P2304" s="1879">
        <v>117.19999694824219</v>
      </c>
      <c r="Q2304" s="1879">
        <v>117.69999694824219</v>
      </c>
      <c r="R2304" s="1879">
        <v>117.19999694824219</v>
      </c>
      <c r="S2304" s="1879">
        <v>116.90000152587891</v>
      </c>
      <c r="T2304" s="1879">
        <v>116.19999694824219</v>
      </c>
      <c r="U2304" s="1879">
        <v>116.30000305175781</v>
      </c>
      <c r="V2304" s="2007">
        <v>116.5</v>
      </c>
      <c r="W2304" s="1879">
        <v>116.80000305175781</v>
      </c>
      <c r="X2304" s="1879">
        <v>117.40000152587891</v>
      </c>
      <c r="Y2304" s="1879">
        <v>117.30000305175781</v>
      </c>
      <c r="Z2304" s="1879">
        <v>117.69999694824219</v>
      </c>
      <c r="AA2304" s="1879">
        <v>117.30000305175781</v>
      </c>
      <c r="AB2304" s="1880">
        <v>117.90000152587891</v>
      </c>
      <c r="AC2304" s="539"/>
    </row>
    <row r="2305" spans="1:30" s="658" customFormat="1" ht="11.25" customHeight="1">
      <c r="A2305" s="2091" t="s">
        <v>953</v>
      </c>
      <c r="B2305" s="2094" t="s">
        <v>953</v>
      </c>
      <c r="C2305" s="10" t="s">
        <v>484</v>
      </c>
      <c r="D2305" s="1015" t="s">
        <v>466</v>
      </c>
      <c r="E2305" s="2010">
        <v>6.809999942779541</v>
      </c>
      <c r="F2305" s="1900">
        <v>6.6999998092651367</v>
      </c>
      <c r="G2305" s="1900">
        <v>6.6100001335144043</v>
      </c>
      <c r="H2305" s="1901">
        <v>6.679999828338623</v>
      </c>
      <c r="I2305" s="1900">
        <v>6.7899999618530273</v>
      </c>
      <c r="J2305" s="1900">
        <v>7.1599998474121094</v>
      </c>
      <c r="K2305" s="1900">
        <v>7.75</v>
      </c>
      <c r="L2305" s="1900">
        <v>8.130000114440918</v>
      </c>
      <c r="M2305" s="1900">
        <v>8.6499996185302734</v>
      </c>
      <c r="N2305" s="1901">
        <v>8.9099998474121094</v>
      </c>
      <c r="O2305" s="1900">
        <v>9.0299997329711914</v>
      </c>
      <c r="P2305" s="1900">
        <v>8.5</v>
      </c>
      <c r="Q2305" s="1900">
        <v>8.3500003814697266</v>
      </c>
      <c r="R2305" s="1900">
        <v>8.8400001525878906</v>
      </c>
      <c r="S2305" s="1900">
        <v>9.130000114440918</v>
      </c>
      <c r="T2305" s="1900">
        <v>9.3199996948242187</v>
      </c>
      <c r="U2305" s="1900">
        <v>8.8000001907348633</v>
      </c>
      <c r="V2305" s="1901">
        <v>9.0399999618530273</v>
      </c>
      <c r="W2305" s="1900">
        <v>8.6499996185302734</v>
      </c>
      <c r="X2305" s="1900">
        <v>8.3299999237060547</v>
      </c>
      <c r="Y2305" s="1900">
        <v>8.1400003433227539</v>
      </c>
      <c r="Z2305" s="1900">
        <v>7.7600002288818359</v>
      </c>
      <c r="AA2305" s="1900">
        <v>7.179999828338623</v>
      </c>
      <c r="AB2305" s="1900">
        <v>6.9000000953674316</v>
      </c>
      <c r="AC2305" s="120">
        <f>SUM(E2305:AB2305)</f>
        <v>192.15999937057495</v>
      </c>
    </row>
    <row r="2306" spans="1:30" s="658" customFormat="1" ht="10.5" customHeight="1">
      <c r="A2306" s="2092"/>
      <c r="B2306" s="2095"/>
      <c r="C2306" s="11" t="s">
        <v>485</v>
      </c>
      <c r="D2306" s="1005" t="s">
        <v>466</v>
      </c>
      <c r="E2306" s="1581">
        <v>-0.49000000953674316</v>
      </c>
      <c r="F2306" s="1581">
        <v>-0.51999998092651367</v>
      </c>
      <c r="G2306" s="1581">
        <v>-0.51999998092651367</v>
      </c>
      <c r="H2306" s="1899">
        <v>-0.51999998092651367</v>
      </c>
      <c r="I2306" s="1581">
        <v>-0.49000000953674316</v>
      </c>
      <c r="J2306" s="1581">
        <v>-0.40000000596046448</v>
      </c>
      <c r="K2306" s="1581">
        <v>-0.2800000011920929</v>
      </c>
      <c r="L2306" s="1581">
        <v>-0.15000000596046448</v>
      </c>
      <c r="M2306" s="1581">
        <v>0.37000000476837158</v>
      </c>
      <c r="N2306" s="1899">
        <v>0.62000000476837158</v>
      </c>
      <c r="O2306" s="1581">
        <v>0.5899999737739563</v>
      </c>
      <c r="P2306" s="1581">
        <v>0.30000001192092896</v>
      </c>
      <c r="Q2306" s="1581">
        <v>0.31999999284744263</v>
      </c>
      <c r="R2306" s="1581">
        <v>0.67000001668930054</v>
      </c>
      <c r="S2306" s="1581">
        <v>0.68999999761581421</v>
      </c>
      <c r="T2306" s="1581">
        <v>1.0900000333786011</v>
      </c>
      <c r="U2306" s="1581">
        <v>0.41999998688697815</v>
      </c>
      <c r="V2306" s="1899">
        <v>0.87999999523162842</v>
      </c>
      <c r="W2306" s="1581">
        <v>0.28999999165534973</v>
      </c>
      <c r="X2306" s="1581">
        <v>0.23000000417232513</v>
      </c>
      <c r="Y2306" s="1581">
        <v>0.14000000059604645</v>
      </c>
      <c r="Z2306" s="1581">
        <v>0.18000000715255737</v>
      </c>
      <c r="AA2306" s="1581">
        <v>-7.0000000298023224E-2</v>
      </c>
      <c r="AB2306" s="1581">
        <v>-0.15999999642372131</v>
      </c>
      <c r="AC2306" s="116">
        <f>SUM(E2306:AB2306)</f>
        <v>3.1900000497698784</v>
      </c>
    </row>
    <row r="2307" spans="1:30" s="658" customFormat="1" ht="10.5" customHeight="1">
      <c r="A2307" s="2092"/>
      <c r="B2307" s="2095"/>
      <c r="C2307" s="11" t="s">
        <v>8</v>
      </c>
      <c r="D2307" s="1005" t="s">
        <v>466</v>
      </c>
      <c r="E2307" s="1605">
        <v>32</v>
      </c>
      <c r="F2307" s="1605">
        <v>31</v>
      </c>
      <c r="G2307" s="1605">
        <v>31</v>
      </c>
      <c r="H2307" s="1887">
        <v>31</v>
      </c>
      <c r="I2307" s="1605">
        <v>32</v>
      </c>
      <c r="J2307" s="1605">
        <v>33</v>
      </c>
      <c r="K2307" s="1605">
        <v>37</v>
      </c>
      <c r="L2307" s="1605">
        <v>39</v>
      </c>
      <c r="M2307" s="1605">
        <v>41</v>
      </c>
      <c r="N2307" s="1887">
        <v>43</v>
      </c>
      <c r="O2307" s="1605">
        <v>43</v>
      </c>
      <c r="P2307" s="1605">
        <v>40</v>
      </c>
      <c r="Q2307" s="1605">
        <v>40</v>
      </c>
      <c r="R2307" s="1605">
        <v>42</v>
      </c>
      <c r="S2307" s="1605">
        <v>44</v>
      </c>
      <c r="T2307" s="1605">
        <v>45</v>
      </c>
      <c r="U2307" s="1605">
        <v>42</v>
      </c>
      <c r="V2307" s="1887">
        <v>43</v>
      </c>
      <c r="W2307" s="1605">
        <v>41</v>
      </c>
      <c r="X2307" s="1605">
        <v>39</v>
      </c>
      <c r="Y2307" s="1605">
        <v>38</v>
      </c>
      <c r="Z2307" s="1605">
        <v>36</v>
      </c>
      <c r="AA2307" s="1605">
        <v>34</v>
      </c>
      <c r="AB2307" s="1605">
        <v>32</v>
      </c>
      <c r="AC2307" s="411"/>
    </row>
    <row r="2308" spans="1:30" s="658" customFormat="1" ht="10.5" customHeight="1" thickBot="1">
      <c r="A2308" s="2135"/>
      <c r="B2308" s="2136"/>
      <c r="C2308" s="45" t="s">
        <v>16</v>
      </c>
      <c r="D2308" s="45"/>
      <c r="E2308" s="125">
        <f t="shared" ref="E2308:AC2308" si="641">E2306/E2305</f>
        <v>-7.1953012283983486E-2</v>
      </c>
      <c r="F2308" s="125">
        <f t="shared" si="641"/>
        <v>-7.7611939661166626E-2</v>
      </c>
      <c r="G2308" s="125">
        <f t="shared" si="641"/>
        <v>-7.8668679337838401E-2</v>
      </c>
      <c r="H2308" s="438">
        <f t="shared" si="641"/>
        <v>-7.7844310522361557E-2</v>
      </c>
      <c r="I2308" s="125">
        <f t="shared" si="641"/>
        <v>-7.2164950263566646E-2</v>
      </c>
      <c r="J2308" s="125">
        <f t="shared" si="641"/>
        <v>-5.5865923810744129E-2</v>
      </c>
      <c r="K2308" s="125">
        <f t="shared" si="641"/>
        <v>-3.6129032411882957E-2</v>
      </c>
      <c r="L2308" s="125">
        <f t="shared" si="641"/>
        <v>-1.8450184975277784E-2</v>
      </c>
      <c r="M2308" s="125">
        <f t="shared" si="641"/>
        <v>4.2774568911627134E-2</v>
      </c>
      <c r="N2308" s="438">
        <f t="shared" si="641"/>
        <v>6.958473797824466E-2</v>
      </c>
      <c r="O2308" s="125">
        <f t="shared" si="641"/>
        <v>6.533776203998018E-2</v>
      </c>
      <c r="P2308" s="125">
        <f t="shared" si="641"/>
        <v>3.5294119049521053E-2</v>
      </c>
      <c r="Q2308" s="125">
        <f t="shared" si="641"/>
        <v>3.8323350686017305E-2</v>
      </c>
      <c r="R2308" s="125">
        <f t="shared" si="641"/>
        <v>7.579185578330104E-2</v>
      </c>
      <c r="S2308" s="125">
        <f t="shared" si="641"/>
        <v>7.5575026173815868E-2</v>
      </c>
      <c r="T2308" s="125">
        <f t="shared" si="641"/>
        <v>0.11695279711048952</v>
      </c>
      <c r="U2308" s="125">
        <f t="shared" si="641"/>
        <v>4.7727270202695883E-2</v>
      </c>
      <c r="V2308" s="438">
        <f t="shared" si="641"/>
        <v>9.7345132626664888E-2</v>
      </c>
      <c r="W2308" s="125">
        <f t="shared" si="641"/>
        <v>3.3526012074509642E-2</v>
      </c>
      <c r="X2308" s="125">
        <f t="shared" si="641"/>
        <v>2.7611045171534298E-2</v>
      </c>
      <c r="Y2308" s="125">
        <f t="shared" si="641"/>
        <v>1.7199016546834488E-2</v>
      </c>
      <c r="Z2308" s="125">
        <f t="shared" si="641"/>
        <v>2.3195876526216824E-2</v>
      </c>
      <c r="AA2308" s="125">
        <f t="shared" si="641"/>
        <v>-9.7493038957663161E-3</v>
      </c>
      <c r="AB2308" s="125">
        <f t="shared" si="641"/>
        <v>-2.3188404958304737E-2</v>
      </c>
      <c r="AC2308" s="121">
        <f t="shared" si="641"/>
        <v>1.6600749688898866E-2</v>
      </c>
    </row>
    <row r="2309" spans="1:30" s="658" customFormat="1" ht="10.5" customHeight="1">
      <c r="A2309" s="2123" t="s">
        <v>220</v>
      </c>
      <c r="B2309" s="2124" t="s">
        <v>487</v>
      </c>
      <c r="C2309" s="63" t="s">
        <v>484</v>
      </c>
      <c r="D2309" s="1010" t="s">
        <v>466</v>
      </c>
      <c r="E2309" s="2008">
        <v>0.87999999523162842</v>
      </c>
      <c r="F2309" s="2008">
        <v>0.86000001430511475</v>
      </c>
      <c r="G2309" s="2008">
        <v>0.87999999523162842</v>
      </c>
      <c r="H2309" s="2009">
        <v>0.87000000476837158</v>
      </c>
      <c r="I2309" s="2008">
        <v>0.87999999523162842</v>
      </c>
      <c r="J2309" s="2008">
        <v>0.92000001668930054</v>
      </c>
      <c r="K2309" s="2008">
        <v>0.93000000715255737</v>
      </c>
      <c r="L2309" s="2008">
        <v>1.0099999904632568</v>
      </c>
      <c r="M2309" s="2008">
        <v>1.0399999618530273</v>
      </c>
      <c r="N2309" s="2009">
        <v>1.0099999904632568</v>
      </c>
      <c r="O2309" s="2008">
        <v>1.0299999713897705</v>
      </c>
      <c r="P2309" s="2008">
        <v>1.0499999523162842</v>
      </c>
      <c r="Q2309" s="2008">
        <v>1.0499999523162842</v>
      </c>
      <c r="R2309" s="2008">
        <v>1.0399999618530273</v>
      </c>
      <c r="S2309" s="2008">
        <v>1.0499999523162842</v>
      </c>
      <c r="T2309" s="2008">
        <v>1.0199999809265137</v>
      </c>
      <c r="U2309" s="2008">
        <v>1.0399999618530273</v>
      </c>
      <c r="V2309" s="2009">
        <v>1</v>
      </c>
      <c r="W2309" s="2008">
        <v>0.99000000953674316</v>
      </c>
      <c r="X2309" s="2008">
        <v>1.0099999904632568</v>
      </c>
      <c r="Y2309" s="2008">
        <v>0.95999997854232788</v>
      </c>
      <c r="Z2309" s="2008">
        <v>0.9100000262260437</v>
      </c>
      <c r="AA2309" s="2008">
        <v>0.89999997615814209</v>
      </c>
      <c r="AB2309" s="2008">
        <v>0.87000000476837158</v>
      </c>
      <c r="AC2309" s="123">
        <f>SUM(E2309:AB2309)</f>
        <v>23.199999690055847</v>
      </c>
    </row>
    <row r="2310" spans="1:30" s="658" customFormat="1" ht="10.5" customHeight="1">
      <c r="A2310" s="2092"/>
      <c r="B2310" s="2095"/>
      <c r="C2310" s="11" t="s">
        <v>485</v>
      </c>
      <c r="D2310" s="1005" t="s">
        <v>466</v>
      </c>
      <c r="E2310" s="1581">
        <v>-0.28999999165534973</v>
      </c>
      <c r="F2310" s="1581">
        <v>-0.2800000011920929</v>
      </c>
      <c r="G2310" s="1581">
        <v>-0.2800000011920929</v>
      </c>
      <c r="H2310" s="1899">
        <v>-0.28999999165534973</v>
      </c>
      <c r="I2310" s="1581">
        <v>-0.2800000011920929</v>
      </c>
      <c r="J2310" s="1581">
        <v>-0.30000001192092896</v>
      </c>
      <c r="K2310" s="1581">
        <v>-0.31000000238418579</v>
      </c>
      <c r="L2310" s="1581">
        <v>-0.25</v>
      </c>
      <c r="M2310" s="1581">
        <v>-0.2800000011920929</v>
      </c>
      <c r="N2310" s="1899">
        <v>-0.27000001072883606</v>
      </c>
      <c r="O2310" s="1581">
        <v>-0.27000001072883606</v>
      </c>
      <c r="P2310" s="1581">
        <v>-0.27000001072883606</v>
      </c>
      <c r="Q2310" s="1581">
        <v>-0.27000001072883606</v>
      </c>
      <c r="R2310" s="1581">
        <v>-0.27000001072883606</v>
      </c>
      <c r="S2310" s="1581">
        <v>-0.23999999463558197</v>
      </c>
      <c r="T2310" s="1581">
        <v>-0.27000001072883606</v>
      </c>
      <c r="U2310" s="1581">
        <v>-0.25999999046325684</v>
      </c>
      <c r="V2310" s="1899">
        <v>-0.2800000011920929</v>
      </c>
      <c r="W2310" s="1581">
        <v>-0.27000001072883606</v>
      </c>
      <c r="X2310" s="1581">
        <v>-0.2800000011920929</v>
      </c>
      <c r="Y2310" s="1581">
        <v>-0.27000001072883606</v>
      </c>
      <c r="Z2310" s="1581">
        <v>-0.2800000011920929</v>
      </c>
      <c r="AA2310" s="1581">
        <v>-0.28999999165534973</v>
      </c>
      <c r="AB2310" s="1581">
        <v>-0.27000001072883606</v>
      </c>
      <c r="AC2310" s="116">
        <f>SUM(E2310:AB2310)</f>
        <v>-6.6200000792741776</v>
      </c>
    </row>
    <row r="2311" spans="1:30" s="658" customFormat="1" ht="10.5" customHeight="1">
      <c r="A2311" s="2092"/>
      <c r="B2311" s="2095"/>
      <c r="C2311" s="11" t="s">
        <v>8</v>
      </c>
      <c r="D2311" s="1005" t="s">
        <v>466</v>
      </c>
      <c r="E2311" s="1605">
        <v>7</v>
      </c>
      <c r="F2311" s="1605">
        <v>8</v>
      </c>
      <c r="G2311" s="1605">
        <v>7</v>
      </c>
      <c r="H2311" s="1887">
        <v>7</v>
      </c>
      <c r="I2311" s="1605">
        <v>8</v>
      </c>
      <c r="J2311" s="1605">
        <v>8</v>
      </c>
      <c r="K2311" s="1605">
        <v>8</v>
      </c>
      <c r="L2311" s="1605">
        <v>9</v>
      </c>
      <c r="M2311" s="1605">
        <v>10</v>
      </c>
      <c r="N2311" s="1887">
        <v>9</v>
      </c>
      <c r="O2311" s="1605">
        <v>10</v>
      </c>
      <c r="P2311" s="1605">
        <v>9</v>
      </c>
      <c r="Q2311" s="1605">
        <v>9</v>
      </c>
      <c r="R2311" s="1605">
        <v>9</v>
      </c>
      <c r="S2311" s="1605">
        <v>10</v>
      </c>
      <c r="T2311" s="1605">
        <v>10</v>
      </c>
      <c r="U2311" s="1605">
        <v>10</v>
      </c>
      <c r="V2311" s="1887">
        <v>9</v>
      </c>
      <c r="W2311" s="1605">
        <v>9</v>
      </c>
      <c r="X2311" s="1605">
        <v>9</v>
      </c>
      <c r="Y2311" s="1605">
        <v>8</v>
      </c>
      <c r="Z2311" s="1605">
        <v>8</v>
      </c>
      <c r="AA2311" s="1605">
        <v>8</v>
      </c>
      <c r="AB2311" s="1605">
        <v>7</v>
      </c>
      <c r="AC2311" s="116"/>
    </row>
    <row r="2312" spans="1:30" s="658" customFormat="1" ht="10.5" customHeight="1">
      <c r="A2312" s="2092"/>
      <c r="B2312" s="2095"/>
      <c r="C2312" s="11" t="s">
        <v>16</v>
      </c>
      <c r="D2312" s="1005"/>
      <c r="E2312" s="109">
        <f t="shared" ref="E2312:AC2312" si="642">E2310/E2309</f>
        <v>-0.32954544684857373</v>
      </c>
      <c r="F2312" s="109">
        <f t="shared" si="642"/>
        <v>-0.32558139131931829</v>
      </c>
      <c r="G2312" s="109">
        <f t="shared" si="642"/>
        <v>-0.31818182126057049</v>
      </c>
      <c r="H2312" s="416">
        <f t="shared" si="642"/>
        <v>-0.33333332191481907</v>
      </c>
      <c r="I2312" s="109">
        <f t="shared" si="642"/>
        <v>-0.31818182126057049</v>
      </c>
      <c r="J2312" s="109">
        <f t="shared" si="642"/>
        <v>-0.32608696356387568</v>
      </c>
      <c r="K2312" s="109">
        <f t="shared" si="642"/>
        <v>-0.33333333333333331</v>
      </c>
      <c r="L2312" s="109">
        <f t="shared" si="642"/>
        <v>-0.24752475481245545</v>
      </c>
      <c r="M2312" s="109">
        <f t="shared" si="642"/>
        <v>-0.26923078025233854</v>
      </c>
      <c r="N2312" s="416">
        <f t="shared" si="642"/>
        <v>-0.26732674582006194</v>
      </c>
      <c r="O2312" s="109">
        <f t="shared" si="642"/>
        <v>-0.2621359400277723</v>
      </c>
      <c r="P2312" s="109">
        <f t="shared" si="642"/>
        <v>-0.25714287903844191</v>
      </c>
      <c r="Q2312" s="109">
        <f t="shared" si="642"/>
        <v>-0.25714287903844191</v>
      </c>
      <c r="R2312" s="109">
        <f t="shared" si="642"/>
        <v>-0.25961540445420944</v>
      </c>
      <c r="S2312" s="109">
        <f t="shared" si="642"/>
        <v>-0.22857143384258788</v>
      </c>
      <c r="T2312" s="109">
        <f t="shared" si="642"/>
        <v>-0.2647058978212749</v>
      </c>
      <c r="U2312" s="109">
        <f t="shared" si="642"/>
        <v>-0.25</v>
      </c>
      <c r="V2312" s="416">
        <f t="shared" si="642"/>
        <v>-0.2800000011920929</v>
      </c>
      <c r="W2312" s="109">
        <f t="shared" si="642"/>
        <v>-0.27272728093727883</v>
      </c>
      <c r="X2312" s="109">
        <f t="shared" si="642"/>
        <v>-0.27722772657024014</v>
      </c>
      <c r="Y2312" s="109">
        <f t="shared" si="642"/>
        <v>-0.28125001746229866</v>
      </c>
      <c r="Z2312" s="109">
        <f t="shared" si="642"/>
        <v>-0.30769230013466065</v>
      </c>
      <c r="AA2312" s="109">
        <f t="shared" si="642"/>
        <v>-0.32222222148636237</v>
      </c>
      <c r="AB2312" s="109">
        <f t="shared" si="642"/>
        <v>-0.31034483821723741</v>
      </c>
      <c r="AC2312" s="116">
        <f t="shared" si="642"/>
        <v>-0.28534483481530781</v>
      </c>
    </row>
    <row r="2313" spans="1:30" s="658" customFormat="1" ht="10.5" customHeight="1" thickBot="1">
      <c r="A2313" s="2255"/>
      <c r="B2313" s="2252"/>
      <c r="C2313" s="425" t="s">
        <v>13</v>
      </c>
      <c r="D2313" s="425" t="s">
        <v>466</v>
      </c>
      <c r="E2313" s="1877">
        <v>37.700000762939453</v>
      </c>
      <c r="F2313" s="1877">
        <v>37.799999237060547</v>
      </c>
      <c r="G2313" s="1877">
        <v>37.900001525878906</v>
      </c>
      <c r="H2313" s="2006">
        <v>37.900001525878906</v>
      </c>
      <c r="I2313" s="1877">
        <v>37.900001525878906</v>
      </c>
      <c r="J2313" s="1877">
        <v>37.700000762939453</v>
      </c>
      <c r="K2313" s="1877">
        <v>37.299999237060547</v>
      </c>
      <c r="L2313" s="1877">
        <v>37.299999237060547</v>
      </c>
      <c r="M2313" s="1877">
        <v>37.299999237060547</v>
      </c>
      <c r="N2313" s="2006">
        <v>37.299999237060547</v>
      </c>
      <c r="O2313" s="1877">
        <v>37.400001525878906</v>
      </c>
      <c r="P2313" s="1877">
        <v>37.5</v>
      </c>
      <c r="Q2313" s="1877">
        <v>37.599998474121094</v>
      </c>
      <c r="R2313" s="1877">
        <v>37.5</v>
      </c>
      <c r="S2313" s="1877">
        <v>37.400001525878906</v>
      </c>
      <c r="T2313" s="1877">
        <v>37.200000762939453</v>
      </c>
      <c r="U2313" s="1877">
        <v>37.200000762939453</v>
      </c>
      <c r="V2313" s="2006">
        <v>37.200000762939453</v>
      </c>
      <c r="W2313" s="1877">
        <v>37.400001525878906</v>
      </c>
      <c r="X2313" s="1877">
        <v>37.599998474121094</v>
      </c>
      <c r="Y2313" s="1877">
        <v>37.5</v>
      </c>
      <c r="Z2313" s="1877">
        <v>37.599998474121094</v>
      </c>
      <c r="AA2313" s="1877">
        <v>37.5</v>
      </c>
      <c r="AB2313" s="1877">
        <v>37.700000762939453</v>
      </c>
      <c r="AC2313" s="573"/>
    </row>
    <row r="2314" spans="1:30" s="658" customFormat="1" ht="10.5" customHeight="1">
      <c r="A2314" s="2164" t="s">
        <v>109</v>
      </c>
      <c r="B2314" s="2237" t="s">
        <v>270</v>
      </c>
      <c r="C2314" s="12" t="s">
        <v>484</v>
      </c>
      <c r="D2314" s="1282" t="s">
        <v>507</v>
      </c>
      <c r="E2314" s="111">
        <v>0.46799999999711872</v>
      </c>
      <c r="F2314" s="111">
        <v>0.46799999999711872</v>
      </c>
      <c r="G2314" s="111">
        <v>0.46800000000366709</v>
      </c>
      <c r="H2314" s="928">
        <v>0.46799999999711872</v>
      </c>
      <c r="I2314" s="111">
        <v>0.39600000000209551</v>
      </c>
      <c r="J2314" s="111">
        <v>0.4320000000028813</v>
      </c>
      <c r="K2314" s="111">
        <v>0.46799999999711872</v>
      </c>
      <c r="L2314" s="111">
        <v>0.50399999999790457</v>
      </c>
      <c r="M2314" s="111">
        <v>0.612000000000262</v>
      </c>
      <c r="N2314" s="928">
        <v>0.53999999999869031</v>
      </c>
      <c r="O2314" s="111">
        <v>0.612000000000262</v>
      </c>
      <c r="P2314" s="111">
        <v>0.54000000000523873</v>
      </c>
      <c r="Q2314" s="111">
        <v>0.53999999999869031</v>
      </c>
      <c r="R2314" s="111">
        <v>0.57599999999947615</v>
      </c>
      <c r="S2314" s="111">
        <v>0.57599999999947615</v>
      </c>
      <c r="T2314" s="111">
        <v>0.612000000000262</v>
      </c>
      <c r="U2314" s="111">
        <v>0.612000000000262</v>
      </c>
      <c r="V2314" s="928">
        <v>0.57599999999947615</v>
      </c>
      <c r="W2314" s="111">
        <v>0.612000000000262</v>
      </c>
      <c r="X2314" s="111">
        <v>0.612000000000262</v>
      </c>
      <c r="Y2314" s="111">
        <v>0.53999999999869031</v>
      </c>
      <c r="Z2314" s="111">
        <v>0.57599999999947615</v>
      </c>
      <c r="AA2314" s="111">
        <v>0.50400000000445289</v>
      </c>
      <c r="AB2314" s="111">
        <v>0.50399999999790457</v>
      </c>
      <c r="AC2314" s="123">
        <f>SUM(E2314:AB2314)</f>
        <v>12.815999999998166</v>
      </c>
    </row>
    <row r="2315" spans="1:30" s="658" customFormat="1" ht="10.5" customHeight="1">
      <c r="A2315" s="2164"/>
      <c r="B2315" s="2237"/>
      <c r="C2315" s="8" t="s">
        <v>485</v>
      </c>
      <c r="D2315" s="1013" t="s">
        <v>507</v>
      </c>
      <c r="E2315" s="82">
        <v>0</v>
      </c>
      <c r="F2315" s="82">
        <v>0</v>
      </c>
      <c r="G2315" s="82">
        <v>0</v>
      </c>
      <c r="H2315" s="610">
        <v>0</v>
      </c>
      <c r="I2315" s="82">
        <v>0</v>
      </c>
      <c r="J2315" s="82">
        <v>0</v>
      </c>
      <c r="K2315" s="82">
        <v>0</v>
      </c>
      <c r="L2315" s="82">
        <v>0</v>
      </c>
      <c r="M2315" s="82">
        <v>0</v>
      </c>
      <c r="N2315" s="610">
        <v>0</v>
      </c>
      <c r="O2315" s="82">
        <v>0</v>
      </c>
      <c r="P2315" s="82">
        <v>0</v>
      </c>
      <c r="Q2315" s="82">
        <v>0</v>
      </c>
      <c r="R2315" s="82">
        <v>0</v>
      </c>
      <c r="S2315" s="82">
        <v>0</v>
      </c>
      <c r="T2315" s="82">
        <v>0</v>
      </c>
      <c r="U2315" s="82">
        <v>0</v>
      </c>
      <c r="V2315" s="610">
        <v>0</v>
      </c>
      <c r="W2315" s="82">
        <v>0</v>
      </c>
      <c r="X2315" s="82">
        <v>0</v>
      </c>
      <c r="Y2315" s="82">
        <v>0</v>
      </c>
      <c r="Z2315" s="82">
        <v>0</v>
      </c>
      <c r="AA2315" s="82">
        <v>0</v>
      </c>
      <c r="AB2315" s="82">
        <v>0</v>
      </c>
      <c r="AC2315" s="116">
        <f>SUM(E2315:AB2315)</f>
        <v>0</v>
      </c>
      <c r="AD2315" s="658" t="s">
        <v>471</v>
      </c>
    </row>
    <row r="2316" spans="1:30" s="658" customFormat="1" ht="10.5" customHeight="1">
      <c r="A2316" s="2164"/>
      <c r="B2316" s="2237"/>
      <c r="C2316" s="11" t="s">
        <v>8</v>
      </c>
      <c r="D2316" s="1005" t="s">
        <v>466</v>
      </c>
      <c r="E2316" s="1585">
        <v>44</v>
      </c>
      <c r="F2316" s="1583">
        <v>43</v>
      </c>
      <c r="G2316" s="1583">
        <v>43</v>
      </c>
      <c r="H2316" s="1887">
        <v>42</v>
      </c>
      <c r="I2316" s="1583">
        <v>44</v>
      </c>
      <c r="J2316" s="1583">
        <v>45</v>
      </c>
      <c r="K2316" s="1583">
        <v>49</v>
      </c>
      <c r="L2316" s="1583">
        <v>50</v>
      </c>
      <c r="M2316" s="1583">
        <v>56</v>
      </c>
      <c r="N2316" s="1887">
        <v>53</v>
      </c>
      <c r="O2316" s="1583">
        <v>54</v>
      </c>
      <c r="P2316" s="1583">
        <v>55</v>
      </c>
      <c r="Q2316" s="1583">
        <v>50</v>
      </c>
      <c r="R2316" s="1583">
        <v>55</v>
      </c>
      <c r="S2316" s="1583">
        <v>59</v>
      </c>
      <c r="T2316" s="1583">
        <v>60</v>
      </c>
      <c r="U2316" s="1583">
        <v>57</v>
      </c>
      <c r="V2316" s="1887">
        <v>55</v>
      </c>
      <c r="W2316" s="1583">
        <v>54</v>
      </c>
      <c r="X2316" s="1583">
        <v>54</v>
      </c>
      <c r="Y2316" s="1583">
        <v>53</v>
      </c>
      <c r="Z2316" s="1583">
        <v>51</v>
      </c>
      <c r="AA2316" s="1583">
        <v>50</v>
      </c>
      <c r="AB2316" s="1584">
        <v>43</v>
      </c>
      <c r="AC2316" s="116"/>
    </row>
    <row r="2317" spans="1:30" s="658" customFormat="1" ht="10.5" customHeight="1" thickBot="1">
      <c r="A2317" s="2164"/>
      <c r="B2317" s="2237"/>
      <c r="C2317" s="461" t="s">
        <v>16</v>
      </c>
      <c r="D2317" s="461"/>
      <c r="E2317" s="285">
        <f t="shared" ref="E2317:AC2317" si="643">E2315/E2314</f>
        <v>0</v>
      </c>
      <c r="F2317" s="285">
        <f t="shared" si="643"/>
        <v>0</v>
      </c>
      <c r="G2317" s="285">
        <f t="shared" si="643"/>
        <v>0</v>
      </c>
      <c r="H2317" s="416">
        <f t="shared" si="643"/>
        <v>0</v>
      </c>
      <c r="I2317" s="285">
        <f t="shared" si="643"/>
        <v>0</v>
      </c>
      <c r="J2317" s="285">
        <f t="shared" si="643"/>
        <v>0</v>
      </c>
      <c r="K2317" s="285">
        <f t="shared" si="643"/>
        <v>0</v>
      </c>
      <c r="L2317" s="285">
        <f t="shared" si="643"/>
        <v>0</v>
      </c>
      <c r="M2317" s="285">
        <f t="shared" si="643"/>
        <v>0</v>
      </c>
      <c r="N2317" s="416">
        <f t="shared" si="643"/>
        <v>0</v>
      </c>
      <c r="O2317" s="285">
        <f t="shared" si="643"/>
        <v>0</v>
      </c>
      <c r="P2317" s="285">
        <f t="shared" si="643"/>
        <v>0</v>
      </c>
      <c r="Q2317" s="285">
        <f t="shared" si="643"/>
        <v>0</v>
      </c>
      <c r="R2317" s="285">
        <f t="shared" si="643"/>
        <v>0</v>
      </c>
      <c r="S2317" s="285">
        <f t="shared" si="643"/>
        <v>0</v>
      </c>
      <c r="T2317" s="285">
        <f t="shared" si="643"/>
        <v>0</v>
      </c>
      <c r="U2317" s="285">
        <f t="shared" si="643"/>
        <v>0</v>
      </c>
      <c r="V2317" s="416">
        <f t="shared" si="643"/>
        <v>0</v>
      </c>
      <c r="W2317" s="285">
        <f t="shared" si="643"/>
        <v>0</v>
      </c>
      <c r="X2317" s="285">
        <f t="shared" si="643"/>
        <v>0</v>
      </c>
      <c r="Y2317" s="285">
        <f t="shared" si="643"/>
        <v>0</v>
      </c>
      <c r="Z2317" s="285">
        <f t="shared" si="643"/>
        <v>0</v>
      </c>
      <c r="AA2317" s="285">
        <f t="shared" si="643"/>
        <v>0</v>
      </c>
      <c r="AB2317" s="285">
        <f t="shared" si="643"/>
        <v>0</v>
      </c>
      <c r="AC2317" s="179">
        <f t="shared" si="643"/>
        <v>0</v>
      </c>
    </row>
    <row r="2318" spans="1:30" s="658" customFormat="1" ht="10.5" customHeight="1" thickBot="1">
      <c r="A2318" s="463" t="s">
        <v>866</v>
      </c>
      <c r="B2318" s="464"/>
      <c r="C2318" s="465"/>
      <c r="D2318" s="465"/>
      <c r="E2318" s="466">
        <f>SQRT((E2309+E2314)*(E2309+E2314)+(E2310+E2315)*(E2310+E2315))</f>
        <v>1.3788415363256232</v>
      </c>
      <c r="F2318" s="466">
        <f t="shared" ref="F2318:AB2318" si="644">SQRT((F2309+F2314)*(F2309+F2314)+(F2310+F2315)*(F2310+F2315))</f>
        <v>1.3571971259379767</v>
      </c>
      <c r="G2318" s="466">
        <f>SQRT((G2309+G2314)*(G2309+G2314)+(G2310+G2315)*(G2310+G2315))</f>
        <v>1.3767730342441808</v>
      </c>
      <c r="H2318" s="466">
        <f t="shared" si="644"/>
        <v>1.3690668383656639</v>
      </c>
      <c r="I2318" s="466">
        <f t="shared" si="644"/>
        <v>1.3063598235187868</v>
      </c>
      <c r="J2318" s="466">
        <f t="shared" si="644"/>
        <v>1.3848841295531613</v>
      </c>
      <c r="K2318" s="466">
        <f t="shared" si="644"/>
        <v>1.4319581074419354</v>
      </c>
      <c r="L2318" s="466">
        <f t="shared" si="644"/>
        <v>1.5345018641619164</v>
      </c>
      <c r="M2318" s="466">
        <f t="shared" si="644"/>
        <v>1.6755607642311401</v>
      </c>
      <c r="N2318" s="466">
        <f t="shared" si="644"/>
        <v>1.5733403879089891</v>
      </c>
      <c r="O2318" s="466">
        <f t="shared" si="644"/>
        <v>1.6640504535134863</v>
      </c>
      <c r="P2318" s="466">
        <f t="shared" si="644"/>
        <v>1.6127615614764685</v>
      </c>
      <c r="Q2318" s="466">
        <f t="shared" si="644"/>
        <v>1.6127615614700126</v>
      </c>
      <c r="R2318" s="466">
        <f t="shared" si="644"/>
        <v>1.6384004035951847</v>
      </c>
      <c r="S2318" s="466">
        <f t="shared" si="644"/>
        <v>1.643616695691527</v>
      </c>
      <c r="T2318" s="659">
        <f>SQRT((T2309+T2314)*(T2309+T2314)+(T2310+T2315)*(T2310+T2315))</f>
        <v>1.6541837695789934</v>
      </c>
      <c r="U2318" s="466">
        <f>SQRT((U2309+U2314)*(U2309+U2314)+(U2310+U2315)*(U2310+U2315))</f>
        <v>1.6723348555251019</v>
      </c>
      <c r="V2318" s="466">
        <f>SQRT((V2309+V2314)*(V2309+V2314)+(V2310+V2315)*(V2310+V2315))</f>
        <v>1.6006798557693918</v>
      </c>
      <c r="W2318" s="466">
        <f t="shared" si="644"/>
        <v>1.6245934988021271</v>
      </c>
      <c r="X2318" s="466">
        <f t="shared" si="644"/>
        <v>1.6459902702419682</v>
      </c>
      <c r="Y2318" s="466">
        <f t="shared" si="644"/>
        <v>1.5241062762867381</v>
      </c>
      <c r="Z2318" s="466">
        <f t="shared" si="644"/>
        <v>1.5121494895048628</v>
      </c>
      <c r="AA2318" s="466">
        <f t="shared" si="644"/>
        <v>1.4336373070706099</v>
      </c>
      <c r="AB2318" s="466">
        <f t="shared" si="644"/>
        <v>1.4002771221766419</v>
      </c>
      <c r="AC2318" s="467">
        <f>SQRT(AC2314*AC2314+AC2315*AC2315)</f>
        <v>12.815999999998166</v>
      </c>
      <c r="AD2318" s="119">
        <f>MAX(E2318:AB2318)</f>
        <v>1.6755607642311401</v>
      </c>
    </row>
    <row r="2319" spans="1:30" s="13" customFormat="1" ht="10.5" customHeight="1" thickBot="1">
      <c r="A2319" s="23" t="s">
        <v>147</v>
      </c>
      <c r="B2319" s="24"/>
      <c r="C2319" s="25"/>
      <c r="D2319" s="25"/>
      <c r="E2319" s="26">
        <v>1</v>
      </c>
      <c r="F2319" s="26">
        <v>2</v>
      </c>
      <c r="G2319" s="26">
        <v>3</v>
      </c>
      <c r="H2319" s="26">
        <v>4</v>
      </c>
      <c r="I2319" s="26">
        <v>5</v>
      </c>
      <c r="J2319" s="26">
        <v>6</v>
      </c>
      <c r="K2319" s="26">
        <v>7</v>
      </c>
      <c r="L2319" s="26">
        <v>8</v>
      </c>
      <c r="M2319" s="26">
        <v>9</v>
      </c>
      <c r="N2319" s="26">
        <v>10</v>
      </c>
      <c r="O2319" s="26">
        <v>11</v>
      </c>
      <c r="P2319" s="26">
        <v>12</v>
      </c>
      <c r="Q2319" s="26">
        <v>13</v>
      </c>
      <c r="R2319" s="26">
        <v>14</v>
      </c>
      <c r="S2319" s="26">
        <v>15</v>
      </c>
      <c r="T2319" s="26">
        <v>16</v>
      </c>
      <c r="U2319" s="26">
        <v>17</v>
      </c>
      <c r="V2319" s="26">
        <v>18</v>
      </c>
      <c r="W2319" s="26">
        <v>19</v>
      </c>
      <c r="X2319" s="26">
        <v>20</v>
      </c>
      <c r="Y2319" s="26">
        <v>21</v>
      </c>
      <c r="Z2319" s="26">
        <v>22</v>
      </c>
      <c r="AA2319" s="26">
        <v>23</v>
      </c>
      <c r="AB2319" s="26">
        <v>24</v>
      </c>
      <c r="AC2319" s="342"/>
    </row>
    <row r="2320" spans="1:30" s="32" customFormat="1" ht="12" customHeight="1" thickBot="1">
      <c r="A2320" s="73" t="s">
        <v>148</v>
      </c>
      <c r="B2320" s="603"/>
      <c r="C2320" s="929" t="s">
        <v>13</v>
      </c>
      <c r="D2320" s="429" t="s">
        <v>466</v>
      </c>
      <c r="E2320" s="1882">
        <v>6.4000000953674316</v>
      </c>
      <c r="F2320" s="1914">
        <v>6.5</v>
      </c>
      <c r="G2320" s="1914">
        <v>6.5</v>
      </c>
      <c r="H2320" s="1914">
        <v>6.5</v>
      </c>
      <c r="I2320" s="1914">
        <v>6.5</v>
      </c>
      <c r="J2320" s="1914">
        <v>6.5</v>
      </c>
      <c r="K2320" s="1914">
        <v>6.4000000953674316</v>
      </c>
      <c r="L2320" s="1914">
        <v>6.4000000953674316</v>
      </c>
      <c r="M2320" s="1914">
        <v>6.4000000953674316</v>
      </c>
      <c r="N2320" s="1914">
        <v>6.4000000953674316</v>
      </c>
      <c r="O2320" s="1914">
        <v>6.4000000953674316</v>
      </c>
      <c r="P2320" s="1914">
        <v>6.4000000953674316</v>
      </c>
      <c r="Q2320" s="1914">
        <v>6.4000000953674316</v>
      </c>
      <c r="R2320" s="1914">
        <v>6.4000000953674316</v>
      </c>
      <c r="S2320" s="1914">
        <v>6.4000000953674316</v>
      </c>
      <c r="T2320" s="1914">
        <v>6.3000001907348633</v>
      </c>
      <c r="U2320" s="1914">
        <v>6.4000000953674316</v>
      </c>
      <c r="V2320" s="1914">
        <v>6.4000000953674316</v>
      </c>
      <c r="W2320" s="1914">
        <v>6.4000000953674316</v>
      </c>
      <c r="X2320" s="1914">
        <v>6.4000000953674316</v>
      </c>
      <c r="Y2320" s="1914">
        <v>6.4000000953674316</v>
      </c>
      <c r="Z2320" s="1914">
        <v>6.4000000953674316</v>
      </c>
      <c r="AA2320" s="1914">
        <v>6.4000000953674316</v>
      </c>
      <c r="AB2320" s="1958">
        <v>6.4000000953674316</v>
      </c>
      <c r="AC2320" s="432"/>
    </row>
    <row r="2321" spans="1:30" s="4" customFormat="1" ht="11.25">
      <c r="A2321" s="2113" t="s">
        <v>122</v>
      </c>
      <c r="B2321" s="2116" t="s">
        <v>492</v>
      </c>
      <c r="C2321" s="10" t="s">
        <v>484</v>
      </c>
      <c r="D2321" s="1015" t="s">
        <v>507</v>
      </c>
      <c r="E2321" s="113">
        <v>0.12000000000043655</v>
      </c>
      <c r="F2321" s="113">
        <v>9.5999999999912683E-2</v>
      </c>
      <c r="G2321" s="113">
        <v>9.5999999999912683E-2</v>
      </c>
      <c r="H2321" s="415">
        <v>0.12000000000043655</v>
      </c>
      <c r="I2321" s="113">
        <v>0.12000000000043655</v>
      </c>
      <c r="J2321" s="113">
        <v>0.11999999999825377</v>
      </c>
      <c r="K2321" s="113">
        <v>4.8000000001047739E-2</v>
      </c>
      <c r="L2321" s="113">
        <v>7.1999999999388817E-2</v>
      </c>
      <c r="M2321" s="113">
        <v>0.14400000000096042</v>
      </c>
      <c r="N2321" s="415">
        <v>9.5999999999912683E-2</v>
      </c>
      <c r="O2321" s="113">
        <v>0.12000000000043655</v>
      </c>
      <c r="P2321" s="113">
        <v>0.11999999999825377</v>
      </c>
      <c r="Q2321" s="113">
        <v>0.14400000000096042</v>
      </c>
      <c r="R2321" s="113">
        <v>9.5999999999912683E-2</v>
      </c>
      <c r="S2321" s="113">
        <v>0.12000000000043655</v>
      </c>
      <c r="T2321" s="113">
        <v>0.12000000000043655</v>
      </c>
      <c r="U2321" s="113">
        <v>0.11999999999825377</v>
      </c>
      <c r="V2321" s="415">
        <v>9.5999999999912683E-2</v>
      </c>
      <c r="W2321" s="113">
        <v>0.12000000000043655</v>
      </c>
      <c r="X2321" s="113">
        <v>9.5999999999912683E-2</v>
      </c>
      <c r="Y2321" s="113">
        <v>0.12000000000043655</v>
      </c>
      <c r="Z2321" s="113">
        <v>0.12000000000043655</v>
      </c>
      <c r="AA2321" s="113">
        <v>9.5999999999912683E-2</v>
      </c>
      <c r="AB2321" s="113">
        <v>0.12000000000043655</v>
      </c>
      <c r="AC2321" s="120">
        <f>SUM(E2321:AB2321)</f>
        <v>2.6400000000008732</v>
      </c>
    </row>
    <row r="2322" spans="1:30" s="4" customFormat="1" ht="11.25">
      <c r="A2322" s="2242"/>
      <c r="B2322" s="2117"/>
      <c r="C2322" s="11" t="s">
        <v>485</v>
      </c>
      <c r="D2322" s="1005" t="s">
        <v>507</v>
      </c>
      <c r="E2322" s="114">
        <v>4.7999999999956341E-2</v>
      </c>
      <c r="F2322" s="114">
        <v>2.3999999999978171E-2</v>
      </c>
      <c r="G2322" s="114">
        <v>2.3999999999978171E-2</v>
      </c>
      <c r="H2322" s="416">
        <v>2.3999999999978171E-2</v>
      </c>
      <c r="I2322" s="114">
        <v>2.3999999999978171E-2</v>
      </c>
      <c r="J2322" s="114">
        <v>4.8000000000502037E-2</v>
      </c>
      <c r="K2322" s="114">
        <v>2.3999999999978171E-2</v>
      </c>
      <c r="L2322" s="114">
        <v>2.3999999999978171E-2</v>
      </c>
      <c r="M2322" s="114">
        <v>4.7999999999956341E-2</v>
      </c>
      <c r="N2322" s="416">
        <v>2.3999999999978171E-2</v>
      </c>
      <c r="O2322" s="114">
        <v>4.7999999999956341E-2</v>
      </c>
      <c r="P2322" s="114">
        <v>4.7999999999956341E-2</v>
      </c>
      <c r="Q2322" s="114">
        <v>4.7999999999956341E-2</v>
      </c>
      <c r="R2322" s="114">
        <v>4.7999999999956341E-2</v>
      </c>
      <c r="S2322" s="114">
        <v>2.3999999999978171E-2</v>
      </c>
      <c r="T2322" s="114">
        <v>4.7999999999956341E-2</v>
      </c>
      <c r="U2322" s="114">
        <v>2.3999999999978171E-2</v>
      </c>
      <c r="V2322" s="416">
        <v>2.3999999999978171E-2</v>
      </c>
      <c r="W2322" s="114">
        <v>2.3999999999978171E-2</v>
      </c>
      <c r="X2322" s="114">
        <v>4.7999999999956341E-2</v>
      </c>
      <c r="Y2322" s="114">
        <v>2.3999999999978171E-2</v>
      </c>
      <c r="Z2322" s="114">
        <v>4.8000000000502037E-2</v>
      </c>
      <c r="AA2322" s="114">
        <v>2.3999999999978171E-2</v>
      </c>
      <c r="AB2322" s="114">
        <v>4.7999999999956341E-2</v>
      </c>
      <c r="AC2322" s="530">
        <f>SUM(E2322:AB2322)</f>
        <v>0.84000000000032715</v>
      </c>
      <c r="AD2322" s="658"/>
    </row>
    <row r="2323" spans="1:30" s="4" customFormat="1" ht="12">
      <c r="A2323" s="2242"/>
      <c r="B2323" s="2117"/>
      <c r="C2323" s="11" t="s">
        <v>8</v>
      </c>
      <c r="D2323" s="1005" t="s">
        <v>466</v>
      </c>
      <c r="E2323" s="1605">
        <v>9</v>
      </c>
      <c r="F2323" s="1605">
        <v>8</v>
      </c>
      <c r="G2323" s="1605">
        <v>9</v>
      </c>
      <c r="H2323" s="1887">
        <v>9</v>
      </c>
      <c r="I2323" s="1605">
        <v>9</v>
      </c>
      <c r="J2323" s="1605">
        <v>9</v>
      </c>
      <c r="K2323" s="1605">
        <v>10</v>
      </c>
      <c r="L2323" s="1605">
        <v>7</v>
      </c>
      <c r="M2323" s="1605">
        <v>10</v>
      </c>
      <c r="N2323" s="1887">
        <v>10</v>
      </c>
      <c r="O2323" s="1605">
        <v>10</v>
      </c>
      <c r="P2323" s="1605">
        <v>12</v>
      </c>
      <c r="Q2323" s="1605">
        <v>9</v>
      </c>
      <c r="R2323" s="1605">
        <v>11</v>
      </c>
      <c r="S2323" s="1605">
        <v>9</v>
      </c>
      <c r="T2323" s="1605">
        <v>10</v>
      </c>
      <c r="U2323" s="1605">
        <v>9</v>
      </c>
      <c r="V2323" s="1887">
        <v>9</v>
      </c>
      <c r="W2323" s="1605">
        <v>8</v>
      </c>
      <c r="X2323" s="1605">
        <v>8</v>
      </c>
      <c r="Y2323" s="1605">
        <v>10</v>
      </c>
      <c r="Z2323" s="1605">
        <v>9</v>
      </c>
      <c r="AA2323" s="1605">
        <v>10</v>
      </c>
      <c r="AB2323" s="1605">
        <v>9</v>
      </c>
      <c r="AC2323" s="529"/>
    </row>
    <row r="2324" spans="1:30" s="4" customFormat="1" ht="12" thickBot="1">
      <c r="A2324" s="2243"/>
      <c r="B2324" s="2118"/>
      <c r="C2324" s="46" t="s">
        <v>16</v>
      </c>
      <c r="D2324" s="1006"/>
      <c r="E2324" s="178">
        <f t="shared" ref="E2324:AC2324" si="645">E2322/E2321</f>
        <v>0.39999999999818103</v>
      </c>
      <c r="F2324" s="178">
        <f t="shared" si="645"/>
        <v>0.25</v>
      </c>
      <c r="G2324" s="178">
        <f t="shared" si="645"/>
        <v>0.25</v>
      </c>
      <c r="H2324" s="481">
        <f t="shared" si="645"/>
        <v>0.19999999999909052</v>
      </c>
      <c r="I2324" s="178">
        <f t="shared" si="645"/>
        <v>0.19999999999909052</v>
      </c>
      <c r="J2324" s="178">
        <f t="shared" si="645"/>
        <v>0.40000000001000441</v>
      </c>
      <c r="K2324" s="178">
        <f t="shared" si="645"/>
        <v>0.49999999998863126</v>
      </c>
      <c r="L2324" s="178">
        <f t="shared" si="645"/>
        <v>0.33333333333585968</v>
      </c>
      <c r="M2324" s="178">
        <f t="shared" si="645"/>
        <v>0.33333333333080695</v>
      </c>
      <c r="N2324" s="481">
        <f t="shared" si="645"/>
        <v>0.25</v>
      </c>
      <c r="O2324" s="178">
        <f t="shared" si="645"/>
        <v>0.39999999999818103</v>
      </c>
      <c r="P2324" s="178">
        <f t="shared" si="645"/>
        <v>0.40000000000545693</v>
      </c>
      <c r="Q2324" s="178">
        <f t="shared" si="645"/>
        <v>0.33333333333080695</v>
      </c>
      <c r="R2324" s="178">
        <f t="shared" si="645"/>
        <v>0.5</v>
      </c>
      <c r="S2324" s="178">
        <f t="shared" si="645"/>
        <v>0.19999999999909052</v>
      </c>
      <c r="T2324" s="178">
        <f t="shared" si="645"/>
        <v>0.39999999999818103</v>
      </c>
      <c r="U2324" s="178">
        <f t="shared" si="645"/>
        <v>0.20000000000272847</v>
      </c>
      <c r="V2324" s="481">
        <f t="shared" si="645"/>
        <v>0.25</v>
      </c>
      <c r="W2324" s="178">
        <f t="shared" si="645"/>
        <v>0.19999999999909052</v>
      </c>
      <c r="X2324" s="178">
        <f t="shared" si="645"/>
        <v>0.5</v>
      </c>
      <c r="Y2324" s="178">
        <f t="shared" si="645"/>
        <v>0.19999999999909052</v>
      </c>
      <c r="Z2324" s="178">
        <f t="shared" si="645"/>
        <v>0.40000000000272845</v>
      </c>
      <c r="AA2324" s="178">
        <f t="shared" si="645"/>
        <v>0.25</v>
      </c>
      <c r="AB2324" s="178">
        <f t="shared" si="645"/>
        <v>0.39999999999818103</v>
      </c>
      <c r="AC2324" s="179">
        <f t="shared" si="645"/>
        <v>0.31818181818183688</v>
      </c>
    </row>
    <row r="2325" spans="1:30" s="658" customFormat="1" ht="10.5" customHeight="1">
      <c r="A2325" s="2091" t="s">
        <v>488</v>
      </c>
      <c r="B2325" s="2116" t="s">
        <v>492</v>
      </c>
      <c r="C2325" s="10" t="s">
        <v>484</v>
      </c>
      <c r="D2325" s="1015" t="s">
        <v>507</v>
      </c>
      <c r="E2325" s="113">
        <f>1.73*E2327*E2320*0.9/1000</f>
        <v>8.9683201336383828E-2</v>
      </c>
      <c r="F2325" s="113">
        <f t="shared" ref="F2325:AB2325" si="646">1.73*F2327*F2320*0.9/1000</f>
        <v>8.0963999999999994E-2</v>
      </c>
      <c r="G2325" s="113">
        <f t="shared" si="646"/>
        <v>9.1084499999999999E-2</v>
      </c>
      <c r="H2325" s="415">
        <f t="shared" si="646"/>
        <v>9.1084499999999999E-2</v>
      </c>
      <c r="I2325" s="113">
        <f t="shared" si="646"/>
        <v>9.1084499999999999E-2</v>
      </c>
      <c r="J2325" s="113">
        <f t="shared" si="646"/>
        <v>9.1084499999999999E-2</v>
      </c>
      <c r="K2325" s="113">
        <f t="shared" si="646"/>
        <v>9.9648001484870921E-2</v>
      </c>
      <c r="L2325" s="113">
        <f t="shared" si="646"/>
        <v>6.9753601039409641E-2</v>
      </c>
      <c r="M2325" s="113">
        <f t="shared" si="646"/>
        <v>9.9648001484870921E-2</v>
      </c>
      <c r="N2325" s="415">
        <f t="shared" si="646"/>
        <v>9.9648001484870921E-2</v>
      </c>
      <c r="O2325" s="113">
        <f t="shared" si="646"/>
        <v>9.9648001484870921E-2</v>
      </c>
      <c r="P2325" s="113">
        <f t="shared" si="646"/>
        <v>0.11957760178184508</v>
      </c>
      <c r="Q2325" s="113">
        <f t="shared" si="646"/>
        <v>8.9683201336383828E-2</v>
      </c>
      <c r="R2325" s="113">
        <f t="shared" si="646"/>
        <v>0.10961280163335801</v>
      </c>
      <c r="S2325" s="113">
        <f t="shared" si="646"/>
        <v>8.9683201336383828E-2</v>
      </c>
      <c r="T2325" s="113">
        <f t="shared" si="646"/>
        <v>9.8091002969741825E-2</v>
      </c>
      <c r="U2325" s="113">
        <f t="shared" si="646"/>
        <v>8.9683201336383828E-2</v>
      </c>
      <c r="V2325" s="415">
        <f t="shared" si="646"/>
        <v>8.9683201336383828E-2</v>
      </c>
      <c r="W2325" s="113">
        <f t="shared" si="646"/>
        <v>7.9718401187896734E-2</v>
      </c>
      <c r="X2325" s="113">
        <f t="shared" si="646"/>
        <v>7.9718401187896734E-2</v>
      </c>
      <c r="Y2325" s="113">
        <f t="shared" si="646"/>
        <v>9.9648001484870921E-2</v>
      </c>
      <c r="Z2325" s="113">
        <f t="shared" si="646"/>
        <v>8.9683201336383828E-2</v>
      </c>
      <c r="AA2325" s="113">
        <f t="shared" si="646"/>
        <v>9.9648001484870921E-2</v>
      </c>
      <c r="AB2325" s="113">
        <f t="shared" si="646"/>
        <v>8.9683201336383828E-2</v>
      </c>
      <c r="AC2325" s="120">
        <f>SUM(E2325:AB2325)</f>
        <v>2.2274442280640598</v>
      </c>
    </row>
    <row r="2326" spans="1:30" s="658" customFormat="1" ht="10.5" customHeight="1">
      <c r="A2326" s="2092"/>
      <c r="B2326" s="2117"/>
      <c r="C2326" s="11" t="s">
        <v>485</v>
      </c>
      <c r="D2326" s="1005" t="s">
        <v>507</v>
      </c>
      <c r="E2326" s="114">
        <f>0.4*E2325</f>
        <v>3.5873280534553534E-2</v>
      </c>
      <c r="F2326" s="114">
        <f t="shared" ref="F2326:AB2326" si="647">0.4*F2325</f>
        <v>3.23856E-2</v>
      </c>
      <c r="G2326" s="114">
        <f t="shared" si="647"/>
        <v>3.6433800000000002E-2</v>
      </c>
      <c r="H2326" s="416">
        <f t="shared" si="647"/>
        <v>3.6433800000000002E-2</v>
      </c>
      <c r="I2326" s="114">
        <f t="shared" si="647"/>
        <v>3.6433800000000002E-2</v>
      </c>
      <c r="J2326" s="114">
        <f t="shared" si="647"/>
        <v>3.6433800000000002E-2</v>
      </c>
      <c r="K2326" s="114">
        <f t="shared" si="647"/>
        <v>3.9859200593948374E-2</v>
      </c>
      <c r="L2326" s="114">
        <f t="shared" si="647"/>
        <v>2.7901440415763857E-2</v>
      </c>
      <c r="M2326" s="114">
        <f t="shared" si="647"/>
        <v>3.9859200593948374E-2</v>
      </c>
      <c r="N2326" s="416">
        <f t="shared" si="647"/>
        <v>3.9859200593948374E-2</v>
      </c>
      <c r="O2326" s="114">
        <f t="shared" si="647"/>
        <v>3.9859200593948374E-2</v>
      </c>
      <c r="P2326" s="114">
        <f t="shared" si="647"/>
        <v>4.7831040712738034E-2</v>
      </c>
      <c r="Q2326" s="114">
        <f t="shared" si="647"/>
        <v>3.5873280534553534E-2</v>
      </c>
      <c r="R2326" s="114">
        <f t="shared" si="647"/>
        <v>4.3845120653343207E-2</v>
      </c>
      <c r="S2326" s="114">
        <f t="shared" si="647"/>
        <v>3.5873280534553534E-2</v>
      </c>
      <c r="T2326" s="114">
        <f t="shared" si="647"/>
        <v>3.923640118789673E-2</v>
      </c>
      <c r="U2326" s="114">
        <f t="shared" si="647"/>
        <v>3.5873280534553534E-2</v>
      </c>
      <c r="V2326" s="416">
        <f t="shared" si="647"/>
        <v>3.5873280534553534E-2</v>
      </c>
      <c r="W2326" s="114">
        <f t="shared" si="647"/>
        <v>3.1887360475158694E-2</v>
      </c>
      <c r="X2326" s="114">
        <f t="shared" si="647"/>
        <v>3.1887360475158694E-2</v>
      </c>
      <c r="Y2326" s="114">
        <f t="shared" si="647"/>
        <v>3.9859200593948374E-2</v>
      </c>
      <c r="Z2326" s="114">
        <f t="shared" si="647"/>
        <v>3.5873280534553534E-2</v>
      </c>
      <c r="AA2326" s="114">
        <f t="shared" si="647"/>
        <v>3.9859200593948374E-2</v>
      </c>
      <c r="AB2326" s="114">
        <f t="shared" si="647"/>
        <v>3.5873280534553534E-2</v>
      </c>
      <c r="AC2326" s="116">
        <f>SUM(E2326:AB2326)</f>
        <v>0.89097769122562409</v>
      </c>
    </row>
    <row r="2327" spans="1:30" s="658" customFormat="1" ht="10.5" customHeight="1">
      <c r="A2327" s="2092"/>
      <c r="B2327" s="2117"/>
      <c r="C2327" s="11" t="s">
        <v>8</v>
      </c>
      <c r="D2327" s="1005" t="s">
        <v>466</v>
      </c>
      <c r="E2327" s="1605">
        <v>9</v>
      </c>
      <c r="F2327" s="1605">
        <v>8</v>
      </c>
      <c r="G2327" s="1605">
        <v>9</v>
      </c>
      <c r="H2327" s="1887">
        <v>9</v>
      </c>
      <c r="I2327" s="1605">
        <v>9</v>
      </c>
      <c r="J2327" s="1605">
        <v>9</v>
      </c>
      <c r="K2327" s="1605">
        <v>10</v>
      </c>
      <c r="L2327" s="1605">
        <v>7</v>
      </c>
      <c r="M2327" s="1605">
        <v>10</v>
      </c>
      <c r="N2327" s="1887">
        <v>10</v>
      </c>
      <c r="O2327" s="1605">
        <v>10</v>
      </c>
      <c r="P2327" s="1605">
        <v>12</v>
      </c>
      <c r="Q2327" s="1605">
        <v>9</v>
      </c>
      <c r="R2327" s="1605">
        <v>11</v>
      </c>
      <c r="S2327" s="1605">
        <v>9</v>
      </c>
      <c r="T2327" s="1605">
        <v>10</v>
      </c>
      <c r="U2327" s="1605">
        <v>9</v>
      </c>
      <c r="V2327" s="1887">
        <v>9</v>
      </c>
      <c r="W2327" s="1605">
        <v>8</v>
      </c>
      <c r="X2327" s="1605">
        <v>8</v>
      </c>
      <c r="Y2327" s="1605">
        <v>10</v>
      </c>
      <c r="Z2327" s="1605">
        <v>9</v>
      </c>
      <c r="AA2327" s="1605">
        <v>10</v>
      </c>
      <c r="AB2327" s="1605">
        <v>9</v>
      </c>
      <c r="AC2327" s="116"/>
    </row>
    <row r="2328" spans="1:30" s="658" customFormat="1" ht="10.5" customHeight="1" thickBot="1">
      <c r="A2328" s="2135"/>
      <c r="B2328" s="2142"/>
      <c r="C2328" s="45" t="s">
        <v>16</v>
      </c>
      <c r="D2328" s="1009"/>
      <c r="E2328" s="125">
        <f t="shared" ref="E2328:AC2328" si="648">E2326/E2325</f>
        <v>0.4</v>
      </c>
      <c r="F2328" s="125">
        <f t="shared" si="648"/>
        <v>0.4</v>
      </c>
      <c r="G2328" s="125">
        <f t="shared" si="648"/>
        <v>0.4</v>
      </c>
      <c r="H2328" s="438">
        <f t="shared" si="648"/>
        <v>0.4</v>
      </c>
      <c r="I2328" s="125">
        <f t="shared" si="648"/>
        <v>0.4</v>
      </c>
      <c r="J2328" s="125">
        <f t="shared" si="648"/>
        <v>0.4</v>
      </c>
      <c r="K2328" s="125">
        <f t="shared" si="648"/>
        <v>0.40000000000000008</v>
      </c>
      <c r="L2328" s="125">
        <f t="shared" si="648"/>
        <v>0.4</v>
      </c>
      <c r="M2328" s="125">
        <f t="shared" si="648"/>
        <v>0.40000000000000008</v>
      </c>
      <c r="N2328" s="438">
        <f t="shared" si="648"/>
        <v>0.40000000000000008</v>
      </c>
      <c r="O2328" s="125">
        <f t="shared" si="648"/>
        <v>0.40000000000000008</v>
      </c>
      <c r="P2328" s="125">
        <f t="shared" si="648"/>
        <v>0.4</v>
      </c>
      <c r="Q2328" s="125">
        <f t="shared" si="648"/>
        <v>0.4</v>
      </c>
      <c r="R2328" s="125">
        <f t="shared" si="648"/>
        <v>0.4</v>
      </c>
      <c r="S2328" s="125">
        <f t="shared" si="648"/>
        <v>0.4</v>
      </c>
      <c r="T2328" s="125">
        <f t="shared" si="648"/>
        <v>0.4</v>
      </c>
      <c r="U2328" s="125">
        <f t="shared" si="648"/>
        <v>0.4</v>
      </c>
      <c r="V2328" s="438">
        <f t="shared" si="648"/>
        <v>0.4</v>
      </c>
      <c r="W2328" s="125">
        <f t="shared" si="648"/>
        <v>0.4</v>
      </c>
      <c r="X2328" s="125">
        <f t="shared" si="648"/>
        <v>0.4</v>
      </c>
      <c r="Y2328" s="125">
        <f t="shared" si="648"/>
        <v>0.40000000000000008</v>
      </c>
      <c r="Z2328" s="125">
        <f t="shared" si="648"/>
        <v>0.4</v>
      </c>
      <c r="AA2328" s="125">
        <f t="shared" si="648"/>
        <v>0.40000000000000008</v>
      </c>
      <c r="AB2328" s="125">
        <f t="shared" si="648"/>
        <v>0.4</v>
      </c>
      <c r="AC2328" s="121">
        <f t="shared" si="648"/>
        <v>0.40000000000000008</v>
      </c>
    </row>
    <row r="2329" spans="1:30" s="4" customFormat="1" ht="11.25">
      <c r="A2329" s="470"/>
      <c r="B2329" s="66" t="s">
        <v>18</v>
      </c>
      <c r="C2329" s="63" t="s">
        <v>484</v>
      </c>
      <c r="D2329" s="1010" t="s">
        <v>507</v>
      </c>
      <c r="E2329" s="357">
        <v>2.8199999999960708E-2</v>
      </c>
      <c r="F2329" s="124">
        <v>2.0400000000008731E-2</v>
      </c>
      <c r="G2329" s="124">
        <v>2.6400000000030559E-2</v>
      </c>
      <c r="H2329" s="442">
        <v>2.7599999999947611E-2</v>
      </c>
      <c r="I2329" s="124">
        <v>2.9399999999986902E-2</v>
      </c>
      <c r="J2329" s="124">
        <v>3.180000000003929E-2</v>
      </c>
      <c r="K2329" s="124">
        <v>1.4399999999986902E-2</v>
      </c>
      <c r="L2329" s="124">
        <v>1.1999999999934516E-2</v>
      </c>
      <c r="M2329" s="124">
        <v>2.4600000000100406E-2</v>
      </c>
      <c r="N2329" s="442">
        <v>2.219999999993888E-2</v>
      </c>
      <c r="O2329" s="124">
        <v>2.5200000000004365E-2</v>
      </c>
      <c r="P2329" s="124">
        <v>2.3999999999978171E-2</v>
      </c>
      <c r="Q2329" s="124">
        <v>2.3400000000074216E-2</v>
      </c>
      <c r="R2329" s="124">
        <v>2.3999999999978171E-2</v>
      </c>
      <c r="S2329" s="124">
        <v>2.3999999999978171E-2</v>
      </c>
      <c r="T2329" s="124">
        <v>2.4599999999991268E-2</v>
      </c>
      <c r="U2329" s="124">
        <v>2.3999999999978171E-2</v>
      </c>
      <c r="V2329" s="442">
        <v>2.3400000000074216E-2</v>
      </c>
      <c r="W2329" s="124">
        <v>2.4599999999991268E-2</v>
      </c>
      <c r="X2329" s="124">
        <v>2.5200000000004365E-2</v>
      </c>
      <c r="Y2329" s="124">
        <v>2.2799999999951977E-2</v>
      </c>
      <c r="Z2329" s="124">
        <v>2.4599999999991268E-2</v>
      </c>
      <c r="AA2329" s="124">
        <v>2.3999999999978171E-2</v>
      </c>
      <c r="AB2329" s="124">
        <v>2.4599999999991268E-2</v>
      </c>
      <c r="AC2329" s="123">
        <f>SUM(E2329:AB2329)</f>
        <v>0.57539999999989955</v>
      </c>
      <c r="AD2329" s="571">
        <f>MAX(E2329:AB2329)</f>
        <v>3.180000000003929E-2</v>
      </c>
    </row>
    <row r="2330" spans="1:30" s="4" customFormat="1" ht="12" thickBot="1">
      <c r="A2330" s="53"/>
      <c r="B2330" s="51" t="s">
        <v>19</v>
      </c>
      <c r="C2330" s="45" t="s">
        <v>484</v>
      </c>
      <c r="D2330" s="1009" t="s">
        <v>507</v>
      </c>
      <c r="E2330" s="82">
        <v>5.3999999999950884E-3</v>
      </c>
      <c r="F2330" s="82">
        <v>4.8000000000092769E-3</v>
      </c>
      <c r="G2330" s="82">
        <v>5.3999999999950884E-3</v>
      </c>
      <c r="H2330" s="418">
        <v>5.9999999999945427E-3</v>
      </c>
      <c r="I2330" s="82">
        <v>7.200000000007094E-3</v>
      </c>
      <c r="J2330" s="82">
        <v>6.599999999993997E-3</v>
      </c>
      <c r="K2330" s="82">
        <v>1.7999999999983628E-3</v>
      </c>
      <c r="L2330" s="82">
        <v>3.6000000000103679E-3</v>
      </c>
      <c r="M2330" s="82">
        <v>5.3999999999950884E-3</v>
      </c>
      <c r="N2330" s="418">
        <v>4.7999999999956341E-3</v>
      </c>
      <c r="O2330" s="82">
        <v>6.6000000000076397E-3</v>
      </c>
      <c r="P2330" s="82">
        <v>4.1999999999961799E-3</v>
      </c>
      <c r="Q2330" s="82">
        <v>6.599999999993997E-3</v>
      </c>
      <c r="R2330" s="82">
        <v>4.8000000000092769E-3</v>
      </c>
      <c r="S2330" s="82">
        <v>5.9999999999945427E-3</v>
      </c>
      <c r="T2330" s="82">
        <v>5.4000000000087311E-3</v>
      </c>
      <c r="U2330" s="82">
        <v>5.3999999999950884E-3</v>
      </c>
      <c r="V2330" s="418">
        <v>5.3999999999950884E-3</v>
      </c>
      <c r="W2330" s="82">
        <v>6.0000000000081854E-3</v>
      </c>
      <c r="X2330" s="82">
        <v>6.599999999993997E-3</v>
      </c>
      <c r="Y2330" s="82">
        <v>4.7999999999956341E-3</v>
      </c>
      <c r="Z2330" s="82">
        <v>7.200000000007094E-3</v>
      </c>
      <c r="AA2330" s="82">
        <v>4.7999999999956341E-3</v>
      </c>
      <c r="AB2330" s="84">
        <v>6.6000000000076397E-3</v>
      </c>
      <c r="AC2330" s="123">
        <f>SUM(E2330:AB2330)</f>
        <v>0.13140000000000326</v>
      </c>
      <c r="AD2330" s="571">
        <f>MAX(E2330:AB2330)</f>
        <v>7.200000000007094E-3</v>
      </c>
    </row>
    <row r="2331" spans="1:30" s="658" customFormat="1" ht="10.5" customHeight="1">
      <c r="A2331" s="2155" t="s">
        <v>152</v>
      </c>
      <c r="B2331" s="2156"/>
      <c r="C2331" s="63" t="s">
        <v>484</v>
      </c>
      <c r="D2331" s="63"/>
      <c r="E2331" s="108">
        <f>E2321+E2325</f>
        <v>0.20968320133682039</v>
      </c>
      <c r="F2331" s="108">
        <f t="shared" ref="F2331:AB2332" si="649">F2321+F2325</f>
        <v>0.17696399999991269</v>
      </c>
      <c r="G2331" s="108">
        <f t="shared" si="649"/>
        <v>0.18708449999991267</v>
      </c>
      <c r="H2331" s="415">
        <f t="shared" si="649"/>
        <v>0.21108450000043655</v>
      </c>
      <c r="I2331" s="108">
        <f t="shared" si="649"/>
        <v>0.21108450000043655</v>
      </c>
      <c r="J2331" s="108">
        <f t="shared" si="649"/>
        <v>0.21108449999825377</v>
      </c>
      <c r="K2331" s="108">
        <f t="shared" si="649"/>
        <v>0.14764800148591867</v>
      </c>
      <c r="L2331" s="108">
        <f t="shared" si="649"/>
        <v>0.14175360103879847</v>
      </c>
      <c r="M2331" s="108">
        <f t="shared" si="649"/>
        <v>0.24364800148583132</v>
      </c>
      <c r="N2331" s="415">
        <f t="shared" si="649"/>
        <v>0.19564800148478362</v>
      </c>
      <c r="O2331" s="108">
        <f t="shared" si="649"/>
        <v>0.21964800148530747</v>
      </c>
      <c r="P2331" s="108">
        <f t="shared" si="649"/>
        <v>0.23957760178009885</v>
      </c>
      <c r="Q2331" s="108">
        <f t="shared" si="649"/>
        <v>0.23368320133734424</v>
      </c>
      <c r="R2331" s="108">
        <f t="shared" si="649"/>
        <v>0.2056128016332707</v>
      </c>
      <c r="S2331" s="108">
        <f t="shared" si="649"/>
        <v>0.20968320133682039</v>
      </c>
      <c r="T2331" s="108">
        <f t="shared" si="649"/>
        <v>0.21809100297017836</v>
      </c>
      <c r="U2331" s="108">
        <f t="shared" si="649"/>
        <v>0.20968320133463758</v>
      </c>
      <c r="V2331" s="415">
        <f t="shared" si="649"/>
        <v>0.18568320133629651</v>
      </c>
      <c r="W2331" s="108">
        <f t="shared" si="649"/>
        <v>0.19971840118833328</v>
      </c>
      <c r="X2331" s="108">
        <f t="shared" si="649"/>
        <v>0.1757184011878094</v>
      </c>
      <c r="Y2331" s="108">
        <f t="shared" si="649"/>
        <v>0.21964800148530747</v>
      </c>
      <c r="Z2331" s="108">
        <f t="shared" si="649"/>
        <v>0.20968320133682039</v>
      </c>
      <c r="AA2331" s="108">
        <f t="shared" si="649"/>
        <v>0.19564800148478362</v>
      </c>
      <c r="AB2331" s="108">
        <f t="shared" si="649"/>
        <v>0.20968320133682039</v>
      </c>
      <c r="AC2331" s="120">
        <f>AC2321+AC2325</f>
        <v>4.867444228064933</v>
      </c>
    </row>
    <row r="2332" spans="1:30" s="658" customFormat="1" ht="10.5" customHeight="1" thickBot="1">
      <c r="A2332" s="2157"/>
      <c r="B2332" s="2158"/>
      <c r="C2332" s="45" t="s">
        <v>485</v>
      </c>
      <c r="D2332" s="45"/>
      <c r="E2332" s="125">
        <f>E2322+E2326</f>
        <v>8.3873280534509875E-2</v>
      </c>
      <c r="F2332" s="125">
        <f t="shared" si="649"/>
        <v>5.6385599999978171E-2</v>
      </c>
      <c r="G2332" s="125">
        <f t="shared" si="649"/>
        <v>6.0433799999978173E-2</v>
      </c>
      <c r="H2332" s="438">
        <f t="shared" si="649"/>
        <v>6.0433799999978173E-2</v>
      </c>
      <c r="I2332" s="125">
        <f t="shared" si="649"/>
        <v>6.0433799999978173E-2</v>
      </c>
      <c r="J2332" s="125">
        <f t="shared" si="649"/>
        <v>8.4433800000502046E-2</v>
      </c>
      <c r="K2332" s="125">
        <f t="shared" si="649"/>
        <v>6.3859200593926552E-2</v>
      </c>
      <c r="L2332" s="125">
        <f t="shared" si="649"/>
        <v>5.1901440415742031E-2</v>
      </c>
      <c r="M2332" s="125">
        <f t="shared" si="649"/>
        <v>8.7859200593904715E-2</v>
      </c>
      <c r="N2332" s="438">
        <f t="shared" si="649"/>
        <v>6.3859200593926552E-2</v>
      </c>
      <c r="O2332" s="125">
        <f t="shared" si="649"/>
        <v>8.7859200593904715E-2</v>
      </c>
      <c r="P2332" s="125">
        <f t="shared" si="649"/>
        <v>9.5831040712694382E-2</v>
      </c>
      <c r="Q2332" s="125">
        <f t="shared" si="649"/>
        <v>8.3873280534509875E-2</v>
      </c>
      <c r="R2332" s="125">
        <f t="shared" si="649"/>
        <v>9.1845120653299556E-2</v>
      </c>
      <c r="S2332" s="125">
        <f t="shared" si="649"/>
        <v>5.9873280534531705E-2</v>
      </c>
      <c r="T2332" s="125">
        <f t="shared" si="649"/>
        <v>8.7236401187853072E-2</v>
      </c>
      <c r="U2332" s="125">
        <f t="shared" si="649"/>
        <v>5.9873280534531705E-2</v>
      </c>
      <c r="V2332" s="438">
        <f t="shared" si="649"/>
        <v>5.9873280534531705E-2</v>
      </c>
      <c r="W2332" s="125">
        <f t="shared" si="649"/>
        <v>5.5887360475136864E-2</v>
      </c>
      <c r="X2332" s="125">
        <f t="shared" si="649"/>
        <v>7.9887360475115035E-2</v>
      </c>
      <c r="Y2332" s="125">
        <f t="shared" si="649"/>
        <v>6.3859200593926552E-2</v>
      </c>
      <c r="Z2332" s="125">
        <f t="shared" si="649"/>
        <v>8.3873280535055578E-2</v>
      </c>
      <c r="AA2332" s="125">
        <f t="shared" si="649"/>
        <v>6.3859200593926552E-2</v>
      </c>
      <c r="AB2332" s="125">
        <f t="shared" si="649"/>
        <v>8.3873280534509875E-2</v>
      </c>
      <c r="AC2332" s="121">
        <f>AC2322+AC2326</f>
        <v>1.7309776912259514</v>
      </c>
    </row>
    <row r="2333" spans="1:30" s="658" customFormat="1" ht="10.5" customHeight="1">
      <c r="A2333" s="2108" t="s">
        <v>153</v>
      </c>
      <c r="B2333" s="2109"/>
      <c r="C2333" s="12" t="s">
        <v>484</v>
      </c>
      <c r="D2333" s="12"/>
      <c r="E2333" s="108">
        <f t="shared" ref="E2333:AC2334" si="650">E2314-E2331</f>
        <v>0.25831679866029833</v>
      </c>
      <c r="F2333" s="108">
        <f t="shared" si="650"/>
        <v>0.29103599999720603</v>
      </c>
      <c r="G2333" s="108">
        <f t="shared" si="650"/>
        <v>0.28091550000375443</v>
      </c>
      <c r="H2333" s="415">
        <f t="shared" si="650"/>
        <v>0.25691549999668217</v>
      </c>
      <c r="I2333" s="108">
        <f t="shared" si="650"/>
        <v>0.18491550000165896</v>
      </c>
      <c r="J2333" s="108">
        <f t="shared" si="650"/>
        <v>0.22091550000462754</v>
      </c>
      <c r="K2333" s="108">
        <f t="shared" si="650"/>
        <v>0.32035199851120005</v>
      </c>
      <c r="L2333" s="108">
        <f t="shared" si="650"/>
        <v>0.3622463989591061</v>
      </c>
      <c r="M2333" s="108">
        <f t="shared" si="650"/>
        <v>0.36835199851443068</v>
      </c>
      <c r="N2333" s="415">
        <f t="shared" si="650"/>
        <v>0.34435199851390669</v>
      </c>
      <c r="O2333" s="108">
        <f t="shared" si="650"/>
        <v>0.3923519985149545</v>
      </c>
      <c r="P2333" s="108">
        <f t="shared" si="650"/>
        <v>0.30042239822513989</v>
      </c>
      <c r="Q2333" s="108">
        <f t="shared" si="650"/>
        <v>0.30631679866134609</v>
      </c>
      <c r="R2333" s="108">
        <f t="shared" si="650"/>
        <v>0.37038719836620548</v>
      </c>
      <c r="S2333" s="108">
        <f t="shared" si="650"/>
        <v>0.36631679866265576</v>
      </c>
      <c r="T2333" s="108">
        <f t="shared" si="650"/>
        <v>0.39390899703008364</v>
      </c>
      <c r="U2333" s="108">
        <f t="shared" si="650"/>
        <v>0.40231679866562442</v>
      </c>
      <c r="V2333" s="415">
        <f t="shared" si="650"/>
        <v>0.39031679866317964</v>
      </c>
      <c r="W2333" s="108">
        <f t="shared" si="650"/>
        <v>0.41228159881192872</v>
      </c>
      <c r="X2333" s="108">
        <f t="shared" si="650"/>
        <v>0.4362815988124526</v>
      </c>
      <c r="Y2333" s="108">
        <f t="shared" si="650"/>
        <v>0.32035199851338281</v>
      </c>
      <c r="Z2333" s="108">
        <f t="shared" si="650"/>
        <v>0.36631679866265576</v>
      </c>
      <c r="AA2333" s="108">
        <f t="shared" si="650"/>
        <v>0.30835199851966927</v>
      </c>
      <c r="AB2333" s="108">
        <f t="shared" si="650"/>
        <v>0.29431679866108418</v>
      </c>
      <c r="AC2333" s="120">
        <f t="shared" si="650"/>
        <v>7.9485557719332327</v>
      </c>
    </row>
    <row r="2334" spans="1:30" s="658" customFormat="1" ht="10.5" customHeight="1" thickBot="1">
      <c r="A2334" s="2110"/>
      <c r="B2334" s="2111"/>
      <c r="C2334" s="9" t="s">
        <v>485</v>
      </c>
      <c r="D2334" s="9"/>
      <c r="E2334" s="111">
        <f t="shared" si="650"/>
        <v>-8.3873280534509875E-2</v>
      </c>
      <c r="F2334" s="111">
        <f t="shared" si="650"/>
        <v>-5.6385599999978171E-2</v>
      </c>
      <c r="G2334" s="111">
        <f t="shared" si="650"/>
        <v>-6.0433799999978173E-2</v>
      </c>
      <c r="H2334" s="436">
        <f t="shared" si="650"/>
        <v>-6.0433799999978173E-2</v>
      </c>
      <c r="I2334" s="111">
        <f t="shared" si="650"/>
        <v>-6.0433799999978173E-2</v>
      </c>
      <c r="J2334" s="111">
        <f t="shared" si="650"/>
        <v>-8.4433800000502046E-2</v>
      </c>
      <c r="K2334" s="111">
        <f t="shared" si="650"/>
        <v>-6.3859200593926552E-2</v>
      </c>
      <c r="L2334" s="111">
        <f t="shared" si="650"/>
        <v>-5.1901440415742031E-2</v>
      </c>
      <c r="M2334" s="111">
        <f t="shared" si="650"/>
        <v>-8.7859200593904715E-2</v>
      </c>
      <c r="N2334" s="436">
        <f t="shared" si="650"/>
        <v>-6.3859200593926552E-2</v>
      </c>
      <c r="O2334" s="111">
        <f t="shared" si="650"/>
        <v>-8.7859200593904715E-2</v>
      </c>
      <c r="P2334" s="111">
        <f t="shared" si="650"/>
        <v>-9.5831040712694382E-2</v>
      </c>
      <c r="Q2334" s="111">
        <f t="shared" si="650"/>
        <v>-8.3873280534509875E-2</v>
      </c>
      <c r="R2334" s="111">
        <f t="shared" si="650"/>
        <v>-9.1845120653299556E-2</v>
      </c>
      <c r="S2334" s="111">
        <f t="shared" si="650"/>
        <v>-5.9873280534531705E-2</v>
      </c>
      <c r="T2334" s="111">
        <f t="shared" si="650"/>
        <v>-8.7236401187853072E-2</v>
      </c>
      <c r="U2334" s="111">
        <f t="shared" si="650"/>
        <v>-5.9873280534531705E-2</v>
      </c>
      <c r="V2334" s="436">
        <f t="shared" si="650"/>
        <v>-5.9873280534531705E-2</v>
      </c>
      <c r="W2334" s="111">
        <f t="shared" si="650"/>
        <v>-5.5887360475136864E-2</v>
      </c>
      <c r="X2334" s="111">
        <f t="shared" si="650"/>
        <v>-7.9887360475115035E-2</v>
      </c>
      <c r="Y2334" s="111">
        <f t="shared" si="650"/>
        <v>-6.3859200593926552E-2</v>
      </c>
      <c r="Z2334" s="111">
        <f t="shared" si="650"/>
        <v>-8.3873280535055578E-2</v>
      </c>
      <c r="AA2334" s="111">
        <f t="shared" si="650"/>
        <v>-6.3859200593926552E-2</v>
      </c>
      <c r="AB2334" s="111">
        <f t="shared" si="650"/>
        <v>-8.3873280534509875E-2</v>
      </c>
      <c r="AC2334" s="121">
        <f t="shared" si="650"/>
        <v>-1.7309776912259514</v>
      </c>
    </row>
    <row r="2335" spans="1:30" s="32" customFormat="1" ht="10.5" customHeight="1">
      <c r="A2335" s="2167" t="s">
        <v>9</v>
      </c>
      <c r="B2335" s="2168"/>
      <c r="C2335" s="14" t="s">
        <v>484</v>
      </c>
      <c r="D2335" s="14"/>
      <c r="E2335" s="923">
        <f>E2300-E2290-E2305</f>
        <v>1.4900003671646118</v>
      </c>
      <c r="F2335" s="923">
        <f t="shared" ref="F2335:AB2335" si="651">F2300-F2290-F2305</f>
        <v>2.1300002336502075</v>
      </c>
      <c r="G2335" s="923">
        <f t="shared" si="651"/>
        <v>2.7400001287460327</v>
      </c>
      <c r="H2335" s="923">
        <f t="shared" si="651"/>
        <v>3.160000205039978</v>
      </c>
      <c r="I2335" s="923">
        <f t="shared" si="651"/>
        <v>4.0600001811981201</v>
      </c>
      <c r="J2335" s="923">
        <f t="shared" si="651"/>
        <v>4.7400002479553223</v>
      </c>
      <c r="K2335" s="923">
        <f t="shared" si="651"/>
        <v>5.2500004768371582</v>
      </c>
      <c r="L2335" s="923">
        <f t="shared" si="651"/>
        <v>4.4799994230270386</v>
      </c>
      <c r="M2335" s="923">
        <f t="shared" si="651"/>
        <v>5.0999999046325684</v>
      </c>
      <c r="N2335" s="923">
        <f>N2300-N2290-N2305</f>
        <v>5.2400006055831909</v>
      </c>
      <c r="O2335" s="923">
        <f t="shared" si="651"/>
        <v>4.4600001573562622</v>
      </c>
      <c r="P2335" s="923">
        <f t="shared" si="651"/>
        <v>4.3200004100799561</v>
      </c>
      <c r="Q2335" s="923">
        <f t="shared" si="651"/>
        <v>4.5000001192092896</v>
      </c>
      <c r="R2335" s="923">
        <f t="shared" si="651"/>
        <v>4.8199994564056396</v>
      </c>
      <c r="S2335" s="923">
        <f t="shared" si="651"/>
        <v>5.2000002861022949</v>
      </c>
      <c r="T2335" s="923">
        <f t="shared" si="651"/>
        <v>5.8600003719329834</v>
      </c>
      <c r="U2335" s="923">
        <f t="shared" si="651"/>
        <v>6.2599990367889404</v>
      </c>
      <c r="V2335" s="923">
        <f t="shared" si="651"/>
        <v>5.5899993181228638</v>
      </c>
      <c r="W2335" s="923">
        <f t="shared" si="651"/>
        <v>5.8300004005432129</v>
      </c>
      <c r="X2335" s="923">
        <f t="shared" si="651"/>
        <v>5.4399996995925903</v>
      </c>
      <c r="Y2335" s="923">
        <f t="shared" si="651"/>
        <v>5.2099999189376831</v>
      </c>
      <c r="Z2335" s="923">
        <f t="shared" si="651"/>
        <v>4.8599998950958252</v>
      </c>
      <c r="AA2335" s="923">
        <f t="shared" si="651"/>
        <v>4.5000004768371582</v>
      </c>
      <c r="AB2335" s="923">
        <f t="shared" si="651"/>
        <v>4.1699997186660767</v>
      </c>
      <c r="AC2335" s="343"/>
    </row>
    <row r="2336" spans="1:30" s="32" customFormat="1" ht="10.5" customHeight="1" thickBot="1">
      <c r="A2336" s="2169"/>
      <c r="B2336" s="2170"/>
      <c r="C2336" s="15" t="s">
        <v>485</v>
      </c>
      <c r="D2336" s="15"/>
      <c r="E2336" s="930"/>
      <c r="F2336" s="93"/>
      <c r="G2336" s="93"/>
      <c r="H2336" s="93"/>
      <c r="I2336" s="93"/>
      <c r="J2336" s="93"/>
      <c r="K2336" s="93"/>
      <c r="L2336" s="93"/>
      <c r="M2336" s="93"/>
      <c r="N2336" s="93"/>
      <c r="O2336" s="93"/>
      <c r="P2336" s="93"/>
      <c r="Q2336" s="93"/>
      <c r="R2336" s="93"/>
      <c r="S2336" s="93"/>
      <c r="T2336" s="93"/>
      <c r="U2336" s="93"/>
      <c r="V2336" s="93"/>
      <c r="W2336" s="93"/>
      <c r="X2336" s="93"/>
      <c r="Y2336" s="93"/>
      <c r="Z2336" s="93"/>
      <c r="AA2336" s="93"/>
      <c r="AB2336" s="93"/>
      <c r="AC2336" s="344"/>
    </row>
    <row r="2337" spans="1:29" s="42" customFormat="1" ht="30" customHeight="1" thickBot="1">
      <c r="A2337" s="56"/>
      <c r="B2337" s="41"/>
      <c r="E2337" s="98"/>
      <c r="F2337" s="98"/>
      <c r="G2337" s="98"/>
      <c r="H2337" s="100"/>
      <c r="I2337" s="98"/>
      <c r="J2337" s="98"/>
      <c r="K2337" s="98"/>
      <c r="L2337" s="98"/>
      <c r="M2337" s="98"/>
      <c r="N2337" s="100"/>
      <c r="O2337" s="98"/>
      <c r="P2337" s="98"/>
      <c r="Q2337" s="98"/>
      <c r="R2337" s="98"/>
      <c r="S2337" s="98"/>
      <c r="T2337" s="98"/>
      <c r="U2337" s="98"/>
      <c r="V2337" s="100"/>
      <c r="W2337" s="98"/>
      <c r="X2337" s="98"/>
      <c r="Y2337" s="98"/>
      <c r="Z2337" s="98"/>
      <c r="AA2337" s="98"/>
      <c r="AB2337" s="98"/>
      <c r="AC2337" s="347"/>
    </row>
    <row r="2338" spans="1:29" s="658" customFormat="1" ht="28.5" customHeight="1">
      <c r="A2338" s="761" t="s">
        <v>17</v>
      </c>
      <c r="B2338" s="79" t="s">
        <v>5</v>
      </c>
      <c r="C2338" s="6" t="s">
        <v>14</v>
      </c>
      <c r="D2338" s="6" t="s">
        <v>499</v>
      </c>
      <c r="E2338" s="2119" t="s">
        <v>15</v>
      </c>
      <c r="F2338" s="2119"/>
      <c r="G2338" s="2119"/>
      <c r="H2338" s="2119"/>
      <c r="I2338" s="2119"/>
      <c r="J2338" s="2119"/>
      <c r="K2338" s="2119"/>
      <c r="L2338" s="2119"/>
      <c r="M2338" s="2119"/>
      <c r="N2338" s="2119"/>
      <c r="O2338" s="2119"/>
      <c r="P2338" s="2119"/>
      <c r="Q2338" s="2119"/>
      <c r="R2338" s="2119"/>
      <c r="S2338" s="2119"/>
      <c r="T2338" s="2119"/>
      <c r="U2338" s="2119"/>
      <c r="V2338" s="2119"/>
      <c r="W2338" s="2119"/>
      <c r="X2338" s="2119"/>
      <c r="Y2338" s="2119"/>
      <c r="Z2338" s="2119"/>
      <c r="AA2338" s="2119"/>
      <c r="AB2338" s="2119"/>
      <c r="AC2338" s="2253" t="s">
        <v>10</v>
      </c>
    </row>
    <row r="2339" spans="1:29" s="13" customFormat="1" ht="12.75" customHeight="1" thickBot="1">
      <c r="A2339" s="2121" t="s">
        <v>489</v>
      </c>
      <c r="B2339" s="2122"/>
      <c r="C2339" s="17"/>
      <c r="D2339" s="17"/>
      <c r="E2339" s="18">
        <v>1</v>
      </c>
      <c r="F2339" s="18">
        <v>2</v>
      </c>
      <c r="G2339" s="18">
        <v>3</v>
      </c>
      <c r="H2339" s="18">
        <v>4</v>
      </c>
      <c r="I2339" s="18">
        <v>5</v>
      </c>
      <c r="J2339" s="18">
        <v>6</v>
      </c>
      <c r="K2339" s="18">
        <v>7</v>
      </c>
      <c r="L2339" s="18">
        <v>8</v>
      </c>
      <c r="M2339" s="18">
        <v>9</v>
      </c>
      <c r="N2339" s="18">
        <v>10</v>
      </c>
      <c r="O2339" s="18">
        <v>11</v>
      </c>
      <c r="P2339" s="18">
        <v>12</v>
      </c>
      <c r="Q2339" s="18">
        <v>13</v>
      </c>
      <c r="R2339" s="18">
        <v>14</v>
      </c>
      <c r="S2339" s="18">
        <v>15</v>
      </c>
      <c r="T2339" s="18">
        <v>16</v>
      </c>
      <c r="U2339" s="18">
        <v>17</v>
      </c>
      <c r="V2339" s="18">
        <v>18</v>
      </c>
      <c r="W2339" s="18">
        <v>19</v>
      </c>
      <c r="X2339" s="18">
        <v>20</v>
      </c>
      <c r="Y2339" s="18">
        <v>21</v>
      </c>
      <c r="Z2339" s="18">
        <v>22</v>
      </c>
      <c r="AA2339" s="18">
        <v>23</v>
      </c>
      <c r="AB2339" s="18">
        <v>24</v>
      </c>
      <c r="AC2339" s="2254"/>
    </row>
    <row r="2340" spans="1:29" s="13" customFormat="1" ht="12.75" customHeight="1">
      <c r="A2340" s="19" t="s">
        <v>6</v>
      </c>
      <c r="B2340" s="20"/>
      <c r="C2340" s="21"/>
      <c r="D2340" s="21"/>
      <c r="E2340" s="20">
        <v>4</v>
      </c>
      <c r="F2340" s="20">
        <v>4</v>
      </c>
      <c r="G2340" s="20">
        <v>4</v>
      </c>
      <c r="H2340" s="20">
        <v>4</v>
      </c>
      <c r="I2340" s="20">
        <v>4</v>
      </c>
      <c r="J2340" s="20">
        <v>4</v>
      </c>
      <c r="K2340" s="20">
        <v>4</v>
      </c>
      <c r="L2340" s="20">
        <v>4</v>
      </c>
      <c r="M2340" s="20">
        <v>4</v>
      </c>
      <c r="N2340" s="20">
        <v>4</v>
      </c>
      <c r="O2340" s="20">
        <v>4</v>
      </c>
      <c r="P2340" s="20">
        <v>4</v>
      </c>
      <c r="Q2340" s="20">
        <v>4</v>
      </c>
      <c r="R2340" s="20">
        <v>4</v>
      </c>
      <c r="S2340" s="20">
        <v>4</v>
      </c>
      <c r="T2340" s="20">
        <v>4</v>
      </c>
      <c r="U2340" s="20">
        <v>4</v>
      </c>
      <c r="V2340" s="20">
        <v>4</v>
      </c>
      <c r="W2340" s="20">
        <v>4</v>
      </c>
      <c r="X2340" s="20">
        <v>4</v>
      </c>
      <c r="Y2340" s="20">
        <v>4</v>
      </c>
      <c r="Z2340" s="20">
        <v>4</v>
      </c>
      <c r="AA2340" s="20">
        <v>4</v>
      </c>
      <c r="AB2340" s="20">
        <v>4</v>
      </c>
      <c r="AC2340" s="340"/>
    </row>
    <row r="2341" spans="1:29" s="13" customFormat="1" ht="12.75" customHeight="1" thickBot="1">
      <c r="A2341" s="36" t="s">
        <v>7</v>
      </c>
      <c r="B2341" s="37"/>
      <c r="C2341" s="38"/>
      <c r="D2341" s="38"/>
      <c r="E2341" s="37">
        <v>4</v>
      </c>
      <c r="F2341" s="37">
        <v>4</v>
      </c>
      <c r="G2341" s="37">
        <v>4</v>
      </c>
      <c r="H2341" s="37">
        <v>4</v>
      </c>
      <c r="I2341" s="37">
        <v>4</v>
      </c>
      <c r="J2341" s="37">
        <v>4</v>
      </c>
      <c r="K2341" s="37">
        <v>4</v>
      </c>
      <c r="L2341" s="37">
        <v>4</v>
      </c>
      <c r="M2341" s="37">
        <v>4</v>
      </c>
      <c r="N2341" s="37">
        <v>4</v>
      </c>
      <c r="O2341" s="37">
        <v>4</v>
      </c>
      <c r="P2341" s="37">
        <v>4</v>
      </c>
      <c r="Q2341" s="37">
        <v>4</v>
      </c>
      <c r="R2341" s="37">
        <v>4</v>
      </c>
      <c r="S2341" s="37">
        <v>4</v>
      </c>
      <c r="T2341" s="37">
        <v>4</v>
      </c>
      <c r="U2341" s="37">
        <v>4</v>
      </c>
      <c r="V2341" s="37">
        <v>4</v>
      </c>
      <c r="W2341" s="37">
        <v>4</v>
      </c>
      <c r="X2341" s="37">
        <v>4</v>
      </c>
      <c r="Y2341" s="37">
        <v>4</v>
      </c>
      <c r="Z2341" s="37">
        <v>4</v>
      </c>
      <c r="AA2341" s="37">
        <v>4</v>
      </c>
      <c r="AB2341" s="37">
        <v>4</v>
      </c>
      <c r="AC2341" s="341"/>
    </row>
    <row r="2342" spans="1:29" s="658" customFormat="1" ht="12" customHeight="1">
      <c r="A2342" s="2163" t="s">
        <v>11</v>
      </c>
      <c r="B2342" s="2240" t="s">
        <v>131</v>
      </c>
      <c r="C2342" s="10" t="s">
        <v>484</v>
      </c>
      <c r="D2342" s="10" t="s">
        <v>467</v>
      </c>
      <c r="E2342" s="80"/>
      <c r="F2342" s="80"/>
      <c r="G2342" s="80"/>
      <c r="H2342" s="414"/>
      <c r="I2342" s="80"/>
      <c r="J2342" s="80"/>
      <c r="K2342" s="80"/>
      <c r="L2342" s="80"/>
      <c r="M2342" s="80"/>
      <c r="N2342" s="414"/>
      <c r="O2342" s="80"/>
      <c r="P2342" s="80"/>
      <c r="Q2342" s="80"/>
      <c r="R2342" s="80"/>
      <c r="S2342" s="80"/>
      <c r="T2342" s="80"/>
      <c r="U2342" s="80"/>
      <c r="V2342" s="414"/>
      <c r="W2342" s="80"/>
      <c r="X2342" s="80"/>
      <c r="Y2342" s="80"/>
      <c r="Z2342" s="80"/>
      <c r="AA2342" s="80"/>
      <c r="AB2342" s="80"/>
      <c r="AC2342" s="120">
        <f>SUM(E2342:AB2342)</f>
        <v>0</v>
      </c>
    </row>
    <row r="2343" spans="1:29" s="658" customFormat="1" ht="10.5" customHeight="1">
      <c r="A2343" s="2164"/>
      <c r="B2343" s="2237"/>
      <c r="C2343" s="11" t="s">
        <v>485</v>
      </c>
      <c r="D2343" s="11" t="s">
        <v>467</v>
      </c>
      <c r="E2343" s="82"/>
      <c r="F2343" s="82"/>
      <c r="G2343" s="82"/>
      <c r="H2343" s="418"/>
      <c r="I2343" s="82"/>
      <c r="J2343" s="82"/>
      <c r="K2343" s="82"/>
      <c r="L2343" s="82"/>
      <c r="M2343" s="82"/>
      <c r="N2343" s="418"/>
      <c r="O2343" s="82"/>
      <c r="P2343" s="82"/>
      <c r="Q2343" s="82"/>
      <c r="R2343" s="82"/>
      <c r="S2343" s="82"/>
      <c r="T2343" s="82"/>
      <c r="U2343" s="82"/>
      <c r="V2343" s="418"/>
      <c r="W2343" s="82"/>
      <c r="X2343" s="82"/>
      <c r="Y2343" s="82"/>
      <c r="Z2343" s="82"/>
      <c r="AA2343" s="82"/>
      <c r="AB2343" s="82"/>
      <c r="AC2343" s="116">
        <f>SUM(E2343:AB2343)</f>
        <v>0</v>
      </c>
    </row>
    <row r="2344" spans="1:29" s="658" customFormat="1" ht="10.5" customHeight="1">
      <c r="A2344" s="2164"/>
      <c r="B2344" s="2237"/>
      <c r="C2344" s="11" t="s">
        <v>8</v>
      </c>
      <c r="D2344" s="11" t="s">
        <v>467</v>
      </c>
      <c r="E2344" s="82"/>
      <c r="F2344" s="82"/>
      <c r="G2344" s="82"/>
      <c r="H2344" s="418"/>
      <c r="I2344" s="82"/>
      <c r="J2344" s="82"/>
      <c r="K2344" s="82"/>
      <c r="L2344" s="82"/>
      <c r="M2344" s="82"/>
      <c r="N2344" s="418"/>
      <c r="O2344" s="82"/>
      <c r="P2344" s="82"/>
      <c r="Q2344" s="82"/>
      <c r="R2344" s="82"/>
      <c r="S2344" s="82"/>
      <c r="T2344" s="82"/>
      <c r="U2344" s="82"/>
      <c r="V2344" s="418"/>
      <c r="W2344" s="82"/>
      <c r="X2344" s="82"/>
      <c r="Y2344" s="82"/>
      <c r="Z2344" s="82"/>
      <c r="AA2344" s="82"/>
      <c r="AB2344" s="82"/>
      <c r="AC2344" s="116"/>
    </row>
    <row r="2345" spans="1:29" s="658" customFormat="1" ht="10.5" customHeight="1" thickBot="1">
      <c r="A2345" s="2164"/>
      <c r="B2345" s="2237"/>
      <c r="C2345" s="11" t="s">
        <v>16</v>
      </c>
      <c r="D2345" s="11"/>
      <c r="E2345" s="109" t="e">
        <f t="shared" ref="E2345:AC2345" si="652">E2343/E2342</f>
        <v>#DIV/0!</v>
      </c>
      <c r="F2345" s="109" t="e">
        <f t="shared" si="652"/>
        <v>#DIV/0!</v>
      </c>
      <c r="G2345" s="109" t="e">
        <f t="shared" si="652"/>
        <v>#DIV/0!</v>
      </c>
      <c r="H2345" s="416" t="e">
        <f t="shared" si="652"/>
        <v>#DIV/0!</v>
      </c>
      <c r="I2345" s="109" t="e">
        <f t="shared" si="652"/>
        <v>#DIV/0!</v>
      </c>
      <c r="J2345" s="109" t="e">
        <f t="shared" si="652"/>
        <v>#DIV/0!</v>
      </c>
      <c r="K2345" s="109" t="e">
        <f t="shared" si="652"/>
        <v>#DIV/0!</v>
      </c>
      <c r="L2345" s="109" t="e">
        <f t="shared" si="652"/>
        <v>#DIV/0!</v>
      </c>
      <c r="M2345" s="109" t="e">
        <f t="shared" si="652"/>
        <v>#DIV/0!</v>
      </c>
      <c r="N2345" s="416" t="e">
        <f t="shared" si="652"/>
        <v>#DIV/0!</v>
      </c>
      <c r="O2345" s="109" t="e">
        <f t="shared" si="652"/>
        <v>#DIV/0!</v>
      </c>
      <c r="P2345" s="109" t="e">
        <f t="shared" si="652"/>
        <v>#DIV/0!</v>
      </c>
      <c r="Q2345" s="109" t="e">
        <f t="shared" si="652"/>
        <v>#DIV/0!</v>
      </c>
      <c r="R2345" s="109" t="e">
        <f t="shared" si="652"/>
        <v>#DIV/0!</v>
      </c>
      <c r="S2345" s="109" t="e">
        <f t="shared" si="652"/>
        <v>#DIV/0!</v>
      </c>
      <c r="T2345" s="109" t="e">
        <f t="shared" si="652"/>
        <v>#DIV/0!</v>
      </c>
      <c r="U2345" s="109" t="e">
        <f t="shared" si="652"/>
        <v>#DIV/0!</v>
      </c>
      <c r="V2345" s="416" t="e">
        <f t="shared" si="652"/>
        <v>#DIV/0!</v>
      </c>
      <c r="W2345" s="109" t="e">
        <f t="shared" si="652"/>
        <v>#DIV/0!</v>
      </c>
      <c r="X2345" s="109" t="e">
        <f t="shared" si="652"/>
        <v>#DIV/0!</v>
      </c>
      <c r="Y2345" s="109" t="e">
        <f t="shared" si="652"/>
        <v>#DIV/0!</v>
      </c>
      <c r="Z2345" s="109" t="e">
        <f t="shared" si="652"/>
        <v>#DIV/0!</v>
      </c>
      <c r="AA2345" s="109" t="e">
        <f t="shared" si="652"/>
        <v>#DIV/0!</v>
      </c>
      <c r="AB2345" s="109" t="e">
        <f t="shared" si="652"/>
        <v>#DIV/0!</v>
      </c>
      <c r="AC2345" s="116" t="e">
        <f t="shared" si="652"/>
        <v>#DIV/0!</v>
      </c>
    </row>
    <row r="2346" spans="1:29" s="658" customFormat="1" ht="10.5" customHeight="1" thickBot="1">
      <c r="A2346" s="2236"/>
      <c r="B2346" s="2238"/>
      <c r="C2346" s="429" t="s">
        <v>13</v>
      </c>
      <c r="D2346" s="430" t="s">
        <v>467</v>
      </c>
      <c r="E2346" s="431"/>
      <c r="F2346" s="431"/>
      <c r="G2346" s="431"/>
      <c r="H2346" s="431"/>
      <c r="I2346" s="431"/>
      <c r="J2346" s="431"/>
      <c r="K2346" s="431"/>
      <c r="L2346" s="431"/>
      <c r="M2346" s="431"/>
      <c r="N2346" s="431"/>
      <c r="O2346" s="431"/>
      <c r="P2346" s="431"/>
      <c r="Q2346" s="431"/>
      <c r="R2346" s="431"/>
      <c r="S2346" s="431"/>
      <c r="T2346" s="431"/>
      <c r="U2346" s="431"/>
      <c r="V2346" s="431"/>
      <c r="W2346" s="431"/>
      <c r="X2346" s="431"/>
      <c r="Y2346" s="431"/>
      <c r="Z2346" s="431"/>
      <c r="AA2346" s="431"/>
      <c r="AB2346" s="431"/>
      <c r="AC2346" s="432"/>
    </row>
    <row r="2347" spans="1:29" s="658" customFormat="1" ht="10.5" customHeight="1">
      <c r="A2347" s="2163" t="s">
        <v>12</v>
      </c>
      <c r="B2347" s="2165" t="s">
        <v>130</v>
      </c>
      <c r="C2347" s="12" t="s">
        <v>484</v>
      </c>
      <c r="D2347" s="12" t="s">
        <v>467</v>
      </c>
      <c r="E2347" s="86"/>
      <c r="F2347" s="86"/>
      <c r="G2347" s="86"/>
      <c r="H2347" s="442"/>
      <c r="I2347" s="86"/>
      <c r="J2347" s="86"/>
      <c r="K2347" s="86"/>
      <c r="L2347" s="86"/>
      <c r="M2347" s="86"/>
      <c r="N2347" s="442"/>
      <c r="O2347" s="86"/>
      <c r="P2347" s="86"/>
      <c r="Q2347" s="86"/>
      <c r="R2347" s="86"/>
      <c r="S2347" s="86"/>
      <c r="T2347" s="86"/>
      <c r="U2347" s="86"/>
      <c r="V2347" s="442"/>
      <c r="W2347" s="86"/>
      <c r="X2347" s="86"/>
      <c r="Y2347" s="86"/>
      <c r="Z2347" s="86"/>
      <c r="AA2347" s="86"/>
      <c r="AB2347" s="86"/>
      <c r="AC2347" s="116">
        <f>SUM(E2347:AB2347)</f>
        <v>0</v>
      </c>
    </row>
    <row r="2348" spans="1:29" s="658" customFormat="1" ht="10.5" customHeight="1">
      <c r="A2348" s="2164"/>
      <c r="B2348" s="2166"/>
      <c r="C2348" s="8" t="s">
        <v>485</v>
      </c>
      <c r="D2348" s="8" t="s">
        <v>467</v>
      </c>
      <c r="E2348" s="82"/>
      <c r="F2348" s="82"/>
      <c r="G2348" s="82"/>
      <c r="H2348" s="418"/>
      <c r="I2348" s="82"/>
      <c r="J2348" s="82"/>
      <c r="K2348" s="82"/>
      <c r="L2348" s="82"/>
      <c r="M2348" s="82"/>
      <c r="N2348" s="418"/>
      <c r="O2348" s="82"/>
      <c r="P2348" s="82"/>
      <c r="Q2348" s="82"/>
      <c r="R2348" s="82"/>
      <c r="S2348" s="82"/>
      <c r="T2348" s="82"/>
      <c r="U2348" s="82"/>
      <c r="V2348" s="418"/>
      <c r="W2348" s="82"/>
      <c r="X2348" s="82"/>
      <c r="Y2348" s="82"/>
      <c r="Z2348" s="82"/>
      <c r="AA2348" s="82"/>
      <c r="AB2348" s="82"/>
      <c r="AC2348" s="123">
        <f>SUM(E2348:AB2348)</f>
        <v>0</v>
      </c>
    </row>
    <row r="2349" spans="1:29" s="658" customFormat="1" ht="10.5" customHeight="1">
      <c r="A2349" s="2164"/>
      <c r="B2349" s="2166"/>
      <c r="C2349" s="11" t="s">
        <v>8</v>
      </c>
      <c r="D2349" s="8" t="s">
        <v>467</v>
      </c>
      <c r="E2349" s="82"/>
      <c r="F2349" s="82"/>
      <c r="G2349" s="82"/>
      <c r="H2349" s="418"/>
      <c r="I2349" s="82"/>
      <c r="J2349" s="82"/>
      <c r="K2349" s="82"/>
      <c r="L2349" s="82"/>
      <c r="M2349" s="82"/>
      <c r="N2349" s="418"/>
      <c r="O2349" s="82"/>
      <c r="P2349" s="82"/>
      <c r="Q2349" s="82"/>
      <c r="R2349" s="82"/>
      <c r="S2349" s="82"/>
      <c r="T2349" s="82"/>
      <c r="U2349" s="82"/>
      <c r="V2349" s="418"/>
      <c r="W2349" s="82"/>
      <c r="X2349" s="82"/>
      <c r="Y2349" s="82"/>
      <c r="Z2349" s="82"/>
      <c r="AA2349" s="82"/>
      <c r="AB2349" s="82"/>
      <c r="AC2349" s="123"/>
    </row>
    <row r="2350" spans="1:29" s="658" customFormat="1" ht="10.5" customHeight="1" thickBot="1">
      <c r="A2350" s="2164"/>
      <c r="B2350" s="2166"/>
      <c r="C2350" s="8" t="s">
        <v>16</v>
      </c>
      <c r="D2350" s="8"/>
      <c r="E2350" s="109" t="e">
        <f t="shared" ref="E2350:AC2350" si="653">E2348/E2347</f>
        <v>#DIV/0!</v>
      </c>
      <c r="F2350" s="109" t="e">
        <f t="shared" si="653"/>
        <v>#DIV/0!</v>
      </c>
      <c r="G2350" s="109" t="e">
        <f t="shared" si="653"/>
        <v>#DIV/0!</v>
      </c>
      <c r="H2350" s="416" t="e">
        <f t="shared" si="653"/>
        <v>#DIV/0!</v>
      </c>
      <c r="I2350" s="109" t="e">
        <f t="shared" si="653"/>
        <v>#DIV/0!</v>
      </c>
      <c r="J2350" s="109" t="e">
        <f t="shared" si="653"/>
        <v>#DIV/0!</v>
      </c>
      <c r="K2350" s="109" t="e">
        <f t="shared" si="653"/>
        <v>#DIV/0!</v>
      </c>
      <c r="L2350" s="109" t="e">
        <f t="shared" si="653"/>
        <v>#DIV/0!</v>
      </c>
      <c r="M2350" s="109" t="e">
        <f t="shared" si="653"/>
        <v>#DIV/0!</v>
      </c>
      <c r="N2350" s="416" t="e">
        <f t="shared" si="653"/>
        <v>#DIV/0!</v>
      </c>
      <c r="O2350" s="109" t="e">
        <f t="shared" si="653"/>
        <v>#DIV/0!</v>
      </c>
      <c r="P2350" s="109" t="e">
        <f t="shared" si="653"/>
        <v>#DIV/0!</v>
      </c>
      <c r="Q2350" s="109" t="e">
        <f t="shared" si="653"/>
        <v>#DIV/0!</v>
      </c>
      <c r="R2350" s="109" t="e">
        <f t="shared" si="653"/>
        <v>#DIV/0!</v>
      </c>
      <c r="S2350" s="109" t="e">
        <f t="shared" si="653"/>
        <v>#DIV/0!</v>
      </c>
      <c r="T2350" s="109" t="e">
        <f t="shared" si="653"/>
        <v>#DIV/0!</v>
      </c>
      <c r="U2350" s="109" t="e">
        <f t="shared" si="653"/>
        <v>#DIV/0!</v>
      </c>
      <c r="V2350" s="416" t="e">
        <f t="shared" si="653"/>
        <v>#DIV/0!</v>
      </c>
      <c r="W2350" s="109" t="e">
        <f t="shared" si="653"/>
        <v>#DIV/0!</v>
      </c>
      <c r="X2350" s="109" t="e">
        <f t="shared" si="653"/>
        <v>#DIV/0!</v>
      </c>
      <c r="Y2350" s="109" t="e">
        <f t="shared" si="653"/>
        <v>#DIV/0!</v>
      </c>
      <c r="Z2350" s="109" t="e">
        <f t="shared" si="653"/>
        <v>#DIV/0!</v>
      </c>
      <c r="AA2350" s="109" t="e">
        <f t="shared" si="653"/>
        <v>#DIV/0!</v>
      </c>
      <c r="AB2350" s="109" t="e">
        <f t="shared" si="653"/>
        <v>#DIV/0!</v>
      </c>
      <c r="AC2350" s="116" t="e">
        <f t="shared" si="653"/>
        <v>#DIV/0!</v>
      </c>
    </row>
    <row r="2351" spans="1:29" s="658" customFormat="1" ht="10.5" customHeight="1" thickBot="1">
      <c r="A2351" s="2239"/>
      <c r="B2351" s="2244"/>
      <c r="C2351" s="453" t="s">
        <v>13</v>
      </c>
      <c r="D2351" s="538" t="s">
        <v>467</v>
      </c>
      <c r="E2351" s="553"/>
      <c r="F2351" s="553"/>
      <c r="G2351" s="553"/>
      <c r="H2351" s="553"/>
      <c r="I2351" s="553"/>
      <c r="J2351" s="553"/>
      <c r="K2351" s="553"/>
      <c r="L2351" s="553"/>
      <c r="M2351" s="553"/>
      <c r="N2351" s="553"/>
      <c r="O2351" s="553"/>
      <c r="P2351" s="553"/>
      <c r="Q2351" s="553"/>
      <c r="R2351" s="553"/>
      <c r="S2351" s="553"/>
      <c r="T2351" s="553"/>
      <c r="U2351" s="553"/>
      <c r="V2351" s="553"/>
      <c r="W2351" s="553"/>
      <c r="X2351" s="553"/>
      <c r="Y2351" s="553"/>
      <c r="Z2351" s="553"/>
      <c r="AA2351" s="553"/>
      <c r="AB2351" s="553"/>
      <c r="AC2351" s="539"/>
    </row>
    <row r="2352" spans="1:29" s="658" customFormat="1" ht="10.5" customHeight="1">
      <c r="A2352" s="2091" t="s">
        <v>490</v>
      </c>
      <c r="B2352" s="2094" t="s">
        <v>237</v>
      </c>
      <c r="C2352" s="10" t="s">
        <v>484</v>
      </c>
      <c r="D2352" s="1015" t="s">
        <v>480</v>
      </c>
      <c r="E2352" s="225">
        <v>3.7109999999999999</v>
      </c>
      <c r="F2352" s="225">
        <v>3.7029999999999998</v>
      </c>
      <c r="G2352" s="225">
        <v>3.7040000000000002</v>
      </c>
      <c r="H2352" s="225">
        <v>3.6960000000000002</v>
      </c>
      <c r="I2352" s="225">
        <v>3.6989999999999998</v>
      </c>
      <c r="J2352" s="225">
        <v>3.702</v>
      </c>
      <c r="K2352" s="225">
        <v>3.72</v>
      </c>
      <c r="L2352" s="225">
        <v>3.7530000000000001</v>
      </c>
      <c r="M2352" s="225">
        <v>3.8359999999999999</v>
      </c>
      <c r="N2352" s="225">
        <v>3.7709999999999999</v>
      </c>
      <c r="O2352" s="225">
        <v>3.7869999999999999</v>
      </c>
      <c r="P2352" s="225">
        <v>3.7909999999999999</v>
      </c>
      <c r="Q2352" s="225">
        <v>3.7839999999999998</v>
      </c>
      <c r="R2352" s="225">
        <v>3.7930000000000001</v>
      </c>
      <c r="S2352" s="225">
        <v>3.7959999999999998</v>
      </c>
      <c r="T2352" s="225">
        <v>3.8079999999999998</v>
      </c>
      <c r="U2352" s="225">
        <v>3.7650000000000001</v>
      </c>
      <c r="V2352" s="225">
        <v>3.742</v>
      </c>
      <c r="W2352" s="225">
        <v>3.714</v>
      </c>
      <c r="X2352" s="225">
        <v>3.7250000000000001</v>
      </c>
      <c r="Y2352" s="225">
        <v>3.72</v>
      </c>
      <c r="Z2352" s="225">
        <v>3.738</v>
      </c>
      <c r="AA2352" s="225">
        <v>3.7280000000000002</v>
      </c>
      <c r="AB2352" s="225">
        <v>3.7130000000000001</v>
      </c>
      <c r="AC2352" s="120">
        <f>SUM(E2352:AB2352)</f>
        <v>89.898999999999972</v>
      </c>
    </row>
    <row r="2353" spans="1:30" s="658" customFormat="1" ht="10.5" customHeight="1">
      <c r="A2353" s="2092"/>
      <c r="B2353" s="2095"/>
      <c r="C2353" s="11" t="s">
        <v>485</v>
      </c>
      <c r="D2353" s="1005" t="s">
        <v>480</v>
      </c>
      <c r="E2353" s="264">
        <v>0.59899999999999998</v>
      </c>
      <c r="F2353" s="264">
        <v>0.6</v>
      </c>
      <c r="G2353" s="264">
        <v>0.60299999999999998</v>
      </c>
      <c r="H2353" s="264">
        <v>0.59599999999999997</v>
      </c>
      <c r="I2353" s="264">
        <v>0.60099999999999998</v>
      </c>
      <c r="J2353" s="264">
        <v>0.60299999999999998</v>
      </c>
      <c r="K2353" s="264">
        <v>0.60399999999999998</v>
      </c>
      <c r="L2353" s="264">
        <v>0.59599999999999997</v>
      </c>
      <c r="M2353" s="264">
        <v>0.60799999999999998</v>
      </c>
      <c r="N2353" s="264">
        <v>0.60799999999999998</v>
      </c>
      <c r="O2353" s="264">
        <v>0.60899999999999999</v>
      </c>
      <c r="P2353" s="264">
        <v>0.60499999999999998</v>
      </c>
      <c r="Q2353" s="264">
        <v>0.59399999999999997</v>
      </c>
      <c r="R2353" s="264">
        <v>0.61299999999999999</v>
      </c>
      <c r="S2353" s="264">
        <v>0.623</v>
      </c>
      <c r="T2353" s="264">
        <v>0.63600000000000001</v>
      </c>
      <c r="U2353" s="264">
        <v>0.624</v>
      </c>
      <c r="V2353" s="264">
        <v>0.61699999999999999</v>
      </c>
      <c r="W2353" s="264">
        <v>0.60899999999999999</v>
      </c>
      <c r="X2353" s="264">
        <v>0.61299999999999999</v>
      </c>
      <c r="Y2353" s="264">
        <v>0.60599999999999998</v>
      </c>
      <c r="Z2353" s="264">
        <v>0.60899999999999999</v>
      </c>
      <c r="AA2353" s="264">
        <v>0.60199999999999998</v>
      </c>
      <c r="AB2353" s="264">
        <v>0.59899999999999998</v>
      </c>
      <c r="AC2353" s="116">
        <f>SUM(E2353:AB2353)</f>
        <v>14.577</v>
      </c>
    </row>
    <row r="2354" spans="1:30" s="658" customFormat="1" ht="10.5" customHeight="1">
      <c r="A2354" s="2092"/>
      <c r="B2354" s="2095"/>
      <c r="C2354" s="11" t="s">
        <v>8</v>
      </c>
      <c r="D2354" s="1005" t="s">
        <v>506</v>
      </c>
      <c r="E2354" s="112">
        <f>SQRT(E2352*E2352+E2353*E2353)*1000/(1.732*E2364)</f>
        <v>210.71279940476759</v>
      </c>
      <c r="F2354" s="112">
        <f t="shared" ref="F2354:AB2354" si="654">SQRT(F2352*F2352+F2353*F2353)*1000/(1.732*F2364)</f>
        <v>210.27905950627968</v>
      </c>
      <c r="G2354" s="112">
        <f t="shared" si="654"/>
        <v>210.36134868203774</v>
      </c>
      <c r="H2354" s="417">
        <f t="shared" si="654"/>
        <v>209.85592265861658</v>
      </c>
      <c r="I2354" s="112">
        <f t="shared" si="654"/>
        <v>210.06671136485167</v>
      </c>
      <c r="J2354" s="112">
        <f t="shared" si="654"/>
        <v>210.25069604367874</v>
      </c>
      <c r="K2354" s="112">
        <f t="shared" si="654"/>
        <v>211.25560164010983</v>
      </c>
      <c r="L2354" s="112">
        <f t="shared" si="654"/>
        <v>213.01091981590585</v>
      </c>
      <c r="M2354" s="112">
        <f t="shared" si="654"/>
        <v>217.71142028308213</v>
      </c>
      <c r="N2354" s="417">
        <f t="shared" si="654"/>
        <v>214.11352247348319</v>
      </c>
      <c r="O2354" s="112">
        <f t="shared" si="654"/>
        <v>215.00790903289843</v>
      </c>
      <c r="P2354" s="112">
        <f t="shared" si="654"/>
        <v>215.19383830433404</v>
      </c>
      <c r="Q2354" s="112">
        <f t="shared" si="654"/>
        <v>214.70987949586001</v>
      </c>
      <c r="R2354" s="112">
        <f t="shared" si="654"/>
        <v>215.37563882839999</v>
      </c>
      <c r="S2354" s="112">
        <f t="shared" si="654"/>
        <v>215.63172501066944</v>
      </c>
      <c r="T2354" s="112">
        <f t="shared" si="654"/>
        <v>216.41438383674384</v>
      </c>
      <c r="U2354" s="112">
        <f t="shared" si="654"/>
        <v>213.92630175917182</v>
      </c>
      <c r="V2354" s="417">
        <f t="shared" si="654"/>
        <v>212.59030131086351</v>
      </c>
      <c r="W2354" s="112">
        <f t="shared" si="654"/>
        <v>210.96879652580279</v>
      </c>
      <c r="X2354" s="112">
        <f t="shared" si="654"/>
        <v>211.61359295783501</v>
      </c>
      <c r="Y2354" s="112">
        <f t="shared" si="654"/>
        <v>211.27359815516368</v>
      </c>
      <c r="Z2354" s="112">
        <f t="shared" si="654"/>
        <v>212.2965003331353</v>
      </c>
      <c r="AA2354" s="112">
        <f t="shared" si="654"/>
        <v>211.6803566886644</v>
      </c>
      <c r="AB2354" s="112">
        <f t="shared" si="654"/>
        <v>210.82347778085264</v>
      </c>
      <c r="AC2354" s="116"/>
    </row>
    <row r="2355" spans="1:30" s="658" customFormat="1" ht="10.5" customHeight="1" thickBot="1">
      <c r="A2355" s="2093"/>
      <c r="B2355" s="2096"/>
      <c r="C2355" s="46" t="s">
        <v>16</v>
      </c>
      <c r="D2355" s="1006"/>
      <c r="E2355" s="285">
        <f t="shared" ref="E2355:AC2355" si="655">E2353/E2352</f>
        <v>0.16141201832390192</v>
      </c>
      <c r="F2355" s="285">
        <f t="shared" si="655"/>
        <v>0.16203078584931138</v>
      </c>
      <c r="G2355" s="285">
        <f t="shared" si="655"/>
        <v>0.16279697624190065</v>
      </c>
      <c r="H2355" s="462">
        <f t="shared" si="655"/>
        <v>0.16125541125541124</v>
      </c>
      <c r="I2355" s="285">
        <f t="shared" si="655"/>
        <v>0.16247634495809679</v>
      </c>
      <c r="J2355" s="285">
        <f t="shared" si="655"/>
        <v>0.16288492706645055</v>
      </c>
      <c r="K2355" s="285">
        <f t="shared" si="655"/>
        <v>0.16236559139784945</v>
      </c>
      <c r="L2355" s="285">
        <f t="shared" si="655"/>
        <v>0.15880628830269117</v>
      </c>
      <c r="M2355" s="285">
        <f t="shared" si="655"/>
        <v>0.15849843587069865</v>
      </c>
      <c r="N2355" s="462">
        <f t="shared" si="655"/>
        <v>0.16123044285335456</v>
      </c>
      <c r="O2355" s="285">
        <f t="shared" si="655"/>
        <v>0.16081330868761554</v>
      </c>
      <c r="P2355" s="285">
        <f t="shared" si="655"/>
        <v>0.15958849907676076</v>
      </c>
      <c r="Q2355" s="285">
        <f t="shared" si="655"/>
        <v>0.15697674418604651</v>
      </c>
      <c r="R2355" s="285">
        <f t="shared" si="655"/>
        <v>0.16161349854996043</v>
      </c>
      <c r="S2355" s="285">
        <f t="shared" si="655"/>
        <v>0.16412012644889357</v>
      </c>
      <c r="T2355" s="285">
        <f t="shared" si="655"/>
        <v>0.16701680672268909</v>
      </c>
      <c r="U2355" s="285">
        <f t="shared" si="655"/>
        <v>0.16573705179282869</v>
      </c>
      <c r="V2355" s="462">
        <f t="shared" si="655"/>
        <v>0.16488508818813469</v>
      </c>
      <c r="W2355" s="285">
        <f t="shared" si="655"/>
        <v>0.1639741518578352</v>
      </c>
      <c r="X2355" s="285">
        <f t="shared" si="655"/>
        <v>0.16456375838926174</v>
      </c>
      <c r="Y2355" s="285">
        <f t="shared" si="655"/>
        <v>0.16290322580645161</v>
      </c>
      <c r="Z2355" s="285">
        <f t="shared" si="655"/>
        <v>0.16292134831460675</v>
      </c>
      <c r="AA2355" s="285">
        <f t="shared" si="655"/>
        <v>0.16148068669527896</v>
      </c>
      <c r="AB2355" s="285">
        <f t="shared" si="655"/>
        <v>0.1613250740640991</v>
      </c>
      <c r="AC2355" s="179">
        <f t="shared" si="655"/>
        <v>0.16214863346644573</v>
      </c>
    </row>
    <row r="2356" spans="1:30" s="658" customFormat="1" ht="10.5" customHeight="1">
      <c r="A2356" s="2091" t="s">
        <v>491</v>
      </c>
      <c r="B2356" s="2094" t="s">
        <v>239</v>
      </c>
      <c r="C2356" s="10" t="s">
        <v>484</v>
      </c>
      <c r="D2356" s="1015" t="s">
        <v>480</v>
      </c>
      <c r="E2356" s="225">
        <v>2.2690000000000001</v>
      </c>
      <c r="F2356" s="225">
        <v>2.2669999999999999</v>
      </c>
      <c r="G2356" s="225">
        <v>2.274</v>
      </c>
      <c r="H2356" s="225">
        <v>2.2650000000000001</v>
      </c>
      <c r="I2356" s="225">
        <v>2.2709999999999999</v>
      </c>
      <c r="J2356" s="225">
        <v>2.2719999999999998</v>
      </c>
      <c r="K2356" s="225">
        <v>2.2770000000000001</v>
      </c>
      <c r="L2356" s="225">
        <v>2.3119999999999998</v>
      </c>
      <c r="M2356" s="225">
        <v>2.42</v>
      </c>
      <c r="N2356" s="225">
        <v>2.4089999999999998</v>
      </c>
      <c r="O2356" s="225">
        <v>2.423</v>
      </c>
      <c r="P2356" s="225">
        <v>2.4300000000000002</v>
      </c>
      <c r="Q2356" s="225">
        <v>2.431</v>
      </c>
      <c r="R2356" s="225">
        <v>2.4470000000000001</v>
      </c>
      <c r="S2356" s="225">
        <v>2.4910000000000001</v>
      </c>
      <c r="T2356" s="225">
        <v>2.4990000000000001</v>
      </c>
      <c r="U2356" s="225">
        <v>2.472</v>
      </c>
      <c r="V2356" s="225">
        <v>2.379</v>
      </c>
      <c r="W2356" s="225">
        <v>2.33</v>
      </c>
      <c r="X2356" s="225">
        <v>2.343</v>
      </c>
      <c r="Y2356" s="225">
        <v>2.3010000000000002</v>
      </c>
      <c r="Z2356" s="225">
        <v>2.2879999999999998</v>
      </c>
      <c r="AA2356" s="225">
        <v>2.2909999999999999</v>
      </c>
      <c r="AB2356" s="225">
        <v>2.2810000000000001</v>
      </c>
      <c r="AC2356" s="120">
        <f>SUM(E2356:AB2356)</f>
        <v>56.442</v>
      </c>
    </row>
    <row r="2357" spans="1:30" s="658" customFormat="1" ht="10.5" customHeight="1">
      <c r="A2357" s="2092"/>
      <c r="B2357" s="2095"/>
      <c r="C2357" s="11" t="s">
        <v>485</v>
      </c>
      <c r="D2357" s="1005" t="s">
        <v>480</v>
      </c>
      <c r="E2357" s="264">
        <v>0</v>
      </c>
      <c r="F2357" s="264">
        <v>0</v>
      </c>
      <c r="G2357" s="264">
        <v>0</v>
      </c>
      <c r="H2357" s="264">
        <v>0</v>
      </c>
      <c r="I2357" s="264">
        <v>0</v>
      </c>
      <c r="J2357" s="264">
        <v>0</v>
      </c>
      <c r="K2357" s="264">
        <v>0</v>
      </c>
      <c r="L2357" s="264">
        <v>0</v>
      </c>
      <c r="M2357" s="264">
        <v>1E-3</v>
      </c>
      <c r="N2357" s="264">
        <v>3.4000000000000002E-2</v>
      </c>
      <c r="O2357" s="264">
        <v>5.3999999999999999E-2</v>
      </c>
      <c r="P2357" s="264">
        <v>2.5999999999999999E-2</v>
      </c>
      <c r="Q2357" s="264">
        <v>2.3E-2</v>
      </c>
      <c r="R2357" s="264">
        <v>5.6000000000000001E-2</v>
      </c>
      <c r="S2357" s="264">
        <v>7.3999999999999996E-2</v>
      </c>
      <c r="T2357" s="264">
        <v>0.05</v>
      </c>
      <c r="U2357" s="264">
        <v>1.7999999999999999E-2</v>
      </c>
      <c r="V2357" s="264">
        <v>0</v>
      </c>
      <c r="W2357" s="264">
        <v>2E-3</v>
      </c>
      <c r="X2357" s="264">
        <v>8.0000000000000002E-3</v>
      </c>
      <c r="Y2357" s="264">
        <v>7.0000000000000001E-3</v>
      </c>
      <c r="Z2357" s="264">
        <v>0</v>
      </c>
      <c r="AA2357" s="264">
        <v>0</v>
      </c>
      <c r="AB2357" s="264">
        <v>0</v>
      </c>
      <c r="AC2357" s="116">
        <f>SUM(E2357:AB2357)</f>
        <v>0.35299999999999998</v>
      </c>
    </row>
    <row r="2358" spans="1:30" s="658" customFormat="1" ht="10.5" customHeight="1">
      <c r="A2358" s="2092"/>
      <c r="B2358" s="2095"/>
      <c r="C2358" s="11" t="s">
        <v>8</v>
      </c>
      <c r="D2358" s="11" t="s">
        <v>506</v>
      </c>
      <c r="E2358" s="112">
        <f>SQRT(E2356*E2356+E2357*E2357)*1000/(1.732*E2365)</f>
        <v>127.18895042489741</v>
      </c>
      <c r="F2358" s="112">
        <f t="shared" ref="F2358:AB2358" si="656">SQRT(F2356*F2356+F2357*F2357)*1000/(1.732*F2365)</f>
        <v>127.07684028789883</v>
      </c>
      <c r="G2358" s="112">
        <f t="shared" si="656"/>
        <v>127.46922576739388</v>
      </c>
      <c r="H2358" s="417">
        <f t="shared" si="656"/>
        <v>126.96473015090024</v>
      </c>
      <c r="I2358" s="112">
        <f t="shared" si="656"/>
        <v>127.30106056189599</v>
      </c>
      <c r="J2358" s="112">
        <f t="shared" si="656"/>
        <v>127.3571156303953</v>
      </c>
      <c r="K2358" s="112">
        <f t="shared" si="656"/>
        <v>127.63739097289177</v>
      </c>
      <c r="L2358" s="112">
        <f t="shared" si="656"/>
        <v>129.59931837036703</v>
      </c>
      <c r="M2358" s="112">
        <f t="shared" si="656"/>
        <v>135.65327734991601</v>
      </c>
      <c r="N2358" s="417">
        <f t="shared" si="656"/>
        <v>135.05010883848502</v>
      </c>
      <c r="O2358" s="112">
        <f t="shared" si="656"/>
        <v>135.85515699281291</v>
      </c>
      <c r="P2358" s="112">
        <f t="shared" si="656"/>
        <v>136.22161319029036</v>
      </c>
      <c r="Q2358" s="112">
        <f t="shared" si="656"/>
        <v>136.27597034277872</v>
      </c>
      <c r="R2358" s="112">
        <f t="shared" si="656"/>
        <v>137.20266714256746</v>
      </c>
      <c r="S2358" s="112">
        <f t="shared" si="656"/>
        <v>139.69477536322592</v>
      </c>
      <c r="T2358" s="112">
        <f t="shared" si="656"/>
        <v>140.10965212392665</v>
      </c>
      <c r="U2358" s="112">
        <f t="shared" si="656"/>
        <v>138.57180279333255</v>
      </c>
      <c r="V2358" s="417">
        <f t="shared" si="656"/>
        <v>133.35500795981972</v>
      </c>
      <c r="W2358" s="112">
        <f t="shared" si="656"/>
        <v>130.6083577192841</v>
      </c>
      <c r="X2358" s="112">
        <f t="shared" si="656"/>
        <v>131.33779107513575</v>
      </c>
      <c r="Y2358" s="112">
        <f t="shared" si="656"/>
        <v>128.98330946433279</v>
      </c>
      <c r="Z2358" s="112">
        <f t="shared" si="656"/>
        <v>128.253996726384</v>
      </c>
      <c r="AA2358" s="112">
        <f t="shared" si="656"/>
        <v>128.42216193188187</v>
      </c>
      <c r="AB2358" s="112">
        <f t="shared" si="656"/>
        <v>127.86161124688894</v>
      </c>
      <c r="AC2358" s="116"/>
    </row>
    <row r="2359" spans="1:30" s="658" customFormat="1" ht="10.5" customHeight="1" thickBot="1">
      <c r="A2359" s="2135"/>
      <c r="B2359" s="2136"/>
      <c r="C2359" s="45" t="s">
        <v>16</v>
      </c>
      <c r="D2359" s="45"/>
      <c r="E2359" s="125">
        <f t="shared" ref="E2359:AC2359" si="657">E2357/E2356</f>
        <v>0</v>
      </c>
      <c r="F2359" s="125">
        <f t="shared" si="657"/>
        <v>0</v>
      </c>
      <c r="G2359" s="125">
        <f t="shared" si="657"/>
        <v>0</v>
      </c>
      <c r="H2359" s="438">
        <f t="shared" si="657"/>
        <v>0</v>
      </c>
      <c r="I2359" s="125">
        <f t="shared" si="657"/>
        <v>0</v>
      </c>
      <c r="J2359" s="125">
        <f t="shared" si="657"/>
        <v>0</v>
      </c>
      <c r="K2359" s="125">
        <f t="shared" si="657"/>
        <v>0</v>
      </c>
      <c r="L2359" s="125">
        <f t="shared" si="657"/>
        <v>0</v>
      </c>
      <c r="M2359" s="125">
        <f t="shared" si="657"/>
        <v>4.1322314049586781E-4</v>
      </c>
      <c r="N2359" s="438">
        <f t="shared" si="657"/>
        <v>1.4113740141137403E-2</v>
      </c>
      <c r="O2359" s="125">
        <f t="shared" si="657"/>
        <v>2.2286421791167972E-2</v>
      </c>
      <c r="P2359" s="125">
        <f t="shared" si="657"/>
        <v>1.0699588477366254E-2</v>
      </c>
      <c r="Q2359" s="125">
        <f t="shared" si="657"/>
        <v>9.4611271081859322E-3</v>
      </c>
      <c r="R2359" s="125">
        <f t="shared" si="657"/>
        <v>2.2885165508786269E-2</v>
      </c>
      <c r="S2359" s="125">
        <f t="shared" si="657"/>
        <v>2.9706945002007223E-2</v>
      </c>
      <c r="T2359" s="125">
        <f t="shared" si="657"/>
        <v>2.0008003201280513E-2</v>
      </c>
      <c r="U2359" s="125">
        <f t="shared" si="657"/>
        <v>7.2815533980582518E-3</v>
      </c>
      <c r="V2359" s="438">
        <f t="shared" si="657"/>
        <v>0</v>
      </c>
      <c r="W2359" s="125">
        <f t="shared" si="657"/>
        <v>8.5836909871244631E-4</v>
      </c>
      <c r="X2359" s="125">
        <f t="shared" si="657"/>
        <v>3.4144259496372174E-3</v>
      </c>
      <c r="Y2359" s="125">
        <f t="shared" si="657"/>
        <v>3.0421555845284659E-3</v>
      </c>
      <c r="Z2359" s="125">
        <f t="shared" si="657"/>
        <v>0</v>
      </c>
      <c r="AA2359" s="125">
        <f t="shared" si="657"/>
        <v>0</v>
      </c>
      <c r="AB2359" s="125">
        <f t="shared" si="657"/>
        <v>0</v>
      </c>
      <c r="AC2359" s="121">
        <f t="shared" si="657"/>
        <v>6.2542078593954857E-3</v>
      </c>
    </row>
    <row r="2360" spans="1:30" s="658" customFormat="1" ht="10.5" customHeight="1">
      <c r="A2360" s="323" t="s">
        <v>516</v>
      </c>
      <c r="B2360" s="324"/>
      <c r="C2360" s="541"/>
      <c r="D2360" s="541"/>
      <c r="E2360" s="262">
        <f>E2352+E2356</f>
        <v>5.98</v>
      </c>
      <c r="F2360" s="262">
        <f t="shared" ref="F2360:AB2361" si="658">F2352+F2356</f>
        <v>5.97</v>
      </c>
      <c r="G2360" s="262">
        <f t="shared" si="658"/>
        <v>5.9779999999999998</v>
      </c>
      <c r="H2360" s="262">
        <f t="shared" si="658"/>
        <v>5.9610000000000003</v>
      </c>
      <c r="I2360" s="262">
        <f t="shared" si="658"/>
        <v>5.97</v>
      </c>
      <c r="J2360" s="262">
        <f t="shared" si="658"/>
        <v>5.9740000000000002</v>
      </c>
      <c r="K2360" s="262">
        <f t="shared" si="658"/>
        <v>5.9969999999999999</v>
      </c>
      <c r="L2360" s="262">
        <f>L2352+L2356</f>
        <v>6.0649999999999995</v>
      </c>
      <c r="M2360" s="262">
        <f t="shared" si="658"/>
        <v>6.2560000000000002</v>
      </c>
      <c r="N2360" s="262">
        <f t="shared" si="658"/>
        <v>6.18</v>
      </c>
      <c r="O2360" s="262">
        <f t="shared" si="658"/>
        <v>6.21</v>
      </c>
      <c r="P2360" s="262">
        <f t="shared" si="658"/>
        <v>6.2210000000000001</v>
      </c>
      <c r="Q2360" s="262">
        <f t="shared" si="658"/>
        <v>6.2149999999999999</v>
      </c>
      <c r="R2360" s="262">
        <f t="shared" si="658"/>
        <v>6.24</v>
      </c>
      <c r="S2360" s="262">
        <f t="shared" si="658"/>
        <v>6.2869999999999999</v>
      </c>
      <c r="T2360" s="262">
        <f t="shared" si="658"/>
        <v>6.3070000000000004</v>
      </c>
      <c r="U2360" s="262">
        <f t="shared" si="658"/>
        <v>6.2370000000000001</v>
      </c>
      <c r="V2360" s="262">
        <f t="shared" si="658"/>
        <v>6.1210000000000004</v>
      </c>
      <c r="W2360" s="262">
        <f t="shared" si="658"/>
        <v>6.0440000000000005</v>
      </c>
      <c r="X2360" s="262">
        <f t="shared" si="658"/>
        <v>6.0679999999999996</v>
      </c>
      <c r="Y2360" s="262">
        <f t="shared" si="658"/>
        <v>6.0210000000000008</v>
      </c>
      <c r="Z2360" s="262">
        <f t="shared" si="658"/>
        <v>6.0259999999999998</v>
      </c>
      <c r="AA2360" s="262">
        <f t="shared" si="658"/>
        <v>6.0190000000000001</v>
      </c>
      <c r="AB2360" s="262">
        <f t="shared" si="658"/>
        <v>5.9939999999999998</v>
      </c>
      <c r="AC2360" s="542"/>
    </row>
    <row r="2361" spans="1:30" s="658" customFormat="1" ht="10.5" customHeight="1">
      <c r="A2361" s="252" t="s">
        <v>517</v>
      </c>
      <c r="B2361" s="253"/>
      <c r="C2361" s="254"/>
      <c r="D2361" s="254"/>
      <c r="E2361" s="262">
        <f>E2353+E2357</f>
        <v>0.59899999999999998</v>
      </c>
      <c r="F2361" s="262">
        <f t="shared" si="658"/>
        <v>0.6</v>
      </c>
      <c r="G2361" s="262">
        <f t="shared" si="658"/>
        <v>0.60299999999999998</v>
      </c>
      <c r="H2361" s="262">
        <f t="shared" si="658"/>
        <v>0.59599999999999997</v>
      </c>
      <c r="I2361" s="262">
        <f t="shared" si="658"/>
        <v>0.60099999999999998</v>
      </c>
      <c r="J2361" s="262">
        <f t="shared" si="658"/>
        <v>0.60299999999999998</v>
      </c>
      <c r="K2361" s="262">
        <f t="shared" si="658"/>
        <v>0.60399999999999998</v>
      </c>
      <c r="L2361" s="262">
        <f t="shared" si="658"/>
        <v>0.59599999999999997</v>
      </c>
      <c r="M2361" s="262">
        <f t="shared" si="658"/>
        <v>0.60899999999999999</v>
      </c>
      <c r="N2361" s="262">
        <f t="shared" si="658"/>
        <v>0.64200000000000002</v>
      </c>
      <c r="O2361" s="262">
        <f t="shared" si="658"/>
        <v>0.66300000000000003</v>
      </c>
      <c r="P2361" s="262">
        <f t="shared" si="658"/>
        <v>0.63100000000000001</v>
      </c>
      <c r="Q2361" s="262">
        <f t="shared" si="658"/>
        <v>0.61699999999999999</v>
      </c>
      <c r="R2361" s="255">
        <f t="shared" si="658"/>
        <v>0.66900000000000004</v>
      </c>
      <c r="S2361" s="255">
        <f t="shared" si="658"/>
        <v>0.69699999999999995</v>
      </c>
      <c r="T2361" s="262">
        <f t="shared" si="658"/>
        <v>0.68600000000000005</v>
      </c>
      <c r="U2361" s="262">
        <f t="shared" si="658"/>
        <v>0.64200000000000002</v>
      </c>
      <c r="V2361" s="262">
        <f t="shared" si="658"/>
        <v>0.61699999999999999</v>
      </c>
      <c r="W2361" s="262">
        <f t="shared" si="658"/>
        <v>0.61099999999999999</v>
      </c>
      <c r="X2361" s="262">
        <f t="shared" si="658"/>
        <v>0.621</v>
      </c>
      <c r="Y2361" s="262">
        <f t="shared" si="658"/>
        <v>0.61299999999999999</v>
      </c>
      <c r="Z2361" s="262">
        <f t="shared" si="658"/>
        <v>0.60899999999999999</v>
      </c>
      <c r="AA2361" s="262">
        <f t="shared" si="658"/>
        <v>0.60199999999999998</v>
      </c>
      <c r="AB2361" s="262">
        <f t="shared" si="658"/>
        <v>0.59899999999999998</v>
      </c>
      <c r="AC2361" s="256"/>
    </row>
    <row r="2362" spans="1:30" s="658" customFormat="1" ht="10.5" customHeight="1" thickBot="1">
      <c r="A2362" s="257" t="s">
        <v>518</v>
      </c>
      <c r="B2362" s="258"/>
      <c r="C2362" s="259"/>
      <c r="D2362" s="259"/>
      <c r="E2362" s="260">
        <f t="shared" ref="E2362:AB2362" si="659">SQRT(E2360*E2360+E2361*E2361)</f>
        <v>6.009925207521305</v>
      </c>
      <c r="F2362" s="260">
        <f t="shared" si="659"/>
        <v>6.0000749995312557</v>
      </c>
      <c r="G2362" s="260">
        <f t="shared" si="659"/>
        <v>6.0083352935734196</v>
      </c>
      <c r="H2362" s="260">
        <f t="shared" si="659"/>
        <v>5.9907209082046213</v>
      </c>
      <c r="I2362" s="260">
        <f t="shared" si="659"/>
        <v>6.0001750807788934</v>
      </c>
      <c r="J2362" s="260">
        <f t="shared" si="659"/>
        <v>6.0043555024665221</v>
      </c>
      <c r="K2362" s="260">
        <f t="shared" si="659"/>
        <v>6.0273397946357727</v>
      </c>
      <c r="L2362" s="260">
        <f t="shared" si="659"/>
        <v>6.0942137310731059</v>
      </c>
      <c r="M2362" s="260">
        <f t="shared" si="659"/>
        <v>6.2855721298860301</v>
      </c>
      <c r="N2362" s="260">
        <f t="shared" si="659"/>
        <v>6.2132571168429847</v>
      </c>
      <c r="O2362" s="260">
        <f t="shared" si="659"/>
        <v>6.2452917465879842</v>
      </c>
      <c r="P2362" s="260">
        <f t="shared" si="659"/>
        <v>6.2529194781317958</v>
      </c>
      <c r="Q2362" s="260">
        <f t="shared" si="659"/>
        <v>6.2455515368940793</v>
      </c>
      <c r="R2362" s="260">
        <f t="shared" si="659"/>
        <v>6.2757597946384154</v>
      </c>
      <c r="S2362" s="260">
        <f t="shared" si="659"/>
        <v>6.3255180025038271</v>
      </c>
      <c r="T2362" s="260">
        <f t="shared" si="659"/>
        <v>6.3441977428198122</v>
      </c>
      <c r="U2362" s="260">
        <f t="shared" si="659"/>
        <v>6.2699547845259618</v>
      </c>
      <c r="V2362" s="260">
        <f t="shared" si="659"/>
        <v>6.1520183679829827</v>
      </c>
      <c r="W2362" s="260">
        <f t="shared" si="659"/>
        <v>6.0748050997542302</v>
      </c>
      <c r="X2362" s="260">
        <f t="shared" si="659"/>
        <v>6.0996938447761453</v>
      </c>
      <c r="Y2362" s="260">
        <f t="shared" si="659"/>
        <v>6.0521244203998323</v>
      </c>
      <c r="Z2362" s="260">
        <f t="shared" si="659"/>
        <v>6.0566952209930456</v>
      </c>
      <c r="AA2362" s="260">
        <f t="shared" si="659"/>
        <v>6.0490300875429606</v>
      </c>
      <c r="AB2362" s="260">
        <f t="shared" si="659"/>
        <v>6.0238556589612937</v>
      </c>
      <c r="AC2362" s="261"/>
      <c r="AD2362" s="119">
        <f>MAX(E2362:AB2362)</f>
        <v>6.3441977428198122</v>
      </c>
    </row>
    <row r="2363" spans="1:30" s="13" customFormat="1" ht="10.5" customHeight="1" thickBot="1">
      <c r="A2363" s="23" t="s">
        <v>143</v>
      </c>
      <c r="B2363" s="24"/>
      <c r="C2363" s="25"/>
      <c r="D2363" s="25"/>
      <c r="E2363" s="26">
        <v>1</v>
      </c>
      <c r="F2363" s="26">
        <v>2</v>
      </c>
      <c r="G2363" s="26">
        <v>3</v>
      </c>
      <c r="H2363" s="26">
        <v>4</v>
      </c>
      <c r="I2363" s="26">
        <v>5</v>
      </c>
      <c r="J2363" s="26">
        <v>6</v>
      </c>
      <c r="K2363" s="26">
        <v>7</v>
      </c>
      <c r="L2363" s="26">
        <v>8</v>
      </c>
      <c r="M2363" s="26">
        <v>9</v>
      </c>
      <c r="N2363" s="26">
        <v>10</v>
      </c>
      <c r="O2363" s="26">
        <v>11</v>
      </c>
      <c r="P2363" s="26">
        <v>12</v>
      </c>
      <c r="Q2363" s="26">
        <v>13</v>
      </c>
      <c r="R2363" s="26">
        <v>14</v>
      </c>
      <c r="S2363" s="26">
        <v>15</v>
      </c>
      <c r="T2363" s="26">
        <v>16</v>
      </c>
      <c r="U2363" s="26">
        <v>17</v>
      </c>
      <c r="V2363" s="26">
        <v>18</v>
      </c>
      <c r="W2363" s="26">
        <v>19</v>
      </c>
      <c r="X2363" s="26">
        <v>20</v>
      </c>
      <c r="Y2363" s="26">
        <v>21</v>
      </c>
      <c r="Z2363" s="26">
        <v>22</v>
      </c>
      <c r="AA2363" s="26">
        <v>23</v>
      </c>
      <c r="AB2363" s="26">
        <v>24</v>
      </c>
      <c r="AC2363" s="342"/>
    </row>
    <row r="2364" spans="1:30" s="32" customFormat="1" ht="12" customHeight="1">
      <c r="A2364" s="28" t="s">
        <v>144</v>
      </c>
      <c r="B2364" s="419"/>
      <c r="C2364" s="420" t="s">
        <v>13</v>
      </c>
      <c r="D2364" s="421"/>
      <c r="E2364" s="592">
        <v>10.3</v>
      </c>
      <c r="F2364" s="592">
        <v>10.3</v>
      </c>
      <c r="G2364" s="592">
        <v>10.3</v>
      </c>
      <c r="H2364" s="592">
        <v>10.3</v>
      </c>
      <c r="I2364" s="592">
        <v>10.3</v>
      </c>
      <c r="J2364" s="592">
        <v>10.3</v>
      </c>
      <c r="K2364" s="592">
        <v>10.3</v>
      </c>
      <c r="L2364" s="592">
        <v>10.3</v>
      </c>
      <c r="M2364" s="592">
        <v>10.3</v>
      </c>
      <c r="N2364" s="592">
        <v>10.3</v>
      </c>
      <c r="O2364" s="592">
        <v>10.3</v>
      </c>
      <c r="P2364" s="592">
        <v>10.3</v>
      </c>
      <c r="Q2364" s="592">
        <v>10.3</v>
      </c>
      <c r="R2364" s="592">
        <v>10.3</v>
      </c>
      <c r="S2364" s="592">
        <v>10.3</v>
      </c>
      <c r="T2364" s="592">
        <v>10.3</v>
      </c>
      <c r="U2364" s="592">
        <v>10.3</v>
      </c>
      <c r="V2364" s="592">
        <v>10.3</v>
      </c>
      <c r="W2364" s="592">
        <v>10.3</v>
      </c>
      <c r="X2364" s="592">
        <v>10.3</v>
      </c>
      <c r="Y2364" s="592">
        <v>10.3</v>
      </c>
      <c r="Z2364" s="592">
        <v>10.3</v>
      </c>
      <c r="AA2364" s="592">
        <v>10.3</v>
      </c>
      <c r="AB2364" s="592">
        <v>10.3</v>
      </c>
      <c r="AC2364" s="422"/>
    </row>
    <row r="2365" spans="1:30" s="32" customFormat="1" ht="12" customHeight="1" thickBot="1">
      <c r="A2365" s="33" t="s">
        <v>145</v>
      </c>
      <c r="B2365" s="34"/>
      <c r="C2365" s="424" t="s">
        <v>13</v>
      </c>
      <c r="D2365" s="594"/>
      <c r="E2365" s="593">
        <v>10.3</v>
      </c>
      <c r="F2365" s="593">
        <v>10.3</v>
      </c>
      <c r="G2365" s="593">
        <v>10.3</v>
      </c>
      <c r="H2365" s="593">
        <v>10.3</v>
      </c>
      <c r="I2365" s="593">
        <v>10.3</v>
      </c>
      <c r="J2365" s="593">
        <v>10.3</v>
      </c>
      <c r="K2365" s="593">
        <v>10.3</v>
      </c>
      <c r="L2365" s="593">
        <v>10.3</v>
      </c>
      <c r="M2365" s="593">
        <v>10.3</v>
      </c>
      <c r="N2365" s="593">
        <v>10.3</v>
      </c>
      <c r="O2365" s="593">
        <v>10.3</v>
      </c>
      <c r="P2365" s="593">
        <v>10.3</v>
      </c>
      <c r="Q2365" s="593">
        <v>10.3</v>
      </c>
      <c r="R2365" s="593">
        <v>10.3</v>
      </c>
      <c r="S2365" s="593">
        <v>10.3</v>
      </c>
      <c r="T2365" s="593">
        <v>10.3</v>
      </c>
      <c r="U2365" s="593">
        <v>10.3</v>
      </c>
      <c r="V2365" s="593">
        <v>10.3</v>
      </c>
      <c r="W2365" s="593">
        <v>10.3</v>
      </c>
      <c r="X2365" s="593">
        <v>10.3</v>
      </c>
      <c r="Y2365" s="593">
        <v>10.3</v>
      </c>
      <c r="Z2365" s="593">
        <v>10.3</v>
      </c>
      <c r="AA2365" s="593">
        <v>10.3</v>
      </c>
      <c r="AB2365" s="593">
        <v>10.3</v>
      </c>
      <c r="AC2365" s="427"/>
    </row>
    <row r="2366" spans="1:30" s="42" customFormat="1" ht="30" customHeight="1" thickBot="1">
      <c r="A2366" s="56"/>
      <c r="B2366" s="41"/>
      <c r="E2366" s="98"/>
      <c r="F2366" s="98"/>
      <c r="G2366" s="98"/>
      <c r="H2366" s="100"/>
      <c r="I2366" s="98"/>
      <c r="J2366" s="98"/>
      <c r="K2366" s="98"/>
      <c r="L2366" s="98"/>
      <c r="M2366" s="98"/>
      <c r="N2366" s="100"/>
      <c r="O2366" s="98"/>
      <c r="P2366" s="98"/>
      <c r="Q2366" s="98"/>
      <c r="R2366" s="98"/>
      <c r="S2366" s="98"/>
      <c r="T2366" s="98"/>
      <c r="U2366" s="98"/>
      <c r="V2366" s="100"/>
      <c r="W2366" s="98"/>
      <c r="X2366" s="98"/>
      <c r="Y2366" s="98"/>
      <c r="Z2366" s="98"/>
      <c r="AA2366" s="98"/>
      <c r="AB2366" s="98"/>
      <c r="AC2366" s="347"/>
    </row>
    <row r="2367" spans="1:30" s="658" customFormat="1" ht="28.5" customHeight="1">
      <c r="A2367" s="761" t="s">
        <v>17</v>
      </c>
      <c r="B2367" s="79" t="s">
        <v>5</v>
      </c>
      <c r="C2367" s="6" t="s">
        <v>14</v>
      </c>
      <c r="D2367" s="6" t="s">
        <v>499</v>
      </c>
      <c r="E2367" s="2119" t="s">
        <v>15</v>
      </c>
      <c r="F2367" s="2119"/>
      <c r="G2367" s="2119"/>
      <c r="H2367" s="2119"/>
      <c r="I2367" s="2119"/>
      <c r="J2367" s="2119"/>
      <c r="K2367" s="2119"/>
      <c r="L2367" s="2119"/>
      <c r="M2367" s="2119"/>
      <c r="N2367" s="2119"/>
      <c r="O2367" s="2119"/>
      <c r="P2367" s="2119"/>
      <c r="Q2367" s="2119"/>
      <c r="R2367" s="2119"/>
      <c r="S2367" s="2119"/>
      <c r="T2367" s="2119"/>
      <c r="U2367" s="2119"/>
      <c r="V2367" s="2119"/>
      <c r="W2367" s="2119"/>
      <c r="X2367" s="2119"/>
      <c r="Y2367" s="2119"/>
      <c r="Z2367" s="2119"/>
      <c r="AA2367" s="2119"/>
      <c r="AB2367" s="2119"/>
      <c r="AC2367" s="2253" t="s">
        <v>10</v>
      </c>
    </row>
    <row r="2368" spans="1:30" s="13" customFormat="1" ht="12.75" customHeight="1" thickBot="1">
      <c r="A2368" s="2121" t="s">
        <v>275</v>
      </c>
      <c r="B2368" s="2122"/>
      <c r="C2368" s="17"/>
      <c r="D2368" s="17"/>
      <c r="E2368" s="18">
        <v>1</v>
      </c>
      <c r="F2368" s="18">
        <v>2</v>
      </c>
      <c r="G2368" s="18">
        <v>3</v>
      </c>
      <c r="H2368" s="18">
        <v>4</v>
      </c>
      <c r="I2368" s="18">
        <v>5</v>
      </c>
      <c r="J2368" s="18">
        <v>6</v>
      </c>
      <c r="K2368" s="18">
        <v>7</v>
      </c>
      <c r="L2368" s="18">
        <v>8</v>
      </c>
      <c r="M2368" s="18">
        <v>9</v>
      </c>
      <c r="N2368" s="18">
        <v>10</v>
      </c>
      <c r="O2368" s="18">
        <v>11</v>
      </c>
      <c r="P2368" s="18">
        <v>12</v>
      </c>
      <c r="Q2368" s="18">
        <v>13</v>
      </c>
      <c r="R2368" s="18">
        <v>14</v>
      </c>
      <c r="S2368" s="18">
        <v>15</v>
      </c>
      <c r="T2368" s="18">
        <v>16</v>
      </c>
      <c r="U2368" s="18">
        <v>17</v>
      </c>
      <c r="V2368" s="18">
        <v>18</v>
      </c>
      <c r="W2368" s="18">
        <v>19</v>
      </c>
      <c r="X2368" s="18">
        <v>20</v>
      </c>
      <c r="Y2368" s="18">
        <v>21</v>
      </c>
      <c r="Z2368" s="18">
        <v>22</v>
      </c>
      <c r="AA2368" s="18">
        <v>23</v>
      </c>
      <c r="AB2368" s="18">
        <v>24</v>
      </c>
      <c r="AC2368" s="2254"/>
    </row>
    <row r="2369" spans="1:29" s="13" customFormat="1" ht="12.75" customHeight="1">
      <c r="A2369" s="19" t="s">
        <v>6</v>
      </c>
      <c r="B2369" s="20"/>
      <c r="C2369" s="21"/>
      <c r="D2369" s="21"/>
      <c r="E2369" s="20">
        <v>7</v>
      </c>
      <c r="F2369" s="20">
        <v>7</v>
      </c>
      <c r="G2369" s="20">
        <v>7</v>
      </c>
      <c r="H2369" s="20">
        <v>7</v>
      </c>
      <c r="I2369" s="20">
        <v>7</v>
      </c>
      <c r="J2369" s="20">
        <v>7</v>
      </c>
      <c r="K2369" s="20">
        <v>7</v>
      </c>
      <c r="L2369" s="20">
        <v>7</v>
      </c>
      <c r="M2369" s="20">
        <v>7</v>
      </c>
      <c r="N2369" s="20">
        <v>7</v>
      </c>
      <c r="O2369" s="20">
        <v>7</v>
      </c>
      <c r="P2369" s="20">
        <v>7</v>
      </c>
      <c r="Q2369" s="20">
        <v>7</v>
      </c>
      <c r="R2369" s="20">
        <v>7</v>
      </c>
      <c r="S2369" s="20">
        <v>7</v>
      </c>
      <c r="T2369" s="20">
        <v>7</v>
      </c>
      <c r="U2369" s="20">
        <v>7</v>
      </c>
      <c r="V2369" s="20">
        <v>7</v>
      </c>
      <c r="W2369" s="20">
        <v>7</v>
      </c>
      <c r="X2369" s="20">
        <v>7</v>
      </c>
      <c r="Y2369" s="20">
        <v>7</v>
      </c>
      <c r="Z2369" s="20">
        <v>7</v>
      </c>
      <c r="AA2369" s="20">
        <v>7</v>
      </c>
      <c r="AB2369" s="20">
        <v>7</v>
      </c>
      <c r="AC2369" s="340"/>
    </row>
    <row r="2370" spans="1:29" s="13" customFormat="1" ht="12.75" customHeight="1" thickBot="1">
      <c r="A2370" s="36" t="s">
        <v>7</v>
      </c>
      <c r="B2370" s="37"/>
      <c r="C2370" s="38"/>
      <c r="D2370" s="38"/>
      <c r="E2370" s="37">
        <v>7</v>
      </c>
      <c r="F2370" s="37">
        <v>7</v>
      </c>
      <c r="G2370" s="37">
        <v>7</v>
      </c>
      <c r="H2370" s="37">
        <v>7</v>
      </c>
      <c r="I2370" s="37">
        <v>7</v>
      </c>
      <c r="J2370" s="37">
        <v>7</v>
      </c>
      <c r="K2370" s="37">
        <v>7</v>
      </c>
      <c r="L2370" s="37">
        <v>7</v>
      </c>
      <c r="M2370" s="37">
        <v>7</v>
      </c>
      <c r="N2370" s="37">
        <v>7</v>
      </c>
      <c r="O2370" s="37">
        <v>7</v>
      </c>
      <c r="P2370" s="37">
        <v>7</v>
      </c>
      <c r="Q2370" s="37">
        <v>7</v>
      </c>
      <c r="R2370" s="37">
        <v>7</v>
      </c>
      <c r="S2370" s="37">
        <v>7</v>
      </c>
      <c r="T2370" s="37">
        <v>7</v>
      </c>
      <c r="U2370" s="37">
        <v>7</v>
      </c>
      <c r="V2370" s="37">
        <v>7</v>
      </c>
      <c r="W2370" s="37">
        <v>7</v>
      </c>
      <c r="X2370" s="37">
        <v>7</v>
      </c>
      <c r="Y2370" s="37">
        <v>7</v>
      </c>
      <c r="Z2370" s="37">
        <v>7</v>
      </c>
      <c r="AA2370" s="37">
        <v>7</v>
      </c>
      <c r="AB2370" s="37">
        <v>7</v>
      </c>
      <c r="AC2370" s="341"/>
    </row>
    <row r="2371" spans="1:29" s="658" customFormat="1" ht="12" customHeight="1">
      <c r="A2371" s="2091" t="s">
        <v>11</v>
      </c>
      <c r="B2371" s="2094" t="s">
        <v>23</v>
      </c>
      <c r="C2371" s="10" t="s">
        <v>484</v>
      </c>
      <c r="D2371" s="1015" t="s">
        <v>480</v>
      </c>
      <c r="E2371" s="225">
        <v>7.9749999999999996</v>
      </c>
      <c r="F2371" s="225">
        <v>7.9683999999999999</v>
      </c>
      <c r="G2371" s="225">
        <v>7.9596</v>
      </c>
      <c r="H2371" s="440">
        <v>8.1378000000000004</v>
      </c>
      <c r="I2371" s="225">
        <v>7.9838000000000005</v>
      </c>
      <c r="J2371" s="225">
        <v>7.9265999999999996</v>
      </c>
      <c r="K2371" s="225">
        <v>7.9332000000000003</v>
      </c>
      <c r="L2371" s="225">
        <v>7.9640000000000004</v>
      </c>
      <c r="M2371" s="225">
        <v>8.1532</v>
      </c>
      <c r="N2371" s="440">
        <v>7.9375999999999998</v>
      </c>
      <c r="O2371" s="225">
        <v>7.7484000000000002</v>
      </c>
      <c r="P2371" s="225">
        <v>7.6999999999999993</v>
      </c>
      <c r="Q2371" s="225">
        <v>7.8187999999999995</v>
      </c>
      <c r="R2371" s="225">
        <v>7.9463999999999997</v>
      </c>
      <c r="S2371" s="225">
        <v>8.2368000000000006</v>
      </c>
      <c r="T2371" s="225">
        <v>8.3247999999999998</v>
      </c>
      <c r="U2371" s="225">
        <v>8.1026000000000007</v>
      </c>
      <c r="V2371" s="440">
        <v>7.8407999999999998</v>
      </c>
      <c r="W2371" s="225">
        <v>7.7880000000000003</v>
      </c>
      <c r="X2371" s="225">
        <v>7.8936000000000002</v>
      </c>
      <c r="Y2371" s="225">
        <v>7.9177999999999997</v>
      </c>
      <c r="Z2371" s="225">
        <v>7.9046000000000003</v>
      </c>
      <c r="AA2371" s="225">
        <v>7.8870000000000005</v>
      </c>
      <c r="AB2371" s="225">
        <v>7.8892000000000007</v>
      </c>
      <c r="AC2371" s="120">
        <f>SUM(E2371:AB2371)</f>
        <v>190.93799999999999</v>
      </c>
    </row>
    <row r="2372" spans="1:29" s="658" customFormat="1" ht="11.25" customHeight="1">
      <c r="A2372" s="2092"/>
      <c r="B2372" s="2095"/>
      <c r="C2372" s="11" t="s">
        <v>485</v>
      </c>
      <c r="D2372" s="1005" t="s">
        <v>480</v>
      </c>
      <c r="E2372" s="264">
        <v>4.3889999999999993</v>
      </c>
      <c r="F2372" s="264">
        <v>4.3559999999999999</v>
      </c>
      <c r="G2372" s="264">
        <v>4.367</v>
      </c>
      <c r="H2372" s="443">
        <v>4.4264000000000001</v>
      </c>
      <c r="I2372" s="264">
        <v>4.3868</v>
      </c>
      <c r="J2372" s="264">
        <v>4.3692000000000002</v>
      </c>
      <c r="K2372" s="264">
        <v>4.3230000000000004</v>
      </c>
      <c r="L2372" s="264">
        <v>4.2569999999999997</v>
      </c>
      <c r="M2372" s="264">
        <v>4.3186</v>
      </c>
      <c r="N2372" s="443">
        <v>4.1007999999999996</v>
      </c>
      <c r="O2372" s="264">
        <v>4.0128000000000004</v>
      </c>
      <c r="P2372" s="264">
        <v>3.9798</v>
      </c>
      <c r="Q2372" s="264">
        <v>4.0655999999999999</v>
      </c>
      <c r="R2372" s="264">
        <v>4.1360000000000001</v>
      </c>
      <c r="S2372" s="264">
        <v>4.4043999999999999</v>
      </c>
      <c r="T2372" s="264">
        <v>4.5451999999999995</v>
      </c>
      <c r="U2372" s="264">
        <v>4.3163999999999998</v>
      </c>
      <c r="V2372" s="443">
        <v>4.1777999999999995</v>
      </c>
      <c r="W2372" s="264">
        <v>4.1844000000000001</v>
      </c>
      <c r="X2372" s="264">
        <v>4.3163999999999998</v>
      </c>
      <c r="Y2372" s="264">
        <v>4.3075999999999999</v>
      </c>
      <c r="Z2372" s="264">
        <v>4.3230000000000004</v>
      </c>
      <c r="AA2372" s="264">
        <v>4.2943999999999996</v>
      </c>
      <c r="AB2372" s="264">
        <v>4.3163999999999998</v>
      </c>
      <c r="AC2372" s="116">
        <f>SUM(E2372:AB2372)</f>
        <v>102.67399999999999</v>
      </c>
    </row>
    <row r="2373" spans="1:29" s="658" customFormat="1" ht="10.5" customHeight="1">
      <c r="A2373" s="2092"/>
      <c r="B2373" s="2095"/>
      <c r="C2373" s="11" t="s">
        <v>8</v>
      </c>
      <c r="D2373" s="1005" t="s">
        <v>506</v>
      </c>
      <c r="E2373" s="110">
        <f>SQRT(E2371^2+E2372^2)*1000/115/1.73</f>
        <v>45.755031833934105</v>
      </c>
      <c r="F2373" s="110">
        <f>SQRT(F2371^2+F2372^2)*1000/115/1.73</f>
        <v>45.646176803791889</v>
      </c>
      <c r="G2373" s="110">
        <f>SQRT(G2371^2+G2372^2)*1000/115/1.73</f>
        <v>45.633939384455232</v>
      </c>
      <c r="H2373" s="417">
        <f t="shared" ref="H2373:AB2373" si="660">SQRT(H2371^2+H2372^2)*1000/115/1.73</f>
        <v>46.563136770922988</v>
      </c>
      <c r="I2373" s="110">
        <f t="shared" si="660"/>
        <v>45.788462019290691</v>
      </c>
      <c r="J2373" s="110">
        <f t="shared" si="660"/>
        <v>45.493924642249972</v>
      </c>
      <c r="K2373" s="110">
        <f t="shared" si="660"/>
        <v>45.411408255193059</v>
      </c>
      <c r="L2373" s="110">
        <f t="shared" si="660"/>
        <v>45.390082226442892</v>
      </c>
      <c r="M2373" s="110">
        <f t="shared" si="660"/>
        <v>46.375067875519868</v>
      </c>
      <c r="N2373" s="417">
        <f t="shared" si="660"/>
        <v>44.907358184502634</v>
      </c>
      <c r="O2373" s="110">
        <f t="shared" si="660"/>
        <v>43.859457192111016</v>
      </c>
      <c r="P2373" s="110">
        <f t="shared" si="660"/>
        <v>43.567165535070806</v>
      </c>
      <c r="Q2373" s="110">
        <f t="shared" si="660"/>
        <v>44.295784935753332</v>
      </c>
      <c r="R2373" s="110">
        <f t="shared" si="660"/>
        <v>45.028073218193022</v>
      </c>
      <c r="S2373" s="110">
        <f t="shared" si="660"/>
        <v>46.948625200927182</v>
      </c>
      <c r="T2373" s="110">
        <f t="shared" si="660"/>
        <v>47.674212396733893</v>
      </c>
      <c r="U2373" s="110">
        <f t="shared" si="660"/>
        <v>46.145267928611489</v>
      </c>
      <c r="V2373" s="417">
        <f t="shared" si="660"/>
        <v>44.656331528953423</v>
      </c>
      <c r="W2373" s="110">
        <f t="shared" si="660"/>
        <v>44.43797882438097</v>
      </c>
      <c r="X2373" s="110">
        <f t="shared" si="660"/>
        <v>45.220803353665445</v>
      </c>
      <c r="Y2373" s="110">
        <f t="shared" si="660"/>
        <v>45.306410495603743</v>
      </c>
      <c r="Z2373" s="110">
        <f t="shared" si="660"/>
        <v>45.285230787565375</v>
      </c>
      <c r="AA2373" s="110">
        <f t="shared" si="660"/>
        <v>45.138715516841216</v>
      </c>
      <c r="AB2373" s="110">
        <f t="shared" si="660"/>
        <v>45.201400135957435</v>
      </c>
      <c r="AC2373" s="116"/>
    </row>
    <row r="2374" spans="1:29" s="658" customFormat="1" ht="10.5" customHeight="1">
      <c r="A2374" s="2092"/>
      <c r="B2374" s="2095"/>
      <c r="C2374" s="11" t="s">
        <v>16</v>
      </c>
      <c r="D2374" s="1005"/>
      <c r="E2374" s="109">
        <f t="shared" ref="E2374:AC2374" si="661">E2372/E2371</f>
        <v>0.55034482758620684</v>
      </c>
      <c r="F2374" s="109">
        <f t="shared" si="661"/>
        <v>0.54665930425179454</v>
      </c>
      <c r="G2374" s="109">
        <f t="shared" si="661"/>
        <v>0.54864566058595909</v>
      </c>
      <c r="H2374" s="416">
        <f t="shared" si="661"/>
        <v>0.54393079210597461</v>
      </c>
      <c r="I2374" s="109">
        <f t="shared" si="661"/>
        <v>0.54946266189032789</v>
      </c>
      <c r="J2374" s="109">
        <f t="shared" si="661"/>
        <v>0.55120732722731058</v>
      </c>
      <c r="K2374" s="109">
        <f t="shared" si="661"/>
        <v>0.54492512479201338</v>
      </c>
      <c r="L2374" s="109">
        <f t="shared" si="661"/>
        <v>0.53453038674033138</v>
      </c>
      <c r="M2374" s="109">
        <f t="shared" si="661"/>
        <v>0.52968159740960608</v>
      </c>
      <c r="N2374" s="416">
        <f t="shared" si="661"/>
        <v>0.51662971175166295</v>
      </c>
      <c r="O2374" s="109">
        <f t="shared" si="661"/>
        <v>0.5178875638841568</v>
      </c>
      <c r="P2374" s="109">
        <f t="shared" si="661"/>
        <v>0.5168571428571429</v>
      </c>
      <c r="Q2374" s="109">
        <f t="shared" si="661"/>
        <v>0.5199774901519415</v>
      </c>
      <c r="R2374" s="109">
        <f t="shared" si="661"/>
        <v>0.52048726467331119</v>
      </c>
      <c r="S2374" s="109">
        <f t="shared" si="661"/>
        <v>0.53472222222222221</v>
      </c>
      <c r="T2374" s="109">
        <f t="shared" si="661"/>
        <v>0.54598308668076101</v>
      </c>
      <c r="U2374" s="109">
        <f t="shared" si="661"/>
        <v>0.53271789302199291</v>
      </c>
      <c r="V2374" s="416">
        <f t="shared" si="661"/>
        <v>0.53282828282828276</v>
      </c>
      <c r="W2374" s="109">
        <f t="shared" si="661"/>
        <v>0.53728813559322031</v>
      </c>
      <c r="X2374" s="109">
        <f t="shared" si="661"/>
        <v>0.54682274247491636</v>
      </c>
      <c r="Y2374" s="109">
        <f t="shared" si="661"/>
        <v>0.54404001111419842</v>
      </c>
      <c r="Z2374" s="109">
        <f t="shared" si="661"/>
        <v>0.54689674366824381</v>
      </c>
      <c r="AA2374" s="109">
        <f t="shared" si="661"/>
        <v>0.54449093444909336</v>
      </c>
      <c r="AB2374" s="109">
        <f t="shared" si="661"/>
        <v>0.54712771890685996</v>
      </c>
      <c r="AC2374" s="116">
        <f t="shared" si="661"/>
        <v>0.53773476206936277</v>
      </c>
    </row>
    <row r="2375" spans="1:29" s="658" customFormat="1" ht="10.5" customHeight="1" thickBot="1">
      <c r="A2375" s="2234"/>
      <c r="B2375" s="2235"/>
      <c r="C2375" s="773" t="s">
        <v>13</v>
      </c>
      <c r="D2375" s="1008" t="s">
        <v>467</v>
      </c>
      <c r="E2375" s="931"/>
      <c r="F2375" s="931"/>
      <c r="G2375" s="931"/>
      <c r="H2375" s="932"/>
      <c r="I2375" s="931"/>
      <c r="J2375" s="931"/>
      <c r="K2375" s="931"/>
      <c r="L2375" s="931"/>
      <c r="M2375" s="931"/>
      <c r="N2375" s="932"/>
      <c r="O2375" s="931"/>
      <c r="P2375" s="931"/>
      <c r="Q2375" s="931"/>
      <c r="R2375" s="931"/>
      <c r="S2375" s="931"/>
      <c r="T2375" s="931"/>
      <c r="U2375" s="931"/>
      <c r="V2375" s="932"/>
      <c r="W2375" s="931"/>
      <c r="X2375" s="931"/>
      <c r="Y2375" s="931"/>
      <c r="Z2375" s="931"/>
      <c r="AA2375" s="931"/>
      <c r="AB2375" s="931"/>
      <c r="AC2375" s="774"/>
    </row>
    <row r="2376" spans="1:29" s="658" customFormat="1" ht="10.5" customHeight="1">
      <c r="A2376" s="2091" t="s">
        <v>12</v>
      </c>
      <c r="B2376" s="2094" t="s">
        <v>288</v>
      </c>
      <c r="C2376" s="10" t="s">
        <v>484</v>
      </c>
      <c r="D2376" s="1015" t="s">
        <v>480</v>
      </c>
      <c r="E2376" s="225">
        <v>9.3279999999999994</v>
      </c>
      <c r="F2376" s="225">
        <v>9.2333999999999996</v>
      </c>
      <c r="G2376" s="225">
        <v>9.3125999999999998</v>
      </c>
      <c r="H2376" s="440">
        <v>9.2685999999999993</v>
      </c>
      <c r="I2376" s="225">
        <v>9.3302000000000014</v>
      </c>
      <c r="J2376" s="225">
        <v>9.3103999999999996</v>
      </c>
      <c r="K2376" s="225">
        <v>9.3346</v>
      </c>
      <c r="L2376" s="225">
        <v>9.3412000000000006</v>
      </c>
      <c r="M2376" s="225">
        <v>9.4775999999999989</v>
      </c>
      <c r="N2376" s="440">
        <v>9.4842000000000013</v>
      </c>
      <c r="O2376" s="225">
        <v>9.1432000000000002</v>
      </c>
      <c r="P2376" s="225">
        <v>9.1981999999999999</v>
      </c>
      <c r="Q2376" s="225">
        <v>9.343399999999999</v>
      </c>
      <c r="R2376" s="225">
        <v>9.3984000000000005</v>
      </c>
      <c r="S2376" s="225">
        <v>9.3654000000000011</v>
      </c>
      <c r="T2376" s="225">
        <v>9.3610000000000007</v>
      </c>
      <c r="U2376" s="225">
        <v>9.323599999999999</v>
      </c>
      <c r="V2376" s="440">
        <v>9.2729999999999997</v>
      </c>
      <c r="W2376" s="225">
        <v>9.2202000000000002</v>
      </c>
      <c r="X2376" s="225">
        <v>9.1762000000000015</v>
      </c>
      <c r="Y2376" s="225">
        <v>9.0749999999999993</v>
      </c>
      <c r="Z2376" s="225">
        <v>8.9209999999999994</v>
      </c>
      <c r="AA2376" s="225">
        <v>8.9011999999999993</v>
      </c>
      <c r="AB2376" s="225">
        <v>8.8990000000000009</v>
      </c>
      <c r="AC2376" s="120">
        <f>SUM(E2376:AB2376)</f>
        <v>222.01959999999994</v>
      </c>
    </row>
    <row r="2377" spans="1:29" s="658" customFormat="1" ht="10.5" customHeight="1">
      <c r="A2377" s="2092"/>
      <c r="B2377" s="2095"/>
      <c r="C2377" s="11" t="s">
        <v>485</v>
      </c>
      <c r="D2377" s="1005" t="s">
        <v>480</v>
      </c>
      <c r="E2377" s="264">
        <v>5.1964000000000006</v>
      </c>
      <c r="F2377" s="264">
        <v>5.0776000000000003</v>
      </c>
      <c r="G2377" s="264">
        <v>5.1920000000000002</v>
      </c>
      <c r="H2377" s="443">
        <v>5.1348000000000003</v>
      </c>
      <c r="I2377" s="264">
        <v>5.181</v>
      </c>
      <c r="J2377" s="264">
        <v>5.1568000000000005</v>
      </c>
      <c r="K2377" s="264">
        <v>5.1150000000000002</v>
      </c>
      <c r="L2377" s="264">
        <v>5.0335999999999999</v>
      </c>
      <c r="M2377" s="264">
        <v>5.0446</v>
      </c>
      <c r="N2377" s="443">
        <v>5.101799999999999</v>
      </c>
      <c r="O2377" s="264">
        <v>4.8422000000000001</v>
      </c>
      <c r="P2377" s="264">
        <v>4.8179999999999996</v>
      </c>
      <c r="Q2377" s="264">
        <v>4.9763999999999999</v>
      </c>
      <c r="R2377" s="264">
        <v>5.0687999999999995</v>
      </c>
      <c r="S2377" s="264">
        <v>5.0556000000000001</v>
      </c>
      <c r="T2377" s="264">
        <v>5.0489999999999995</v>
      </c>
      <c r="U2377" s="264">
        <v>4.9610000000000003</v>
      </c>
      <c r="V2377" s="443">
        <v>4.9367999999999999</v>
      </c>
      <c r="W2377" s="264">
        <v>4.9192</v>
      </c>
      <c r="X2377" s="264">
        <v>4.9984000000000002</v>
      </c>
      <c r="Y2377" s="264">
        <v>4.95</v>
      </c>
      <c r="Z2377" s="264">
        <v>4.7959999999999994</v>
      </c>
      <c r="AA2377" s="264">
        <v>4.7498000000000005</v>
      </c>
      <c r="AB2377" s="264">
        <v>4.7652000000000001</v>
      </c>
      <c r="AC2377" s="116">
        <f>SUM(E2377:AB2377)</f>
        <v>120.12</v>
      </c>
    </row>
    <row r="2378" spans="1:29" s="658" customFormat="1" ht="10.5" customHeight="1">
      <c r="A2378" s="2092"/>
      <c r="B2378" s="2095"/>
      <c r="C2378" s="11" t="s">
        <v>8</v>
      </c>
      <c r="D2378" s="1005" t="s">
        <v>506</v>
      </c>
      <c r="E2378" s="110">
        <f>SQRT(E2376^2+E2377^2)*1000/115/1.73</f>
        <v>53.670475957998988</v>
      </c>
      <c r="F2378" s="110">
        <f>SQRT(F2376^2+F2377^2)*1000/115/1.73</f>
        <v>52.965280907852687</v>
      </c>
      <c r="G2378" s="110">
        <f>SQRT(G2376^2+G2377^2)*1000/115/1.73</f>
        <v>53.592094459694657</v>
      </c>
      <c r="H2378" s="417">
        <f t="shared" ref="H2378:AB2378" si="662">SQRT(H2376^2+H2377^2)*1000/115/1.73</f>
        <v>53.259115118004303</v>
      </c>
      <c r="I2378" s="110">
        <f t="shared" si="662"/>
        <v>53.642515496497346</v>
      </c>
      <c r="J2378" s="110">
        <f t="shared" si="662"/>
        <v>53.49648734501352</v>
      </c>
      <c r="K2378" s="110">
        <f t="shared" si="662"/>
        <v>53.501646075367077</v>
      </c>
      <c r="L2378" s="110">
        <f t="shared" si="662"/>
        <v>53.33544113679126</v>
      </c>
      <c r="M2378" s="110">
        <f t="shared" si="662"/>
        <v>53.965927923054551</v>
      </c>
      <c r="N2378" s="417">
        <f t="shared" si="662"/>
        <v>54.130823879131391</v>
      </c>
      <c r="O2378" s="110">
        <f t="shared" si="662"/>
        <v>52.004301097729972</v>
      </c>
      <c r="P2378" s="110">
        <f t="shared" si="662"/>
        <v>52.192215775578624</v>
      </c>
      <c r="Q2378" s="110">
        <f t="shared" si="662"/>
        <v>53.209416629782126</v>
      </c>
      <c r="R2378" s="110">
        <f t="shared" si="662"/>
        <v>53.67247631933013</v>
      </c>
      <c r="S2378" s="110">
        <f t="shared" si="662"/>
        <v>53.494993574565193</v>
      </c>
      <c r="T2378" s="110">
        <f t="shared" si="662"/>
        <v>53.459776738870723</v>
      </c>
      <c r="U2378" s="110">
        <f t="shared" si="662"/>
        <v>53.085192590748143</v>
      </c>
      <c r="V2378" s="417">
        <f t="shared" si="662"/>
        <v>52.80352698203329</v>
      </c>
      <c r="W2378" s="110">
        <f t="shared" si="662"/>
        <v>52.527712242667249</v>
      </c>
      <c r="X2378" s="110">
        <f t="shared" si="662"/>
        <v>52.521947984034789</v>
      </c>
      <c r="Y2378" s="110">
        <f t="shared" si="662"/>
        <v>51.958886006870436</v>
      </c>
      <c r="Z2378" s="110">
        <f t="shared" si="662"/>
        <v>50.90961373764906</v>
      </c>
      <c r="AA2378" s="110">
        <f t="shared" si="662"/>
        <v>50.712240461726267</v>
      </c>
      <c r="AB2378" s="110">
        <f t="shared" si="662"/>
        <v>50.738979147584097</v>
      </c>
      <c r="AC2378" s="116"/>
    </row>
    <row r="2379" spans="1:29" s="658" customFormat="1" ht="10.5" customHeight="1">
      <c r="A2379" s="2092"/>
      <c r="B2379" s="2095"/>
      <c r="C2379" s="11" t="s">
        <v>16</v>
      </c>
      <c r="D2379" s="11"/>
      <c r="E2379" s="109">
        <f t="shared" ref="E2379:AC2379" si="663">E2377/E2376</f>
        <v>0.55707547169811333</v>
      </c>
      <c r="F2379" s="109">
        <f t="shared" si="663"/>
        <v>0.54991660710030976</v>
      </c>
      <c r="G2379" s="109">
        <f t="shared" si="663"/>
        <v>0.55752421450507916</v>
      </c>
      <c r="H2379" s="416">
        <f t="shared" si="663"/>
        <v>0.55399952527889873</v>
      </c>
      <c r="I2379" s="109">
        <f t="shared" si="663"/>
        <v>0.55529356283895304</v>
      </c>
      <c r="J2379" s="109">
        <f t="shared" si="663"/>
        <v>0.5538752362948961</v>
      </c>
      <c r="K2379" s="109">
        <f t="shared" si="663"/>
        <v>0.54796134810275754</v>
      </c>
      <c r="L2379" s="109">
        <f t="shared" si="663"/>
        <v>0.53886010362694292</v>
      </c>
      <c r="M2379" s="109">
        <f t="shared" si="663"/>
        <v>0.53226555246053864</v>
      </c>
      <c r="N2379" s="416">
        <f t="shared" si="663"/>
        <v>0.53792623521224758</v>
      </c>
      <c r="O2379" s="109">
        <f t="shared" si="663"/>
        <v>0.52959576515880658</v>
      </c>
      <c r="P2379" s="109">
        <f t="shared" si="663"/>
        <v>0.52379813441760337</v>
      </c>
      <c r="Q2379" s="109">
        <f t="shared" si="663"/>
        <v>0.5326112550035319</v>
      </c>
      <c r="R2379" s="109">
        <f t="shared" si="663"/>
        <v>0.53932584269662909</v>
      </c>
      <c r="S2379" s="109">
        <f t="shared" si="663"/>
        <v>0.53981677237491188</v>
      </c>
      <c r="T2379" s="109">
        <f t="shared" si="663"/>
        <v>0.53936545240893052</v>
      </c>
      <c r="U2379" s="109">
        <f t="shared" si="663"/>
        <v>0.5320906087777254</v>
      </c>
      <c r="V2379" s="416">
        <f t="shared" si="663"/>
        <v>0.53238434163701065</v>
      </c>
      <c r="W2379" s="109">
        <f t="shared" si="663"/>
        <v>0.53352421856358867</v>
      </c>
      <c r="X2379" s="109">
        <f t="shared" si="663"/>
        <v>0.54471349796211932</v>
      </c>
      <c r="Y2379" s="109">
        <f t="shared" si="663"/>
        <v>0.54545454545454553</v>
      </c>
      <c r="Z2379" s="109">
        <f t="shared" si="663"/>
        <v>0.53760789149198518</v>
      </c>
      <c r="AA2379" s="109">
        <f t="shared" si="663"/>
        <v>0.53361344537815136</v>
      </c>
      <c r="AB2379" s="109">
        <f t="shared" si="663"/>
        <v>0.53547589616810876</v>
      </c>
      <c r="AC2379" s="116">
        <f t="shared" si="663"/>
        <v>0.54103331417586575</v>
      </c>
    </row>
    <row r="2380" spans="1:29" s="658" customFormat="1" ht="10.5" customHeight="1" thickBot="1">
      <c r="A2380" s="2255"/>
      <c r="B2380" s="2252"/>
      <c r="C2380" s="425" t="s">
        <v>13</v>
      </c>
      <c r="D2380" s="425" t="s">
        <v>467</v>
      </c>
      <c r="E2380" s="933"/>
      <c r="F2380" s="933"/>
      <c r="G2380" s="933"/>
      <c r="H2380" s="934"/>
      <c r="I2380" s="933"/>
      <c r="J2380" s="933"/>
      <c r="K2380" s="933"/>
      <c r="L2380" s="933"/>
      <c r="M2380" s="933"/>
      <c r="N2380" s="934"/>
      <c r="O2380" s="933"/>
      <c r="P2380" s="933"/>
      <c r="Q2380" s="933"/>
      <c r="R2380" s="933"/>
      <c r="S2380" s="933"/>
      <c r="T2380" s="933"/>
      <c r="U2380" s="933"/>
      <c r="V2380" s="934"/>
      <c r="W2380" s="933"/>
      <c r="X2380" s="933"/>
      <c r="Y2380" s="933"/>
      <c r="Z2380" s="933"/>
      <c r="AA2380" s="933"/>
      <c r="AB2380" s="933"/>
      <c r="AC2380" s="573"/>
    </row>
    <row r="2381" spans="1:29" s="658" customFormat="1" ht="10.5" customHeight="1">
      <c r="A2381" s="2164"/>
      <c r="B2381" s="2237" t="s">
        <v>270</v>
      </c>
      <c r="C2381" s="12" t="s">
        <v>484</v>
      </c>
      <c r="D2381" s="12" t="s">
        <v>467</v>
      </c>
      <c r="E2381" s="86"/>
      <c r="F2381" s="86"/>
      <c r="G2381" s="86"/>
      <c r="H2381" s="442"/>
      <c r="I2381" s="86"/>
      <c r="J2381" s="86"/>
      <c r="K2381" s="86"/>
      <c r="L2381" s="86"/>
      <c r="M2381" s="86"/>
      <c r="N2381" s="442"/>
      <c r="O2381" s="86"/>
      <c r="P2381" s="86"/>
      <c r="Q2381" s="86"/>
      <c r="R2381" s="86"/>
      <c r="S2381" s="86"/>
      <c r="T2381" s="86"/>
      <c r="U2381" s="86"/>
      <c r="V2381" s="442"/>
      <c r="W2381" s="86"/>
      <c r="X2381" s="86"/>
      <c r="Y2381" s="86"/>
      <c r="Z2381" s="86"/>
      <c r="AA2381" s="86"/>
      <c r="AB2381" s="86"/>
      <c r="AC2381" s="123">
        <f>SUM(E2381:AB2381)</f>
        <v>0</v>
      </c>
    </row>
    <row r="2382" spans="1:29" s="658" customFormat="1" ht="10.5" customHeight="1">
      <c r="A2382" s="2164"/>
      <c r="B2382" s="2237"/>
      <c r="C2382" s="8" t="s">
        <v>485</v>
      </c>
      <c r="D2382" s="8" t="s">
        <v>467</v>
      </c>
      <c r="E2382" s="82"/>
      <c r="F2382" s="82"/>
      <c r="G2382" s="82"/>
      <c r="H2382" s="418"/>
      <c r="I2382" s="82"/>
      <c r="J2382" s="82"/>
      <c r="K2382" s="82"/>
      <c r="L2382" s="82"/>
      <c r="M2382" s="82"/>
      <c r="N2382" s="418"/>
      <c r="O2382" s="82"/>
      <c r="P2382" s="82"/>
      <c r="Q2382" s="82"/>
      <c r="R2382" s="82"/>
      <c r="S2382" s="82"/>
      <c r="T2382" s="82"/>
      <c r="U2382" s="82"/>
      <c r="V2382" s="418"/>
      <c r="W2382" s="82"/>
      <c r="X2382" s="82"/>
      <c r="Y2382" s="82"/>
      <c r="Z2382" s="82"/>
      <c r="AA2382" s="82"/>
      <c r="AB2382" s="82"/>
      <c r="AC2382" s="116">
        <f>SUM(E2382:AB2382)</f>
        <v>0</v>
      </c>
    </row>
    <row r="2383" spans="1:29" s="658" customFormat="1" ht="10.5" customHeight="1">
      <c r="A2383" s="2164"/>
      <c r="B2383" s="2237"/>
      <c r="C2383" s="11" t="s">
        <v>8</v>
      </c>
      <c r="D2383" s="8" t="s">
        <v>467</v>
      </c>
      <c r="E2383" s="82"/>
      <c r="F2383" s="82"/>
      <c r="G2383" s="82"/>
      <c r="H2383" s="418"/>
      <c r="I2383" s="82"/>
      <c r="J2383" s="82"/>
      <c r="K2383" s="82"/>
      <c r="L2383" s="82"/>
      <c r="M2383" s="82"/>
      <c r="N2383" s="418"/>
      <c r="O2383" s="82"/>
      <c r="P2383" s="82"/>
      <c r="Q2383" s="82"/>
      <c r="R2383" s="82"/>
      <c r="S2383" s="82"/>
      <c r="T2383" s="82"/>
      <c r="U2383" s="82"/>
      <c r="V2383" s="418"/>
      <c r="W2383" s="82"/>
      <c r="X2383" s="82"/>
      <c r="Y2383" s="82"/>
      <c r="Z2383" s="82"/>
      <c r="AA2383" s="82"/>
      <c r="AB2383" s="82"/>
      <c r="AC2383" s="116"/>
    </row>
    <row r="2384" spans="1:29" s="658" customFormat="1" ht="10.5" customHeight="1" thickBot="1">
      <c r="A2384" s="2164"/>
      <c r="B2384" s="2237"/>
      <c r="C2384" s="8" t="s">
        <v>16</v>
      </c>
      <c r="D2384" s="8"/>
      <c r="E2384" s="109" t="e">
        <f t="shared" ref="E2384:AC2384" si="664">E2382/E2381</f>
        <v>#DIV/0!</v>
      </c>
      <c r="F2384" s="109" t="e">
        <f t="shared" si="664"/>
        <v>#DIV/0!</v>
      </c>
      <c r="G2384" s="109" t="e">
        <f t="shared" si="664"/>
        <v>#DIV/0!</v>
      </c>
      <c r="H2384" s="416" t="e">
        <f t="shared" si="664"/>
        <v>#DIV/0!</v>
      </c>
      <c r="I2384" s="109" t="e">
        <f t="shared" si="664"/>
        <v>#DIV/0!</v>
      </c>
      <c r="J2384" s="109" t="e">
        <f t="shared" si="664"/>
        <v>#DIV/0!</v>
      </c>
      <c r="K2384" s="109" t="e">
        <f t="shared" si="664"/>
        <v>#DIV/0!</v>
      </c>
      <c r="L2384" s="109" t="e">
        <f t="shared" si="664"/>
        <v>#DIV/0!</v>
      </c>
      <c r="M2384" s="109" t="e">
        <f t="shared" si="664"/>
        <v>#DIV/0!</v>
      </c>
      <c r="N2384" s="416" t="e">
        <f t="shared" si="664"/>
        <v>#DIV/0!</v>
      </c>
      <c r="O2384" s="109" t="e">
        <f t="shared" si="664"/>
        <v>#DIV/0!</v>
      </c>
      <c r="P2384" s="109" t="e">
        <f t="shared" si="664"/>
        <v>#DIV/0!</v>
      </c>
      <c r="Q2384" s="109" t="e">
        <f t="shared" si="664"/>
        <v>#DIV/0!</v>
      </c>
      <c r="R2384" s="109" t="e">
        <f t="shared" si="664"/>
        <v>#DIV/0!</v>
      </c>
      <c r="S2384" s="109" t="e">
        <f t="shared" si="664"/>
        <v>#DIV/0!</v>
      </c>
      <c r="T2384" s="109" t="e">
        <f t="shared" si="664"/>
        <v>#DIV/0!</v>
      </c>
      <c r="U2384" s="109" t="e">
        <f t="shared" si="664"/>
        <v>#DIV/0!</v>
      </c>
      <c r="V2384" s="416" t="e">
        <f t="shared" si="664"/>
        <v>#DIV/0!</v>
      </c>
      <c r="W2384" s="109" t="e">
        <f t="shared" si="664"/>
        <v>#DIV/0!</v>
      </c>
      <c r="X2384" s="109" t="e">
        <f t="shared" si="664"/>
        <v>#DIV/0!</v>
      </c>
      <c r="Y2384" s="109" t="e">
        <f t="shared" si="664"/>
        <v>#DIV/0!</v>
      </c>
      <c r="Z2384" s="109" t="e">
        <f t="shared" si="664"/>
        <v>#DIV/0!</v>
      </c>
      <c r="AA2384" s="109" t="e">
        <f t="shared" si="664"/>
        <v>#DIV/0!</v>
      </c>
      <c r="AB2384" s="109" t="e">
        <f t="shared" si="664"/>
        <v>#DIV/0!</v>
      </c>
      <c r="AC2384" s="116" t="e">
        <f t="shared" si="664"/>
        <v>#DIV/0!</v>
      </c>
    </row>
    <row r="2385" spans="1:30" s="658" customFormat="1" ht="10.5" customHeight="1">
      <c r="A2385" s="2163"/>
      <c r="B2385" s="2240" t="s">
        <v>271</v>
      </c>
      <c r="C2385" s="7" t="s">
        <v>484</v>
      </c>
      <c r="D2385" s="7" t="s">
        <v>467</v>
      </c>
      <c r="E2385" s="80"/>
      <c r="F2385" s="80"/>
      <c r="G2385" s="80"/>
      <c r="H2385" s="414"/>
      <c r="I2385" s="80"/>
      <c r="J2385" s="80"/>
      <c r="K2385" s="80"/>
      <c r="L2385" s="80"/>
      <c r="M2385" s="80"/>
      <c r="N2385" s="414"/>
      <c r="O2385" s="80"/>
      <c r="P2385" s="80"/>
      <c r="Q2385" s="80"/>
      <c r="R2385" s="80"/>
      <c r="S2385" s="80"/>
      <c r="T2385" s="80"/>
      <c r="U2385" s="80"/>
      <c r="V2385" s="414"/>
      <c r="W2385" s="80"/>
      <c r="X2385" s="80"/>
      <c r="Y2385" s="80"/>
      <c r="Z2385" s="80"/>
      <c r="AA2385" s="80"/>
      <c r="AB2385" s="80"/>
      <c r="AC2385" s="120">
        <f>SUM(E2385:AB2385)</f>
        <v>0</v>
      </c>
    </row>
    <row r="2386" spans="1:30" s="658" customFormat="1" ht="10.5" customHeight="1">
      <c r="A2386" s="2164"/>
      <c r="B2386" s="2237"/>
      <c r="C2386" s="8" t="s">
        <v>485</v>
      </c>
      <c r="D2386" s="8" t="s">
        <v>467</v>
      </c>
      <c r="E2386" s="82"/>
      <c r="F2386" s="82"/>
      <c r="G2386" s="82"/>
      <c r="H2386" s="418"/>
      <c r="I2386" s="82"/>
      <c r="J2386" s="82"/>
      <c r="K2386" s="82"/>
      <c r="L2386" s="82"/>
      <c r="M2386" s="82"/>
      <c r="N2386" s="418"/>
      <c r="O2386" s="82"/>
      <c r="P2386" s="82"/>
      <c r="Q2386" s="82"/>
      <c r="R2386" s="82"/>
      <c r="S2386" s="82"/>
      <c r="T2386" s="82"/>
      <c r="U2386" s="82"/>
      <c r="V2386" s="418"/>
      <c r="W2386" s="82"/>
      <c r="X2386" s="82"/>
      <c r="Y2386" s="82"/>
      <c r="Z2386" s="82"/>
      <c r="AA2386" s="82"/>
      <c r="AB2386" s="82"/>
      <c r="AC2386" s="116">
        <f>SUM(E2386:AB2386)</f>
        <v>0</v>
      </c>
    </row>
    <row r="2387" spans="1:30" s="658" customFormat="1" ht="10.5" customHeight="1">
      <c r="A2387" s="2164"/>
      <c r="B2387" s="2237"/>
      <c r="C2387" s="11" t="s">
        <v>8</v>
      </c>
      <c r="D2387" s="8" t="s">
        <v>467</v>
      </c>
      <c r="E2387" s="82"/>
      <c r="F2387" s="82"/>
      <c r="G2387" s="82"/>
      <c r="H2387" s="418"/>
      <c r="I2387" s="82"/>
      <c r="J2387" s="82"/>
      <c r="K2387" s="82"/>
      <c r="L2387" s="82"/>
      <c r="M2387" s="82"/>
      <c r="N2387" s="418"/>
      <c r="O2387" s="82"/>
      <c r="P2387" s="82"/>
      <c r="Q2387" s="82"/>
      <c r="R2387" s="82"/>
      <c r="S2387" s="82"/>
      <c r="T2387" s="82"/>
      <c r="U2387" s="82"/>
      <c r="V2387" s="418"/>
      <c r="W2387" s="82"/>
      <c r="X2387" s="82"/>
      <c r="Y2387" s="82"/>
      <c r="Z2387" s="82"/>
      <c r="AA2387" s="82"/>
      <c r="AB2387" s="82"/>
      <c r="AC2387" s="116"/>
    </row>
    <row r="2388" spans="1:30" s="658" customFormat="1" ht="10.5" customHeight="1" thickBot="1">
      <c r="A2388" s="2164"/>
      <c r="B2388" s="2237"/>
      <c r="C2388" s="8" t="s">
        <v>16</v>
      </c>
      <c r="D2388" s="8"/>
      <c r="E2388" s="109" t="e">
        <f t="shared" ref="E2388:AC2388" si="665">E2386/E2385</f>
        <v>#DIV/0!</v>
      </c>
      <c r="F2388" s="109" t="e">
        <f t="shared" si="665"/>
        <v>#DIV/0!</v>
      </c>
      <c r="G2388" s="109" t="e">
        <f t="shared" si="665"/>
        <v>#DIV/0!</v>
      </c>
      <c r="H2388" s="416" t="e">
        <f t="shared" si="665"/>
        <v>#DIV/0!</v>
      </c>
      <c r="I2388" s="109" t="e">
        <f t="shared" si="665"/>
        <v>#DIV/0!</v>
      </c>
      <c r="J2388" s="109" t="e">
        <f t="shared" si="665"/>
        <v>#DIV/0!</v>
      </c>
      <c r="K2388" s="109" t="e">
        <f t="shared" si="665"/>
        <v>#DIV/0!</v>
      </c>
      <c r="L2388" s="109" t="e">
        <f t="shared" si="665"/>
        <v>#DIV/0!</v>
      </c>
      <c r="M2388" s="109" t="e">
        <f t="shared" si="665"/>
        <v>#DIV/0!</v>
      </c>
      <c r="N2388" s="416" t="e">
        <f t="shared" si="665"/>
        <v>#DIV/0!</v>
      </c>
      <c r="O2388" s="109" t="e">
        <f t="shared" si="665"/>
        <v>#DIV/0!</v>
      </c>
      <c r="P2388" s="109" t="e">
        <f t="shared" si="665"/>
        <v>#DIV/0!</v>
      </c>
      <c r="Q2388" s="109" t="e">
        <f t="shared" si="665"/>
        <v>#DIV/0!</v>
      </c>
      <c r="R2388" s="109" t="e">
        <f t="shared" si="665"/>
        <v>#DIV/0!</v>
      </c>
      <c r="S2388" s="109" t="e">
        <f t="shared" si="665"/>
        <v>#DIV/0!</v>
      </c>
      <c r="T2388" s="109" t="e">
        <f t="shared" si="665"/>
        <v>#DIV/0!</v>
      </c>
      <c r="U2388" s="109" t="e">
        <f t="shared" si="665"/>
        <v>#DIV/0!</v>
      </c>
      <c r="V2388" s="416" t="e">
        <f t="shared" si="665"/>
        <v>#DIV/0!</v>
      </c>
      <c r="W2388" s="109" t="e">
        <f t="shared" si="665"/>
        <v>#DIV/0!</v>
      </c>
      <c r="X2388" s="109" t="e">
        <f t="shared" si="665"/>
        <v>#DIV/0!</v>
      </c>
      <c r="Y2388" s="109" t="e">
        <f t="shared" si="665"/>
        <v>#DIV/0!</v>
      </c>
      <c r="Z2388" s="109" t="e">
        <f t="shared" si="665"/>
        <v>#DIV/0!</v>
      </c>
      <c r="AA2388" s="109" t="e">
        <f t="shared" si="665"/>
        <v>#DIV/0!</v>
      </c>
      <c r="AB2388" s="109" t="e">
        <f t="shared" si="665"/>
        <v>#DIV/0!</v>
      </c>
      <c r="AC2388" s="116" t="e">
        <f t="shared" si="665"/>
        <v>#DIV/0!</v>
      </c>
    </row>
    <row r="2389" spans="1:30" s="658" customFormat="1" ht="10.5" customHeight="1">
      <c r="A2389" s="247" t="s">
        <v>516</v>
      </c>
      <c r="B2389" s="248"/>
      <c r="C2389" s="249"/>
      <c r="D2389" s="250"/>
      <c r="E2389" s="250">
        <f>E2371+E2376</f>
        <v>17.302999999999997</v>
      </c>
      <c r="F2389" s="250">
        <f t="shared" ref="F2389:AB2390" si="666">F2371+F2376</f>
        <v>17.201799999999999</v>
      </c>
      <c r="G2389" s="250">
        <f t="shared" si="666"/>
        <v>17.272199999999998</v>
      </c>
      <c r="H2389" s="250">
        <f t="shared" si="666"/>
        <v>17.406399999999998</v>
      </c>
      <c r="I2389" s="250">
        <f t="shared" si="666"/>
        <v>17.314</v>
      </c>
      <c r="J2389" s="250">
        <f t="shared" si="666"/>
        <v>17.236999999999998</v>
      </c>
      <c r="K2389" s="250">
        <f t="shared" si="666"/>
        <v>17.267800000000001</v>
      </c>
      <c r="L2389" s="250">
        <f t="shared" si="666"/>
        <v>17.305199999999999</v>
      </c>
      <c r="M2389" s="250">
        <f t="shared" si="666"/>
        <v>17.630800000000001</v>
      </c>
      <c r="N2389" s="250">
        <f t="shared" si="666"/>
        <v>17.421800000000001</v>
      </c>
      <c r="O2389" s="250">
        <f t="shared" si="666"/>
        <v>16.8916</v>
      </c>
      <c r="P2389" s="250">
        <f t="shared" si="666"/>
        <v>16.898199999999999</v>
      </c>
      <c r="Q2389" s="250">
        <f t="shared" si="666"/>
        <v>17.162199999999999</v>
      </c>
      <c r="R2389" s="250">
        <f t="shared" si="666"/>
        <v>17.344799999999999</v>
      </c>
      <c r="S2389" s="250">
        <f t="shared" si="666"/>
        <v>17.602200000000003</v>
      </c>
      <c r="T2389" s="250">
        <f t="shared" si="666"/>
        <v>17.6858</v>
      </c>
      <c r="U2389" s="250">
        <f t="shared" si="666"/>
        <v>17.426200000000001</v>
      </c>
      <c r="V2389" s="250">
        <f t="shared" si="666"/>
        <v>17.113799999999998</v>
      </c>
      <c r="W2389" s="250">
        <f t="shared" si="666"/>
        <v>17.008200000000002</v>
      </c>
      <c r="X2389" s="250">
        <f t="shared" si="666"/>
        <v>17.069800000000001</v>
      </c>
      <c r="Y2389" s="250">
        <f t="shared" si="666"/>
        <v>16.992799999999999</v>
      </c>
      <c r="Z2389" s="250">
        <f>Z2371+Z2376</f>
        <v>16.825600000000001</v>
      </c>
      <c r="AA2389" s="250">
        <f>AA2371+AA2376</f>
        <v>16.7882</v>
      </c>
      <c r="AB2389" s="250">
        <f t="shared" si="666"/>
        <v>16.788200000000003</v>
      </c>
      <c r="AC2389" s="251"/>
    </row>
    <row r="2390" spans="1:30" s="658" customFormat="1" ht="10.5" customHeight="1">
      <c r="A2390" s="252" t="s">
        <v>517</v>
      </c>
      <c r="B2390" s="253"/>
      <c r="C2390" s="254"/>
      <c r="D2390" s="255"/>
      <c r="E2390" s="262">
        <f>E2372+E2377</f>
        <v>9.5853999999999999</v>
      </c>
      <c r="F2390" s="262">
        <f t="shared" si="666"/>
        <v>9.4336000000000002</v>
      </c>
      <c r="G2390" s="262">
        <f t="shared" si="666"/>
        <v>9.5590000000000011</v>
      </c>
      <c r="H2390" s="262">
        <f t="shared" si="666"/>
        <v>9.5611999999999995</v>
      </c>
      <c r="I2390" s="262">
        <f t="shared" si="666"/>
        <v>9.5678000000000001</v>
      </c>
      <c r="J2390" s="262">
        <f t="shared" si="666"/>
        <v>9.5259999999999998</v>
      </c>
      <c r="K2390" s="262">
        <f t="shared" si="666"/>
        <v>9.4380000000000006</v>
      </c>
      <c r="L2390" s="262">
        <f t="shared" si="666"/>
        <v>9.2905999999999995</v>
      </c>
      <c r="M2390" s="262">
        <f t="shared" si="666"/>
        <v>9.3631999999999991</v>
      </c>
      <c r="N2390" s="262">
        <f t="shared" si="666"/>
        <v>9.2025999999999986</v>
      </c>
      <c r="O2390" s="262">
        <f t="shared" si="666"/>
        <v>8.8550000000000004</v>
      </c>
      <c r="P2390" s="262">
        <f t="shared" si="666"/>
        <v>8.7977999999999987</v>
      </c>
      <c r="Q2390" s="262">
        <f t="shared" si="666"/>
        <v>9.0419999999999998</v>
      </c>
      <c r="R2390" s="262">
        <f t="shared" si="666"/>
        <v>9.2047999999999988</v>
      </c>
      <c r="S2390" s="262">
        <f t="shared" si="666"/>
        <v>9.4600000000000009</v>
      </c>
      <c r="T2390" s="262">
        <f t="shared" si="666"/>
        <v>9.594199999999999</v>
      </c>
      <c r="U2390" s="262">
        <f t="shared" si="666"/>
        <v>9.2774000000000001</v>
      </c>
      <c r="V2390" s="262">
        <f t="shared" si="666"/>
        <v>9.1145999999999994</v>
      </c>
      <c r="W2390" s="262">
        <f t="shared" si="666"/>
        <v>9.1036000000000001</v>
      </c>
      <c r="X2390" s="262">
        <f t="shared" si="666"/>
        <v>9.3148</v>
      </c>
      <c r="Y2390" s="262">
        <f t="shared" si="666"/>
        <v>9.2576000000000001</v>
      </c>
      <c r="Z2390" s="262">
        <f t="shared" si="666"/>
        <v>9.1189999999999998</v>
      </c>
      <c r="AA2390" s="262">
        <f t="shared" si="666"/>
        <v>9.0442</v>
      </c>
      <c r="AB2390" s="262">
        <f t="shared" si="666"/>
        <v>9.0815999999999999</v>
      </c>
      <c r="AC2390" s="256"/>
    </row>
    <row r="2391" spans="1:30" s="658" customFormat="1" ht="10.5" customHeight="1" thickBot="1">
      <c r="A2391" s="257" t="s">
        <v>518</v>
      </c>
      <c r="B2391" s="258"/>
      <c r="C2391" s="259"/>
      <c r="D2391" s="260"/>
      <c r="E2391" s="260">
        <f t="shared" ref="E2391:AB2391" si="667">SQRT(E2389*E2389+E2390*E2390)</f>
        <v>19.780639579144044</v>
      </c>
      <c r="F2391" s="260">
        <f t="shared" si="667"/>
        <v>19.618734215030283</v>
      </c>
      <c r="G2391" s="260">
        <f t="shared" si="667"/>
        <v>19.740906104837233</v>
      </c>
      <c r="H2391" s="260">
        <f t="shared" si="667"/>
        <v>19.859489077013034</v>
      </c>
      <c r="I2391" s="260">
        <f t="shared" si="667"/>
        <v>19.781743928177818</v>
      </c>
      <c r="J2391" s="260">
        <f t="shared" si="667"/>
        <v>19.694132247956496</v>
      </c>
      <c r="K2391" s="260">
        <f t="shared" si="667"/>
        <v>19.678738802067578</v>
      </c>
      <c r="L2391" s="260">
        <f t="shared" si="667"/>
        <v>19.641415310511611</v>
      </c>
      <c r="M2391" s="260">
        <f t="shared" si="667"/>
        <v>19.962831033698603</v>
      </c>
      <c r="N2391" s="260">
        <f t="shared" si="667"/>
        <v>19.702968355047418</v>
      </c>
      <c r="O2391" s="260">
        <f t="shared" si="667"/>
        <v>19.071894912671894</v>
      </c>
      <c r="P2391" s="260">
        <f t="shared" si="667"/>
        <v>19.051258438223968</v>
      </c>
      <c r="Q2391" s="260">
        <f t="shared" si="667"/>
        <v>19.398424493757219</v>
      </c>
      <c r="R2391" s="260">
        <f t="shared" si="667"/>
        <v>19.635947394510914</v>
      </c>
      <c r="S2391" s="260">
        <f t="shared" si="667"/>
        <v>19.983219081018955</v>
      </c>
      <c r="T2391" s="260">
        <f t="shared" si="667"/>
        <v>20.120541624916562</v>
      </c>
      <c r="U2391" s="260">
        <f t="shared" si="667"/>
        <v>19.741899533732816</v>
      </c>
      <c r="V2391" s="260">
        <f t="shared" si="667"/>
        <v>19.389638562902608</v>
      </c>
      <c r="W2391" s="260">
        <f t="shared" si="667"/>
        <v>19.291303745470394</v>
      </c>
      <c r="X2391" s="260">
        <f t="shared" si="667"/>
        <v>19.445913994461666</v>
      </c>
      <c r="Y2391" s="260">
        <f t="shared" si="667"/>
        <v>19.350927874394035</v>
      </c>
      <c r="Z2391" s="260">
        <f t="shared" si="667"/>
        <v>19.137841475986786</v>
      </c>
      <c r="AA2391" s="260">
        <f t="shared" si="667"/>
        <v>19.069378932728775</v>
      </c>
      <c r="AB2391" s="260">
        <f t="shared" si="667"/>
        <v>19.087145354924086</v>
      </c>
      <c r="AC2391" s="261"/>
      <c r="AD2391" s="119">
        <f>MAX(E2391:AB2391)</f>
        <v>20.120541624916562</v>
      </c>
    </row>
    <row r="2392" spans="1:30" s="13" customFormat="1" ht="10.5" customHeight="1" thickBot="1">
      <c r="A2392" s="23" t="s">
        <v>147</v>
      </c>
      <c r="B2392" s="24"/>
      <c r="C2392" s="25"/>
      <c r="D2392" s="25"/>
      <c r="E2392" s="26">
        <v>1</v>
      </c>
      <c r="F2392" s="26">
        <v>2</v>
      </c>
      <c r="G2392" s="26">
        <v>3</v>
      </c>
      <c r="H2392" s="26">
        <v>4</v>
      </c>
      <c r="I2392" s="26">
        <v>5</v>
      </c>
      <c r="J2392" s="26">
        <v>6</v>
      </c>
      <c r="K2392" s="26">
        <v>7</v>
      </c>
      <c r="L2392" s="26">
        <v>8</v>
      </c>
      <c r="M2392" s="26">
        <v>9</v>
      </c>
      <c r="N2392" s="26">
        <v>10</v>
      </c>
      <c r="O2392" s="26">
        <v>11</v>
      </c>
      <c r="P2392" s="26">
        <v>12</v>
      </c>
      <c r="Q2392" s="26">
        <v>13</v>
      </c>
      <c r="R2392" s="26">
        <v>14</v>
      </c>
      <c r="S2392" s="26">
        <v>15</v>
      </c>
      <c r="T2392" s="26">
        <v>16</v>
      </c>
      <c r="U2392" s="26">
        <v>17</v>
      </c>
      <c r="V2392" s="26">
        <v>18</v>
      </c>
      <c r="W2392" s="26">
        <v>19</v>
      </c>
      <c r="X2392" s="26">
        <v>20</v>
      </c>
      <c r="Y2392" s="26">
        <v>21</v>
      </c>
      <c r="Z2392" s="26">
        <v>22</v>
      </c>
      <c r="AA2392" s="26">
        <v>23</v>
      </c>
      <c r="AB2392" s="26">
        <v>24</v>
      </c>
      <c r="AC2392" s="342"/>
    </row>
    <row r="2393" spans="1:30" s="32" customFormat="1" ht="12" customHeight="1">
      <c r="A2393" s="28" t="s">
        <v>148</v>
      </c>
      <c r="B2393" s="419"/>
      <c r="C2393" s="420" t="s">
        <v>13</v>
      </c>
      <c r="D2393" s="421"/>
      <c r="E2393" s="423">
        <v>6.3</v>
      </c>
      <c r="F2393" s="423">
        <v>6.3</v>
      </c>
      <c r="G2393" s="423">
        <v>6.3</v>
      </c>
      <c r="H2393" s="423">
        <v>6.3</v>
      </c>
      <c r="I2393" s="423">
        <v>6.3</v>
      </c>
      <c r="J2393" s="423">
        <v>6.3</v>
      </c>
      <c r="K2393" s="423">
        <v>6.3</v>
      </c>
      <c r="L2393" s="423">
        <v>6.3</v>
      </c>
      <c r="M2393" s="423">
        <v>6.3</v>
      </c>
      <c r="N2393" s="423">
        <v>6.3</v>
      </c>
      <c r="O2393" s="423">
        <v>6.3</v>
      </c>
      <c r="P2393" s="423">
        <v>6.3</v>
      </c>
      <c r="Q2393" s="423">
        <v>6.3</v>
      </c>
      <c r="R2393" s="423">
        <v>6.3</v>
      </c>
      <c r="S2393" s="423">
        <v>6.3</v>
      </c>
      <c r="T2393" s="423">
        <v>6.3</v>
      </c>
      <c r="U2393" s="423">
        <v>6.3</v>
      </c>
      <c r="V2393" s="423">
        <v>6.3</v>
      </c>
      <c r="W2393" s="423">
        <v>6.3</v>
      </c>
      <c r="X2393" s="423">
        <v>6.3</v>
      </c>
      <c r="Y2393" s="423">
        <v>6.3</v>
      </c>
      <c r="Z2393" s="423">
        <v>6.3</v>
      </c>
      <c r="AA2393" s="423">
        <v>6.3</v>
      </c>
      <c r="AB2393" s="423">
        <v>6.3</v>
      </c>
      <c r="AC2393" s="422"/>
    </row>
    <row r="2394" spans="1:30" s="32" customFormat="1" ht="12" customHeight="1" thickBot="1">
      <c r="A2394" s="33" t="s">
        <v>149</v>
      </c>
      <c r="B2394" s="34"/>
      <c r="C2394" s="424" t="s">
        <v>13</v>
      </c>
      <c r="D2394" s="425"/>
      <c r="E2394" s="426">
        <v>6.3</v>
      </c>
      <c r="F2394" s="426">
        <v>6.3</v>
      </c>
      <c r="G2394" s="426">
        <v>6.3</v>
      </c>
      <c r="H2394" s="426">
        <v>6.3</v>
      </c>
      <c r="I2394" s="426">
        <v>6.3</v>
      </c>
      <c r="J2394" s="426">
        <v>6.3</v>
      </c>
      <c r="K2394" s="426">
        <v>6.3</v>
      </c>
      <c r="L2394" s="426">
        <v>6.3</v>
      </c>
      <c r="M2394" s="426">
        <v>6.3</v>
      </c>
      <c r="N2394" s="426">
        <v>6.3</v>
      </c>
      <c r="O2394" s="426">
        <v>6.3</v>
      </c>
      <c r="P2394" s="426">
        <v>6.3</v>
      </c>
      <c r="Q2394" s="426">
        <v>6.3</v>
      </c>
      <c r="R2394" s="426">
        <v>6.3</v>
      </c>
      <c r="S2394" s="426">
        <v>6.3</v>
      </c>
      <c r="T2394" s="426">
        <v>6.3</v>
      </c>
      <c r="U2394" s="426">
        <v>6.3</v>
      </c>
      <c r="V2394" s="426">
        <v>6.3</v>
      </c>
      <c r="W2394" s="426">
        <v>6.3</v>
      </c>
      <c r="X2394" s="426">
        <v>6.3</v>
      </c>
      <c r="Y2394" s="426">
        <v>6.3</v>
      </c>
      <c r="Z2394" s="426">
        <v>6.3</v>
      </c>
      <c r="AA2394" s="426">
        <v>6.3</v>
      </c>
      <c r="AB2394" s="426">
        <v>6.3</v>
      </c>
      <c r="AC2394" s="427"/>
    </row>
    <row r="2395" spans="1:30" s="42" customFormat="1" ht="30" customHeight="1" thickBot="1">
      <c r="A2395" s="56"/>
      <c r="B2395" s="41"/>
      <c r="E2395" s="98"/>
      <c r="F2395" s="98"/>
      <c r="G2395" s="98"/>
      <c r="H2395" s="100"/>
      <c r="I2395" s="98"/>
      <c r="J2395" s="98"/>
      <c r="K2395" s="98"/>
      <c r="L2395" s="98"/>
      <c r="M2395" s="98"/>
      <c r="N2395" s="100"/>
      <c r="O2395" s="98"/>
      <c r="P2395" s="98"/>
      <c r="Q2395" s="98"/>
      <c r="R2395" s="98"/>
      <c r="S2395" s="98"/>
      <c r="T2395" s="98"/>
      <c r="U2395" s="98"/>
      <c r="V2395" s="100"/>
      <c r="W2395" s="98"/>
      <c r="X2395" s="98"/>
      <c r="Y2395" s="98"/>
      <c r="Z2395" s="98"/>
      <c r="AA2395" s="98"/>
      <c r="AB2395" s="98"/>
      <c r="AC2395" s="347"/>
    </row>
    <row r="2396" spans="1:30" s="658" customFormat="1" ht="28.5" customHeight="1">
      <c r="A2396" s="761" t="s">
        <v>17</v>
      </c>
      <c r="B2396" s="79" t="s">
        <v>5</v>
      </c>
      <c r="C2396" s="6" t="s">
        <v>14</v>
      </c>
      <c r="D2396" s="6" t="s">
        <v>499</v>
      </c>
      <c r="E2396" s="2119" t="s">
        <v>15</v>
      </c>
      <c r="F2396" s="2119"/>
      <c r="G2396" s="2119"/>
      <c r="H2396" s="2119"/>
      <c r="I2396" s="2119"/>
      <c r="J2396" s="2119"/>
      <c r="K2396" s="2119"/>
      <c r="L2396" s="2119"/>
      <c r="M2396" s="2119"/>
      <c r="N2396" s="2119"/>
      <c r="O2396" s="2119"/>
      <c r="P2396" s="2119"/>
      <c r="Q2396" s="2119"/>
      <c r="R2396" s="2119"/>
      <c r="S2396" s="2119"/>
      <c r="T2396" s="2119"/>
      <c r="U2396" s="2119"/>
      <c r="V2396" s="2119"/>
      <c r="W2396" s="2119"/>
      <c r="X2396" s="2119"/>
      <c r="Y2396" s="2119"/>
      <c r="Z2396" s="2119"/>
      <c r="AA2396" s="2119"/>
      <c r="AB2396" s="2119"/>
      <c r="AC2396" s="2253" t="s">
        <v>10</v>
      </c>
    </row>
    <row r="2397" spans="1:30" s="13" customFormat="1" ht="12.75" customHeight="1" thickBot="1">
      <c r="A2397" s="2147" t="s">
        <v>287</v>
      </c>
      <c r="B2397" s="2148"/>
      <c r="C2397" s="17"/>
      <c r="D2397" s="17"/>
      <c r="E2397" s="18">
        <v>1</v>
      </c>
      <c r="F2397" s="18">
        <v>2</v>
      </c>
      <c r="G2397" s="18">
        <v>3</v>
      </c>
      <c r="H2397" s="18">
        <v>4</v>
      </c>
      <c r="I2397" s="18">
        <v>5</v>
      </c>
      <c r="J2397" s="18">
        <v>6</v>
      </c>
      <c r="K2397" s="18">
        <v>7</v>
      </c>
      <c r="L2397" s="18">
        <v>8</v>
      </c>
      <c r="M2397" s="18">
        <v>9</v>
      </c>
      <c r="N2397" s="18">
        <v>10</v>
      </c>
      <c r="O2397" s="18">
        <v>11</v>
      </c>
      <c r="P2397" s="18">
        <v>12</v>
      </c>
      <c r="Q2397" s="18">
        <v>13</v>
      </c>
      <c r="R2397" s="18">
        <v>14</v>
      </c>
      <c r="S2397" s="18">
        <v>15</v>
      </c>
      <c r="T2397" s="18">
        <v>16</v>
      </c>
      <c r="U2397" s="18">
        <v>17</v>
      </c>
      <c r="V2397" s="18">
        <v>18</v>
      </c>
      <c r="W2397" s="18">
        <v>19</v>
      </c>
      <c r="X2397" s="18">
        <v>20</v>
      </c>
      <c r="Y2397" s="18">
        <v>21</v>
      </c>
      <c r="Z2397" s="18">
        <v>22</v>
      </c>
      <c r="AA2397" s="18">
        <v>23</v>
      </c>
      <c r="AB2397" s="18">
        <v>24</v>
      </c>
      <c r="AC2397" s="2254"/>
    </row>
    <row r="2398" spans="1:30" s="13" customFormat="1" ht="12.75" customHeight="1">
      <c r="A2398" s="19" t="s">
        <v>6</v>
      </c>
      <c r="B2398" s="20"/>
      <c r="C2398" s="21"/>
      <c r="D2398" s="21"/>
      <c r="E2398" s="20"/>
      <c r="F2398" s="20"/>
      <c r="G2398" s="20"/>
      <c r="H2398" s="20"/>
      <c r="I2398" s="20"/>
      <c r="J2398" s="20"/>
      <c r="K2398" s="20"/>
      <c r="L2398" s="20"/>
      <c r="M2398" s="20"/>
      <c r="N2398" s="20"/>
      <c r="O2398" s="20"/>
      <c r="P2398" s="20"/>
      <c r="Q2398" s="20"/>
      <c r="R2398" s="20"/>
      <c r="S2398" s="20"/>
      <c r="T2398" s="20"/>
      <c r="U2398" s="20"/>
      <c r="V2398" s="20"/>
      <c r="W2398" s="20"/>
      <c r="X2398" s="20"/>
      <c r="Y2398" s="20"/>
      <c r="Z2398" s="20"/>
      <c r="AA2398" s="20"/>
      <c r="AB2398" s="20"/>
      <c r="AC2398" s="340"/>
    </row>
    <row r="2399" spans="1:30" s="13" customFormat="1" ht="12.75" customHeight="1" thickBot="1">
      <c r="A2399" s="36" t="s">
        <v>7</v>
      </c>
      <c r="B2399" s="37"/>
      <c r="C2399" s="38"/>
      <c r="D2399" s="38"/>
      <c r="E2399" s="37"/>
      <c r="F2399" s="37"/>
      <c r="G2399" s="37"/>
      <c r="H2399" s="37"/>
      <c r="I2399" s="37"/>
      <c r="J2399" s="37"/>
      <c r="K2399" s="37"/>
      <c r="L2399" s="37"/>
      <c r="M2399" s="37"/>
      <c r="N2399" s="37"/>
      <c r="O2399" s="37"/>
      <c r="P2399" s="37"/>
      <c r="Q2399" s="37"/>
      <c r="R2399" s="37"/>
      <c r="S2399" s="37"/>
      <c r="T2399" s="37"/>
      <c r="U2399" s="37"/>
      <c r="V2399" s="37"/>
      <c r="W2399" s="37"/>
      <c r="X2399" s="37"/>
      <c r="Y2399" s="37"/>
      <c r="Z2399" s="37"/>
      <c r="AA2399" s="37"/>
      <c r="AB2399" s="37"/>
      <c r="AC2399" s="341"/>
    </row>
    <row r="2400" spans="1:30" s="658" customFormat="1" ht="12" customHeight="1">
      <c r="A2400" s="2091" t="s">
        <v>11</v>
      </c>
      <c r="B2400" s="2094" t="s">
        <v>131</v>
      </c>
      <c r="C2400" s="10" t="s">
        <v>484</v>
      </c>
      <c r="D2400" s="641"/>
      <c r="E2400" s="704"/>
      <c r="F2400" s="704"/>
      <c r="G2400" s="704"/>
      <c r="H2400" s="797"/>
      <c r="I2400" s="704"/>
      <c r="J2400" s="704"/>
      <c r="K2400" s="704"/>
      <c r="L2400" s="704"/>
      <c r="M2400" s="704"/>
      <c r="N2400" s="797"/>
      <c r="O2400" s="704"/>
      <c r="P2400" s="704"/>
      <c r="Q2400" s="704"/>
      <c r="R2400" s="704"/>
      <c r="S2400" s="704"/>
      <c r="T2400" s="704"/>
      <c r="U2400" s="704"/>
      <c r="V2400" s="797"/>
      <c r="W2400" s="704"/>
      <c r="X2400" s="704"/>
      <c r="Y2400" s="704"/>
      <c r="Z2400" s="704"/>
      <c r="AA2400" s="704"/>
      <c r="AB2400" s="704"/>
      <c r="AC2400" s="120">
        <f>SUM(E2400:AB2400)</f>
        <v>0</v>
      </c>
    </row>
    <row r="2401" spans="1:29" s="658" customFormat="1" ht="10.5" customHeight="1">
      <c r="A2401" s="2092"/>
      <c r="B2401" s="2095"/>
      <c r="C2401" s="11" t="s">
        <v>485</v>
      </c>
      <c r="D2401" s="935"/>
      <c r="E2401" s="705"/>
      <c r="F2401" s="705"/>
      <c r="G2401" s="705"/>
      <c r="H2401" s="798"/>
      <c r="I2401" s="705"/>
      <c r="J2401" s="705"/>
      <c r="K2401" s="705"/>
      <c r="L2401" s="705"/>
      <c r="M2401" s="705"/>
      <c r="N2401" s="798"/>
      <c r="O2401" s="705"/>
      <c r="P2401" s="705"/>
      <c r="Q2401" s="705"/>
      <c r="R2401" s="705"/>
      <c r="S2401" s="705"/>
      <c r="T2401" s="705"/>
      <c r="U2401" s="705"/>
      <c r="V2401" s="798"/>
      <c r="W2401" s="705"/>
      <c r="X2401" s="705"/>
      <c r="Y2401" s="705"/>
      <c r="Z2401" s="705"/>
      <c r="AA2401" s="705"/>
      <c r="AB2401" s="705"/>
      <c r="AC2401" s="116">
        <f>SUM(E2401:AB2401)</f>
        <v>0</v>
      </c>
    </row>
    <row r="2402" spans="1:29" s="658" customFormat="1" ht="10.5" customHeight="1">
      <c r="A2402" s="2092"/>
      <c r="B2402" s="2095"/>
      <c r="C2402" s="11" t="s">
        <v>8</v>
      </c>
      <c r="D2402" s="935"/>
      <c r="E2402" s="112"/>
      <c r="F2402" s="112"/>
      <c r="G2402" s="112"/>
      <c r="H2402" s="417"/>
      <c r="I2402" s="112"/>
      <c r="J2402" s="112"/>
      <c r="K2402" s="112"/>
      <c r="L2402" s="112"/>
      <c r="M2402" s="112"/>
      <c r="N2402" s="417"/>
      <c r="O2402" s="112"/>
      <c r="P2402" s="112"/>
      <c r="Q2402" s="112"/>
      <c r="R2402" s="112"/>
      <c r="S2402" s="112"/>
      <c r="T2402" s="112"/>
      <c r="U2402" s="112"/>
      <c r="V2402" s="417"/>
      <c r="W2402" s="112"/>
      <c r="X2402" s="112"/>
      <c r="Y2402" s="112"/>
      <c r="Z2402" s="112"/>
      <c r="AA2402" s="112"/>
      <c r="AB2402" s="112"/>
      <c r="AC2402" s="116"/>
    </row>
    <row r="2403" spans="1:29" s="658" customFormat="1" ht="10.5" customHeight="1">
      <c r="A2403" s="2092"/>
      <c r="B2403" s="2095"/>
      <c r="C2403" s="11" t="s">
        <v>16</v>
      </c>
      <c r="D2403" s="935"/>
      <c r="E2403" s="109"/>
      <c r="F2403" s="109"/>
      <c r="G2403" s="109"/>
      <c r="H2403" s="416"/>
      <c r="I2403" s="109"/>
      <c r="J2403" s="109"/>
      <c r="K2403" s="109"/>
      <c r="L2403" s="109"/>
      <c r="M2403" s="109"/>
      <c r="N2403" s="416"/>
      <c r="O2403" s="109"/>
      <c r="P2403" s="109"/>
      <c r="Q2403" s="109"/>
      <c r="R2403" s="109"/>
      <c r="S2403" s="109"/>
      <c r="T2403" s="109"/>
      <c r="U2403" s="109"/>
      <c r="V2403" s="416"/>
      <c r="W2403" s="109"/>
      <c r="X2403" s="109"/>
      <c r="Y2403" s="109"/>
      <c r="Z2403" s="109"/>
      <c r="AA2403" s="109"/>
      <c r="AB2403" s="109"/>
      <c r="AC2403" s="116" t="e">
        <f t="shared" ref="AC2403" si="668">AC2401/AC2400</f>
        <v>#DIV/0!</v>
      </c>
    </row>
    <row r="2404" spans="1:29" s="658" customFormat="1" ht="10.5" customHeight="1" thickBot="1">
      <c r="A2404" s="2234"/>
      <c r="B2404" s="2235"/>
      <c r="C2404" s="773" t="s">
        <v>13</v>
      </c>
      <c r="D2404" s="936"/>
      <c r="E2404" s="937"/>
      <c r="F2404" s="937"/>
      <c r="G2404" s="937"/>
      <c r="H2404" s="938"/>
      <c r="I2404" s="937"/>
      <c r="J2404" s="937"/>
      <c r="K2404" s="937"/>
      <c r="L2404" s="937"/>
      <c r="M2404" s="937"/>
      <c r="N2404" s="938"/>
      <c r="O2404" s="937"/>
      <c r="P2404" s="937"/>
      <c r="Q2404" s="937"/>
      <c r="R2404" s="937"/>
      <c r="S2404" s="937"/>
      <c r="T2404" s="937"/>
      <c r="U2404" s="937"/>
      <c r="V2404" s="938"/>
      <c r="W2404" s="937"/>
      <c r="X2404" s="937"/>
      <c r="Y2404" s="937"/>
      <c r="Z2404" s="937"/>
      <c r="AA2404" s="937"/>
      <c r="AB2404" s="937"/>
      <c r="AC2404" s="774"/>
    </row>
    <row r="2405" spans="1:29" s="658" customFormat="1" ht="10.5" customHeight="1">
      <c r="A2405" s="2091" t="s">
        <v>12</v>
      </c>
      <c r="B2405" s="2094" t="s">
        <v>130</v>
      </c>
      <c r="C2405" s="10" t="s">
        <v>484</v>
      </c>
      <c r="D2405" s="641"/>
      <c r="E2405" s="704"/>
      <c r="F2405" s="704"/>
      <c r="G2405" s="704"/>
      <c r="H2405" s="797"/>
      <c r="I2405" s="704"/>
      <c r="J2405" s="704"/>
      <c r="K2405" s="704"/>
      <c r="L2405" s="704"/>
      <c r="M2405" s="704"/>
      <c r="N2405" s="797"/>
      <c r="O2405" s="704"/>
      <c r="P2405" s="704"/>
      <c r="Q2405" s="704"/>
      <c r="R2405" s="704"/>
      <c r="S2405" s="704"/>
      <c r="T2405" s="704"/>
      <c r="U2405" s="704"/>
      <c r="V2405" s="797"/>
      <c r="W2405" s="704"/>
      <c r="X2405" s="704"/>
      <c r="Y2405" s="704"/>
      <c r="Z2405" s="704"/>
      <c r="AA2405" s="704"/>
      <c r="AB2405" s="704"/>
      <c r="AC2405" s="120">
        <f>SUM(E2405:AB2405)</f>
        <v>0</v>
      </c>
    </row>
    <row r="2406" spans="1:29" s="658" customFormat="1" ht="10.5" customHeight="1">
      <c r="A2406" s="2092"/>
      <c r="B2406" s="2095"/>
      <c r="C2406" s="11" t="s">
        <v>485</v>
      </c>
      <c r="D2406" s="935"/>
      <c r="E2406" s="705"/>
      <c r="F2406" s="705"/>
      <c r="G2406" s="705"/>
      <c r="H2406" s="798"/>
      <c r="I2406" s="705"/>
      <c r="J2406" s="705"/>
      <c r="K2406" s="705"/>
      <c r="L2406" s="705"/>
      <c r="M2406" s="705"/>
      <c r="N2406" s="798"/>
      <c r="O2406" s="705"/>
      <c r="P2406" s="705"/>
      <c r="Q2406" s="705"/>
      <c r="R2406" s="705"/>
      <c r="S2406" s="705"/>
      <c r="T2406" s="705"/>
      <c r="U2406" s="705"/>
      <c r="V2406" s="798"/>
      <c r="W2406" s="705"/>
      <c r="X2406" s="705"/>
      <c r="Y2406" s="705"/>
      <c r="Z2406" s="705"/>
      <c r="AA2406" s="705"/>
      <c r="AB2406" s="705"/>
      <c r="AC2406" s="116">
        <f>SUM(E2406:AB2406)</f>
        <v>0</v>
      </c>
    </row>
    <row r="2407" spans="1:29" s="658" customFormat="1" ht="10.5" customHeight="1">
      <c r="A2407" s="2092"/>
      <c r="B2407" s="2095"/>
      <c r="C2407" s="11" t="s">
        <v>8</v>
      </c>
      <c r="D2407" s="935"/>
      <c r="E2407" s="112"/>
      <c r="F2407" s="112"/>
      <c r="G2407" s="112"/>
      <c r="H2407" s="417"/>
      <c r="I2407" s="112"/>
      <c r="J2407" s="112"/>
      <c r="K2407" s="112"/>
      <c r="L2407" s="112"/>
      <c r="M2407" s="112"/>
      <c r="N2407" s="417"/>
      <c r="O2407" s="112"/>
      <c r="P2407" s="112"/>
      <c r="Q2407" s="112"/>
      <c r="R2407" s="112"/>
      <c r="S2407" s="112"/>
      <c r="T2407" s="112"/>
      <c r="U2407" s="112"/>
      <c r="V2407" s="417"/>
      <c r="W2407" s="112"/>
      <c r="X2407" s="112"/>
      <c r="Y2407" s="112"/>
      <c r="Z2407" s="112"/>
      <c r="AA2407" s="112"/>
      <c r="AB2407" s="112"/>
      <c r="AC2407" s="116"/>
    </row>
    <row r="2408" spans="1:29" s="658" customFormat="1" ht="10.5" customHeight="1">
      <c r="A2408" s="2092"/>
      <c r="B2408" s="2095"/>
      <c r="C2408" s="11" t="s">
        <v>16</v>
      </c>
      <c r="D2408" s="935"/>
      <c r="E2408" s="109"/>
      <c r="F2408" s="109"/>
      <c r="G2408" s="109"/>
      <c r="H2408" s="416"/>
      <c r="I2408" s="109"/>
      <c r="J2408" s="109"/>
      <c r="K2408" s="109"/>
      <c r="L2408" s="109"/>
      <c r="M2408" s="109"/>
      <c r="N2408" s="416"/>
      <c r="O2408" s="109"/>
      <c r="P2408" s="109"/>
      <c r="Q2408" s="109"/>
      <c r="R2408" s="109"/>
      <c r="S2408" s="109"/>
      <c r="T2408" s="109"/>
      <c r="U2408" s="109"/>
      <c r="V2408" s="416"/>
      <c r="W2408" s="109"/>
      <c r="X2408" s="109"/>
      <c r="Y2408" s="109"/>
      <c r="Z2408" s="109"/>
      <c r="AA2408" s="109"/>
      <c r="AB2408" s="109"/>
      <c r="AC2408" s="116" t="e">
        <f t="shared" ref="AC2408" si="669">AC2406/AC2405</f>
        <v>#DIV/0!</v>
      </c>
    </row>
    <row r="2409" spans="1:29" s="658" customFormat="1" ht="12" customHeight="1" thickBot="1">
      <c r="A2409" s="2234"/>
      <c r="B2409" s="2235"/>
      <c r="C2409" s="773" t="s">
        <v>13</v>
      </c>
      <c r="D2409" s="936"/>
      <c r="E2409" s="937"/>
      <c r="F2409" s="937"/>
      <c r="G2409" s="937"/>
      <c r="H2409" s="938"/>
      <c r="I2409" s="937"/>
      <c r="J2409" s="937"/>
      <c r="K2409" s="937"/>
      <c r="L2409" s="937"/>
      <c r="M2409" s="937"/>
      <c r="N2409" s="938"/>
      <c r="O2409" s="937"/>
      <c r="P2409" s="937"/>
      <c r="Q2409" s="937"/>
      <c r="R2409" s="937"/>
      <c r="S2409" s="937"/>
      <c r="T2409" s="937"/>
      <c r="U2409" s="937"/>
      <c r="V2409" s="938"/>
      <c r="W2409" s="937"/>
      <c r="X2409" s="937"/>
      <c r="Y2409" s="937"/>
      <c r="Z2409" s="937"/>
      <c r="AA2409" s="937"/>
      <c r="AB2409" s="937"/>
      <c r="AC2409" s="774"/>
    </row>
    <row r="2410" spans="1:29" s="658" customFormat="1" ht="12.75" customHeight="1">
      <c r="A2410" s="2091"/>
      <c r="B2410" s="2094" t="s">
        <v>237</v>
      </c>
      <c r="C2410" s="10" t="s">
        <v>484</v>
      </c>
      <c r="D2410" s="1015" t="s">
        <v>480</v>
      </c>
      <c r="E2410" s="225">
        <v>8.2000000000000003E-2</v>
      </c>
      <c r="F2410" s="225">
        <v>8.7999999999999995E-2</v>
      </c>
      <c r="G2410" s="225">
        <v>8.3000000000000004E-2</v>
      </c>
      <c r="H2410" s="440">
        <v>8.2000000000000003E-2</v>
      </c>
      <c r="I2410" s="225">
        <v>8.3000000000000004E-2</v>
      </c>
      <c r="J2410" s="225">
        <v>9.2999999999999999E-2</v>
      </c>
      <c r="K2410" s="225">
        <v>9.9000000000000005E-2</v>
      </c>
      <c r="L2410" s="225">
        <v>9.4E-2</v>
      </c>
      <c r="M2410" s="225">
        <v>8.2000000000000003E-2</v>
      </c>
      <c r="N2410" s="440">
        <v>8.7999999999999995E-2</v>
      </c>
      <c r="O2410" s="225">
        <v>8.3000000000000004E-2</v>
      </c>
      <c r="P2410" s="225">
        <v>8.7999999999999995E-2</v>
      </c>
      <c r="Q2410" s="225">
        <v>8.2000000000000003E-2</v>
      </c>
      <c r="R2410" s="225">
        <v>7.6999999999999999E-2</v>
      </c>
      <c r="S2410" s="225">
        <v>8.7999999999999995E-2</v>
      </c>
      <c r="T2410" s="225">
        <v>8.7999999999999995E-2</v>
      </c>
      <c r="U2410" s="225">
        <v>8.7999999999999995E-2</v>
      </c>
      <c r="V2410" s="440">
        <v>9.4E-2</v>
      </c>
      <c r="W2410" s="225">
        <v>8.7999999999999995E-2</v>
      </c>
      <c r="X2410" s="225">
        <v>9.2999999999999999E-2</v>
      </c>
      <c r="Y2410" s="225">
        <v>8.3000000000000004E-2</v>
      </c>
      <c r="Z2410" s="225">
        <v>8.2000000000000003E-2</v>
      </c>
      <c r="AA2410" s="225">
        <v>8.3000000000000004E-2</v>
      </c>
      <c r="AB2410" s="225">
        <v>8.2000000000000003E-2</v>
      </c>
      <c r="AC2410" s="120">
        <f>SUM(E2410:AB2410)</f>
        <v>2.0730000000000004</v>
      </c>
    </row>
    <row r="2411" spans="1:29" s="658" customFormat="1" ht="12.75" customHeight="1">
      <c r="A2411" s="2092"/>
      <c r="B2411" s="2095"/>
      <c r="C2411" s="11" t="s">
        <v>485</v>
      </c>
      <c r="D2411" s="1005" t="s">
        <v>480</v>
      </c>
      <c r="E2411" s="264">
        <v>0</v>
      </c>
      <c r="F2411" s="264">
        <v>0</v>
      </c>
      <c r="G2411" s="264">
        <v>0</v>
      </c>
      <c r="H2411" s="443">
        <v>0</v>
      </c>
      <c r="I2411" s="264">
        <v>0</v>
      </c>
      <c r="J2411" s="264">
        <v>0</v>
      </c>
      <c r="K2411" s="264">
        <v>0</v>
      </c>
      <c r="L2411" s="264">
        <v>0</v>
      </c>
      <c r="M2411" s="264">
        <v>0</v>
      </c>
      <c r="N2411" s="443">
        <v>0</v>
      </c>
      <c r="O2411" s="264">
        <v>0</v>
      </c>
      <c r="P2411" s="264">
        <v>0</v>
      </c>
      <c r="Q2411" s="264">
        <v>0</v>
      </c>
      <c r="R2411" s="264">
        <v>0</v>
      </c>
      <c r="S2411" s="264">
        <v>0</v>
      </c>
      <c r="T2411" s="264">
        <v>0</v>
      </c>
      <c r="U2411" s="264">
        <v>0</v>
      </c>
      <c r="V2411" s="443">
        <v>0</v>
      </c>
      <c r="W2411" s="264">
        <v>0</v>
      </c>
      <c r="X2411" s="264">
        <v>0</v>
      </c>
      <c r="Y2411" s="264">
        <v>0</v>
      </c>
      <c r="Z2411" s="264">
        <v>0</v>
      </c>
      <c r="AA2411" s="264">
        <v>0</v>
      </c>
      <c r="AB2411" s="264">
        <v>0</v>
      </c>
      <c r="AC2411" s="116">
        <f>SUM(E2411:AB2411)</f>
        <v>0</v>
      </c>
    </row>
    <row r="2412" spans="1:29" s="658" customFormat="1" ht="10.5" customHeight="1">
      <c r="A2412" s="2092"/>
      <c r="B2412" s="2095"/>
      <c r="C2412" s="11" t="s">
        <v>8</v>
      </c>
      <c r="D2412" s="1005" t="s">
        <v>467</v>
      </c>
      <c r="E2412" s="82"/>
      <c r="F2412" s="82"/>
      <c r="G2412" s="82"/>
      <c r="H2412" s="418"/>
      <c r="I2412" s="82"/>
      <c r="J2412" s="82"/>
      <c r="K2412" s="82"/>
      <c r="L2412" s="82"/>
      <c r="M2412" s="82"/>
      <c r="N2412" s="418"/>
      <c r="O2412" s="82"/>
      <c r="P2412" s="82"/>
      <c r="Q2412" s="82"/>
      <c r="R2412" s="82"/>
      <c r="S2412" s="82"/>
      <c r="T2412" s="82"/>
      <c r="U2412" s="82"/>
      <c r="V2412" s="418"/>
      <c r="W2412" s="82"/>
      <c r="X2412" s="82"/>
      <c r="Y2412" s="82"/>
      <c r="Z2412" s="82"/>
      <c r="AA2412" s="82"/>
      <c r="AB2412" s="82"/>
      <c r="AC2412" s="116"/>
    </row>
    <row r="2413" spans="1:29" s="658" customFormat="1" ht="10.5" customHeight="1" thickBot="1">
      <c r="A2413" s="2093"/>
      <c r="B2413" s="2096"/>
      <c r="C2413" s="46" t="s">
        <v>16</v>
      </c>
      <c r="D2413" s="1006"/>
      <c r="E2413" s="285">
        <f t="shared" ref="E2413:AC2413" si="670">E2411/E2410</f>
        <v>0</v>
      </c>
      <c r="F2413" s="285">
        <f t="shared" si="670"/>
        <v>0</v>
      </c>
      <c r="G2413" s="285">
        <f t="shared" si="670"/>
        <v>0</v>
      </c>
      <c r="H2413" s="462">
        <f t="shared" si="670"/>
        <v>0</v>
      </c>
      <c r="I2413" s="285">
        <f t="shared" si="670"/>
        <v>0</v>
      </c>
      <c r="J2413" s="285">
        <f t="shared" si="670"/>
        <v>0</v>
      </c>
      <c r="K2413" s="285">
        <f t="shared" si="670"/>
        <v>0</v>
      </c>
      <c r="L2413" s="285">
        <f t="shared" si="670"/>
        <v>0</v>
      </c>
      <c r="M2413" s="285">
        <f t="shared" si="670"/>
        <v>0</v>
      </c>
      <c r="N2413" s="462">
        <f t="shared" si="670"/>
        <v>0</v>
      </c>
      <c r="O2413" s="285">
        <f t="shared" si="670"/>
        <v>0</v>
      </c>
      <c r="P2413" s="285">
        <f t="shared" si="670"/>
        <v>0</v>
      </c>
      <c r="Q2413" s="285">
        <f t="shared" si="670"/>
        <v>0</v>
      </c>
      <c r="R2413" s="285">
        <f t="shared" si="670"/>
        <v>0</v>
      </c>
      <c r="S2413" s="285">
        <f t="shared" si="670"/>
        <v>0</v>
      </c>
      <c r="T2413" s="285">
        <f t="shared" si="670"/>
        <v>0</v>
      </c>
      <c r="U2413" s="285">
        <f t="shared" si="670"/>
        <v>0</v>
      </c>
      <c r="V2413" s="462">
        <f t="shared" si="670"/>
        <v>0</v>
      </c>
      <c r="W2413" s="285">
        <f t="shared" si="670"/>
        <v>0</v>
      </c>
      <c r="X2413" s="285">
        <f t="shared" si="670"/>
        <v>0</v>
      </c>
      <c r="Y2413" s="285">
        <f t="shared" si="670"/>
        <v>0</v>
      </c>
      <c r="Z2413" s="285">
        <f t="shared" si="670"/>
        <v>0</v>
      </c>
      <c r="AA2413" s="285">
        <f t="shared" si="670"/>
        <v>0</v>
      </c>
      <c r="AB2413" s="285">
        <f t="shared" si="670"/>
        <v>0</v>
      </c>
      <c r="AC2413" s="179">
        <f t="shared" si="670"/>
        <v>0</v>
      </c>
    </row>
    <row r="2414" spans="1:29" s="658" customFormat="1" ht="10.5" customHeight="1">
      <c r="A2414" s="2091"/>
      <c r="B2414" s="2094" t="s">
        <v>239</v>
      </c>
      <c r="C2414" s="10" t="s">
        <v>484</v>
      </c>
      <c r="D2414" s="1015" t="s">
        <v>480</v>
      </c>
      <c r="E2414" s="225">
        <v>1.853</v>
      </c>
      <c r="F2414" s="225">
        <v>1.859</v>
      </c>
      <c r="G2414" s="225">
        <v>1.8540000000000001</v>
      </c>
      <c r="H2414" s="440">
        <v>1.853</v>
      </c>
      <c r="I2414" s="225">
        <v>1.8540000000000001</v>
      </c>
      <c r="J2414" s="225">
        <v>1.853</v>
      </c>
      <c r="K2414" s="225">
        <v>1.8480000000000001</v>
      </c>
      <c r="L2414" s="225">
        <v>1.8480000000000001</v>
      </c>
      <c r="M2414" s="225">
        <v>1.843</v>
      </c>
      <c r="N2414" s="440">
        <v>1.8420000000000001</v>
      </c>
      <c r="O2414" s="225">
        <v>1.843</v>
      </c>
      <c r="P2414" s="225">
        <v>1.837</v>
      </c>
      <c r="Q2414" s="225">
        <v>1.8480000000000001</v>
      </c>
      <c r="R2414" s="225">
        <v>1.853</v>
      </c>
      <c r="S2414" s="225">
        <v>1.8540000000000001</v>
      </c>
      <c r="T2414" s="225">
        <v>1.853</v>
      </c>
      <c r="U2414" s="225">
        <v>1.859</v>
      </c>
      <c r="V2414" s="440">
        <v>1.8540000000000001</v>
      </c>
      <c r="W2414" s="225">
        <v>1.859</v>
      </c>
      <c r="X2414" s="225">
        <v>1.859</v>
      </c>
      <c r="Y2414" s="225">
        <v>1.859</v>
      </c>
      <c r="Z2414" s="225">
        <v>1.8640000000000001</v>
      </c>
      <c r="AA2414" s="225">
        <v>1.859</v>
      </c>
      <c r="AB2414" s="225">
        <v>1.859</v>
      </c>
      <c r="AC2414" s="120">
        <f>SUM(E2414:AB2414)</f>
        <v>44.467000000000006</v>
      </c>
    </row>
    <row r="2415" spans="1:29" s="658" customFormat="1" ht="10.5" customHeight="1">
      <c r="A2415" s="2092"/>
      <c r="B2415" s="2095"/>
      <c r="C2415" s="11" t="s">
        <v>485</v>
      </c>
      <c r="D2415" s="1005" t="s">
        <v>480</v>
      </c>
      <c r="E2415" s="264">
        <v>0</v>
      </c>
      <c r="F2415" s="264">
        <v>0</v>
      </c>
      <c r="G2415" s="264">
        <v>0</v>
      </c>
      <c r="H2415" s="443">
        <v>0</v>
      </c>
      <c r="I2415" s="264">
        <v>0</v>
      </c>
      <c r="J2415" s="264">
        <v>0</v>
      </c>
      <c r="K2415" s="264">
        <v>0</v>
      </c>
      <c r="L2415" s="264">
        <v>0</v>
      </c>
      <c r="M2415" s="264">
        <v>0</v>
      </c>
      <c r="N2415" s="443">
        <v>0</v>
      </c>
      <c r="O2415" s="264">
        <v>0</v>
      </c>
      <c r="P2415" s="264">
        <v>0</v>
      </c>
      <c r="Q2415" s="264">
        <v>0</v>
      </c>
      <c r="R2415" s="264">
        <v>0</v>
      </c>
      <c r="S2415" s="264">
        <v>0</v>
      </c>
      <c r="T2415" s="264">
        <v>0</v>
      </c>
      <c r="U2415" s="264">
        <v>0</v>
      </c>
      <c r="V2415" s="443">
        <v>0</v>
      </c>
      <c r="W2415" s="264">
        <v>0</v>
      </c>
      <c r="X2415" s="264">
        <v>0</v>
      </c>
      <c r="Y2415" s="264">
        <v>0</v>
      </c>
      <c r="Z2415" s="264">
        <v>0</v>
      </c>
      <c r="AA2415" s="264">
        <v>0</v>
      </c>
      <c r="AB2415" s="264">
        <v>0</v>
      </c>
      <c r="AC2415" s="116">
        <f>SUM(E2415:AB2415)</f>
        <v>0</v>
      </c>
    </row>
    <row r="2416" spans="1:29" s="658" customFormat="1" ht="10.5" customHeight="1">
      <c r="A2416" s="2092"/>
      <c r="B2416" s="2095"/>
      <c r="C2416" s="11" t="s">
        <v>8</v>
      </c>
      <c r="D2416" s="11" t="s">
        <v>467</v>
      </c>
      <c r="E2416" s="82"/>
      <c r="F2416" s="82"/>
      <c r="G2416" s="82"/>
      <c r="H2416" s="418"/>
      <c r="I2416" s="82"/>
      <c r="J2416" s="82"/>
      <c r="K2416" s="82"/>
      <c r="L2416" s="82"/>
      <c r="M2416" s="82"/>
      <c r="N2416" s="418"/>
      <c r="O2416" s="82"/>
      <c r="P2416" s="82"/>
      <c r="Q2416" s="82"/>
      <c r="R2416" s="82"/>
      <c r="S2416" s="82"/>
      <c r="T2416" s="82"/>
      <c r="U2416" s="82"/>
      <c r="V2416" s="418"/>
      <c r="W2416" s="82"/>
      <c r="X2416" s="82"/>
      <c r="Y2416" s="82"/>
      <c r="Z2416" s="82"/>
      <c r="AA2416" s="82"/>
      <c r="AB2416" s="82"/>
      <c r="AC2416" s="116"/>
    </row>
    <row r="2417" spans="1:30" s="658" customFormat="1" ht="10.5" customHeight="1" thickBot="1">
      <c r="A2417" s="2135"/>
      <c r="B2417" s="2136"/>
      <c r="C2417" s="45" t="s">
        <v>16</v>
      </c>
      <c r="D2417" s="45"/>
      <c r="E2417" s="125">
        <f t="shared" ref="E2417:AC2417" si="671">E2415/E2414</f>
        <v>0</v>
      </c>
      <c r="F2417" s="125">
        <f t="shared" si="671"/>
        <v>0</v>
      </c>
      <c r="G2417" s="125">
        <f t="shared" si="671"/>
        <v>0</v>
      </c>
      <c r="H2417" s="438">
        <f t="shared" si="671"/>
        <v>0</v>
      </c>
      <c r="I2417" s="125">
        <f t="shared" si="671"/>
        <v>0</v>
      </c>
      <c r="J2417" s="125">
        <f t="shared" si="671"/>
        <v>0</v>
      </c>
      <c r="K2417" s="125">
        <f t="shared" si="671"/>
        <v>0</v>
      </c>
      <c r="L2417" s="125">
        <f t="shared" si="671"/>
        <v>0</v>
      </c>
      <c r="M2417" s="125">
        <f t="shared" si="671"/>
        <v>0</v>
      </c>
      <c r="N2417" s="438">
        <f t="shared" si="671"/>
        <v>0</v>
      </c>
      <c r="O2417" s="125">
        <f t="shared" si="671"/>
        <v>0</v>
      </c>
      <c r="P2417" s="125">
        <f t="shared" si="671"/>
        <v>0</v>
      </c>
      <c r="Q2417" s="125">
        <f t="shared" si="671"/>
        <v>0</v>
      </c>
      <c r="R2417" s="125">
        <f t="shared" si="671"/>
        <v>0</v>
      </c>
      <c r="S2417" s="125">
        <f t="shared" si="671"/>
        <v>0</v>
      </c>
      <c r="T2417" s="125">
        <f t="shared" si="671"/>
        <v>0</v>
      </c>
      <c r="U2417" s="125">
        <f t="shared" si="671"/>
        <v>0</v>
      </c>
      <c r="V2417" s="438">
        <f t="shared" si="671"/>
        <v>0</v>
      </c>
      <c r="W2417" s="125">
        <f t="shared" si="671"/>
        <v>0</v>
      </c>
      <c r="X2417" s="125">
        <f t="shared" si="671"/>
        <v>0</v>
      </c>
      <c r="Y2417" s="125">
        <f t="shared" si="671"/>
        <v>0</v>
      </c>
      <c r="Z2417" s="125">
        <f t="shared" si="671"/>
        <v>0</v>
      </c>
      <c r="AA2417" s="125">
        <f t="shared" si="671"/>
        <v>0</v>
      </c>
      <c r="AB2417" s="125">
        <f t="shared" si="671"/>
        <v>0</v>
      </c>
      <c r="AC2417" s="121">
        <f t="shared" si="671"/>
        <v>0</v>
      </c>
    </row>
    <row r="2418" spans="1:30" s="658" customFormat="1" ht="10.5" customHeight="1">
      <c r="A2418" s="323" t="s">
        <v>516</v>
      </c>
      <c r="B2418" s="324"/>
      <c r="C2418" s="541"/>
      <c r="D2418" s="262"/>
      <c r="E2418" s="262">
        <f>E2410+E2414</f>
        <v>1.9350000000000001</v>
      </c>
      <c r="F2418" s="262">
        <f t="shared" ref="F2418:AB2419" si="672">F2410+F2414</f>
        <v>1.9470000000000001</v>
      </c>
      <c r="G2418" s="262">
        <f t="shared" si="672"/>
        <v>1.9370000000000001</v>
      </c>
      <c r="H2418" s="262">
        <f t="shared" si="672"/>
        <v>1.9350000000000001</v>
      </c>
      <c r="I2418" s="262">
        <f t="shared" si="672"/>
        <v>1.9370000000000001</v>
      </c>
      <c r="J2418" s="262">
        <f t="shared" si="672"/>
        <v>1.946</v>
      </c>
      <c r="K2418" s="262">
        <f>K2410+K2414</f>
        <v>1.9470000000000001</v>
      </c>
      <c r="L2418" s="262">
        <f t="shared" si="672"/>
        <v>1.9420000000000002</v>
      </c>
      <c r="M2418" s="262">
        <f t="shared" si="672"/>
        <v>1.925</v>
      </c>
      <c r="N2418" s="262">
        <f t="shared" si="672"/>
        <v>1.9300000000000002</v>
      </c>
      <c r="O2418" s="262">
        <f t="shared" si="672"/>
        <v>1.9259999999999999</v>
      </c>
      <c r="P2418" s="262">
        <f t="shared" si="672"/>
        <v>1.925</v>
      </c>
      <c r="Q2418" s="262">
        <f t="shared" si="672"/>
        <v>1.9300000000000002</v>
      </c>
      <c r="R2418" s="262">
        <f t="shared" si="672"/>
        <v>1.93</v>
      </c>
      <c r="S2418" s="262">
        <f t="shared" si="672"/>
        <v>1.9420000000000002</v>
      </c>
      <c r="T2418" s="262">
        <f t="shared" si="672"/>
        <v>1.9410000000000001</v>
      </c>
      <c r="U2418" s="262">
        <f t="shared" si="672"/>
        <v>1.9470000000000001</v>
      </c>
      <c r="V2418" s="262">
        <f t="shared" si="672"/>
        <v>1.9480000000000002</v>
      </c>
      <c r="W2418" s="262">
        <f t="shared" si="672"/>
        <v>1.9470000000000001</v>
      </c>
      <c r="X2418" s="262">
        <f t="shared" si="672"/>
        <v>1.952</v>
      </c>
      <c r="Y2418" s="262">
        <f t="shared" si="672"/>
        <v>1.9419999999999999</v>
      </c>
      <c r="Z2418" s="262">
        <f t="shared" si="672"/>
        <v>1.9460000000000002</v>
      </c>
      <c r="AA2418" s="262">
        <f t="shared" si="672"/>
        <v>1.9419999999999999</v>
      </c>
      <c r="AB2418" s="262">
        <f t="shared" si="672"/>
        <v>1.9410000000000001</v>
      </c>
      <c r="AC2418" s="542"/>
    </row>
    <row r="2419" spans="1:30" s="658" customFormat="1" ht="10.5" customHeight="1">
      <c r="A2419" s="252" t="s">
        <v>517</v>
      </c>
      <c r="B2419" s="253"/>
      <c r="C2419" s="254"/>
      <c r="D2419" s="255"/>
      <c r="E2419" s="262">
        <f>E2411+E2415</f>
        <v>0</v>
      </c>
      <c r="F2419" s="262">
        <f t="shared" si="672"/>
        <v>0</v>
      </c>
      <c r="G2419" s="262">
        <f t="shared" si="672"/>
        <v>0</v>
      </c>
      <c r="H2419" s="262">
        <f t="shared" si="672"/>
        <v>0</v>
      </c>
      <c r="I2419" s="262">
        <f t="shared" si="672"/>
        <v>0</v>
      </c>
      <c r="J2419" s="262">
        <f t="shared" si="672"/>
        <v>0</v>
      </c>
      <c r="K2419" s="262">
        <f t="shared" si="672"/>
        <v>0</v>
      </c>
      <c r="L2419" s="262">
        <f t="shared" si="672"/>
        <v>0</v>
      </c>
      <c r="M2419" s="262">
        <f t="shared" si="672"/>
        <v>0</v>
      </c>
      <c r="N2419" s="262">
        <f t="shared" si="672"/>
        <v>0</v>
      </c>
      <c r="O2419" s="262">
        <f t="shared" si="672"/>
        <v>0</v>
      </c>
      <c r="P2419" s="262">
        <f t="shared" si="672"/>
        <v>0</v>
      </c>
      <c r="Q2419" s="262">
        <f t="shared" si="672"/>
        <v>0</v>
      </c>
      <c r="R2419" s="262">
        <f t="shared" si="672"/>
        <v>0</v>
      </c>
      <c r="S2419" s="262">
        <f t="shared" si="672"/>
        <v>0</v>
      </c>
      <c r="T2419" s="262">
        <f t="shared" si="672"/>
        <v>0</v>
      </c>
      <c r="U2419" s="262">
        <f t="shared" si="672"/>
        <v>0</v>
      </c>
      <c r="V2419" s="262">
        <f t="shared" si="672"/>
        <v>0</v>
      </c>
      <c r="W2419" s="262">
        <f t="shared" si="672"/>
        <v>0</v>
      </c>
      <c r="X2419" s="262">
        <f t="shared" si="672"/>
        <v>0</v>
      </c>
      <c r="Y2419" s="262">
        <f t="shared" si="672"/>
        <v>0</v>
      </c>
      <c r="Z2419" s="262">
        <f t="shared" si="672"/>
        <v>0</v>
      </c>
      <c r="AA2419" s="262">
        <f t="shared" si="672"/>
        <v>0</v>
      </c>
      <c r="AB2419" s="262">
        <f t="shared" si="672"/>
        <v>0</v>
      </c>
      <c r="AC2419" s="256"/>
    </row>
    <row r="2420" spans="1:30" s="658" customFormat="1" ht="10.5" customHeight="1" thickBot="1">
      <c r="A2420" s="257" t="s">
        <v>518</v>
      </c>
      <c r="B2420" s="258"/>
      <c r="C2420" s="259"/>
      <c r="D2420" s="260"/>
      <c r="E2420" s="260">
        <f>SQRT(E2418*E2418+E2419*E2419)</f>
        <v>1.9350000000000001</v>
      </c>
      <c r="F2420" s="260">
        <f t="shared" ref="F2420:AB2420" si="673">SQRT(F2418*F2418+F2419*F2419)</f>
        <v>1.9470000000000001</v>
      </c>
      <c r="G2420" s="260">
        <f t="shared" si="673"/>
        <v>1.9370000000000001</v>
      </c>
      <c r="H2420" s="260">
        <f t="shared" si="673"/>
        <v>1.9350000000000001</v>
      </c>
      <c r="I2420" s="260">
        <f t="shared" si="673"/>
        <v>1.9370000000000001</v>
      </c>
      <c r="J2420" s="260">
        <f t="shared" si="673"/>
        <v>1.946</v>
      </c>
      <c r="K2420" s="260">
        <f t="shared" si="673"/>
        <v>1.9470000000000001</v>
      </c>
      <c r="L2420" s="260">
        <f t="shared" si="673"/>
        <v>1.9420000000000002</v>
      </c>
      <c r="M2420" s="260">
        <f t="shared" si="673"/>
        <v>1.925</v>
      </c>
      <c r="N2420" s="260">
        <f t="shared" si="673"/>
        <v>1.9300000000000002</v>
      </c>
      <c r="O2420" s="260">
        <f t="shared" si="673"/>
        <v>1.9259999999999999</v>
      </c>
      <c r="P2420" s="260">
        <f t="shared" si="673"/>
        <v>1.925</v>
      </c>
      <c r="Q2420" s="260">
        <f t="shared" si="673"/>
        <v>1.9300000000000002</v>
      </c>
      <c r="R2420" s="260">
        <f t="shared" si="673"/>
        <v>1.93</v>
      </c>
      <c r="S2420" s="260">
        <f t="shared" si="673"/>
        <v>1.9420000000000002</v>
      </c>
      <c r="T2420" s="260">
        <f t="shared" si="673"/>
        <v>1.9410000000000001</v>
      </c>
      <c r="U2420" s="260">
        <f t="shared" si="673"/>
        <v>1.9470000000000001</v>
      </c>
      <c r="V2420" s="260">
        <f t="shared" si="673"/>
        <v>1.9480000000000002</v>
      </c>
      <c r="W2420" s="260">
        <f t="shared" si="673"/>
        <v>1.9470000000000001</v>
      </c>
      <c r="X2420" s="260">
        <f t="shared" si="673"/>
        <v>1.952</v>
      </c>
      <c r="Y2420" s="260">
        <f t="shared" si="673"/>
        <v>1.9419999999999999</v>
      </c>
      <c r="Z2420" s="260">
        <f t="shared" si="673"/>
        <v>1.9460000000000002</v>
      </c>
      <c r="AA2420" s="260">
        <f t="shared" si="673"/>
        <v>1.9419999999999999</v>
      </c>
      <c r="AB2420" s="260">
        <f t="shared" si="673"/>
        <v>1.9410000000000001</v>
      </c>
      <c r="AC2420" s="261"/>
      <c r="AD2420" s="119">
        <f>MAX(E2420:AB2420)</f>
        <v>1.952</v>
      </c>
    </row>
    <row r="2421" spans="1:30" s="13" customFormat="1" ht="10.5" customHeight="1" thickBot="1">
      <c r="A2421" s="23" t="s">
        <v>143</v>
      </c>
      <c r="B2421" s="24"/>
      <c r="C2421" s="25"/>
      <c r="D2421" s="25"/>
      <c r="E2421" s="26">
        <v>1</v>
      </c>
      <c r="F2421" s="26">
        <v>2</v>
      </c>
      <c r="G2421" s="26">
        <v>3</v>
      </c>
      <c r="H2421" s="26">
        <v>4</v>
      </c>
      <c r="I2421" s="26">
        <v>5</v>
      </c>
      <c r="J2421" s="26">
        <v>6</v>
      </c>
      <c r="K2421" s="26">
        <v>7</v>
      </c>
      <c r="L2421" s="26">
        <v>8</v>
      </c>
      <c r="M2421" s="26">
        <v>9</v>
      </c>
      <c r="N2421" s="26">
        <v>10</v>
      </c>
      <c r="O2421" s="26">
        <v>11</v>
      </c>
      <c r="P2421" s="26">
        <v>12</v>
      </c>
      <c r="Q2421" s="26">
        <v>13</v>
      </c>
      <c r="R2421" s="26">
        <v>14</v>
      </c>
      <c r="S2421" s="26">
        <v>15</v>
      </c>
      <c r="T2421" s="26">
        <v>16</v>
      </c>
      <c r="U2421" s="26">
        <v>17</v>
      </c>
      <c r="V2421" s="26">
        <v>18</v>
      </c>
      <c r="W2421" s="26">
        <v>19</v>
      </c>
      <c r="X2421" s="26">
        <v>20</v>
      </c>
      <c r="Y2421" s="26">
        <v>21</v>
      </c>
      <c r="Z2421" s="26">
        <v>22</v>
      </c>
      <c r="AA2421" s="26">
        <v>23</v>
      </c>
      <c r="AB2421" s="26">
        <v>24</v>
      </c>
      <c r="AC2421" s="342"/>
    </row>
    <row r="2422" spans="1:30" s="32" customFormat="1" ht="12" customHeight="1">
      <c r="A2422" s="28" t="s">
        <v>144</v>
      </c>
      <c r="B2422" s="419"/>
      <c r="C2422" s="420" t="s">
        <v>13</v>
      </c>
      <c r="D2422" s="421" t="s">
        <v>467</v>
      </c>
      <c r="E2422" s="423"/>
      <c r="F2422" s="423"/>
      <c r="G2422" s="423"/>
      <c r="H2422" s="423"/>
      <c r="I2422" s="423"/>
      <c r="J2422" s="423"/>
      <c r="K2422" s="423"/>
      <c r="L2422" s="423"/>
      <c r="M2422" s="423"/>
      <c r="N2422" s="423"/>
      <c r="O2422" s="423"/>
      <c r="P2422" s="423"/>
      <c r="Q2422" s="423"/>
      <c r="R2422" s="423"/>
      <c r="S2422" s="423"/>
      <c r="T2422" s="423"/>
      <c r="U2422" s="423"/>
      <c r="V2422" s="423"/>
      <c r="W2422" s="423"/>
      <c r="X2422" s="423"/>
      <c r="Y2422" s="423"/>
      <c r="Z2422" s="423"/>
      <c r="AA2422" s="423"/>
      <c r="AB2422" s="423"/>
      <c r="AC2422" s="422"/>
    </row>
    <row r="2423" spans="1:30" s="32" customFormat="1" ht="12" customHeight="1" thickBot="1">
      <c r="A2423" s="33" t="s">
        <v>145</v>
      </c>
      <c r="B2423" s="34"/>
      <c r="C2423" s="424" t="s">
        <v>13</v>
      </c>
      <c r="D2423" s="425" t="s">
        <v>467</v>
      </c>
      <c r="E2423" s="426"/>
      <c r="F2423" s="426"/>
      <c r="G2423" s="426"/>
      <c r="H2423" s="426"/>
      <c r="I2423" s="426"/>
      <c r="J2423" s="426"/>
      <c r="K2423" s="426"/>
      <c r="L2423" s="426"/>
      <c r="M2423" s="426"/>
      <c r="N2423" s="426"/>
      <c r="O2423" s="426"/>
      <c r="P2423" s="426"/>
      <c r="Q2423" s="426"/>
      <c r="R2423" s="426"/>
      <c r="S2423" s="426"/>
      <c r="T2423" s="426"/>
      <c r="U2423" s="426"/>
      <c r="V2423" s="426"/>
      <c r="W2423" s="426"/>
      <c r="X2423" s="426"/>
      <c r="Y2423" s="426"/>
      <c r="Z2423" s="426"/>
      <c r="AA2423" s="426"/>
      <c r="AB2423" s="426"/>
      <c r="AC2423" s="427"/>
    </row>
    <row r="2424" spans="1:30">
      <c r="E2424" s="301"/>
      <c r="F2424" s="301"/>
      <c r="G2424" s="301"/>
      <c r="I2424" s="301"/>
      <c r="J2424" s="301"/>
      <c r="K2424" s="301"/>
      <c r="L2424" s="301"/>
      <c r="M2424" s="301"/>
      <c r="O2424" s="301"/>
      <c r="P2424" s="301"/>
      <c r="Q2424" s="301"/>
      <c r="R2424" s="301"/>
      <c r="S2424" s="301"/>
      <c r="T2424" s="301"/>
      <c r="U2424" s="301"/>
      <c r="W2424" s="301"/>
      <c r="X2424" s="301"/>
      <c r="Y2424" s="301"/>
      <c r="Z2424" s="301"/>
      <c r="AA2424" s="301"/>
      <c r="AB2424" s="301"/>
    </row>
    <row r="2425" spans="1:30">
      <c r="E2425" s="301"/>
      <c r="F2425" s="301"/>
      <c r="G2425" s="301"/>
      <c r="I2425" s="301"/>
      <c r="J2425" s="301"/>
      <c r="K2425" s="301"/>
      <c r="L2425" s="301"/>
      <c r="M2425" s="301"/>
      <c r="O2425" s="301"/>
      <c r="P2425" s="301"/>
      <c r="Q2425" s="301"/>
      <c r="R2425" s="301"/>
      <c r="S2425" s="301"/>
      <c r="T2425" s="301"/>
      <c r="U2425" s="301"/>
      <c r="W2425" s="301"/>
      <c r="X2425" s="301"/>
      <c r="Y2425" s="301"/>
      <c r="Z2425" s="301"/>
      <c r="AA2425" s="301"/>
      <c r="AB2425" s="301"/>
    </row>
    <row r="2426" spans="1:30" ht="15.75">
      <c r="B2426" s="105" t="s">
        <v>276</v>
      </c>
      <c r="C2426" s="372"/>
      <c r="D2426" s="372"/>
      <c r="E2426" s="106"/>
      <c r="F2426" s="107"/>
      <c r="G2426" s="372"/>
      <c r="H2426" s="450"/>
      <c r="I2426" s="107"/>
      <c r="J2426" s="107"/>
      <c r="K2426" s="107"/>
      <c r="L2426" s="107"/>
      <c r="M2426" s="107"/>
      <c r="N2426" s="105" t="s">
        <v>993</v>
      </c>
      <c r="O2426" s="746"/>
      <c r="P2426" s="746"/>
      <c r="Q2426" s="746"/>
      <c r="R2426" s="746"/>
      <c r="S2426" s="746"/>
      <c r="T2426" s="746"/>
      <c r="U2426" s="746"/>
      <c r="V2426" s="451"/>
      <c r="W2426" s="746"/>
      <c r="X2426" s="746"/>
      <c r="Y2426" s="301"/>
      <c r="Z2426" s="301"/>
      <c r="AA2426" s="301"/>
      <c r="AB2426" s="301"/>
    </row>
  </sheetData>
  <mergeCells count="1043">
    <mergeCell ref="B857:B862"/>
    <mergeCell ref="A863:A868"/>
    <mergeCell ref="B863:B868"/>
    <mergeCell ref="A1921:A1923"/>
    <mergeCell ref="B1921:B1923"/>
    <mergeCell ref="A1874:A1877"/>
    <mergeCell ref="B1874:B1877"/>
    <mergeCell ref="A1854:A1857"/>
    <mergeCell ref="B1854:B1857"/>
    <mergeCell ref="A1858:A1861"/>
    <mergeCell ref="B1858:B1861"/>
    <mergeCell ref="A1862:A1865"/>
    <mergeCell ref="B1862:B1865"/>
    <mergeCell ref="A1850:A1853"/>
    <mergeCell ref="A742:A745"/>
    <mergeCell ref="B742:B745"/>
    <mergeCell ref="A752:A757"/>
    <mergeCell ref="B752:B757"/>
    <mergeCell ref="A746:A751"/>
    <mergeCell ref="B746:B751"/>
    <mergeCell ref="A869:A874"/>
    <mergeCell ref="B869:B874"/>
    <mergeCell ref="A881:A884"/>
    <mergeCell ref="B881:B884"/>
    <mergeCell ref="B904:B907"/>
    <mergeCell ref="B1850:B1853"/>
    <mergeCell ref="A904:A907"/>
    <mergeCell ref="B971:B974"/>
    <mergeCell ref="A1106:A1109"/>
    <mergeCell ref="B1106:B1109"/>
    <mergeCell ref="A975:A978"/>
    <mergeCell ref="B975:B978"/>
    <mergeCell ref="A889:B890"/>
    <mergeCell ref="A891:B892"/>
    <mergeCell ref="A946:B947"/>
    <mergeCell ref="A948:B949"/>
    <mergeCell ref="B2229:B2231"/>
    <mergeCell ref="A1890:A1893"/>
    <mergeCell ref="B1890:B1893"/>
    <mergeCell ref="A1894:A1897"/>
    <mergeCell ref="B1894:B1897"/>
    <mergeCell ref="A1842:A1845"/>
    <mergeCell ref="B1842:B1845"/>
    <mergeCell ref="A1846:A1849"/>
    <mergeCell ref="B1846:B1849"/>
    <mergeCell ref="A1886:A1889"/>
    <mergeCell ref="B1886:B1889"/>
    <mergeCell ref="A1878:A1881"/>
    <mergeCell ref="B1878:B1881"/>
    <mergeCell ref="A1882:A1885"/>
    <mergeCell ref="B1882:B1885"/>
    <mergeCell ref="A1866:A1869"/>
    <mergeCell ref="B1866:B1869"/>
    <mergeCell ref="B896:B899"/>
    <mergeCell ref="A900:A903"/>
    <mergeCell ref="B900:B903"/>
    <mergeCell ref="A984:A987"/>
    <mergeCell ref="B984:B987"/>
    <mergeCell ref="A940:A943"/>
    <mergeCell ref="A1870:A1873"/>
    <mergeCell ref="B1870:B1873"/>
    <mergeCell ref="A1820:A1823"/>
    <mergeCell ref="B1820:B1823"/>
    <mergeCell ref="A962:A966"/>
    <mergeCell ref="AA3:AC3"/>
    <mergeCell ref="A148:A151"/>
    <mergeCell ref="B148:B151"/>
    <mergeCell ref="A152:A155"/>
    <mergeCell ref="B152:B155"/>
    <mergeCell ref="B132:B135"/>
    <mergeCell ref="B136:B139"/>
    <mergeCell ref="B140:B143"/>
    <mergeCell ref="B144:B147"/>
    <mergeCell ref="B116:B119"/>
    <mergeCell ref="A802:A805"/>
    <mergeCell ref="A806:A809"/>
    <mergeCell ref="A810:A813"/>
    <mergeCell ref="A814:A817"/>
    <mergeCell ref="B802:B805"/>
    <mergeCell ref="B806:B809"/>
    <mergeCell ref="B810:B813"/>
    <mergeCell ref="B814:B817"/>
    <mergeCell ref="A738:A741"/>
    <mergeCell ref="B738:B741"/>
    <mergeCell ref="A775:A778"/>
    <mergeCell ref="B775:B778"/>
    <mergeCell ref="A728:A732"/>
    <mergeCell ref="A588:A593"/>
    <mergeCell ref="B588:B593"/>
    <mergeCell ref="A594:A599"/>
    <mergeCell ref="A624:A627"/>
    <mergeCell ref="B624:B627"/>
    <mergeCell ref="A719:B720"/>
    <mergeCell ref="A668:A671"/>
    <mergeCell ref="A696:A699"/>
    <mergeCell ref="A700:A705"/>
    <mergeCell ref="B1003:B1006"/>
    <mergeCell ref="A1134:B1135"/>
    <mergeCell ref="A1165:B1166"/>
    <mergeCell ref="B1151:B1154"/>
    <mergeCell ref="B1155:B1158"/>
    <mergeCell ref="A1139:A1142"/>
    <mergeCell ref="A1147:A1150"/>
    <mergeCell ref="A1151:A1154"/>
    <mergeCell ref="A1155:A1158"/>
    <mergeCell ref="A1023:A1026"/>
    <mergeCell ref="A1132:B1133"/>
    <mergeCell ref="A1124:A1127"/>
    <mergeCell ref="A1031:A1034"/>
    <mergeCell ref="B1027:B1030"/>
    <mergeCell ref="B1031:B1034"/>
    <mergeCell ref="B1039:B1042"/>
    <mergeCell ref="B1047:B1050"/>
    <mergeCell ref="A1035:A1038"/>
    <mergeCell ref="B1035:B1038"/>
    <mergeCell ref="AD10:AE10"/>
    <mergeCell ref="A843:A846"/>
    <mergeCell ref="B843:B846"/>
    <mergeCell ref="A1806:A1810"/>
    <mergeCell ref="B1806:B1810"/>
    <mergeCell ref="A847:A850"/>
    <mergeCell ref="A836:B837"/>
    <mergeCell ref="B818:B821"/>
    <mergeCell ref="B851:B856"/>
    <mergeCell ref="A857:A862"/>
    <mergeCell ref="A786:A789"/>
    <mergeCell ref="B786:B789"/>
    <mergeCell ref="A794:A797"/>
    <mergeCell ref="A798:A801"/>
    <mergeCell ref="B790:B793"/>
    <mergeCell ref="B794:B797"/>
    <mergeCell ref="B798:B801"/>
    <mergeCell ref="A790:A793"/>
    <mergeCell ref="A770:A774"/>
    <mergeCell ref="A928:A931"/>
    <mergeCell ref="B928:B931"/>
    <mergeCell ref="A932:A935"/>
    <mergeCell ref="A885:A888"/>
    <mergeCell ref="B885:B888"/>
    <mergeCell ref="B932:B935"/>
    <mergeCell ref="B962:B966"/>
    <mergeCell ref="A967:A970"/>
    <mergeCell ref="B967:B970"/>
    <mergeCell ref="A971:A974"/>
    <mergeCell ref="A999:A1002"/>
    <mergeCell ref="A1003:A1006"/>
    <mergeCell ref="A1011:A1014"/>
    <mergeCell ref="A1824:A1827"/>
    <mergeCell ref="B1824:B1827"/>
    <mergeCell ref="A1828:A1831"/>
    <mergeCell ref="B1828:B1831"/>
    <mergeCell ref="A1838:A1841"/>
    <mergeCell ref="B1838:B1841"/>
    <mergeCell ref="A721:B722"/>
    <mergeCell ref="B1139:B1142"/>
    <mergeCell ref="A1143:A1146"/>
    <mergeCell ref="B1143:B1146"/>
    <mergeCell ref="B1147:B1150"/>
    <mergeCell ref="A1216:B1217"/>
    <mergeCell ref="A1218:B1219"/>
    <mergeCell ref="A1363:A1366"/>
    <mergeCell ref="A1367:A1370"/>
    <mergeCell ref="A1379:B1380"/>
    <mergeCell ref="A1381:B1382"/>
    <mergeCell ref="A1371:A1374"/>
    <mergeCell ref="B1339:B1342"/>
    <mergeCell ref="B1343:B1346"/>
    <mergeCell ref="B1347:B1350"/>
    <mergeCell ref="B1371:B1374"/>
    <mergeCell ref="A1159:A1162"/>
    <mergeCell ref="B1159:B1162"/>
    <mergeCell ref="A1027:A1030"/>
    <mergeCell ref="B1351:B1354"/>
    <mergeCell ref="B1355:B1358"/>
    <mergeCell ref="B1359:B1362"/>
    <mergeCell ref="A1290:A1293"/>
    <mergeCell ref="B1290:B1293"/>
    <mergeCell ref="A1294:A1297"/>
    <mergeCell ref="B1294:B1297"/>
    <mergeCell ref="A896:A899"/>
    <mergeCell ref="A1114:A1117"/>
    <mergeCell ref="B1114:B1117"/>
    <mergeCell ref="A1128:A1131"/>
    <mergeCell ref="B1128:B1131"/>
    <mergeCell ref="A991:A994"/>
    <mergeCell ref="A995:A998"/>
    <mergeCell ref="A936:A939"/>
    <mergeCell ref="B936:B939"/>
    <mergeCell ref="A916:A919"/>
    <mergeCell ref="B916:B919"/>
    <mergeCell ref="A920:A923"/>
    <mergeCell ref="B920:B923"/>
    <mergeCell ref="A924:A927"/>
    <mergeCell ref="B924:B927"/>
    <mergeCell ref="B940:B943"/>
    <mergeCell ref="A1097:A1101"/>
    <mergeCell ref="B1007:B1010"/>
    <mergeCell ref="B1011:B1014"/>
    <mergeCell ref="B1015:B1018"/>
    <mergeCell ref="B1019:B1022"/>
    <mergeCell ref="B1023:B1026"/>
    <mergeCell ref="B991:B994"/>
    <mergeCell ref="B995:B998"/>
    <mergeCell ref="A908:A911"/>
    <mergeCell ref="B908:B911"/>
    <mergeCell ref="A912:A915"/>
    <mergeCell ref="B912:B915"/>
    <mergeCell ref="A1019:A1022"/>
    <mergeCell ref="A1015:A1018"/>
    <mergeCell ref="A1007:A1010"/>
    <mergeCell ref="B999:B1002"/>
    <mergeCell ref="B770:B774"/>
    <mergeCell ref="A764:A769"/>
    <mergeCell ref="B764:B769"/>
    <mergeCell ref="A779:B780"/>
    <mergeCell ref="A781:B782"/>
    <mergeCell ref="A664:A667"/>
    <mergeCell ref="A612:A617"/>
    <mergeCell ref="B612:B617"/>
    <mergeCell ref="A717:B718"/>
    <mergeCell ref="A834:B835"/>
    <mergeCell ref="A826:A829"/>
    <mergeCell ref="B826:B829"/>
    <mergeCell ref="A818:A821"/>
    <mergeCell ref="A822:A825"/>
    <mergeCell ref="B822:B825"/>
    <mergeCell ref="A832:B833"/>
    <mergeCell ref="A710:A713"/>
    <mergeCell ref="B710:B713"/>
    <mergeCell ref="B728:B732"/>
    <mergeCell ref="A733:A737"/>
    <mergeCell ref="B733:B737"/>
    <mergeCell ref="A672:A677"/>
    <mergeCell ref="B628:B631"/>
    <mergeCell ref="B520:B523"/>
    <mergeCell ref="A540:A543"/>
    <mergeCell ref="A512:A515"/>
    <mergeCell ref="A516:A519"/>
    <mergeCell ref="A496:A499"/>
    <mergeCell ref="A500:A503"/>
    <mergeCell ref="A504:A507"/>
    <mergeCell ref="A508:A511"/>
    <mergeCell ref="B700:B705"/>
    <mergeCell ref="B706:B709"/>
    <mergeCell ref="E569:AB569"/>
    <mergeCell ref="B654:B659"/>
    <mergeCell ref="B684:B687"/>
    <mergeCell ref="B688:B691"/>
    <mergeCell ref="B692:B695"/>
    <mergeCell ref="B678:B683"/>
    <mergeCell ref="B660:B663"/>
    <mergeCell ref="B664:B667"/>
    <mergeCell ref="B668:B671"/>
    <mergeCell ref="B672:B677"/>
    <mergeCell ref="A654:A659"/>
    <mergeCell ref="A660:A663"/>
    <mergeCell ref="A634:B635"/>
    <mergeCell ref="A640:A643"/>
    <mergeCell ref="B640:B643"/>
    <mergeCell ref="A706:A709"/>
    <mergeCell ref="A678:A683"/>
    <mergeCell ref="A684:A687"/>
    <mergeCell ref="A688:A691"/>
    <mergeCell ref="A692:A695"/>
    <mergeCell ref="B696:B699"/>
    <mergeCell ref="AC569:AC570"/>
    <mergeCell ref="A570:B570"/>
    <mergeCell ref="A573:A577"/>
    <mergeCell ref="A583:A587"/>
    <mergeCell ref="B583:B587"/>
    <mergeCell ref="A644:A647"/>
    <mergeCell ref="A628:A631"/>
    <mergeCell ref="A632:B633"/>
    <mergeCell ref="A648:A653"/>
    <mergeCell ref="B644:B647"/>
    <mergeCell ref="B648:B653"/>
    <mergeCell ref="A544:A547"/>
    <mergeCell ref="A564:B565"/>
    <mergeCell ref="A566:B567"/>
    <mergeCell ref="A548:A551"/>
    <mergeCell ref="B548:B551"/>
    <mergeCell ref="A552:A555"/>
    <mergeCell ref="B552:B555"/>
    <mergeCell ref="A562:B563"/>
    <mergeCell ref="A556:A559"/>
    <mergeCell ref="B556:B559"/>
    <mergeCell ref="B573:B577"/>
    <mergeCell ref="A578:A582"/>
    <mergeCell ref="B578:B582"/>
    <mergeCell ref="B594:B599"/>
    <mergeCell ref="A606:A611"/>
    <mergeCell ref="B606:B611"/>
    <mergeCell ref="A600:A605"/>
    <mergeCell ref="B600:B605"/>
    <mergeCell ref="E724:AB724"/>
    <mergeCell ref="AC724:AC725"/>
    <mergeCell ref="A725:B725"/>
    <mergeCell ref="A524:A527"/>
    <mergeCell ref="A528:A531"/>
    <mergeCell ref="A532:A535"/>
    <mergeCell ref="A485:A488"/>
    <mergeCell ref="B485:B488"/>
    <mergeCell ref="A489:B490"/>
    <mergeCell ref="A491:B492"/>
    <mergeCell ref="A481:A484"/>
    <mergeCell ref="B481:B484"/>
    <mergeCell ref="A463:A466"/>
    <mergeCell ref="B463:B466"/>
    <mergeCell ref="A473:A476"/>
    <mergeCell ref="B473:B476"/>
    <mergeCell ref="A477:A480"/>
    <mergeCell ref="B477:B480"/>
    <mergeCell ref="A520:A523"/>
    <mergeCell ref="B524:B527"/>
    <mergeCell ref="B528:B531"/>
    <mergeCell ref="B532:B535"/>
    <mergeCell ref="B496:B499"/>
    <mergeCell ref="B500:B503"/>
    <mergeCell ref="B504:B507"/>
    <mergeCell ref="B508:B511"/>
    <mergeCell ref="A536:A539"/>
    <mergeCell ref="B536:B539"/>
    <mergeCell ref="B540:B543"/>
    <mergeCell ref="B544:B547"/>
    <mergeCell ref="B512:B515"/>
    <mergeCell ref="B516:B519"/>
    <mergeCell ref="A451:A454"/>
    <mergeCell ref="B451:B454"/>
    <mergeCell ref="A455:A458"/>
    <mergeCell ref="B455:B458"/>
    <mergeCell ref="A459:A462"/>
    <mergeCell ref="B459:B462"/>
    <mergeCell ref="AC437:AC438"/>
    <mergeCell ref="A438:B438"/>
    <mergeCell ref="A441:A445"/>
    <mergeCell ref="B441:B445"/>
    <mergeCell ref="A446:A450"/>
    <mergeCell ref="B446:B450"/>
    <mergeCell ref="B416:B419"/>
    <mergeCell ref="B420:B423"/>
    <mergeCell ref="A430:B431"/>
    <mergeCell ref="A432:B433"/>
    <mergeCell ref="A434:B435"/>
    <mergeCell ref="E437:AB437"/>
    <mergeCell ref="B392:B395"/>
    <mergeCell ref="B396:B399"/>
    <mergeCell ref="B400:B403"/>
    <mergeCell ref="B404:B407"/>
    <mergeCell ref="B408:B411"/>
    <mergeCell ref="B412:B415"/>
    <mergeCell ref="B368:B371"/>
    <mergeCell ref="B372:B375"/>
    <mergeCell ref="B376:B379"/>
    <mergeCell ref="B380:B383"/>
    <mergeCell ref="B384:B387"/>
    <mergeCell ref="B388:B391"/>
    <mergeCell ref="A416:A419"/>
    <mergeCell ref="A420:A423"/>
    <mergeCell ref="A424:A427"/>
    <mergeCell ref="B424:B427"/>
    <mergeCell ref="B344:B347"/>
    <mergeCell ref="B348:B351"/>
    <mergeCell ref="B352:B355"/>
    <mergeCell ref="B356:B359"/>
    <mergeCell ref="B360:B363"/>
    <mergeCell ref="B364:B367"/>
    <mergeCell ref="A392:A395"/>
    <mergeCell ref="A396:A399"/>
    <mergeCell ref="A400:A403"/>
    <mergeCell ref="A404:A407"/>
    <mergeCell ref="A408:A411"/>
    <mergeCell ref="A412:A415"/>
    <mergeCell ref="A368:A371"/>
    <mergeCell ref="A372:A375"/>
    <mergeCell ref="A376:A379"/>
    <mergeCell ref="A380:A383"/>
    <mergeCell ref="A388:A391"/>
    <mergeCell ref="A344:A347"/>
    <mergeCell ref="A348:A351"/>
    <mergeCell ref="A352:A355"/>
    <mergeCell ref="A356:A359"/>
    <mergeCell ref="A360:A363"/>
    <mergeCell ref="A364:A367"/>
    <mergeCell ref="A321:A324"/>
    <mergeCell ref="B321:B324"/>
    <mergeCell ref="A337:B338"/>
    <mergeCell ref="A339:B340"/>
    <mergeCell ref="A329:A332"/>
    <mergeCell ref="B329:B332"/>
    <mergeCell ref="A333:A336"/>
    <mergeCell ref="B333:B336"/>
    <mergeCell ref="A303:A306"/>
    <mergeCell ref="B303:B306"/>
    <mergeCell ref="A307:A310"/>
    <mergeCell ref="B307:B310"/>
    <mergeCell ref="A325:A328"/>
    <mergeCell ref="B325:B328"/>
    <mergeCell ref="B220:B223"/>
    <mergeCell ref="B224:B227"/>
    <mergeCell ref="B244:B247"/>
    <mergeCell ref="B248:B251"/>
    <mergeCell ref="A252:A255"/>
    <mergeCell ref="A256:A259"/>
    <mergeCell ref="A289:A293"/>
    <mergeCell ref="A278:B279"/>
    <mergeCell ref="A280:B281"/>
    <mergeCell ref="A282:B283"/>
    <mergeCell ref="B256:B259"/>
    <mergeCell ref="B260:B263"/>
    <mergeCell ref="B264:B267"/>
    <mergeCell ref="B268:B271"/>
    <mergeCell ref="A384:A387"/>
    <mergeCell ref="A220:A223"/>
    <mergeCell ref="A224:A227"/>
    <mergeCell ref="A228:A231"/>
    <mergeCell ref="A232:A235"/>
    <mergeCell ref="A236:A239"/>
    <mergeCell ref="A248:A251"/>
    <mergeCell ref="B294:B298"/>
    <mergeCell ref="A311:A314"/>
    <mergeCell ref="B311:B314"/>
    <mergeCell ref="B252:B255"/>
    <mergeCell ref="A299:A302"/>
    <mergeCell ref="B299:B302"/>
    <mergeCell ref="A294:A298"/>
    <mergeCell ref="B240:B243"/>
    <mergeCell ref="B289:B293"/>
    <mergeCell ref="AC285:AC286"/>
    <mergeCell ref="A286:B286"/>
    <mergeCell ref="B272:B275"/>
    <mergeCell ref="A260:A263"/>
    <mergeCell ref="A264:A267"/>
    <mergeCell ref="A268:A271"/>
    <mergeCell ref="A272:A275"/>
    <mergeCell ref="E285:AB285"/>
    <mergeCell ref="A169:A173"/>
    <mergeCell ref="B169:B173"/>
    <mergeCell ref="E165:AB165"/>
    <mergeCell ref="A212:A215"/>
    <mergeCell ref="A191:A194"/>
    <mergeCell ref="B191:B194"/>
    <mergeCell ref="A201:A204"/>
    <mergeCell ref="B201:B204"/>
    <mergeCell ref="A158:B159"/>
    <mergeCell ref="A160:B161"/>
    <mergeCell ref="A162:B163"/>
    <mergeCell ref="A174:A178"/>
    <mergeCell ref="B174:B178"/>
    <mergeCell ref="A179:A182"/>
    <mergeCell ref="B179:B182"/>
    <mergeCell ref="A183:A186"/>
    <mergeCell ref="B183:B186"/>
    <mergeCell ref="A187:A190"/>
    <mergeCell ref="B187:B190"/>
    <mergeCell ref="A240:A243"/>
    <mergeCell ref="A244:A247"/>
    <mergeCell ref="B228:B231"/>
    <mergeCell ref="B232:B235"/>
    <mergeCell ref="B236:B239"/>
    <mergeCell ref="A205:B206"/>
    <mergeCell ref="A207:B208"/>
    <mergeCell ref="A216:A219"/>
    <mergeCell ref="A140:A143"/>
    <mergeCell ref="A144:A147"/>
    <mergeCell ref="B68:B71"/>
    <mergeCell ref="B72:B75"/>
    <mergeCell ref="B76:B79"/>
    <mergeCell ref="B80:B83"/>
    <mergeCell ref="B84:B87"/>
    <mergeCell ref="B88:B91"/>
    <mergeCell ref="B92:B95"/>
    <mergeCell ref="B96:B99"/>
    <mergeCell ref="A116:A119"/>
    <mergeCell ref="A120:A123"/>
    <mergeCell ref="A124:A127"/>
    <mergeCell ref="A128:A131"/>
    <mergeCell ref="A132:A135"/>
    <mergeCell ref="A136:A139"/>
    <mergeCell ref="B212:B215"/>
    <mergeCell ref="B216:B219"/>
    <mergeCell ref="AC165:AC166"/>
    <mergeCell ref="A166:B166"/>
    <mergeCell ref="A68:A71"/>
    <mergeCell ref="A72:A75"/>
    <mergeCell ref="A35:A38"/>
    <mergeCell ref="A53:A56"/>
    <mergeCell ref="B53:B56"/>
    <mergeCell ref="A61:B62"/>
    <mergeCell ref="A104:A107"/>
    <mergeCell ref="A84:A87"/>
    <mergeCell ref="A88:A91"/>
    <mergeCell ref="A92:A95"/>
    <mergeCell ref="A96:A99"/>
    <mergeCell ref="A76:A79"/>
    <mergeCell ref="A80:A83"/>
    <mergeCell ref="B120:B123"/>
    <mergeCell ref="B124:B127"/>
    <mergeCell ref="B128:B131"/>
    <mergeCell ref="B100:B103"/>
    <mergeCell ref="B104:B107"/>
    <mergeCell ref="B108:B111"/>
    <mergeCell ref="B112:B115"/>
    <mergeCell ref="A39:A42"/>
    <mergeCell ref="B39:B42"/>
    <mergeCell ref="A43:A46"/>
    <mergeCell ref="B43:B46"/>
    <mergeCell ref="A6:AC7"/>
    <mergeCell ref="A8:AC8"/>
    <mergeCell ref="E9:AB9"/>
    <mergeCell ref="AC9:AC10"/>
    <mergeCell ref="A10:B10"/>
    <mergeCell ref="A100:A103"/>
    <mergeCell ref="A23:A26"/>
    <mergeCell ref="B23:B26"/>
    <mergeCell ref="A27:A30"/>
    <mergeCell ref="B27:B30"/>
    <mergeCell ref="AC839:AC840"/>
    <mergeCell ref="A957:A961"/>
    <mergeCell ref="B957:B961"/>
    <mergeCell ref="AC953:AC954"/>
    <mergeCell ref="A954:B954"/>
    <mergeCell ref="E953:AB953"/>
    <mergeCell ref="E839:AB839"/>
    <mergeCell ref="A840:B840"/>
    <mergeCell ref="B847:B850"/>
    <mergeCell ref="A851:A856"/>
    <mergeCell ref="A13:A17"/>
    <mergeCell ref="B13:B17"/>
    <mergeCell ref="A18:A22"/>
    <mergeCell ref="B18:B22"/>
    <mergeCell ref="A108:A111"/>
    <mergeCell ref="A112:A115"/>
    <mergeCell ref="B31:B34"/>
    <mergeCell ref="A63:B64"/>
    <mergeCell ref="A57:A60"/>
    <mergeCell ref="B57:B60"/>
    <mergeCell ref="A31:A34"/>
    <mergeCell ref="B35:B38"/>
    <mergeCell ref="AC1088:AC1089"/>
    <mergeCell ref="A1089:B1089"/>
    <mergeCell ref="A1085:B1086"/>
    <mergeCell ref="A1110:A1113"/>
    <mergeCell ref="B1110:B1113"/>
    <mergeCell ref="B1092:B1096"/>
    <mergeCell ref="A1102:A1105"/>
    <mergeCell ref="B1102:B1105"/>
    <mergeCell ref="E1088:AB1088"/>
    <mergeCell ref="A1092:A1096"/>
    <mergeCell ref="B1124:B1127"/>
    <mergeCell ref="A1051:A1054"/>
    <mergeCell ref="A1055:A1058"/>
    <mergeCell ref="A1059:A1062"/>
    <mergeCell ref="A1039:A1042"/>
    <mergeCell ref="A1043:A1046"/>
    <mergeCell ref="B1051:B1054"/>
    <mergeCell ref="B1055:B1058"/>
    <mergeCell ref="B1063:B1066"/>
    <mergeCell ref="B1043:B1046"/>
    <mergeCell ref="B1059:B1062"/>
    <mergeCell ref="B1097:B1101"/>
    <mergeCell ref="A1067:A1070"/>
    <mergeCell ref="B1067:B1070"/>
    <mergeCell ref="A1063:A1066"/>
    <mergeCell ref="A1071:A1074"/>
    <mergeCell ref="A1075:A1078"/>
    <mergeCell ref="A1047:A1050"/>
    <mergeCell ref="B1071:B1074"/>
    <mergeCell ref="B1075:B1078"/>
    <mergeCell ref="A1081:B1082"/>
    <mergeCell ref="A1083:B1084"/>
    <mergeCell ref="E1172:AB1172"/>
    <mergeCell ref="AC1172:AC1173"/>
    <mergeCell ref="A1173:B1173"/>
    <mergeCell ref="A1176:A1180"/>
    <mergeCell ref="B1176:B1180"/>
    <mergeCell ref="A1167:B1168"/>
    <mergeCell ref="A1169:B1170"/>
    <mergeCell ref="A1190:A1193"/>
    <mergeCell ref="B1190:B1193"/>
    <mergeCell ref="A1194:A1197"/>
    <mergeCell ref="B1194:B1197"/>
    <mergeCell ref="A1181:A1185"/>
    <mergeCell ref="B1181:B1185"/>
    <mergeCell ref="A1186:A1189"/>
    <mergeCell ref="B1186:B1189"/>
    <mergeCell ref="A1212:A1215"/>
    <mergeCell ref="B1212:B1215"/>
    <mergeCell ref="A1198:A1201"/>
    <mergeCell ref="B1198:B1201"/>
    <mergeCell ref="A1208:A1211"/>
    <mergeCell ref="B1208:B1211"/>
    <mergeCell ref="AC1276:AC1277"/>
    <mergeCell ref="A1277:B1277"/>
    <mergeCell ref="A1255:A1258"/>
    <mergeCell ref="A1227:A1230"/>
    <mergeCell ref="A1231:A1234"/>
    <mergeCell ref="A1235:A1238"/>
    <mergeCell ref="A1239:A1242"/>
    <mergeCell ref="B1239:B1242"/>
    <mergeCell ref="A1251:A1254"/>
    <mergeCell ref="B1243:B1246"/>
    <mergeCell ref="B1247:B1250"/>
    <mergeCell ref="B1251:B1254"/>
    <mergeCell ref="A1223:A1226"/>
    <mergeCell ref="E1276:AB1276"/>
    <mergeCell ref="B1223:B1226"/>
    <mergeCell ref="B1227:B1230"/>
    <mergeCell ref="B1231:B1234"/>
    <mergeCell ref="B1235:B1238"/>
    <mergeCell ref="A1243:A1246"/>
    <mergeCell ref="A1247:A1250"/>
    <mergeCell ref="A1273:B1274"/>
    <mergeCell ref="A1259:A1262"/>
    <mergeCell ref="A1263:A1266"/>
    <mergeCell ref="B1263:B1266"/>
    <mergeCell ref="B1255:B1258"/>
    <mergeCell ref="B1259:B1262"/>
    <mergeCell ref="A1269:B1270"/>
    <mergeCell ref="A1271:B1272"/>
    <mergeCell ref="A1280:A1284"/>
    <mergeCell ref="B1280:B1284"/>
    <mergeCell ref="A1285:A1289"/>
    <mergeCell ref="B1285:B1289"/>
    <mergeCell ref="A1312:A1315"/>
    <mergeCell ref="B1312:B1315"/>
    <mergeCell ref="A1316:A1319"/>
    <mergeCell ref="B1316:B1319"/>
    <mergeCell ref="A1298:A1301"/>
    <mergeCell ref="B1298:B1301"/>
    <mergeCell ref="A1302:A1305"/>
    <mergeCell ref="B1302:B1305"/>
    <mergeCell ref="B1488:B1493"/>
    <mergeCell ref="A1488:A1493"/>
    <mergeCell ref="E1384:AB1384"/>
    <mergeCell ref="AC1384:AC1385"/>
    <mergeCell ref="A1385:B1385"/>
    <mergeCell ref="A1388:A1392"/>
    <mergeCell ref="B1388:B1392"/>
    <mergeCell ref="A1320:A1323"/>
    <mergeCell ref="B1320:B1323"/>
    <mergeCell ref="A1324:A1327"/>
    <mergeCell ref="B1324:B1327"/>
    <mergeCell ref="A1377:B1378"/>
    <mergeCell ref="A1405:A1411"/>
    <mergeCell ref="B1405:B1411"/>
    <mergeCell ref="A1412:A1418"/>
    <mergeCell ref="B1412:B1418"/>
    <mergeCell ref="A1393:A1397"/>
    <mergeCell ref="B1393:B1397"/>
    <mergeCell ref="A1398:A1404"/>
    <mergeCell ref="B1398:B1404"/>
    <mergeCell ref="A1339:A1342"/>
    <mergeCell ref="A1343:A1346"/>
    <mergeCell ref="A1347:A1350"/>
    <mergeCell ref="A1351:A1354"/>
    <mergeCell ref="A1328:B1329"/>
    <mergeCell ref="A1330:B1331"/>
    <mergeCell ref="A1335:A1338"/>
    <mergeCell ref="B1335:B1338"/>
    <mergeCell ref="B1363:B1366"/>
    <mergeCell ref="B1367:B1370"/>
    <mergeCell ref="A1355:A1358"/>
    <mergeCell ref="A1359:A1362"/>
    <mergeCell ref="A1444:A1450"/>
    <mergeCell ref="B1444:B1450"/>
    <mergeCell ref="A1451:A1457"/>
    <mergeCell ref="B1451:B1457"/>
    <mergeCell ref="A1419:A1425"/>
    <mergeCell ref="B1419:B1425"/>
    <mergeCell ref="A1440:A1443"/>
    <mergeCell ref="B1440:B1443"/>
    <mergeCell ref="A1458:A1461"/>
    <mergeCell ref="B1458:B1461"/>
    <mergeCell ref="A1469:B1470"/>
    <mergeCell ref="A1471:B1472"/>
    <mergeCell ref="A1462:A1468"/>
    <mergeCell ref="B1462:B1468"/>
    <mergeCell ref="A1480:A1483"/>
    <mergeCell ref="A1484:A1487"/>
    <mergeCell ref="A1476:A1479"/>
    <mergeCell ref="B1476:B1479"/>
    <mergeCell ref="B1480:B1483"/>
    <mergeCell ref="B1484:B1487"/>
    <mergeCell ref="A1426:A1429"/>
    <mergeCell ref="B1426:B1429"/>
    <mergeCell ref="A1430:A1433"/>
    <mergeCell ref="B1430:B1433"/>
    <mergeCell ref="B1509:B1512"/>
    <mergeCell ref="B1513:B1516"/>
    <mergeCell ref="B1517:B1520"/>
    <mergeCell ref="A1494:A1497"/>
    <mergeCell ref="A1509:A1512"/>
    <mergeCell ref="A1513:A1516"/>
    <mergeCell ref="A1517:A1520"/>
    <mergeCell ref="B1494:B1497"/>
    <mergeCell ref="A1498:A1504"/>
    <mergeCell ref="B1498:B1504"/>
    <mergeCell ref="B1521:B1526"/>
    <mergeCell ref="A1543:B1544"/>
    <mergeCell ref="A1545:B1546"/>
    <mergeCell ref="A1547:B1548"/>
    <mergeCell ref="A1521:A1526"/>
    <mergeCell ref="A1531:A1536"/>
    <mergeCell ref="B1531:B1536"/>
    <mergeCell ref="A1527:A1530"/>
    <mergeCell ref="B1527:B1530"/>
    <mergeCell ref="A1537:A1540"/>
    <mergeCell ref="B1537:B1540"/>
    <mergeCell ref="A1505:A1508"/>
    <mergeCell ref="B1505:B1508"/>
    <mergeCell ref="A1559:A1563"/>
    <mergeCell ref="B1559:B1563"/>
    <mergeCell ref="A1564:A1567"/>
    <mergeCell ref="B1564:B1567"/>
    <mergeCell ref="E1550:AB1550"/>
    <mergeCell ref="AC1550:AC1551"/>
    <mergeCell ref="A1551:B1551"/>
    <mergeCell ref="A1554:A1558"/>
    <mergeCell ref="B1554:B1558"/>
    <mergeCell ref="A1578:A1583"/>
    <mergeCell ref="B1578:B1583"/>
    <mergeCell ref="A1590:A1593"/>
    <mergeCell ref="B1590:B1593"/>
    <mergeCell ref="A1568:A1571"/>
    <mergeCell ref="B1568:B1571"/>
    <mergeCell ref="A1572:A1577"/>
    <mergeCell ref="B1572:B1577"/>
    <mergeCell ref="A1629:B1630"/>
    <mergeCell ref="A1631:B1632"/>
    <mergeCell ref="E1634:AB1634"/>
    <mergeCell ref="AC1634:AC1635"/>
    <mergeCell ref="A1635:B1635"/>
    <mergeCell ref="A1638:A1642"/>
    <mergeCell ref="B1638:B1642"/>
    <mergeCell ref="A1594:B1595"/>
    <mergeCell ref="A1596:B1597"/>
    <mergeCell ref="A1605:A1608"/>
    <mergeCell ref="A1601:A1604"/>
    <mergeCell ref="B1601:B1604"/>
    <mergeCell ref="A1627:B1628"/>
    <mergeCell ref="B1621:B1624"/>
    <mergeCell ref="B1605:B1608"/>
    <mergeCell ref="B1609:B1612"/>
    <mergeCell ref="B1613:B1616"/>
    <mergeCell ref="B1617:B1620"/>
    <mergeCell ref="A1609:A1612"/>
    <mergeCell ref="A1613:A1616"/>
    <mergeCell ref="A1617:A1620"/>
    <mergeCell ref="A1621:A1624"/>
    <mergeCell ref="A1652:A1655"/>
    <mergeCell ref="B1652:B1655"/>
    <mergeCell ref="A1656:A1659"/>
    <mergeCell ref="B1656:B1659"/>
    <mergeCell ref="A1643:A1647"/>
    <mergeCell ref="B1643:B1647"/>
    <mergeCell ref="A1648:A1651"/>
    <mergeCell ref="B1648:B1651"/>
    <mergeCell ref="B1660:B1663"/>
    <mergeCell ref="A1684:A1687"/>
    <mergeCell ref="A1688:A1691"/>
    <mergeCell ref="A1672:A1675"/>
    <mergeCell ref="A1676:A1679"/>
    <mergeCell ref="A1680:A1683"/>
    <mergeCell ref="B1688:B1691"/>
    <mergeCell ref="B1672:B1675"/>
    <mergeCell ref="B1676:B1679"/>
    <mergeCell ref="A1692:A1695"/>
    <mergeCell ref="A1700:A1703"/>
    <mergeCell ref="A1704:A1707"/>
    <mergeCell ref="A1708:A1711"/>
    <mergeCell ref="A1696:A1699"/>
    <mergeCell ref="A1660:A1663"/>
    <mergeCell ref="B1692:B1695"/>
    <mergeCell ref="B1700:B1703"/>
    <mergeCell ref="A1736:A1739"/>
    <mergeCell ref="A1712:A1715"/>
    <mergeCell ref="A1716:A1719"/>
    <mergeCell ref="A1720:A1723"/>
    <mergeCell ref="A1724:A1727"/>
    <mergeCell ref="A1728:A1731"/>
    <mergeCell ref="A1732:A1735"/>
    <mergeCell ref="B1728:B1731"/>
    <mergeCell ref="B1680:B1683"/>
    <mergeCell ref="B1684:B1687"/>
    <mergeCell ref="A1748:B1749"/>
    <mergeCell ref="A1750:B1751"/>
    <mergeCell ref="A1746:B1747"/>
    <mergeCell ref="B1720:B1723"/>
    <mergeCell ref="B1724:B1727"/>
    <mergeCell ref="B1740:B1743"/>
    <mergeCell ref="A1740:A1743"/>
    <mergeCell ref="B1696:B1699"/>
    <mergeCell ref="B1704:B1707"/>
    <mergeCell ref="B1708:B1711"/>
    <mergeCell ref="E1753:AB1753"/>
    <mergeCell ref="AC1753:AC1754"/>
    <mergeCell ref="B1732:B1735"/>
    <mergeCell ref="B1736:B1739"/>
    <mergeCell ref="B1712:B1715"/>
    <mergeCell ref="B1716:B1719"/>
    <mergeCell ref="A1767:A1770"/>
    <mergeCell ref="B1767:B1770"/>
    <mergeCell ref="A1771:A1774"/>
    <mergeCell ref="B1771:B1774"/>
    <mergeCell ref="A1757:A1761"/>
    <mergeCell ref="B1757:B1761"/>
    <mergeCell ref="A1762:A1766"/>
    <mergeCell ref="B1762:B1766"/>
    <mergeCell ref="A1816:A1819"/>
    <mergeCell ref="A1795:B1796"/>
    <mergeCell ref="A1797:B1798"/>
    <mergeCell ref="A1781:A1784"/>
    <mergeCell ref="A1785:A1788"/>
    <mergeCell ref="A1789:A1792"/>
    <mergeCell ref="B1789:B1792"/>
    <mergeCell ref="B1781:B1784"/>
    <mergeCell ref="B1785:B1788"/>
    <mergeCell ref="A1799:B1800"/>
    <mergeCell ref="B1816:B1819"/>
    <mergeCell ref="E1802:AB1802"/>
    <mergeCell ref="AC1802:AC1803"/>
    <mergeCell ref="A1803:B1803"/>
    <mergeCell ref="A1811:A1815"/>
    <mergeCell ref="B1811:B1815"/>
    <mergeCell ref="A1911:A1915"/>
    <mergeCell ref="B1911:B1915"/>
    <mergeCell ref="A1916:A1920"/>
    <mergeCell ref="B1916:B1920"/>
    <mergeCell ref="E1907:AB1907"/>
    <mergeCell ref="AC1907:AC1908"/>
    <mergeCell ref="A1908:B1908"/>
    <mergeCell ref="A1980:B1980"/>
    <mergeCell ref="A1974:B1975"/>
    <mergeCell ref="A1976:B1977"/>
    <mergeCell ref="A1983:A1987"/>
    <mergeCell ref="A1924:A1927"/>
    <mergeCell ref="B1924:B1927"/>
    <mergeCell ref="A1928:A1931"/>
    <mergeCell ref="B1928:B1931"/>
    <mergeCell ref="A1946:A1949"/>
    <mergeCell ref="B1946:B1949"/>
    <mergeCell ref="A1950:A1953"/>
    <mergeCell ref="A1954:A1957"/>
    <mergeCell ref="B1938:B1941"/>
    <mergeCell ref="B1942:B1945"/>
    <mergeCell ref="A1938:A1941"/>
    <mergeCell ref="A1942:A1945"/>
    <mergeCell ref="A1972:B1973"/>
    <mergeCell ref="E1979:AB1979"/>
    <mergeCell ref="AC1979:AC1980"/>
    <mergeCell ref="B1966:B1969"/>
    <mergeCell ref="A1958:A1961"/>
    <mergeCell ref="B1958:B1961"/>
    <mergeCell ref="A1962:A1965"/>
    <mergeCell ref="B1962:B1965"/>
    <mergeCell ref="B1950:B1953"/>
    <mergeCell ref="B1954:B1957"/>
    <mergeCell ref="B1983:B1987"/>
    <mergeCell ref="A1988:A1992"/>
    <mergeCell ref="B1988:B1992"/>
    <mergeCell ref="A1993:A1996"/>
    <mergeCell ref="B1993:B1996"/>
    <mergeCell ref="A1966:A1969"/>
    <mergeCell ref="A1997:A2000"/>
    <mergeCell ref="B1997:B2000"/>
    <mergeCell ref="A2027:A2030"/>
    <mergeCell ref="B2027:B2030"/>
    <mergeCell ref="B2007:B2010"/>
    <mergeCell ref="B2011:B2014"/>
    <mergeCell ref="A2007:A2010"/>
    <mergeCell ref="A2011:A2014"/>
    <mergeCell ref="A2049:A2053"/>
    <mergeCell ref="B2049:B2053"/>
    <mergeCell ref="A2054:A2058"/>
    <mergeCell ref="B2054:B2058"/>
    <mergeCell ref="E2040:AB2040"/>
    <mergeCell ref="AC2040:AC2041"/>
    <mergeCell ref="A2041:B2041"/>
    <mergeCell ref="A2044:A2048"/>
    <mergeCell ref="B2044:B2048"/>
    <mergeCell ref="B2093:B2096"/>
    <mergeCell ref="B2073:B2076"/>
    <mergeCell ref="A2059:A2062"/>
    <mergeCell ref="B2059:B2062"/>
    <mergeCell ref="A2033:B2034"/>
    <mergeCell ref="A2035:B2036"/>
    <mergeCell ref="B2015:B2018"/>
    <mergeCell ref="B2019:B2022"/>
    <mergeCell ref="B2023:B2026"/>
    <mergeCell ref="A2037:B2038"/>
    <mergeCell ref="A2015:A2018"/>
    <mergeCell ref="A2019:A2022"/>
    <mergeCell ref="A2023:A2026"/>
    <mergeCell ref="A2063:A2066"/>
    <mergeCell ref="B2063:B2066"/>
    <mergeCell ref="A2099:B2100"/>
    <mergeCell ref="B2077:B2080"/>
    <mergeCell ref="B2081:B2084"/>
    <mergeCell ref="B2085:B2088"/>
    <mergeCell ref="B2089:B2092"/>
    <mergeCell ref="A2126:A2129"/>
    <mergeCell ref="A2130:A2133"/>
    <mergeCell ref="A2101:B2102"/>
    <mergeCell ref="A2103:B2104"/>
    <mergeCell ref="A2073:A2076"/>
    <mergeCell ref="A2077:A2080"/>
    <mergeCell ref="A2081:A2084"/>
    <mergeCell ref="A2085:A2088"/>
    <mergeCell ref="A2089:A2092"/>
    <mergeCell ref="A2093:A2096"/>
    <mergeCell ref="AC2142:AC2143"/>
    <mergeCell ref="A2143:B2143"/>
    <mergeCell ref="A2135:B2136"/>
    <mergeCell ref="A2137:B2138"/>
    <mergeCell ref="A2139:B2140"/>
    <mergeCell ref="B2110:B2114"/>
    <mergeCell ref="A2115:A2118"/>
    <mergeCell ref="B2115:B2118"/>
    <mergeCell ref="B2130:B2133"/>
    <mergeCell ref="B2122:B2125"/>
    <mergeCell ref="E2106:AB2106"/>
    <mergeCell ref="AC2106:AC2107"/>
    <mergeCell ref="A2107:B2107"/>
    <mergeCell ref="E2142:AB2142"/>
    <mergeCell ref="A2110:A2114"/>
    <mergeCell ref="A2146:A2150"/>
    <mergeCell ref="B2146:B2150"/>
    <mergeCell ref="B2126:B2129"/>
    <mergeCell ref="A2122:A2125"/>
    <mergeCell ref="A2164:A2167"/>
    <mergeCell ref="B2164:B2167"/>
    <mergeCell ref="A2208:B2209"/>
    <mergeCell ref="B2174:B2177"/>
    <mergeCell ref="B2178:B2181"/>
    <mergeCell ref="B2182:B2185"/>
    <mergeCell ref="B2186:B2189"/>
    <mergeCell ref="B2190:B2193"/>
    <mergeCell ref="B2194:B2197"/>
    <mergeCell ref="A2190:A2193"/>
    <mergeCell ref="A2194:A2197"/>
    <mergeCell ref="A2198:A2201"/>
    <mergeCell ref="A2202:A2205"/>
    <mergeCell ref="A2174:A2177"/>
    <mergeCell ref="A2178:A2181"/>
    <mergeCell ref="A2182:A2185"/>
    <mergeCell ref="A2186:A2189"/>
    <mergeCell ref="B2198:B2201"/>
    <mergeCell ref="B2202:B2205"/>
    <mergeCell ref="AA2:AC2"/>
    <mergeCell ref="E2396:AB2396"/>
    <mergeCell ref="A2282:B2283"/>
    <mergeCell ref="A2284:B2285"/>
    <mergeCell ref="A2280:B2281"/>
    <mergeCell ref="AC2396:AC2397"/>
    <mergeCell ref="E2287:AB2287"/>
    <mergeCell ref="A2288:B2288"/>
    <mergeCell ref="A2290:A2294"/>
    <mergeCell ref="B2290:B2294"/>
    <mergeCell ref="A2309:A2313"/>
    <mergeCell ref="B2309:B2313"/>
    <mergeCell ref="E2215:AB2215"/>
    <mergeCell ref="AC2215:AC2216"/>
    <mergeCell ref="A2216:B2216"/>
    <mergeCell ref="A2210:B2211"/>
    <mergeCell ref="A2212:B2213"/>
    <mergeCell ref="A2232:A2235"/>
    <mergeCell ref="B2232:B2235"/>
    <mergeCell ref="A2236:A2239"/>
    <mergeCell ref="B2236:B2239"/>
    <mergeCell ref="A2219:A2223"/>
    <mergeCell ref="B2219:B2223"/>
    <mergeCell ref="A2224:A2228"/>
    <mergeCell ref="B2224:B2228"/>
    <mergeCell ref="B2274:B2277"/>
    <mergeCell ref="A2262:A2265"/>
    <mergeCell ref="A2266:A2269"/>
    <mergeCell ref="A2270:A2273"/>
    <mergeCell ref="A2246:A2249"/>
    <mergeCell ref="A2250:A2253"/>
    <mergeCell ref="A2254:A2257"/>
    <mergeCell ref="AC2287:AC2288"/>
    <mergeCell ref="A2397:B2397"/>
    <mergeCell ref="AC2367:AC2368"/>
    <mergeCell ref="B2410:B2413"/>
    <mergeCell ref="A2400:A2404"/>
    <mergeCell ref="B2400:B2404"/>
    <mergeCell ref="A2331:B2332"/>
    <mergeCell ref="A2333:B2334"/>
    <mergeCell ref="A2335:B2336"/>
    <mergeCell ref="E2338:AB2338"/>
    <mergeCell ref="AC2338:AC2339"/>
    <mergeCell ref="A2339:B2339"/>
    <mergeCell ref="A2342:A2346"/>
    <mergeCell ref="A2385:A2388"/>
    <mergeCell ref="B2385:B2388"/>
    <mergeCell ref="A2376:A2380"/>
    <mergeCell ref="B2376:B2380"/>
    <mergeCell ref="B2342:B2346"/>
    <mergeCell ref="A2347:A2351"/>
    <mergeCell ref="B2347:B2351"/>
    <mergeCell ref="A2352:A2355"/>
    <mergeCell ref="B2352:B2355"/>
    <mergeCell ref="A2356:A2359"/>
    <mergeCell ref="B2356:B2359"/>
    <mergeCell ref="A2371:A2375"/>
    <mergeCell ref="B2371:B2375"/>
    <mergeCell ref="A2381:A2384"/>
    <mergeCell ref="B2381:B2384"/>
    <mergeCell ref="E2367:AB2367"/>
    <mergeCell ref="A2368:B2368"/>
    <mergeCell ref="A2305:A2308"/>
    <mergeCell ref="B2305:B2308"/>
    <mergeCell ref="A2414:A2417"/>
    <mergeCell ref="B2414:B2417"/>
    <mergeCell ref="A2405:A2409"/>
    <mergeCell ref="B2405:B2409"/>
    <mergeCell ref="A2410:A2413"/>
    <mergeCell ref="B2325:B2328"/>
    <mergeCell ref="A2325:A2328"/>
    <mergeCell ref="A2295:A2299"/>
    <mergeCell ref="B2295:B2299"/>
    <mergeCell ref="A2300:A2304"/>
    <mergeCell ref="B2300:B2304"/>
    <mergeCell ref="A2314:A2317"/>
    <mergeCell ref="B2314:B2317"/>
    <mergeCell ref="A2321:A2324"/>
    <mergeCell ref="B2321:B2324"/>
    <mergeCell ref="A2258:A2261"/>
    <mergeCell ref="A2151:A2155"/>
    <mergeCell ref="B2151:B2155"/>
    <mergeCell ref="A2160:A2163"/>
    <mergeCell ref="B2160:B2163"/>
    <mergeCell ref="B2246:B2249"/>
    <mergeCell ref="B2250:B2253"/>
    <mergeCell ref="B2254:B2257"/>
    <mergeCell ref="B2258:B2261"/>
    <mergeCell ref="B2262:B2265"/>
    <mergeCell ref="B2266:B2269"/>
    <mergeCell ref="B2270:B2273"/>
    <mergeCell ref="A2274:A2277"/>
    <mergeCell ref="A2156:A2158"/>
    <mergeCell ref="A2229:A2231"/>
    <mergeCell ref="B2156:B2158"/>
  </mergeCells>
  <phoneticPr fontId="0" type="noConversion"/>
  <conditionalFormatting sqref="E49:AB49">
    <cfRule type="cellIs" dxfId="62" priority="24" operator="equal">
      <formula>$AD$49</formula>
    </cfRule>
  </conditionalFormatting>
  <conditionalFormatting sqref="E197:AB197">
    <cfRule type="cellIs" dxfId="61" priority="23" operator="equal">
      <formula>$AD$197</formula>
    </cfRule>
  </conditionalFormatting>
  <conditionalFormatting sqref="E317:AB317">
    <cfRule type="cellIs" dxfId="60" priority="22" operator="equal">
      <formula>$AD$317</formula>
    </cfRule>
  </conditionalFormatting>
  <conditionalFormatting sqref="E469:AB469">
    <cfRule type="cellIs" dxfId="59" priority="21" operator="equal">
      <formula>$AD$469</formula>
    </cfRule>
  </conditionalFormatting>
  <conditionalFormatting sqref="E620:AB620">
    <cfRule type="cellIs" dxfId="58" priority="20" operator="equal">
      <formula>$AD$620</formula>
    </cfRule>
  </conditionalFormatting>
  <conditionalFormatting sqref="E760:AB760">
    <cfRule type="cellIs" dxfId="57" priority="19" operator="equal">
      <formula>$AD$760</formula>
    </cfRule>
  </conditionalFormatting>
  <conditionalFormatting sqref="E877:AB877">
    <cfRule type="cellIs" dxfId="56" priority="18" operator="equal">
      <formula>$AD$877</formula>
    </cfRule>
  </conditionalFormatting>
  <conditionalFormatting sqref="E981:AC981">
    <cfRule type="cellIs" dxfId="55" priority="17" operator="equal">
      <formula>$AD$981</formula>
    </cfRule>
  </conditionalFormatting>
  <conditionalFormatting sqref="E1120:AB1120">
    <cfRule type="cellIs" dxfId="54" priority="16" operator="equal">
      <formula>$AD$1120</formula>
    </cfRule>
  </conditionalFormatting>
  <conditionalFormatting sqref="E1204:AB1204">
    <cfRule type="cellIs" dxfId="53" priority="15" operator="equal">
      <formula>$AD$1204</formula>
    </cfRule>
  </conditionalFormatting>
  <conditionalFormatting sqref="E1436:AB1436">
    <cfRule type="cellIs" dxfId="52" priority="14" operator="equal">
      <formula>$AD$1436</formula>
    </cfRule>
  </conditionalFormatting>
  <conditionalFormatting sqref="E1586:AB1586">
    <cfRule type="cellIs" dxfId="51" priority="13" operator="equal">
      <formula>$AD$1586</formula>
    </cfRule>
  </conditionalFormatting>
  <conditionalFormatting sqref="E1666:AB1666">
    <cfRule type="cellIs" dxfId="50" priority="12" operator="equal">
      <formula>$AD$1666</formula>
    </cfRule>
  </conditionalFormatting>
  <conditionalFormatting sqref="E1777:AB1777">
    <cfRule type="cellIs" dxfId="49" priority="11" operator="equal">
      <formula>$AD$1777</formula>
    </cfRule>
  </conditionalFormatting>
  <conditionalFormatting sqref="E1834:AB1834">
    <cfRule type="cellIs" dxfId="48" priority="10" operator="equal">
      <formula>$AD$1834</formula>
    </cfRule>
  </conditionalFormatting>
  <conditionalFormatting sqref="E1934:AB1934">
    <cfRule type="cellIs" dxfId="47" priority="9" operator="equal">
      <formula>$AD$1934</formula>
    </cfRule>
  </conditionalFormatting>
  <conditionalFormatting sqref="E2003:AB2003">
    <cfRule type="cellIs" dxfId="46" priority="8" operator="equal">
      <formula>$AD$2003</formula>
    </cfRule>
  </conditionalFormatting>
  <conditionalFormatting sqref="E2069:AB2069">
    <cfRule type="cellIs" dxfId="45" priority="7" operator="equal">
      <formula>$AD$2069</formula>
    </cfRule>
  </conditionalFormatting>
  <conditionalFormatting sqref="E2119:AB2119">
    <cfRule type="cellIs" dxfId="44" priority="6" operator="equal">
      <formula>$AD$2119</formula>
    </cfRule>
  </conditionalFormatting>
  <conditionalFormatting sqref="E2170:AB2170">
    <cfRule type="cellIs" dxfId="43" priority="5" operator="equal">
      <formula>$AD$2170</formula>
    </cfRule>
  </conditionalFormatting>
  <conditionalFormatting sqref="E2242:AB2242">
    <cfRule type="cellIs" dxfId="42" priority="4" operator="equal">
      <formula>$AD$2242</formula>
    </cfRule>
  </conditionalFormatting>
  <conditionalFormatting sqref="E2362:AB2362">
    <cfRule type="cellIs" dxfId="41" priority="3" operator="equal">
      <formula>$AD$2362</formula>
    </cfRule>
  </conditionalFormatting>
  <conditionalFormatting sqref="E2391:AB2391">
    <cfRule type="cellIs" dxfId="40" priority="2" operator="equal">
      <formula>$AD$2391</formula>
    </cfRule>
  </conditionalFormatting>
  <conditionalFormatting sqref="E2420:AB2421">
    <cfRule type="cellIs" dxfId="39" priority="1" operator="equal">
      <formula>$AD$2420</formula>
    </cfRule>
  </conditionalFormatting>
  <pageMargins left="0.75" right="0.75" top="1" bottom="0.5" header="0.5" footer="0.5"/>
  <pageSetup paperSize="9" scale="33" fitToHeight="0" orientation="landscape" r:id="rId1"/>
  <headerFooter alignWithMargins="0"/>
  <rowBreaks count="28" manualBreakCount="28">
    <brk id="91" max="16383" man="1"/>
    <brk id="164" max="16383" man="1"/>
    <brk id="243" max="16383" man="1"/>
    <brk id="320" max="16383" man="1"/>
    <brk id="403" max="16383" man="1"/>
    <brk id="484" max="27" man="1"/>
    <brk id="561" max="16383" man="1"/>
    <brk id="653" max="16383" man="1"/>
    <brk id="741" max="27" man="1"/>
    <brk id="825" max="16383" man="1"/>
    <brk id="911" max="16383" man="1"/>
    <brk id="990" max="16383" man="1"/>
    <brk id="1074" max="16383" man="1"/>
    <brk id="1154" max="16383" man="1"/>
    <brk id="1234" max="16383" man="1"/>
    <brk id="1311" max="16383" man="1"/>
    <brk id="1383" max="16383" man="1"/>
    <brk id="1508" max="27" man="1"/>
    <brk id="1604" max="16383" man="1"/>
    <brk id="1683" max="16383" man="1"/>
    <brk id="1752" max="16383" man="1"/>
    <brk id="1834" max="16383" man="1"/>
    <brk id="1915" max="16383" man="1"/>
    <brk id="1996" max="16383" man="1"/>
    <brk id="2173" max="27" man="1"/>
    <brk id="2257" max="27" man="1"/>
    <brk id="2337" max="27" man="1"/>
    <brk id="2394" max="27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B107"/>
  <sheetViews>
    <sheetView topLeftCell="L1" workbookViewId="0">
      <selection activeCell="R25" sqref="R25"/>
    </sheetView>
  </sheetViews>
  <sheetFormatPr defaultRowHeight="12.75"/>
  <cols>
    <col min="1" max="1" width="11.28515625" style="351" customWidth="1"/>
    <col min="12" max="28" width="9.140625" style="362"/>
  </cols>
  <sheetData>
    <row r="1" spans="2:25">
      <c r="B1" s="80"/>
      <c r="C1" s="80"/>
      <c r="D1" s="80"/>
      <c r="E1" s="242"/>
      <c r="F1" s="80"/>
      <c r="G1" s="80"/>
      <c r="H1" s="80"/>
      <c r="I1" s="80"/>
      <c r="J1" s="80"/>
      <c r="K1" s="359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</row>
    <row r="2" spans="2:25">
      <c r="B2" s="110"/>
      <c r="C2" s="110"/>
      <c r="D2" s="110"/>
      <c r="E2" s="243"/>
      <c r="F2" s="110"/>
      <c r="G2" s="110"/>
      <c r="H2" s="110"/>
      <c r="I2" s="110"/>
      <c r="J2" s="110"/>
      <c r="K2" s="360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3"/>
      <c r="Y2" s="363"/>
    </row>
    <row r="24" spans="12:28" s="351" customFormat="1">
      <c r="L24" s="362"/>
      <c r="M24" s="362"/>
      <c r="N24" s="362"/>
      <c r="O24" s="362"/>
      <c r="P24" s="362"/>
      <c r="Q24" s="362"/>
      <c r="R24" s="362"/>
      <c r="S24" s="362"/>
      <c r="T24" s="362"/>
      <c r="U24" s="362"/>
      <c r="V24" s="362"/>
      <c r="W24" s="362"/>
      <c r="X24" s="362"/>
      <c r="Y24" s="362"/>
      <c r="Z24" s="362"/>
      <c r="AA24" s="362"/>
      <c r="AB24" s="362"/>
    </row>
    <row r="25" spans="12:28" s="351" customFormat="1">
      <c r="L25" s="362"/>
      <c r="M25" s="362"/>
      <c r="N25" s="362"/>
      <c r="O25" s="362"/>
      <c r="P25" s="362"/>
      <c r="Q25" s="362"/>
      <c r="R25" s="362"/>
      <c r="S25" s="362"/>
      <c r="T25" s="362"/>
      <c r="U25" s="362"/>
      <c r="V25" s="362"/>
      <c r="W25" s="362"/>
      <c r="X25" s="362"/>
      <c r="Y25" s="362"/>
      <c r="Z25" s="362"/>
      <c r="AA25" s="362"/>
      <c r="AB25" s="362"/>
    </row>
    <row r="26" spans="12:28" s="351" customFormat="1">
      <c r="L26" s="362"/>
      <c r="M26" s="362"/>
      <c r="N26" s="362"/>
      <c r="O26" s="362"/>
      <c r="P26" s="362"/>
      <c r="Q26" s="362"/>
      <c r="R26" s="362"/>
      <c r="S26" s="362"/>
      <c r="T26" s="362"/>
      <c r="U26" s="362"/>
      <c r="V26" s="362"/>
      <c r="W26" s="362"/>
      <c r="X26" s="362"/>
      <c r="Y26" s="362"/>
      <c r="Z26" s="362"/>
      <c r="AA26" s="362"/>
      <c r="AB26" s="362"/>
    </row>
    <row r="27" spans="12:28" s="351" customFormat="1">
      <c r="L27" s="362"/>
      <c r="M27" s="362"/>
      <c r="N27" s="362"/>
      <c r="O27" s="362"/>
      <c r="P27" s="362"/>
      <c r="Q27" s="362"/>
      <c r="R27" s="362"/>
      <c r="S27" s="362"/>
      <c r="T27" s="362"/>
      <c r="U27" s="362"/>
      <c r="V27" s="362"/>
      <c r="W27" s="362"/>
      <c r="X27" s="362"/>
      <c r="Y27" s="362"/>
      <c r="Z27" s="362"/>
      <c r="AA27" s="362"/>
      <c r="AB27" s="362"/>
    </row>
    <row r="28" spans="12:28" s="351" customFormat="1">
      <c r="L28" s="362"/>
      <c r="M28" s="362"/>
      <c r="N28" s="362"/>
      <c r="O28" s="362"/>
      <c r="P28" s="362"/>
      <c r="Q28" s="362"/>
      <c r="R28" s="362"/>
      <c r="S28" s="362"/>
      <c r="T28" s="362"/>
      <c r="U28" s="362"/>
      <c r="V28" s="362"/>
      <c r="W28" s="362"/>
      <c r="X28" s="362"/>
      <c r="Y28" s="362"/>
      <c r="Z28" s="362"/>
      <c r="AA28" s="362"/>
      <c r="AB28" s="362"/>
    </row>
    <row r="29" spans="12:28" s="351" customFormat="1">
      <c r="L29" s="362"/>
      <c r="M29" s="362"/>
      <c r="N29" s="362"/>
      <c r="O29" s="362"/>
      <c r="P29" s="362"/>
      <c r="Q29" s="362"/>
      <c r="R29" s="362"/>
      <c r="S29" s="362"/>
      <c r="T29" s="362"/>
      <c r="U29" s="362"/>
      <c r="V29" s="362"/>
      <c r="W29" s="362"/>
      <c r="X29" s="362"/>
      <c r="Y29" s="362"/>
      <c r="Z29" s="362"/>
      <c r="AA29" s="362"/>
      <c r="AB29" s="362"/>
    </row>
    <row r="30" spans="12:28" s="351" customFormat="1">
      <c r="L30" s="362"/>
      <c r="M30" s="362"/>
      <c r="N30" s="362"/>
      <c r="O30" s="362"/>
      <c r="P30" s="362"/>
      <c r="Q30" s="362"/>
      <c r="R30" s="362"/>
      <c r="S30" s="362"/>
      <c r="T30" s="362"/>
      <c r="U30" s="362"/>
      <c r="V30" s="362"/>
      <c r="W30" s="362"/>
      <c r="X30" s="362"/>
      <c r="Y30" s="362"/>
      <c r="Z30" s="362"/>
      <c r="AA30" s="362"/>
      <c r="AB30" s="362"/>
    </row>
    <row r="31" spans="12:28" s="351" customFormat="1">
      <c r="L31" s="362"/>
      <c r="M31" s="362"/>
      <c r="N31" s="362"/>
      <c r="O31" s="362"/>
      <c r="P31" s="362"/>
      <c r="Q31" s="362"/>
      <c r="R31" s="362"/>
      <c r="S31" s="362"/>
      <c r="T31" s="362"/>
      <c r="U31" s="362"/>
      <c r="V31" s="362"/>
      <c r="W31" s="362"/>
      <c r="X31" s="362"/>
      <c r="Y31" s="362"/>
      <c r="Z31" s="362"/>
      <c r="AA31" s="362"/>
      <c r="AB31" s="362"/>
    </row>
    <row r="32" spans="12:28" s="351" customFormat="1">
      <c r="L32" s="362"/>
      <c r="M32" s="362"/>
      <c r="N32" s="362"/>
      <c r="O32" s="362"/>
      <c r="P32" s="362"/>
      <c r="Q32" s="362"/>
      <c r="R32" s="362"/>
      <c r="S32" s="362"/>
      <c r="T32" s="362"/>
      <c r="U32" s="362"/>
      <c r="V32" s="362"/>
      <c r="W32" s="362"/>
      <c r="X32" s="362"/>
      <c r="Y32" s="362"/>
      <c r="Z32" s="362"/>
      <c r="AA32" s="362"/>
      <c r="AB32" s="362"/>
    </row>
    <row r="33" spans="12:28" s="351" customFormat="1">
      <c r="L33" s="362"/>
      <c r="M33" s="362"/>
      <c r="N33" s="362"/>
      <c r="O33" s="362"/>
      <c r="P33" s="362"/>
      <c r="Q33" s="362"/>
      <c r="R33" s="362"/>
      <c r="S33" s="362"/>
      <c r="T33" s="362"/>
      <c r="U33" s="362"/>
      <c r="V33" s="362"/>
      <c r="W33" s="362"/>
      <c r="X33" s="362"/>
      <c r="Y33" s="362"/>
      <c r="Z33" s="362"/>
      <c r="AA33" s="362"/>
      <c r="AB33" s="362"/>
    </row>
    <row r="34" spans="12:28" s="351" customFormat="1">
      <c r="L34" s="362"/>
      <c r="M34" s="362"/>
      <c r="N34" s="362"/>
      <c r="O34" s="362"/>
      <c r="P34" s="362"/>
      <c r="Q34" s="362"/>
      <c r="R34" s="362"/>
      <c r="S34" s="362"/>
      <c r="T34" s="362"/>
      <c r="U34" s="362"/>
      <c r="V34" s="362"/>
      <c r="W34" s="362"/>
      <c r="X34" s="362"/>
      <c r="Y34" s="362"/>
      <c r="Z34" s="362"/>
      <c r="AA34" s="362"/>
      <c r="AB34" s="362"/>
    </row>
    <row r="35" spans="12:28" s="351" customFormat="1">
      <c r="L35" s="362"/>
      <c r="M35" s="362"/>
      <c r="N35" s="362"/>
      <c r="O35" s="362"/>
      <c r="P35" s="362"/>
      <c r="Q35" s="362"/>
      <c r="R35" s="362"/>
      <c r="S35" s="362"/>
      <c r="T35" s="362"/>
      <c r="U35" s="362"/>
      <c r="V35" s="362"/>
      <c r="W35" s="362"/>
      <c r="X35" s="362"/>
      <c r="Y35" s="362"/>
      <c r="Z35" s="362"/>
      <c r="AA35" s="362"/>
      <c r="AB35" s="362"/>
    </row>
    <row r="36" spans="12:28" s="351" customFormat="1">
      <c r="L36" s="362"/>
      <c r="M36" s="362"/>
      <c r="N36" s="362"/>
      <c r="O36" s="362"/>
      <c r="P36" s="362"/>
      <c r="Q36" s="362"/>
      <c r="R36" s="362"/>
      <c r="S36" s="362"/>
      <c r="T36" s="362"/>
      <c r="U36" s="362"/>
      <c r="V36" s="362"/>
      <c r="W36" s="362"/>
      <c r="X36" s="362"/>
      <c r="Y36" s="362"/>
      <c r="Z36" s="362"/>
      <c r="AA36" s="362"/>
      <c r="AB36" s="362"/>
    </row>
    <row r="37" spans="12:28" s="351" customFormat="1">
      <c r="L37" s="362"/>
      <c r="M37" s="362"/>
      <c r="N37" s="362"/>
      <c r="O37" s="362"/>
      <c r="P37" s="362"/>
      <c r="Q37" s="362"/>
      <c r="R37" s="362"/>
      <c r="S37" s="362"/>
      <c r="T37" s="362"/>
      <c r="U37" s="362"/>
      <c r="V37" s="362"/>
      <c r="W37" s="362"/>
      <c r="X37" s="362"/>
      <c r="Y37" s="362"/>
      <c r="Z37" s="362"/>
      <c r="AA37" s="362"/>
      <c r="AB37" s="362"/>
    </row>
    <row r="38" spans="12:28" s="351" customFormat="1">
      <c r="L38" s="362"/>
      <c r="M38" s="362"/>
      <c r="N38" s="362"/>
      <c r="O38" s="362"/>
      <c r="P38" s="362"/>
      <c r="Q38" s="362"/>
      <c r="R38" s="362"/>
      <c r="S38" s="362"/>
      <c r="T38" s="362"/>
      <c r="U38" s="362"/>
      <c r="V38" s="362"/>
      <c r="W38" s="362"/>
      <c r="X38" s="362"/>
      <c r="Y38" s="362"/>
      <c r="Z38" s="362"/>
      <c r="AA38" s="362"/>
      <c r="AB38" s="362"/>
    </row>
    <row r="39" spans="12:28" s="351" customFormat="1">
      <c r="L39" s="362"/>
      <c r="M39" s="362"/>
      <c r="N39" s="362"/>
      <c r="O39" s="362"/>
      <c r="P39" s="362"/>
      <c r="Q39" s="362"/>
      <c r="R39" s="362"/>
      <c r="S39" s="362"/>
      <c r="T39" s="362"/>
      <c r="U39" s="362"/>
      <c r="V39" s="362"/>
      <c r="W39" s="362"/>
      <c r="X39" s="362"/>
      <c r="Y39" s="362"/>
      <c r="Z39" s="362"/>
      <c r="AA39" s="362"/>
      <c r="AB39" s="362"/>
    </row>
    <row r="40" spans="12:28" s="351" customFormat="1">
      <c r="L40" s="362"/>
      <c r="M40" s="362"/>
      <c r="N40" s="362"/>
      <c r="O40" s="362"/>
      <c r="P40" s="362"/>
      <c r="Q40" s="362"/>
      <c r="R40" s="362"/>
      <c r="S40" s="362"/>
      <c r="T40" s="362"/>
      <c r="U40" s="362"/>
      <c r="V40" s="362"/>
      <c r="W40" s="362"/>
      <c r="X40" s="362"/>
      <c r="Y40" s="362"/>
      <c r="Z40" s="362"/>
      <c r="AA40" s="362"/>
      <c r="AB40" s="362"/>
    </row>
    <row r="66" spans="2:28" ht="13.5" thickBot="1"/>
    <row r="67" spans="2:28">
      <c r="B67" s="80"/>
      <c r="C67" s="80"/>
      <c r="D67" s="80"/>
      <c r="E67" s="242"/>
      <c r="F67" s="80"/>
      <c r="G67" s="80"/>
      <c r="H67" s="80"/>
      <c r="I67" s="80"/>
      <c r="J67" s="80"/>
      <c r="K67" s="361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364"/>
    </row>
    <row r="68" spans="2:28">
      <c r="B68" s="110"/>
      <c r="C68" s="110"/>
      <c r="D68" s="110"/>
      <c r="E68" s="243"/>
      <c r="F68" s="110"/>
      <c r="G68" s="110"/>
      <c r="H68" s="110"/>
      <c r="I68" s="110"/>
      <c r="J68" s="110"/>
      <c r="K68" s="360"/>
      <c r="L68" s="363"/>
      <c r="M68" s="363"/>
      <c r="N68" s="363"/>
      <c r="O68" s="363"/>
      <c r="P68" s="363"/>
      <c r="Q68" s="363"/>
      <c r="R68" s="363"/>
      <c r="S68" s="363"/>
      <c r="T68" s="363"/>
      <c r="U68" s="363"/>
      <c r="V68" s="363"/>
      <c r="W68" s="363"/>
      <c r="X68" s="363"/>
      <c r="Y68" s="363"/>
      <c r="Z68" s="364"/>
    </row>
    <row r="69" spans="2:28" s="351" customFormat="1">
      <c r="B69" s="352"/>
      <c r="C69" s="352"/>
      <c r="D69" s="352"/>
      <c r="E69" s="353"/>
      <c r="F69" s="352"/>
      <c r="G69" s="352"/>
      <c r="H69" s="352"/>
      <c r="I69" s="352"/>
      <c r="J69" s="352"/>
      <c r="K69" s="353"/>
      <c r="L69" s="363"/>
      <c r="M69" s="363"/>
      <c r="N69" s="363"/>
      <c r="O69" s="363"/>
      <c r="P69" s="363"/>
      <c r="Q69" s="363"/>
      <c r="R69" s="363"/>
      <c r="S69" s="363"/>
      <c r="T69" s="363"/>
      <c r="U69" s="363"/>
      <c r="V69" s="363"/>
      <c r="W69" s="363"/>
      <c r="X69" s="363"/>
      <c r="Y69" s="363"/>
      <c r="Z69" s="364"/>
      <c r="AA69" s="362"/>
      <c r="AB69" s="362"/>
    </row>
    <row r="70" spans="2:28" s="351" customFormat="1">
      <c r="B70" s="352"/>
      <c r="C70" s="352"/>
      <c r="D70" s="352"/>
      <c r="E70" s="353"/>
      <c r="F70" s="352"/>
      <c r="G70" s="352"/>
      <c r="H70" s="352"/>
      <c r="I70" s="352"/>
      <c r="J70" s="352"/>
      <c r="K70" s="353"/>
      <c r="L70" s="363"/>
      <c r="M70" s="363"/>
      <c r="N70" s="363"/>
      <c r="O70" s="363"/>
      <c r="P70" s="363"/>
      <c r="Q70" s="363"/>
      <c r="R70" s="363"/>
      <c r="S70" s="363"/>
      <c r="T70" s="363"/>
      <c r="U70" s="363"/>
      <c r="V70" s="363"/>
      <c r="W70" s="363"/>
      <c r="X70" s="363"/>
      <c r="Y70" s="363"/>
      <c r="Z70" s="364"/>
      <c r="AA70" s="362"/>
      <c r="AB70" s="362"/>
    </row>
    <row r="71" spans="2:28" s="351" customFormat="1">
      <c r="B71" s="352"/>
      <c r="C71" s="352"/>
      <c r="D71" s="352"/>
      <c r="E71" s="353"/>
      <c r="F71" s="352"/>
      <c r="G71" s="352"/>
      <c r="H71" s="352"/>
      <c r="I71" s="352"/>
      <c r="J71" s="352"/>
      <c r="K71" s="353"/>
      <c r="L71" s="363"/>
      <c r="M71" s="363"/>
      <c r="N71" s="363"/>
      <c r="O71" s="363"/>
      <c r="P71" s="363"/>
      <c r="Q71" s="363"/>
      <c r="R71" s="363"/>
      <c r="S71" s="363"/>
      <c r="T71" s="363"/>
      <c r="U71" s="363"/>
      <c r="V71" s="363"/>
      <c r="W71" s="363"/>
      <c r="X71" s="363"/>
      <c r="Y71" s="363"/>
      <c r="Z71" s="364"/>
      <c r="AA71" s="362"/>
      <c r="AB71" s="362"/>
    </row>
    <row r="72" spans="2:28" s="351" customFormat="1">
      <c r="B72" s="352"/>
      <c r="C72" s="352"/>
      <c r="D72" s="352"/>
      <c r="E72" s="353"/>
      <c r="F72" s="352"/>
      <c r="G72" s="352"/>
      <c r="H72" s="352"/>
      <c r="I72" s="352"/>
      <c r="J72" s="352"/>
      <c r="K72" s="353"/>
      <c r="L72" s="363"/>
      <c r="M72" s="363"/>
      <c r="N72" s="363"/>
      <c r="O72" s="363"/>
      <c r="P72" s="363"/>
      <c r="Q72" s="363"/>
      <c r="R72" s="363"/>
      <c r="S72" s="363"/>
      <c r="T72" s="363"/>
      <c r="U72" s="363"/>
      <c r="V72" s="363"/>
      <c r="W72" s="363"/>
      <c r="X72" s="363"/>
      <c r="Y72" s="363"/>
      <c r="Z72" s="364"/>
      <c r="AA72" s="362"/>
      <c r="AB72" s="362"/>
    </row>
    <row r="73" spans="2:28" s="351" customFormat="1">
      <c r="B73" s="352"/>
      <c r="C73" s="352"/>
      <c r="D73" s="352"/>
      <c r="E73" s="353"/>
      <c r="F73" s="352"/>
      <c r="G73" s="352"/>
      <c r="H73" s="352"/>
      <c r="I73" s="352"/>
      <c r="J73" s="352"/>
      <c r="K73" s="353"/>
      <c r="L73" s="363"/>
      <c r="M73" s="363"/>
      <c r="N73" s="363"/>
      <c r="O73" s="363"/>
      <c r="P73" s="363"/>
      <c r="Q73" s="363"/>
      <c r="R73" s="363"/>
      <c r="S73" s="363"/>
      <c r="T73" s="363"/>
      <c r="U73" s="363"/>
      <c r="V73" s="363"/>
      <c r="W73" s="363"/>
      <c r="X73" s="363"/>
      <c r="Y73" s="363"/>
      <c r="Z73" s="364"/>
      <c r="AA73" s="362"/>
      <c r="AB73" s="362"/>
    </row>
    <row r="74" spans="2:28" s="351" customFormat="1">
      <c r="B74" s="352"/>
      <c r="C74" s="352"/>
      <c r="D74" s="352"/>
      <c r="E74" s="353"/>
      <c r="F74" s="352"/>
      <c r="G74" s="352"/>
      <c r="H74" s="352"/>
      <c r="I74" s="352"/>
      <c r="J74" s="352"/>
      <c r="K74" s="353"/>
      <c r="L74" s="363"/>
      <c r="M74" s="363"/>
      <c r="N74" s="363"/>
      <c r="O74" s="363"/>
      <c r="P74" s="363"/>
      <c r="Q74" s="363"/>
      <c r="R74" s="363"/>
      <c r="S74" s="363"/>
      <c r="T74" s="363"/>
      <c r="U74" s="363"/>
      <c r="V74" s="363"/>
      <c r="W74" s="363"/>
      <c r="X74" s="363"/>
      <c r="Y74" s="363"/>
      <c r="Z74" s="364"/>
      <c r="AA74" s="362"/>
      <c r="AB74" s="362"/>
    </row>
    <row r="75" spans="2:28" s="351" customFormat="1">
      <c r="B75" s="352"/>
      <c r="C75" s="352"/>
      <c r="D75" s="352"/>
      <c r="E75" s="353"/>
      <c r="F75" s="352"/>
      <c r="G75" s="352"/>
      <c r="H75" s="352"/>
      <c r="I75" s="352"/>
      <c r="J75" s="352"/>
      <c r="K75" s="353"/>
      <c r="L75" s="363"/>
      <c r="M75" s="363"/>
      <c r="N75" s="363"/>
      <c r="O75" s="363"/>
      <c r="P75" s="363"/>
      <c r="Q75" s="363"/>
      <c r="R75" s="363"/>
      <c r="S75" s="363"/>
      <c r="T75" s="363"/>
      <c r="U75" s="363"/>
      <c r="V75" s="363"/>
      <c r="W75" s="363"/>
      <c r="X75" s="363"/>
      <c r="Y75" s="363"/>
      <c r="Z75" s="364"/>
      <c r="AA75" s="362"/>
      <c r="AB75" s="362"/>
    </row>
    <row r="76" spans="2:28" s="351" customFormat="1">
      <c r="B76" s="352"/>
      <c r="C76" s="352"/>
      <c r="D76" s="352"/>
      <c r="E76" s="353"/>
      <c r="F76" s="352"/>
      <c r="G76" s="352"/>
      <c r="H76" s="352"/>
      <c r="I76" s="352"/>
      <c r="J76" s="352"/>
      <c r="K76" s="353"/>
      <c r="L76" s="363"/>
      <c r="M76" s="363"/>
      <c r="N76" s="363"/>
      <c r="O76" s="363"/>
      <c r="P76" s="363"/>
      <c r="Q76" s="363"/>
      <c r="R76" s="363"/>
      <c r="S76" s="363"/>
      <c r="T76" s="363"/>
      <c r="U76" s="363"/>
      <c r="V76" s="363"/>
      <c r="W76" s="363"/>
      <c r="X76" s="363"/>
      <c r="Y76" s="363"/>
      <c r="Z76" s="364"/>
      <c r="AA76" s="362"/>
      <c r="AB76" s="362"/>
    </row>
    <row r="77" spans="2:28" s="351" customFormat="1">
      <c r="B77" s="352"/>
      <c r="C77" s="352"/>
      <c r="D77" s="352"/>
      <c r="E77" s="353"/>
      <c r="F77" s="352"/>
      <c r="G77" s="352"/>
      <c r="H77" s="352"/>
      <c r="I77" s="352"/>
      <c r="J77" s="352"/>
      <c r="K77" s="353"/>
      <c r="L77" s="363"/>
      <c r="M77" s="363"/>
      <c r="N77" s="363"/>
      <c r="O77" s="363"/>
      <c r="P77" s="363"/>
      <c r="Q77" s="363"/>
      <c r="R77" s="363"/>
      <c r="S77" s="363"/>
      <c r="T77" s="363"/>
      <c r="U77" s="363"/>
      <c r="V77" s="363"/>
      <c r="W77" s="363"/>
      <c r="X77" s="363"/>
      <c r="Y77" s="363"/>
      <c r="Z77" s="364"/>
      <c r="AA77" s="362"/>
      <c r="AB77" s="362"/>
    </row>
    <row r="78" spans="2:28" s="351" customFormat="1">
      <c r="B78" s="352"/>
      <c r="C78" s="352"/>
      <c r="D78" s="352"/>
      <c r="E78" s="353"/>
      <c r="F78" s="352"/>
      <c r="G78" s="352"/>
      <c r="H78" s="352"/>
      <c r="I78" s="352"/>
      <c r="J78" s="352"/>
      <c r="K78" s="353"/>
      <c r="L78" s="363"/>
      <c r="M78" s="363"/>
      <c r="N78" s="363"/>
      <c r="O78" s="363"/>
      <c r="P78" s="363"/>
      <c r="Q78" s="363"/>
      <c r="R78" s="363"/>
      <c r="S78" s="363"/>
      <c r="T78" s="363"/>
      <c r="U78" s="363"/>
      <c r="V78" s="363"/>
      <c r="W78" s="363"/>
      <c r="X78" s="363"/>
      <c r="Y78" s="363"/>
      <c r="Z78" s="364"/>
      <c r="AA78" s="362"/>
      <c r="AB78" s="362"/>
    </row>
    <row r="79" spans="2:28" s="351" customFormat="1">
      <c r="B79" s="352"/>
      <c r="C79" s="352"/>
      <c r="D79" s="352"/>
      <c r="E79" s="353"/>
      <c r="F79" s="352"/>
      <c r="G79" s="352"/>
      <c r="H79" s="352"/>
      <c r="I79" s="352"/>
      <c r="J79" s="352"/>
      <c r="K79" s="353"/>
      <c r="L79" s="363"/>
      <c r="M79" s="363"/>
      <c r="N79" s="363"/>
      <c r="O79" s="363"/>
      <c r="P79" s="363"/>
      <c r="Q79" s="363"/>
      <c r="R79" s="363"/>
      <c r="S79" s="363"/>
      <c r="T79" s="363"/>
      <c r="U79" s="363"/>
      <c r="V79" s="363"/>
      <c r="W79" s="363"/>
      <c r="X79" s="363"/>
      <c r="Y79" s="363"/>
      <c r="Z79" s="364"/>
      <c r="AA79" s="362"/>
      <c r="AB79" s="362"/>
    </row>
    <row r="80" spans="2:28" s="351" customFormat="1">
      <c r="B80" s="352"/>
      <c r="C80" s="352"/>
      <c r="D80" s="352"/>
      <c r="E80" s="353"/>
      <c r="F80" s="352"/>
      <c r="G80" s="352"/>
      <c r="H80" s="352"/>
      <c r="I80" s="352"/>
      <c r="J80" s="352"/>
      <c r="K80" s="353"/>
      <c r="L80" s="363"/>
      <c r="M80" s="363"/>
      <c r="N80" s="363"/>
      <c r="O80" s="363"/>
      <c r="P80" s="363"/>
      <c r="Q80" s="363"/>
      <c r="R80" s="363"/>
      <c r="S80" s="363"/>
      <c r="T80" s="363"/>
      <c r="U80" s="363"/>
      <c r="V80" s="363"/>
      <c r="W80" s="363"/>
      <c r="X80" s="363"/>
      <c r="Y80" s="363"/>
      <c r="Z80" s="364"/>
      <c r="AA80" s="362"/>
      <c r="AB80" s="362"/>
    </row>
    <row r="81" spans="2:28" s="351" customFormat="1">
      <c r="B81" s="352"/>
      <c r="C81" s="352"/>
      <c r="D81" s="352"/>
      <c r="E81" s="353"/>
      <c r="F81" s="352"/>
      <c r="G81" s="352"/>
      <c r="H81" s="352"/>
      <c r="I81" s="352"/>
      <c r="J81" s="352"/>
      <c r="K81" s="353"/>
      <c r="L81" s="363"/>
      <c r="M81" s="363"/>
      <c r="N81" s="363"/>
      <c r="O81" s="363"/>
      <c r="P81" s="363"/>
      <c r="Q81" s="363"/>
      <c r="R81" s="363"/>
      <c r="S81" s="363"/>
      <c r="T81" s="363"/>
      <c r="U81" s="363"/>
      <c r="V81" s="363"/>
      <c r="W81" s="363"/>
      <c r="X81" s="363"/>
      <c r="Y81" s="363"/>
      <c r="Z81" s="364"/>
      <c r="AA81" s="362"/>
      <c r="AB81" s="362"/>
    </row>
    <row r="82" spans="2:28" s="351" customFormat="1">
      <c r="B82" s="352"/>
      <c r="C82" s="352"/>
      <c r="D82" s="352"/>
      <c r="E82" s="353"/>
      <c r="F82" s="352"/>
      <c r="G82" s="352"/>
      <c r="H82" s="352"/>
      <c r="I82" s="352"/>
      <c r="J82" s="352"/>
      <c r="K82" s="353"/>
      <c r="L82" s="363"/>
      <c r="M82" s="363"/>
      <c r="N82" s="363"/>
      <c r="O82" s="363"/>
      <c r="P82" s="363"/>
      <c r="Q82" s="363"/>
      <c r="R82" s="363"/>
      <c r="S82" s="363"/>
      <c r="T82" s="363"/>
      <c r="U82" s="363"/>
      <c r="V82" s="363"/>
      <c r="W82" s="363"/>
      <c r="X82" s="363"/>
      <c r="Y82" s="363"/>
      <c r="Z82" s="364"/>
      <c r="AA82" s="362"/>
      <c r="AB82" s="362"/>
    </row>
    <row r="83" spans="2:28" s="351" customFormat="1">
      <c r="B83" s="352"/>
      <c r="C83" s="352"/>
      <c r="D83" s="352"/>
      <c r="E83" s="353"/>
      <c r="F83" s="352"/>
      <c r="G83" s="352"/>
      <c r="H83" s="352"/>
      <c r="I83" s="352"/>
      <c r="J83" s="352"/>
      <c r="K83" s="353"/>
      <c r="L83" s="363"/>
      <c r="M83" s="363"/>
      <c r="N83" s="363"/>
      <c r="O83" s="363"/>
      <c r="P83" s="363"/>
      <c r="Q83" s="363"/>
      <c r="R83" s="363"/>
      <c r="S83" s="363"/>
      <c r="T83" s="363"/>
      <c r="U83" s="363"/>
      <c r="V83" s="363"/>
      <c r="W83" s="363"/>
      <c r="X83" s="363"/>
      <c r="Y83" s="363"/>
      <c r="Z83" s="364"/>
      <c r="AA83" s="362"/>
      <c r="AB83" s="362"/>
    </row>
    <row r="84" spans="2:28" s="351" customFormat="1">
      <c r="B84" s="352"/>
      <c r="C84" s="352"/>
      <c r="D84" s="352"/>
      <c r="E84" s="353"/>
      <c r="F84" s="352"/>
      <c r="G84" s="352"/>
      <c r="H84" s="352"/>
      <c r="I84" s="352"/>
      <c r="J84" s="352"/>
      <c r="K84" s="353"/>
      <c r="L84" s="363"/>
      <c r="M84" s="363"/>
      <c r="N84" s="363"/>
      <c r="O84" s="363"/>
      <c r="P84" s="363"/>
      <c r="Q84" s="363"/>
      <c r="R84" s="363"/>
      <c r="S84" s="363"/>
      <c r="T84" s="363"/>
      <c r="U84" s="363"/>
      <c r="V84" s="363"/>
      <c r="W84" s="363"/>
      <c r="X84" s="363"/>
      <c r="Y84" s="363"/>
      <c r="Z84" s="364"/>
      <c r="AA84" s="362"/>
      <c r="AB84" s="362"/>
    </row>
    <row r="85" spans="2:28" s="351" customFormat="1">
      <c r="B85" s="352"/>
      <c r="C85" s="352"/>
      <c r="D85" s="352"/>
      <c r="E85" s="353"/>
      <c r="F85" s="352"/>
      <c r="G85" s="352"/>
      <c r="H85" s="352"/>
      <c r="I85" s="352"/>
      <c r="J85" s="352"/>
      <c r="K85" s="353"/>
      <c r="L85" s="363"/>
      <c r="M85" s="363"/>
      <c r="N85" s="363"/>
      <c r="O85" s="363"/>
      <c r="P85" s="363"/>
      <c r="Q85" s="363"/>
      <c r="R85" s="363"/>
      <c r="S85" s="363"/>
      <c r="T85" s="363"/>
      <c r="U85" s="363"/>
      <c r="V85" s="363"/>
      <c r="W85" s="363"/>
      <c r="X85" s="363"/>
      <c r="Y85" s="363"/>
      <c r="Z85" s="364"/>
      <c r="AA85" s="362"/>
      <c r="AB85" s="362"/>
    </row>
    <row r="86" spans="2:28" s="351" customFormat="1">
      <c r="B86" s="352"/>
      <c r="C86" s="352"/>
      <c r="D86" s="352"/>
      <c r="E86" s="353"/>
      <c r="F86" s="352"/>
      <c r="G86" s="352"/>
      <c r="H86" s="352"/>
      <c r="I86" s="352"/>
      <c r="J86" s="352"/>
      <c r="K86" s="353"/>
      <c r="L86" s="363"/>
      <c r="M86" s="363"/>
      <c r="N86" s="363"/>
      <c r="O86" s="363"/>
      <c r="P86" s="363"/>
      <c r="Q86" s="363"/>
      <c r="R86" s="363"/>
      <c r="S86" s="363"/>
      <c r="T86" s="363"/>
      <c r="U86" s="363"/>
      <c r="V86" s="363"/>
      <c r="W86" s="363"/>
      <c r="X86" s="363"/>
      <c r="Y86" s="363"/>
      <c r="Z86" s="364"/>
      <c r="AA86" s="362"/>
      <c r="AB86" s="362"/>
    </row>
    <row r="87" spans="2:28" s="351" customFormat="1">
      <c r="B87" s="352"/>
      <c r="C87" s="352"/>
      <c r="D87" s="352"/>
      <c r="E87" s="353"/>
      <c r="F87" s="352"/>
      <c r="G87" s="352"/>
      <c r="H87" s="352"/>
      <c r="I87" s="352"/>
      <c r="J87" s="352"/>
      <c r="K87" s="353"/>
      <c r="L87" s="363"/>
      <c r="M87" s="363"/>
      <c r="N87" s="363"/>
      <c r="O87" s="363"/>
      <c r="P87" s="363"/>
      <c r="Q87" s="363"/>
      <c r="R87" s="363"/>
      <c r="S87" s="363"/>
      <c r="T87" s="363"/>
      <c r="U87" s="363"/>
      <c r="V87" s="363"/>
      <c r="W87" s="363"/>
      <c r="X87" s="363"/>
      <c r="Y87" s="363"/>
      <c r="Z87" s="364"/>
      <c r="AA87" s="362"/>
      <c r="AB87" s="362"/>
    </row>
    <row r="88" spans="2:28" s="351" customFormat="1">
      <c r="B88" s="352"/>
      <c r="C88" s="352"/>
      <c r="D88" s="352"/>
      <c r="E88" s="353"/>
      <c r="F88" s="352"/>
      <c r="G88" s="352"/>
      <c r="H88" s="352"/>
      <c r="I88" s="352"/>
      <c r="J88" s="352"/>
      <c r="K88" s="353"/>
      <c r="L88" s="363"/>
      <c r="M88" s="363"/>
      <c r="N88" s="363"/>
      <c r="O88" s="363"/>
      <c r="P88" s="363"/>
      <c r="Q88" s="363"/>
      <c r="R88" s="363"/>
      <c r="S88" s="363"/>
      <c r="T88" s="363"/>
      <c r="U88" s="363"/>
      <c r="V88" s="363"/>
      <c r="W88" s="363"/>
      <c r="X88" s="363"/>
      <c r="Y88" s="363"/>
      <c r="Z88" s="364"/>
      <c r="AA88" s="362"/>
      <c r="AB88" s="362"/>
    </row>
    <row r="89" spans="2:28" s="351" customFormat="1">
      <c r="B89" s="352"/>
      <c r="C89" s="352"/>
      <c r="D89" s="352"/>
      <c r="E89" s="353"/>
      <c r="F89" s="352"/>
      <c r="G89" s="352"/>
      <c r="H89" s="352"/>
      <c r="I89" s="352"/>
      <c r="J89" s="352"/>
      <c r="K89" s="353"/>
      <c r="L89" s="363"/>
      <c r="M89" s="363"/>
      <c r="N89" s="363"/>
      <c r="O89" s="363"/>
      <c r="P89" s="363"/>
      <c r="Q89" s="363"/>
      <c r="R89" s="363"/>
      <c r="S89" s="363"/>
      <c r="T89" s="363"/>
      <c r="U89" s="363"/>
      <c r="V89" s="363"/>
      <c r="W89" s="363"/>
      <c r="X89" s="363"/>
      <c r="Y89" s="363"/>
      <c r="Z89" s="364"/>
      <c r="AA89" s="362"/>
      <c r="AB89" s="362"/>
    </row>
    <row r="90" spans="2:28" s="351" customFormat="1">
      <c r="B90" s="352"/>
      <c r="C90" s="352"/>
      <c r="D90" s="352"/>
      <c r="E90" s="353"/>
      <c r="F90" s="352"/>
      <c r="G90" s="352"/>
      <c r="H90" s="352"/>
      <c r="I90" s="352"/>
      <c r="J90" s="352"/>
      <c r="K90" s="353"/>
      <c r="L90" s="363"/>
      <c r="M90" s="363"/>
      <c r="N90" s="363"/>
      <c r="O90" s="363"/>
      <c r="P90" s="363"/>
      <c r="Q90" s="363"/>
      <c r="R90" s="363"/>
      <c r="S90" s="363"/>
      <c r="T90" s="363"/>
      <c r="U90" s="363"/>
      <c r="V90" s="363"/>
      <c r="W90" s="363"/>
      <c r="X90" s="363"/>
      <c r="Y90" s="363"/>
      <c r="Z90" s="364"/>
      <c r="AA90" s="362"/>
      <c r="AB90" s="362"/>
    </row>
    <row r="91" spans="2:28" s="351" customFormat="1">
      <c r="B91" s="352"/>
      <c r="C91" s="352"/>
      <c r="D91" s="352"/>
      <c r="E91" s="353"/>
      <c r="F91" s="352"/>
      <c r="G91" s="352"/>
      <c r="H91" s="352"/>
      <c r="I91" s="352"/>
      <c r="J91" s="352"/>
      <c r="K91" s="353"/>
      <c r="L91" s="363"/>
      <c r="M91" s="363"/>
      <c r="N91" s="363"/>
      <c r="O91" s="363"/>
      <c r="P91" s="363"/>
      <c r="Q91" s="363"/>
      <c r="R91" s="363"/>
      <c r="S91" s="363"/>
      <c r="T91" s="363"/>
      <c r="U91" s="363"/>
      <c r="V91" s="363"/>
      <c r="W91" s="363"/>
      <c r="X91" s="363"/>
      <c r="Y91" s="363"/>
      <c r="Z91" s="364"/>
      <c r="AA91" s="362"/>
      <c r="AB91" s="362"/>
    </row>
    <row r="92" spans="2:28" s="351" customFormat="1">
      <c r="B92" s="352"/>
      <c r="C92" s="352"/>
      <c r="D92" s="352"/>
      <c r="E92" s="353"/>
      <c r="F92" s="352"/>
      <c r="G92" s="352"/>
      <c r="H92" s="352"/>
      <c r="I92" s="352"/>
      <c r="J92" s="352"/>
      <c r="K92" s="353"/>
      <c r="L92" s="363"/>
      <c r="M92" s="363"/>
      <c r="N92" s="363"/>
      <c r="O92" s="363"/>
      <c r="P92" s="363"/>
      <c r="Q92" s="363"/>
      <c r="R92" s="363"/>
      <c r="S92" s="363"/>
      <c r="T92" s="363"/>
      <c r="U92" s="363"/>
      <c r="V92" s="363"/>
      <c r="W92" s="363"/>
      <c r="X92" s="363"/>
      <c r="Y92" s="363"/>
      <c r="Z92" s="364"/>
      <c r="AA92" s="362"/>
      <c r="AB92" s="362"/>
    </row>
    <row r="93" spans="2:28" s="351" customFormat="1">
      <c r="B93" s="352"/>
      <c r="C93" s="352"/>
      <c r="D93" s="352"/>
      <c r="E93" s="353"/>
      <c r="F93" s="352"/>
      <c r="G93" s="352"/>
      <c r="H93" s="352"/>
      <c r="I93" s="352"/>
      <c r="J93" s="352"/>
      <c r="K93" s="353"/>
      <c r="L93" s="363"/>
      <c r="M93" s="363"/>
      <c r="N93" s="363"/>
      <c r="O93" s="363"/>
      <c r="P93" s="363"/>
      <c r="Q93" s="363"/>
      <c r="R93" s="363"/>
      <c r="S93" s="363"/>
      <c r="T93" s="363"/>
      <c r="U93" s="363"/>
      <c r="V93" s="363"/>
      <c r="W93" s="363"/>
      <c r="X93" s="363"/>
      <c r="Y93" s="363"/>
      <c r="Z93" s="364"/>
      <c r="AA93" s="362"/>
      <c r="AB93" s="362"/>
    </row>
    <row r="94" spans="2:28" s="351" customFormat="1">
      <c r="B94" s="352"/>
      <c r="C94" s="352"/>
      <c r="D94" s="352"/>
      <c r="E94" s="353"/>
      <c r="F94" s="352"/>
      <c r="G94" s="352"/>
      <c r="H94" s="352"/>
      <c r="I94" s="352"/>
      <c r="J94" s="352"/>
      <c r="K94" s="353"/>
      <c r="L94" s="363"/>
      <c r="M94" s="363"/>
      <c r="N94" s="363"/>
      <c r="O94" s="363"/>
      <c r="P94" s="363"/>
      <c r="Q94" s="363"/>
      <c r="R94" s="363"/>
      <c r="S94" s="363"/>
      <c r="T94" s="363"/>
      <c r="U94" s="363"/>
      <c r="V94" s="363"/>
      <c r="W94" s="363"/>
      <c r="X94" s="363"/>
      <c r="Y94" s="363"/>
      <c r="Z94" s="364"/>
      <c r="AA94" s="362"/>
      <c r="AB94" s="362"/>
    </row>
    <row r="95" spans="2:28" s="351" customFormat="1">
      <c r="B95" s="352"/>
      <c r="C95" s="352"/>
      <c r="D95" s="352"/>
      <c r="E95" s="353"/>
      <c r="F95" s="352"/>
      <c r="G95" s="352"/>
      <c r="H95" s="352"/>
      <c r="I95" s="352"/>
      <c r="J95" s="352"/>
      <c r="K95" s="353"/>
      <c r="L95" s="363"/>
      <c r="M95" s="363"/>
      <c r="N95" s="363"/>
      <c r="O95" s="363"/>
      <c r="P95" s="363"/>
      <c r="Q95" s="363"/>
      <c r="R95" s="363"/>
      <c r="S95" s="363"/>
      <c r="T95" s="363"/>
      <c r="U95" s="363"/>
      <c r="V95" s="363"/>
      <c r="W95" s="363"/>
      <c r="X95" s="363"/>
      <c r="Y95" s="363"/>
      <c r="Z95" s="364"/>
      <c r="AA95" s="362"/>
      <c r="AB95" s="362"/>
    </row>
    <row r="96" spans="2:28" s="351" customFormat="1">
      <c r="B96" s="352"/>
      <c r="C96" s="352"/>
      <c r="D96" s="352"/>
      <c r="E96" s="353"/>
      <c r="F96" s="352"/>
      <c r="G96" s="352"/>
      <c r="H96" s="352"/>
      <c r="I96" s="352"/>
      <c r="J96" s="352"/>
      <c r="K96" s="353"/>
      <c r="L96" s="363"/>
      <c r="M96" s="363"/>
      <c r="N96" s="363"/>
      <c r="O96" s="363"/>
      <c r="P96" s="363"/>
      <c r="Q96" s="363"/>
      <c r="R96" s="363"/>
      <c r="S96" s="363"/>
      <c r="T96" s="363"/>
      <c r="U96" s="363"/>
      <c r="V96" s="363"/>
      <c r="W96" s="363"/>
      <c r="X96" s="363"/>
      <c r="Y96" s="363"/>
      <c r="Z96" s="364"/>
      <c r="AA96" s="362"/>
      <c r="AB96" s="362"/>
    </row>
    <row r="97" spans="2:28" s="351" customFormat="1">
      <c r="B97" s="352"/>
      <c r="C97" s="352"/>
      <c r="D97" s="352"/>
      <c r="E97" s="353"/>
      <c r="F97" s="352"/>
      <c r="G97" s="352"/>
      <c r="H97" s="352"/>
      <c r="I97" s="352"/>
      <c r="J97" s="352"/>
      <c r="K97" s="353"/>
      <c r="L97" s="363"/>
      <c r="M97" s="363"/>
      <c r="N97" s="363"/>
      <c r="O97" s="363"/>
      <c r="P97" s="363"/>
      <c r="Q97" s="363"/>
      <c r="R97" s="363"/>
      <c r="S97" s="363"/>
      <c r="T97" s="363"/>
      <c r="U97" s="363"/>
      <c r="V97" s="363"/>
      <c r="W97" s="363"/>
      <c r="X97" s="363"/>
      <c r="Y97" s="363"/>
      <c r="Z97" s="364"/>
      <c r="AA97" s="362"/>
      <c r="AB97" s="362"/>
    </row>
    <row r="98" spans="2:28" s="351" customFormat="1">
      <c r="B98" s="352"/>
      <c r="C98" s="352"/>
      <c r="D98" s="352"/>
      <c r="E98" s="353"/>
      <c r="F98" s="352"/>
      <c r="G98" s="352"/>
      <c r="H98" s="352"/>
      <c r="I98" s="352"/>
      <c r="J98" s="352"/>
      <c r="K98" s="353"/>
      <c r="L98" s="363"/>
      <c r="M98" s="363"/>
      <c r="N98" s="363"/>
      <c r="O98" s="363"/>
      <c r="P98" s="363"/>
      <c r="Q98" s="363"/>
      <c r="R98" s="363"/>
      <c r="S98" s="363"/>
      <c r="T98" s="363"/>
      <c r="U98" s="363"/>
      <c r="V98" s="363"/>
      <c r="W98" s="363"/>
      <c r="X98" s="363"/>
      <c r="Y98" s="363"/>
      <c r="Z98" s="364"/>
      <c r="AA98" s="362"/>
      <c r="AB98" s="362"/>
    </row>
    <row r="99" spans="2:28" s="351" customFormat="1">
      <c r="B99" s="352"/>
      <c r="C99" s="352"/>
      <c r="D99" s="352"/>
      <c r="E99" s="353"/>
      <c r="F99" s="352"/>
      <c r="G99" s="352"/>
      <c r="H99" s="352"/>
      <c r="I99" s="352"/>
      <c r="J99" s="352"/>
      <c r="K99" s="353"/>
      <c r="L99" s="363"/>
      <c r="M99" s="363"/>
      <c r="N99" s="363"/>
      <c r="O99" s="363"/>
      <c r="P99" s="363"/>
      <c r="Q99" s="363"/>
      <c r="R99" s="363"/>
      <c r="S99" s="363"/>
      <c r="T99" s="363"/>
      <c r="U99" s="363"/>
      <c r="V99" s="363"/>
      <c r="W99" s="363"/>
      <c r="X99" s="363"/>
      <c r="Y99" s="363"/>
      <c r="Z99" s="364"/>
      <c r="AA99" s="362"/>
      <c r="AB99" s="362"/>
    </row>
    <row r="100" spans="2:28" s="351" customFormat="1">
      <c r="B100" s="352"/>
      <c r="C100" s="352"/>
      <c r="D100" s="352"/>
      <c r="E100" s="353"/>
      <c r="F100" s="352"/>
      <c r="G100" s="352"/>
      <c r="H100" s="352"/>
      <c r="I100" s="352"/>
      <c r="J100" s="352"/>
      <c r="K100" s="353"/>
      <c r="L100" s="363"/>
      <c r="M100" s="363"/>
      <c r="N100" s="363"/>
      <c r="O100" s="363"/>
      <c r="P100" s="363"/>
      <c r="Q100" s="363"/>
      <c r="R100" s="363"/>
      <c r="S100" s="363"/>
      <c r="T100" s="363"/>
      <c r="U100" s="363"/>
      <c r="V100" s="363"/>
      <c r="W100" s="363"/>
      <c r="X100" s="363"/>
      <c r="Y100" s="363"/>
      <c r="Z100" s="364"/>
      <c r="AA100" s="362"/>
      <c r="AB100" s="362"/>
    </row>
    <row r="101" spans="2:28" s="351" customFormat="1">
      <c r="B101" s="352"/>
      <c r="C101" s="352"/>
      <c r="D101" s="352"/>
      <c r="E101" s="353"/>
      <c r="F101" s="352"/>
      <c r="G101" s="352"/>
      <c r="H101" s="352"/>
      <c r="I101" s="352"/>
      <c r="J101" s="352"/>
      <c r="K101" s="353"/>
      <c r="L101" s="363"/>
      <c r="M101" s="363"/>
      <c r="N101" s="363"/>
      <c r="O101" s="363"/>
      <c r="P101" s="363"/>
      <c r="Q101" s="363"/>
      <c r="R101" s="363"/>
      <c r="S101" s="363"/>
      <c r="T101" s="363"/>
      <c r="U101" s="363"/>
      <c r="V101" s="363"/>
      <c r="W101" s="363"/>
      <c r="X101" s="363"/>
      <c r="Y101" s="363"/>
      <c r="Z101" s="364"/>
      <c r="AA101" s="362"/>
      <c r="AB101" s="362"/>
    </row>
    <row r="102" spans="2:28" s="351" customFormat="1">
      <c r="B102" s="352"/>
      <c r="C102" s="352"/>
      <c r="D102" s="352"/>
      <c r="E102" s="353"/>
      <c r="F102" s="352"/>
      <c r="G102" s="352"/>
      <c r="H102" s="352"/>
      <c r="I102" s="352"/>
      <c r="J102" s="352"/>
      <c r="K102" s="353"/>
      <c r="L102" s="363"/>
      <c r="M102" s="363"/>
      <c r="N102" s="363"/>
      <c r="O102" s="363"/>
      <c r="P102" s="363"/>
      <c r="Q102" s="363"/>
      <c r="R102" s="363"/>
      <c r="S102" s="363"/>
      <c r="T102" s="363"/>
      <c r="U102" s="363"/>
      <c r="V102" s="363"/>
      <c r="W102" s="363"/>
      <c r="X102" s="363"/>
      <c r="Y102" s="363"/>
      <c r="Z102" s="364"/>
      <c r="AA102" s="362"/>
      <c r="AB102" s="362"/>
    </row>
    <row r="103" spans="2:28" s="351" customFormat="1">
      <c r="B103" s="352"/>
      <c r="C103" s="352"/>
      <c r="D103" s="352"/>
      <c r="E103" s="353"/>
      <c r="F103" s="352"/>
      <c r="G103" s="352"/>
      <c r="H103" s="352"/>
      <c r="I103" s="352"/>
      <c r="J103" s="352"/>
      <c r="K103" s="353"/>
      <c r="L103" s="363"/>
      <c r="M103" s="363"/>
      <c r="N103" s="363"/>
      <c r="O103" s="363"/>
      <c r="P103" s="363"/>
      <c r="Q103" s="363"/>
      <c r="R103" s="363"/>
      <c r="S103" s="363"/>
      <c r="T103" s="363"/>
      <c r="U103" s="363"/>
      <c r="V103" s="363"/>
      <c r="W103" s="363"/>
      <c r="X103" s="363"/>
      <c r="Y103" s="363"/>
      <c r="Z103" s="364"/>
      <c r="AA103" s="362"/>
      <c r="AB103" s="362"/>
    </row>
    <row r="104" spans="2:28" s="351" customFormat="1">
      <c r="B104" s="352"/>
      <c r="C104" s="352"/>
      <c r="D104" s="352"/>
      <c r="E104" s="353"/>
      <c r="F104" s="352"/>
      <c r="G104" s="352"/>
      <c r="H104" s="352"/>
      <c r="I104" s="352"/>
      <c r="J104" s="352"/>
      <c r="K104" s="353"/>
      <c r="L104" s="363"/>
      <c r="M104" s="363"/>
      <c r="N104" s="363"/>
      <c r="O104" s="363"/>
      <c r="P104" s="363"/>
      <c r="Q104" s="363"/>
      <c r="R104" s="363"/>
      <c r="S104" s="363"/>
      <c r="T104" s="363"/>
      <c r="U104" s="363"/>
      <c r="V104" s="363"/>
      <c r="W104" s="363"/>
      <c r="X104" s="363"/>
      <c r="Y104" s="363"/>
      <c r="Z104" s="364"/>
      <c r="AA104" s="362"/>
      <c r="AB104" s="362"/>
    </row>
    <row r="105" spans="2:28" s="351" customFormat="1">
      <c r="B105" s="352"/>
      <c r="C105" s="352"/>
      <c r="D105" s="352"/>
      <c r="E105" s="353"/>
      <c r="F105" s="352"/>
      <c r="G105" s="352"/>
      <c r="H105" s="352"/>
      <c r="I105" s="352"/>
      <c r="J105" s="352"/>
      <c r="K105" s="353"/>
      <c r="L105" s="363"/>
      <c r="M105" s="363"/>
      <c r="N105" s="363"/>
      <c r="O105" s="363"/>
      <c r="P105" s="363"/>
      <c r="Q105" s="363"/>
      <c r="R105" s="363"/>
      <c r="S105" s="363"/>
      <c r="T105" s="363"/>
      <c r="U105" s="363"/>
      <c r="V105" s="363"/>
      <c r="W105" s="363"/>
      <c r="X105" s="363"/>
      <c r="Y105" s="363"/>
      <c r="Z105" s="364"/>
      <c r="AA105" s="362"/>
      <c r="AB105" s="362"/>
    </row>
    <row r="106" spans="2:28" s="351" customFormat="1">
      <c r="B106" s="352"/>
      <c r="C106" s="352"/>
      <c r="D106" s="352"/>
      <c r="E106" s="353"/>
      <c r="F106" s="352"/>
      <c r="G106" s="352"/>
      <c r="H106" s="352"/>
      <c r="I106" s="352"/>
      <c r="J106" s="352"/>
      <c r="K106" s="353"/>
      <c r="L106" s="363"/>
      <c r="M106" s="363"/>
      <c r="N106" s="363"/>
      <c r="O106" s="363"/>
      <c r="P106" s="363"/>
      <c r="Q106" s="363"/>
      <c r="R106" s="363"/>
      <c r="S106" s="363"/>
      <c r="T106" s="363"/>
      <c r="U106" s="363"/>
      <c r="V106" s="363"/>
      <c r="W106" s="363"/>
      <c r="X106" s="363"/>
      <c r="Y106" s="363"/>
      <c r="Z106" s="364"/>
      <c r="AA106" s="362"/>
      <c r="AB106" s="362"/>
    </row>
    <row r="107" spans="2:28">
      <c r="O107" s="36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Прилож.5</vt:lpstr>
      <vt:lpstr>Прилож.3</vt:lpstr>
      <vt:lpstr>Прилож.4</vt:lpstr>
      <vt:lpstr>РП 6-10 кВ</vt:lpstr>
      <vt:lpstr>ПС 35 кВ</vt:lpstr>
      <vt:lpstr>ПС 110 кВ</vt:lpstr>
      <vt:lpstr>Лист1</vt:lpstr>
      <vt:lpstr>Прилож.4!Область_печати</vt:lpstr>
      <vt:lpstr>'ПС 110 кВ'!Область_печати</vt:lpstr>
      <vt:lpstr>'ПС 35 кВ'!Область_печати</vt:lpstr>
    </vt:vector>
  </TitlesOfParts>
  <Company>Energosbyt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komi1126</cp:lastModifiedBy>
  <cp:lastPrinted>2012-07-03T09:16:28Z</cp:lastPrinted>
  <dcterms:created xsi:type="dcterms:W3CDTF">2004-06-07T04:50:27Z</dcterms:created>
  <dcterms:modified xsi:type="dcterms:W3CDTF">2017-01-20T06:13:15Z</dcterms:modified>
</cp:coreProperties>
</file>